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2026\Qtr1'26\"/>
    </mc:Choice>
  </mc:AlternateContent>
  <xr:revisionPtr revIDLastSave="0" documentId="13_ncr:1_{F79DDBE3-AD81-4825-9D19-00B9B8C151AE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bs!$A$1:$K$145</definedName>
    <definedName name="_xlnm.Print_Area" localSheetId="4">'cash flow'!$A$1:$I$82</definedName>
    <definedName name="_xlnm.Print_Area" localSheetId="3">company!$A$1:$M$23</definedName>
    <definedName name="_xlnm.Print_Area" localSheetId="2">consolidated!$A$1:$S$29</definedName>
    <definedName name="_xlnm.Print_Area" localSheetId="1">pl!$A$1:$L$90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4" l="1"/>
  <c r="E30" i="4"/>
  <c r="E35" i="4" l="1"/>
  <c r="E34" i="4"/>
  <c r="K20" i="4"/>
  <c r="I20" i="4"/>
  <c r="G20" i="4"/>
  <c r="E20" i="4"/>
  <c r="G27" i="16"/>
  <c r="C27" i="16"/>
  <c r="I86" i="4"/>
  <c r="G86" i="4"/>
  <c r="K86" i="4"/>
  <c r="E86" i="4"/>
  <c r="G72" i="16"/>
  <c r="C72" i="16"/>
  <c r="E75" i="4" l="1"/>
  <c r="E87" i="4" s="1"/>
  <c r="I35" i="4"/>
  <c r="I34" i="4"/>
  <c r="G34" i="4"/>
  <c r="E118" i="4" l="1"/>
  <c r="Q19" i="12" l="1"/>
  <c r="M19" i="12"/>
  <c r="I24" i="11"/>
  <c r="G63" i="11" l="1"/>
  <c r="Q23" i="12" l="1"/>
  <c r="K23" i="12"/>
  <c r="G65" i="11"/>
  <c r="E60" i="11" l="1"/>
  <c r="E24" i="11" l="1"/>
  <c r="E18" i="11"/>
  <c r="E13" i="11"/>
  <c r="O15" i="12" l="1"/>
  <c r="S15" i="12" s="1"/>
  <c r="Q12" i="12"/>
  <c r="O18" i="12" l="1"/>
  <c r="O11" i="12"/>
  <c r="I23" i="12" l="1"/>
  <c r="O19" i="12" l="1"/>
  <c r="M12" i="12" l="1"/>
  <c r="E58" i="16"/>
  <c r="O12" i="12" l="1"/>
  <c r="S12" i="12" s="1"/>
  <c r="Q21" i="12"/>
  <c r="Q22" i="12" s="1"/>
  <c r="Q24" i="12" s="1"/>
  <c r="S18" i="12"/>
  <c r="S11" i="12"/>
  <c r="Q14" i="12"/>
  <c r="Q16" i="12" s="1"/>
  <c r="E65" i="11"/>
  <c r="E70" i="11" s="1"/>
  <c r="G60" i="11"/>
  <c r="K24" i="11"/>
  <c r="G24" i="11"/>
  <c r="K118" i="4"/>
  <c r="K120" i="4" s="1"/>
  <c r="I118" i="4"/>
  <c r="I120" i="4" s="1"/>
  <c r="E120" i="4"/>
  <c r="G118" i="4"/>
  <c r="C58" i="16"/>
  <c r="G58" i="16"/>
  <c r="I58" i="16"/>
  <c r="I21" i="13"/>
  <c r="E21" i="13"/>
  <c r="E23" i="12"/>
  <c r="K13" i="11"/>
  <c r="I13" i="11"/>
  <c r="G13" i="11"/>
  <c r="K21" i="12"/>
  <c r="K22" i="12" s="1"/>
  <c r="K24" i="12" s="1"/>
  <c r="I21" i="12"/>
  <c r="I22" i="12" s="1"/>
  <c r="G21" i="12"/>
  <c r="G22" i="12" s="1"/>
  <c r="E21" i="12"/>
  <c r="E22" i="12" s="1"/>
  <c r="I19" i="13"/>
  <c r="I20" i="13" s="1"/>
  <c r="G19" i="13"/>
  <c r="G20" i="13" s="1"/>
  <c r="E19" i="13"/>
  <c r="E20" i="13" s="1"/>
  <c r="I70" i="16"/>
  <c r="G70" i="16"/>
  <c r="E70" i="16"/>
  <c r="C70" i="16"/>
  <c r="G120" i="4" l="1"/>
  <c r="S23" i="12" s="1"/>
  <c r="O23" i="12"/>
  <c r="M10" i="13"/>
  <c r="I22" i="13"/>
  <c r="M23" i="12" l="1"/>
  <c r="K18" i="11"/>
  <c r="K19" i="11" s="1"/>
  <c r="G18" i="11"/>
  <c r="K21" i="11" l="1"/>
  <c r="K25" i="11" s="1"/>
  <c r="K29" i="11" s="1"/>
  <c r="G19" i="11"/>
  <c r="K75" i="4"/>
  <c r="K87" i="4" s="1"/>
  <c r="G75" i="4"/>
  <c r="G87" i="4" s="1"/>
  <c r="I75" i="4"/>
  <c r="I87" i="4" s="1"/>
  <c r="K35" i="4"/>
  <c r="K34" i="4"/>
  <c r="G35" i="4"/>
  <c r="G21" i="11" l="1"/>
  <c r="G25" i="11" s="1"/>
  <c r="G29" i="11" s="1"/>
  <c r="K121" i="4"/>
  <c r="K122" i="4" s="1"/>
  <c r="G121" i="4"/>
  <c r="G122" i="4" s="1"/>
  <c r="I121" i="4" l="1"/>
  <c r="I122" i="4" s="1"/>
  <c r="K31" i="11"/>
  <c r="K55" i="11" s="1"/>
  <c r="K58" i="11" s="1"/>
  <c r="K63" i="11" s="1"/>
  <c r="I9" i="16"/>
  <c r="I24" i="16" s="1"/>
  <c r="I14" i="12"/>
  <c r="I16" i="12" s="1"/>
  <c r="E22" i="13"/>
  <c r="K12" i="13"/>
  <c r="M13" i="12"/>
  <c r="E24" i="12"/>
  <c r="I34" i="16" l="1"/>
  <c r="I36" i="16" s="1"/>
  <c r="I71" i="16" s="1"/>
  <c r="I73" i="16" s="1"/>
  <c r="O13" i="12"/>
  <c r="S13" i="12" s="1"/>
  <c r="E9" i="16"/>
  <c r="G31" i="11"/>
  <c r="G55" i="11" s="1"/>
  <c r="I24" i="12"/>
  <c r="K18" i="13"/>
  <c r="M18" i="13" s="1"/>
  <c r="M20" i="12"/>
  <c r="O20" i="12" l="1"/>
  <c r="S20" i="12" s="1"/>
  <c r="E24" i="16"/>
  <c r="I13" i="13"/>
  <c r="I14" i="13" s="1"/>
  <c r="G13" i="13"/>
  <c r="G14" i="13" s="1"/>
  <c r="E13" i="13"/>
  <c r="E14" i="13" s="1"/>
  <c r="M12" i="13"/>
  <c r="K14" i="12"/>
  <c r="K16" i="12" s="1"/>
  <c r="G14" i="12"/>
  <c r="G16" i="12" s="1"/>
  <c r="E14" i="12"/>
  <c r="E16" i="12" s="1"/>
  <c r="E34" i="16" l="1"/>
  <c r="E36" i="16" s="1"/>
  <c r="E71" i="16" s="1"/>
  <c r="E73" i="16" s="1"/>
  <c r="O14" i="12"/>
  <c r="S14" i="12"/>
  <c r="K11" i="13"/>
  <c r="G23" i="12"/>
  <c r="O16" i="12" l="1"/>
  <c r="S16" i="12" s="1"/>
  <c r="K21" i="13"/>
  <c r="G21" i="13"/>
  <c r="M16" i="13" l="1"/>
  <c r="M21" i="13" l="1"/>
  <c r="I18" i="11" l="1"/>
  <c r="I19" i="11" l="1"/>
  <c r="I21" i="11" l="1"/>
  <c r="I25" i="11" s="1"/>
  <c r="I29" i="11" s="1"/>
  <c r="I31" i="11" s="1"/>
  <c r="K17" i="13" s="1"/>
  <c r="K13" i="13"/>
  <c r="K14" i="13" s="1"/>
  <c r="M11" i="13"/>
  <c r="G22" i="13"/>
  <c r="G24" i="12"/>
  <c r="G9" i="16" l="1"/>
  <c r="G24" i="16" s="1"/>
  <c r="G34" i="16" s="1"/>
  <c r="G36" i="16" s="1"/>
  <c r="G71" i="16" s="1"/>
  <c r="M13" i="13"/>
  <c r="M14" i="13" s="1"/>
  <c r="G73" i="16" l="1"/>
  <c r="G74" i="16" s="1"/>
  <c r="E19" i="11"/>
  <c r="E21" i="11" l="1"/>
  <c r="E25" i="11" s="1"/>
  <c r="E29" i="11" s="1"/>
  <c r="E31" i="11" s="1"/>
  <c r="K19" i="13" l="1"/>
  <c r="C9" i="16"/>
  <c r="C24" i="16" s="1"/>
  <c r="I55" i="11"/>
  <c r="I58" i="11" s="1"/>
  <c r="I63" i="11" s="1"/>
  <c r="I70" i="11" s="1"/>
  <c r="M14" i="12"/>
  <c r="M16" i="12" s="1"/>
  <c r="C34" i="16" l="1"/>
  <c r="C36" i="16" s="1"/>
  <c r="C71" i="16" s="1"/>
  <c r="K20" i="13"/>
  <c r="K22" i="13" s="1"/>
  <c r="E55" i="11"/>
  <c r="M17" i="13"/>
  <c r="M19" i="13" s="1"/>
  <c r="M20" i="13" s="1"/>
  <c r="C73" i="16" l="1"/>
  <c r="C74" i="16" s="1"/>
  <c r="M21" i="12"/>
  <c r="O21" i="12" s="1"/>
  <c r="M22" i="12" l="1"/>
  <c r="M24" i="12" s="1"/>
  <c r="S19" i="12"/>
  <c r="N21" i="12"/>
  <c r="O22" i="12" s="1"/>
  <c r="O24" i="12" s="1"/>
  <c r="S21" i="12" l="1"/>
  <c r="S22" i="12" s="1"/>
  <c r="S24" i="12" s="1"/>
  <c r="M22" i="13"/>
  <c r="E121" i="4" l="1"/>
  <c r="E122" i="4" s="1"/>
</calcChain>
</file>

<file path=xl/sharedStrings.xml><?xml version="1.0" encoding="utf-8"?>
<sst xmlns="http://schemas.openxmlformats.org/spreadsheetml/2006/main" count="341" uniqueCount="208">
  <si>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</si>
  <si>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</si>
  <si>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</si>
  <si>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</si>
  <si>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</si>
  <si>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</si>
  <si>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</si>
  <si>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</si>
  <si>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</si>
  <si>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</si>
  <si>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</si>
  <si>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</si>
  <si>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</si>
  <si>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</si>
  <si>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</si>
  <si>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</si>
  <si>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</si>
  <si>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</si>
  <si>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</si>
  <si>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</si>
  <si>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</si>
  <si>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</si>
  <si>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</si>
  <si>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</si>
  <si>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</si>
  <si>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</si>
  <si>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</si>
  <si>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</si>
  <si>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</si>
  <si>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</si>
  <si>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</si>
  <si>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</si>
  <si>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</si>
  <si>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</si>
  <si>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</si>
  <si>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</si>
  <si>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</si>
  <si>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</si>
  <si>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</si>
  <si>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</si>
  <si>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</si>
  <si>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</si>
  <si>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</si>
  <si>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</si>
  <si>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</si>
  <si>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</si>
  <si>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รายได้จากการขายอสังหาริมทรัพย์</t>
  </si>
  <si>
    <t>รายได้อื่น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</si>
  <si>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</si>
  <si>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</si>
  <si>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</si>
  <si>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</si>
  <si>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</si>
  <si>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</si>
  <si>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</si>
  <si>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</si>
  <si>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</si>
  <si>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</si>
  <si>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</si>
  <si>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</si>
  <si>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</si>
  <si>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</si>
  <si>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รวม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</si>
  <si>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</si>
  <si>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</si>
  <si>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</si>
  <si>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</si>
  <si>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</si>
  <si>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</si>
  <si>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</si>
  <si>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</si>
  <si>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</si>
  <si>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</si>
  <si>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</si>
  <si>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</si>
  <si>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</si>
  <si>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</si>
  <si>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</si>
  <si>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</si>
  <si>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</si>
  <si>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</si>
  <si>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</si>
  <si>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</si>
  <si>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</si>
  <si>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</si>
  <si>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</si>
  <si>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ค่าใช้จ่ายผลประโยชน์ระยะยาวของพนักงาน</t>
  </si>
  <si>
    <t>ชำระคืนเงินต้นของหนี้สินตามสัญญาเช่า</t>
  </si>
  <si>
    <t xml:space="preserve">   ชำระภายในหนึ่งปี</t>
  </si>
  <si>
    <t>เงินให้กู้ยืมแก่กิจการที่เกี่ยวข้องกันเพิ่มขึ้น</t>
  </si>
  <si>
    <t>หนี้สินตามสัญญาเช่า - สุทธิจากส่วนที่ถึงกำหนด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</si>
  <si>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</si>
  <si>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</si>
  <si>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</si>
  <si>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</si>
  <si>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</si>
  <si>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</si>
  <si>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</si>
  <si>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รับชำระเงินให้กู้ยืมแก่กิจการที่เกี่ยวข้องกัน</t>
  </si>
  <si>
    <t>เงินสดรับจากดอกเบี้ย</t>
  </si>
  <si>
    <t>เงินสดสุทธิจาก (ใช้ไปใน) กิจกรรมลงทุน</t>
  </si>
  <si>
    <t>บริษัท ธนาสิริ กรุ๊ป จำกัด (มหาชน) และบริษัทย่อย</t>
  </si>
  <si>
    <t>ที่ดินรอการพัฒนา</t>
  </si>
  <si>
    <t xml:space="preserve">      หุ้นสามัญ 277,375,424 หุ้น มูลค่าหุ้นละ 1 บาท</t>
  </si>
  <si>
    <t>2568</t>
  </si>
  <si>
    <t>ยอดคงเหลือ ณ วันที่ 1 มกราคม 2568</t>
  </si>
  <si>
    <t>2, 3</t>
  </si>
  <si>
    <t xml:space="preserve">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</si>
  <si>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</si>
  <si>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ส่วนต่ำกว่าทุนอื่น</t>
  </si>
  <si>
    <t xml:space="preserve"> 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</si>
  <si>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</si>
  <si>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</si>
  <si>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</si>
  <si>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รายได้จากการขายและบริการ</t>
  </si>
  <si>
    <t>รายได้จากการให้บริการ</t>
  </si>
  <si>
    <t>รายได้จากการขายสินค้า</t>
  </si>
  <si>
    <t>ต้นทุนขายและบริการ</t>
  </si>
  <si>
    <t>รวมรายได้จากการขายและบริการ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</si>
  <si>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</si>
  <si>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</si>
  <si>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</si>
  <si>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</si>
  <si>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กำไรก่อนค่าใช้จ่าย</t>
  </si>
  <si>
    <t>ค่าใช้จ่ายในการขายและการจัดจำหน่าย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</si>
  <si>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</si>
  <si>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</si>
  <si>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</si>
  <si>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</si>
  <si>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 xml:space="preserve">จัดสรรแล้ว </t>
  </si>
  <si>
    <t>- สำรองตามกฎหมาย</t>
  </si>
  <si>
    <t>ของบริษัทฯ</t>
  </si>
  <si>
    <t>ส่วนของผู้ที่มี</t>
  </si>
  <si>
    <t>ส่วนได้เสียที่ไม่มี</t>
  </si>
  <si>
    <t>อำนาจควบคุม</t>
  </si>
  <si>
    <t>ในบริษัทย่อย</t>
  </si>
  <si>
    <t xml:space="preserve">   สินทรัพย์อื่น</t>
  </si>
  <si>
    <t xml:space="preserve">   หนี้สินอื่น</t>
  </si>
  <si>
    <t>เงินสดจ่ายเพื่อซื้อที่ดิน อาคารและอุปกรณ์</t>
  </si>
  <si>
    <t xml:space="preserve">   กำไรที่ยังไม่รับรู้จากรายการระหว่างบริษัทฯกับการร่วมค้า</t>
  </si>
  <si>
    <t>ขาดทุนสำหรับงวด</t>
  </si>
  <si>
    <t>เงินกู้ยืมระยะสั้นจากบุคคลอื่น</t>
  </si>
  <si>
    <t>บริษัทย่อยเพิ่มทุน</t>
  </si>
  <si>
    <t>ของบริษัทย่อยจากการเพิ่มทุนของบริษัทย่อย</t>
  </si>
  <si>
    <t>เงินสดรับจากส่วนของผู้ถือหุ้นที่ไม่มีอำนาจควบคุม</t>
  </si>
  <si>
    <t>ชำระคืนเงินกู้ยืมระยะยาวจากกิจการที่เกี่ยวข้องกัน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</si>
  <si>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</si>
  <si>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</si>
  <si>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เป็นเงินสดรับ (จ่าย) จากกิจกรรมดำเนินงาน</t>
  </si>
  <si>
    <t xml:space="preserve">   สำรองค่าเผื่อผลเสียหายจากคดีฟ้องร้อง</t>
  </si>
  <si>
    <t>เงินฝากสถาบันการเงินที่มีข้อจำกัดในการใช้เพิ่มขึ้น</t>
  </si>
  <si>
    <t>เงินสดและรายการเทียบเท่าเงินสดเพิ่มขึ้นสุทธิ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</si>
  <si>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</si>
  <si>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</si>
  <si>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เงินสดรับจากเงินกู้ยืมจากสถาบันการเงิน</t>
  </si>
  <si>
    <t>ชำระคืนเงินกู้ยืมระยะสั้นจากบุคคลอื่น</t>
  </si>
  <si>
    <t>ชำระคืนเงินกู้ยืมจากสถาบันการเงิน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</si>
  <si>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</si>
  <si>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</si>
  <si>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</si>
  <si>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</si>
  <si>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เงินมัดจำการซื้อที่ดิน</t>
  </si>
  <si>
    <t xml:space="preserve">   เงินมัดจำการซื้อที่ดิน</t>
  </si>
  <si>
    <t>เงินให้กู้ยืมระยะยาวแก่กิจการที่เกี่ยวข้องกันสุทธิ</t>
  </si>
  <si>
    <t xml:space="preserve">   โอนกลับค่าเผื่อผลขาดทุนจากการลดลงของมูลค่าสินค้าคงเหลือ </t>
  </si>
  <si>
    <t>เงินสดจากกิจกรรมดำเนินงาน</t>
  </si>
  <si>
    <t>เงินสดสุทธิใช้ไปในกิจกรรมจัดหาเงิน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</si>
  <si>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</si>
  <si>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</si>
  <si>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</si>
  <si>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</si>
  <si>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</si>
  <si>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</si>
  <si>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</si>
  <si>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เงินรับล่วงหน้าจากการขายที่ดิน</t>
  </si>
  <si>
    <t>ส่วนของเงินกู้ยืมระยะยาวจากกิจการที่เกี่ยวข้องกัน</t>
  </si>
  <si>
    <t>หนี้สินภาษีเงินได้รอการตัดบัญชี</t>
  </si>
  <si>
    <t>2569</t>
  </si>
  <si>
    <t>ยอดคงเหลือ ณ วันที่ 31 มีนาคม 2568</t>
  </si>
  <si>
    <t>ยอดคงเหลือ ณ วันที่ 1 มกราคม 2569</t>
  </si>
  <si>
    <t>เงินสดจ่ายเพื่อซื้อสินทรัพย์ไม่มีตัวตน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</si>
  <si>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</si>
  <si>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</si>
  <si>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 xml:space="preserve">   เงินรับล่วงหน้าจากการขายที่ดิน</t>
  </si>
  <si>
    <t>เงินสดจ่ายค่าธรรมเนียมทางการเงิน</t>
  </si>
  <si>
    <t>ตั๋วเงินจ่ายค่าซื้อที่ดินระยะยาว</t>
  </si>
  <si>
    <t>ขาดทุนจากการดำเนินงาน</t>
  </si>
  <si>
    <t>ส่วนแบ่งกำไร (ขาดทุน) 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</si>
  <si>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</si>
  <si>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</si>
  <si>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>ขาดทุนต่อหุ้น</t>
  </si>
  <si>
    <t>ขาดทุนต่อหุ้นขั้นพื้นฐาน</t>
  </si>
  <si>
    <t xml:space="preserve">   ขาดทุนสำหรับงวด</t>
  </si>
  <si>
    <t>ขาดทุนก่อนภาษีเงินได้</t>
  </si>
  <si>
    <t>รายการปรับกระทบยอดขาดทุนก่อนภาษีเงินได้</t>
  </si>
  <si>
    <t xml:space="preserve">   ส่วนแบ่ง (กำไร) ขาดทุนจากเงินลงทุนในการร่วมค้า</t>
  </si>
  <si>
    <t>เงินสดสุทธิจาก (ใช้ไปใน) กิจกรรมดำเนินงาน</t>
  </si>
  <si>
    <t>เงินเบิกเกินบัญชีธนาคารเพิ่มขึ้น (ลดลง)</t>
  </si>
  <si>
    <t>ที่ดินและต้นทุนการพัฒนาอสังหาริมทรัพย์</t>
  </si>
  <si>
    <t xml:space="preserve">   ที่ดินและต้นทุนการพัฒนาอสังหาริมทรัพย์</t>
  </si>
  <si>
    <t xml:space="preserve">   ที่ดินและต้นทุนพัฒนาอสังหาริมทรัพย์เพิ่มขึ้น</t>
  </si>
  <si>
    <t xml:space="preserve">      จากการออกตั๋วอาวัล</t>
  </si>
  <si>
    <t>สินทรัพย์ที่ถือไว้เพื่อขาย</t>
  </si>
  <si>
    <t>เงินกู้ยืมระยะยาวจากกิจการและบุคคลอื่นที่ถึงกำหนด</t>
  </si>
  <si>
    <t>เงินกู้ยืมระยะยาวจากกิจการและบุคคลอื่น - สุทธิ</t>
  </si>
  <si>
    <t>ชำระคืนเงินกู้ยืมระยะยาวจากกิจการอื่น</t>
  </si>
  <si>
    <t>ชำระคืนเงินกู้ยืมระยะสั้นจากกิจการที่เกี่ยวข้องกัน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</si>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</sst>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_(* #,##0.0000_);_(* \(#,##0.0000\);_(* &quot;-&quot;??_);_(@_)"/>
    <numFmt numFmtId="176" formatCode="#,##0.00_ ;[Red]\-#,##0.00\ "/>
    <numFmt numFmtId="177" formatCode="_-&quot;฿&quot;* #,##0_-;\-&quot;฿&quot;* #,##0_-;_-&quot;฿&quot;* &quot;-&quot;_-;_-@_-"/>
    <numFmt numFmtId="178" formatCode="_-* #,##0_-;\-* #,##0_-;_-* &quot;-&quot;_-;_-@_-"/>
    <numFmt numFmtId="179" formatCode="#,##0.00,,_)_);[Red]\(\ #,##0.00,,\ \);[Green]_-* &quot;-&quot;??_-;_-@_-"/>
    <numFmt numFmtId="180" formatCode="\ #,##0.00,_)_);[Red]\(\ #,##0.00,\ \);[Green]_-* &quot;-&quot;??_-;_-@_-"/>
    <numFmt numFmtId="181" formatCode="dd/mm/\_x0000_\_x0000_"/>
    <numFmt numFmtId="182" formatCode="\ด\ด\ด\ด\-\_x0000_\_x0000_\_x0000_\_x0000_"/>
    <numFmt numFmtId="183" formatCode="\ด\ด\ด\-\_x0000_\_x0000_"/>
    <numFmt numFmtId="184" formatCode="\ด\ด\ด\-\_x0000_\_x0000_\_x0000_\_x0000_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_-* #,##0.00_-;[Red]\(\ #,##0.00_-\);_-* &quot;-&quot;_-;_-@_-"/>
    <numFmt numFmtId="189" formatCode="_(&quot;฿&quot;* #,##0.00_);_(&quot;฿&quot;* \(#,##0.00\);_(&quot;฿&quot;* &quot;-&quot;??_);_(@_)"/>
    <numFmt numFmtId="190" formatCode="#,##0.00;[Red]\(#,##0.00\)"/>
    <numFmt numFmtId="191" formatCode="#,##0.0_);[Red]\(#,##0.0\)"/>
    <numFmt numFmtId="192" formatCode="_(* #,##0_);[Red]_(* \(#,##0\);_(* &quot;-&quot;_);_(@_)"/>
    <numFmt numFmtId="193" formatCode="&quot;วันที่&quot;\ ว\ ดดดด\ ปปปป"/>
    <numFmt numFmtId="194" formatCode="d\ ดดด\ bb"/>
    <numFmt numFmtId="195" formatCode="ว\ ดดด\ ปป"/>
    <numFmt numFmtId="196" formatCode=";;;"/>
    <numFmt numFmtId="197" formatCode="#,##0_);[Red]\(#,##0\);"/>
    <numFmt numFmtId="198" formatCode="ดดด\-bb"/>
    <numFmt numFmtId="199" formatCode="ดดด\-bbbb"/>
    <numFmt numFmtId="200" formatCode="ดดดด\-bbbb"/>
    <numFmt numFmtId="201" formatCode="_-[$€-2]* #,##0.00_-;\-[$€-2]* #,##0.00_-;_-[$€-2]* &quot;-&quot;??_-"/>
    <numFmt numFmtId="202" formatCode="0.000_)"/>
    <numFmt numFmtId="203" formatCode="#,##0\ &quot;DM&quot;;[Red]\-#,##0\ &quot;DM&quot;"/>
    <numFmt numFmtId="204" formatCode="#,##0.00\ &quot;DM&quot;;[Red]\-#,##0.00\ &quot;DM&quot;"/>
    <numFmt numFmtId="205" formatCode="_ &quot;$&quot;* #,##0_ ;_ &quot;$&quot;* \-#,##0_ ;_ &quot;$&quot;* &quot;-&quot;_ ;_ @_ "/>
    <numFmt numFmtId="206" formatCode="_ * #,##0_ ;_ * \-#,##0_ ;_ * &quot;-&quot;_ ;_ @_ "/>
    <numFmt numFmtId="207" formatCode="_ * #,##0.00_ ;_ * \-#,##0.00_ ;_ * &quot;-&quot;??_ ;_ @_ "/>
    <numFmt numFmtId="208" formatCode="mm/dd/yy"/>
    <numFmt numFmtId="209" formatCode="dd/mm/bb"/>
    <numFmt numFmtId="210" formatCode="&quot;\&quot;#,##0;[Red]&quot;\&quot;\-#,##0"/>
    <numFmt numFmtId="211" formatCode="&quot;\&quot;#,##0.00;[Red]&quot;\&quot;\-#,##0.00"/>
    <numFmt numFmtId="212" formatCode="\$#,##0\ ;\(\$#,##0\)"/>
    <numFmt numFmtId="213" formatCode="&quot;\&quot;#,##0;[Red]&quot;\&quot;&quot;\&quot;\-#,##0"/>
    <numFmt numFmtId="214" formatCode="&quot;\&quot;#,##0.00;[Red]&quot;\&quot;&quot;\&quot;&quot;\&quot;&quot;\&quot;&quot;\&quot;&quot;\&quot;\-#,##0.00"/>
    <numFmt numFmtId="215" formatCode="General_)"/>
    <numFmt numFmtId="216" formatCode="&quot;วันที่&quot;\ \ว\ \ด\ด\ด\ด\ \ป\ป\ป\ป"/>
    <numFmt numFmtId="217" formatCode="d\ \ด\ด\ด\ \_x0000_\_x0000_"/>
    <numFmt numFmtId="218" formatCode="\ว\ \ด\ด\ด\ \ป\ป"/>
    <numFmt numFmtId="219" formatCode="\t#,##0_);\(\t#,##0\)"/>
    <numFmt numFmtId="220" formatCode="_-* #,##0\ _D_M_-;\-* #,##0\ _D_M_-;_-* &quot;-&quot;\ _D_M_-;_-@_-"/>
    <numFmt numFmtId="221" formatCode="_-* #,##0.00\ _D_M_-;\-* #,##0.00\ _D_M_-;_-* &quot;-&quot;??\ _D_M_-;_-@_-"/>
    <numFmt numFmtId="222" formatCode="#,##0_)_);[Red]\(\ #,##0\ \);[Green]_ &quot;-&quot;??_-;_-@_-"/>
    <numFmt numFmtId="223" formatCode="#,##0.00_)_);[Red]\(\ #,##0.00\ \);[Green]_-* &quot;-&quot;??_-;_-@_-"/>
    <numFmt numFmtId="224" formatCode="_-* #,##0.00_-;_-* #,##0.00\-;_-* &quot;-&quot;??_-;_-@_-"/>
    <numFmt numFmtId="225" formatCode="_-* #,##0\ _F_-;\-* #,##0\ _F_-;_-* &quot;-&quot;\ _F_-;_-@_-"/>
    <numFmt numFmtId="226" formatCode="_-* #,##0.00\ _F_-;\-* #,##0.00\ _F_-;_-* &quot;-&quot;??\ _F_-;_-@_-"/>
    <numFmt numFmtId="227" formatCode="_(* #,##0.00_)_);[Red]_(* \(\ #,##0.00\ \);_(* &quot;-&quot;??_);_(@_)"/>
    <numFmt numFmtId="228" formatCode="[Blue]_*0.00%;[Red]\(_*0.00%\);[Black]0.00%"/>
    <numFmt numFmtId="229" formatCode="_-&quot;\&quot;* #,##0.00_-;\-&quot;\&quot;* #,##0.00_-;_-&quot;\&quot;* &quot;-&quot;??_-;_-@_-"/>
    <numFmt numFmtId="230" formatCode="_(&quot;฿&quot;* #,##0_);_(&quot;฿&quot;* \(#,##0\);_(&quot;฿&quot;* &quot;-&quot;_);_(@_)"/>
    <numFmt numFmtId="231" formatCode="_-&quot;฿&quot;* #,##0.00_-;\-&quot;฿&quot;* #,##0.00_-;_-&quot;฿&quot;* &quot;-&quot;??_-;_-@_-"/>
    <numFmt numFmtId="232" formatCode="_([$€]* #,##0.00_);_([$€]* \(#,##0.00\);_([$€]* &quot;-&quot;??_);_(@_)"/>
  </numFmts>
  <fonts count="3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4"/>
      <name val="Angsana New"/>
      <family val="1"/>
    </font>
    <font>
      <sz val="12"/>
      <name val="Tms Rmn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MS Serif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6"/>
      <name val="CordiaUPC"/>
      <family val="2"/>
      <charset val="222"/>
    </font>
    <font>
      <sz val="10"/>
      <name val="Helv"/>
      <family val="2"/>
    </font>
    <font>
      <sz val="14"/>
      <name val="AngsanaUPC"/>
      <family val="2"/>
    </font>
    <font>
      <sz val="22"/>
      <color indexed="9"/>
      <name val="Bodoni Black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1"/>
      <color indexed="62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8"/>
      <color indexed="62"/>
      <name val="Tahoma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2"/>
      <name val="Helv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62"/>
      <name val="Tahoma"/>
      <family val="2"/>
    </font>
    <font>
      <sz val="12"/>
      <color indexed="12"/>
      <name val="Times New Roman"/>
      <family val="1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u/>
      <sz val="6.5"/>
      <color indexed="12"/>
      <name val="MS Sans Serif"/>
      <family val="2"/>
    </font>
    <font>
      <u/>
      <sz val="6.5"/>
      <color indexed="36"/>
      <name val="MS Sans Serif"/>
      <family val="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22"/>
      <name val="Courier New"/>
      <family val="3"/>
    </font>
    <font>
      <sz val="32"/>
      <name val="Helvetica-Black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28"/>
      <name val="Helvetica-Black"/>
      <family val="2"/>
    </font>
    <font>
      <sz val="10"/>
      <name val="Helvetica-Black"/>
      <family val="2"/>
    </font>
    <font>
      <sz val="18"/>
      <name val="Helvetica-Black"/>
      <family val="2"/>
    </font>
    <font>
      <sz val="12"/>
      <name val="Helvetica-Black"/>
      <family val="2"/>
    </font>
    <font>
      <sz val="14"/>
      <name val="Tahoma"/>
      <family val="2"/>
    </font>
    <font>
      <sz val="10"/>
      <name val="Helv"/>
      <charset val="204"/>
    </font>
    <font>
      <sz val="11"/>
      <name val="Helvetica-Black"/>
      <family val="2"/>
    </font>
    <font>
      <sz val="10"/>
      <color theme="1"/>
      <name val="EYInterstate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theme="0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1"/>
      <color rgb="FF9C0006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0"/>
      <name val="Times New Roman"/>
      <family val="1"/>
    </font>
    <font>
      <sz val="11"/>
      <color indexed="17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2"/>
      <name val="นูลมรผ"/>
    </font>
    <font>
      <b/>
      <sz val="11"/>
      <color indexed="63"/>
      <name val="Tahoma"/>
      <family val="2"/>
    </font>
    <font>
      <sz val="11"/>
      <name val="돋움"/>
      <family val="2"/>
      <charset val="129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新細明體"/>
      <family val="1"/>
      <charset val="136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2"/>
      <name val="Cordia New"/>
      <family val="2"/>
    </font>
    <font>
      <sz val="12"/>
      <name val="Palatino"/>
      <family val="1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4"/>
      <color indexed="12"/>
      <name val="AngsanaUPC"/>
      <family val="1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0"/>
      <name val="Palatino"/>
      <charset val="222"/>
    </font>
    <font>
      <u/>
      <sz val="14"/>
      <color theme="10"/>
      <name val="CordiaUPC"/>
      <family val="2"/>
    </font>
    <font>
      <sz val="14"/>
      <color theme="1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8"/>
      <name val="Arial"/>
      <family val="2"/>
    </font>
    <font>
      <sz val="14"/>
      <name val="FreesiaUPC"/>
      <family val="2"/>
      <charset val="222"/>
    </font>
    <font>
      <b/>
      <sz val="11"/>
      <name val="Times New Roman"/>
      <family val="1"/>
      <charset val="222"/>
    </font>
    <font>
      <sz val="10.8"/>
      <color indexed="8"/>
      <name val="CordiaUPC"/>
      <family val="2"/>
      <charset val="222"/>
    </font>
    <font>
      <sz val="10"/>
      <color indexed="8"/>
      <name val="Helvetica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color rgb="FF000000"/>
      <name val="Angsana New"/>
      <family val="1"/>
    </font>
    <font>
      <sz val="16"/>
      <color theme="1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  <fill>
      <patternFill patternType="solid">
        <fgColor indexed="54"/>
      </patternFill>
    </fill>
    <fill>
      <patternFill patternType="solid">
        <fgColor indexed="5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678">
    <xf numFmtId="0" fontId="0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/>
    <xf numFmtId="165" fontId="7" fillId="0" borderId="0"/>
    <xf numFmtId="166" fontId="7" fillId="0" borderId="0"/>
    <xf numFmtId="38" fontId="14" fillId="2" borderId="0" applyNumberFormat="0" applyBorder="0" applyAlignment="0" applyProtection="0"/>
    <xf numFmtId="10" fontId="14" fillId="3" borderId="6" applyNumberFormat="0" applyBorder="0" applyAlignment="0" applyProtection="0"/>
    <xf numFmtId="37" fontId="15" fillId="0" borderId="0"/>
    <xf numFmtId="167" fontId="16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9" fillId="0" borderId="0"/>
    <xf numFmtId="0" fontId="20" fillId="0" borderId="0" applyBorder="0" applyProtection="0"/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" fillId="0" borderId="0"/>
    <xf numFmtId="170" fontId="5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175" fontId="17" fillId="0" borderId="0" applyFont="0" applyFill="0" applyBorder="0" applyAlignment="0" applyProtection="0"/>
    <xf numFmtId="0" fontId="22" fillId="0" borderId="0"/>
    <xf numFmtId="0" fontId="17" fillId="0" borderId="0"/>
    <xf numFmtId="17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" fillId="0" borderId="0"/>
    <xf numFmtId="0" fontId="1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9" fontId="43" fillId="0" borderId="0" applyFill="0" applyBorder="0"/>
    <xf numFmtId="180" fontId="43" fillId="0" borderId="0" applyFill="0" applyBorder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43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5" fillId="0" borderId="19">
      <alignment horizontal="left" vertical="top"/>
    </xf>
    <xf numFmtId="0" fontId="56" fillId="0" borderId="0">
      <alignment horizontal="left"/>
    </xf>
    <xf numFmtId="0" fontId="55" fillId="0" borderId="19">
      <alignment horizontal="left" vertical="top"/>
    </xf>
    <xf numFmtId="0" fontId="57" fillId="0" borderId="19">
      <alignment horizontal="left" vertical="top"/>
    </xf>
    <xf numFmtId="0" fontId="58" fillId="0" borderId="0">
      <alignment horizontal="left"/>
    </xf>
    <xf numFmtId="0" fontId="59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10" fontId="53" fillId="3" borderId="6" applyNumberFormat="0" applyBorder="0" applyAlignment="0" applyProtection="0"/>
    <xf numFmtId="17" fontId="61" fillId="0" borderId="0" applyFill="0" applyBorder="0">
      <alignment horizontal="center"/>
    </xf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167" fontId="62" fillId="0" borderId="0"/>
    <xf numFmtId="176" fontId="43" fillId="0" borderId="0" applyFont="0" applyFill="0" applyBorder="0"/>
    <xf numFmtId="185" fontId="24" fillId="0" borderId="0" applyFont="0" applyFill="0" applyBorder="0"/>
    <xf numFmtId="0" fontId="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63" fillId="0" borderId="0"/>
    <xf numFmtId="0" fontId="64" fillId="0" borderId="0">
      <alignment horizontal="left"/>
    </xf>
    <xf numFmtId="9" fontId="17" fillId="0" borderId="0" applyFont="0" applyFill="0" applyBorder="0" applyAlignment="0" applyProtection="0"/>
    <xf numFmtId="0" fontId="50" fillId="0" borderId="20">
      <alignment vertical="center"/>
    </xf>
    <xf numFmtId="0" fontId="65" fillId="0" borderId="0">
      <alignment horizontal="left"/>
    </xf>
    <xf numFmtId="0" fontId="51" fillId="0" borderId="0">
      <alignment horizontal="left"/>
    </xf>
    <xf numFmtId="0" fontId="58" fillId="0" borderId="0"/>
    <xf numFmtId="0" fontId="56" fillId="0" borderId="0"/>
    <xf numFmtId="0" fontId="51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189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8" fillId="0" borderId="0"/>
    <xf numFmtId="17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5" fillId="0" borderId="0"/>
    <xf numFmtId="4" fontId="17" fillId="0" borderId="0"/>
    <xf numFmtId="49" fontId="17" fillId="0" borderId="0">
      <alignment horizontal="center"/>
    </xf>
    <xf numFmtId="49" fontId="17" fillId="0" borderId="0"/>
    <xf numFmtId="0" fontId="124" fillId="0" borderId="0"/>
    <xf numFmtId="0" fontId="124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43" fontId="10" fillId="0" borderId="0" applyFont="0" applyBorder="0" applyAlignment="0"/>
    <xf numFmtId="0" fontId="87" fillId="37" borderId="0" applyNumberFormat="0" applyBorder="0" applyAlignment="0" applyProtection="0"/>
    <xf numFmtId="0" fontId="74" fillId="0" borderId="0" applyNumberFormat="0" applyFill="0" applyBorder="0" applyAlignment="0" applyProtection="0"/>
    <xf numFmtId="0" fontId="88" fillId="0" borderId="0" applyFill="0" applyBorder="0" applyAlignment="0"/>
    <xf numFmtId="0" fontId="89" fillId="54" borderId="21" applyNumberFormat="0" applyAlignment="0" applyProtection="0"/>
    <xf numFmtId="3" fontId="94" fillId="0" borderId="6"/>
    <xf numFmtId="0" fontId="90" fillId="55" borderId="22" applyNumberFormat="0" applyAlignment="0" applyProtection="0"/>
    <xf numFmtId="39" fontId="91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191" fontId="81" fillId="0" borderId="0" applyFill="0" applyBorder="0" applyAlignment="0" applyProtection="0"/>
    <xf numFmtId="40" fontId="81" fillId="0" borderId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93" fillId="0" borderId="0" applyNumberFormat="0" applyAlignment="0">
      <alignment horizontal="left"/>
    </xf>
    <xf numFmtId="194" fontId="25" fillId="56" borderId="4" applyFill="0" applyBorder="0" applyAlignment="0">
      <alignment horizontal="right"/>
    </xf>
    <xf numFmtId="212" fontId="17" fillId="0" borderId="0" applyFont="0" applyFill="0" applyBorder="0" applyAlignment="0" applyProtection="0"/>
    <xf numFmtId="197" fontId="82" fillId="57" borderId="0">
      <protection hidden="1"/>
    </xf>
    <xf numFmtId="47" fontId="47" fillId="0" borderId="0" applyFill="0">
      <alignment horizontal="center"/>
    </xf>
    <xf numFmtId="14" fontId="47" fillId="0" borderId="0" applyFill="0" applyBorder="0">
      <alignment horizontal="center"/>
    </xf>
    <xf numFmtId="209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5" fillId="0" borderId="0" applyNumberFormat="0" applyAlignment="0">
      <alignment horizontal="left"/>
    </xf>
    <xf numFmtId="201" fontId="2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1" fillId="0" borderId="0">
      <alignment horizontal="left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54" fillId="0" borderId="0">
      <alignment horizontal="left"/>
    </xf>
    <xf numFmtId="0" fontId="84" fillId="0" borderId="23" applyNumberFormat="0" applyAlignment="0" applyProtection="0">
      <alignment horizontal="left" vertical="center"/>
    </xf>
    <xf numFmtId="0" fontId="84" fillId="0" borderId="2">
      <alignment horizontal="left" vertical="center"/>
    </xf>
    <xf numFmtId="0" fontId="98" fillId="0" borderId="0" applyNumberFormat="0" applyFill="0" applyBorder="0" applyAlignment="0" applyProtection="0"/>
    <xf numFmtId="196" fontId="81" fillId="0" borderId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144" fillId="0" borderId="0"/>
    <xf numFmtId="0" fontId="17" fillId="0" borderId="0"/>
    <xf numFmtId="0" fontId="7" fillId="0" borderId="0"/>
    <xf numFmtId="0" fontId="85" fillId="0" borderId="0"/>
    <xf numFmtId="0" fontId="25" fillId="0" borderId="0"/>
    <xf numFmtId="0" fontId="17" fillId="0" borderId="0"/>
    <xf numFmtId="0" fontId="18" fillId="0" borderId="0"/>
    <xf numFmtId="0" fontId="123" fillId="0" borderId="0"/>
    <xf numFmtId="0" fontId="24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24" fillId="0" borderId="0" applyFont="0" applyFill="0" applyBorder="0" applyAlignment="0" applyProtection="0"/>
    <xf numFmtId="37" fontId="103" fillId="0" borderId="0"/>
    <xf numFmtId="208" fontId="104" fillId="0" borderId="0" applyNumberFormat="0" applyFill="0" applyBorder="0" applyAlignment="0" applyProtection="0">
      <alignment horizontal="left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4" fontId="79" fillId="61" borderId="0" applyNumberFormat="0" applyProtection="0">
      <alignment horizontal="left" vertical="center" indent="1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79" fillId="63" borderId="28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106" fillId="65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4" fontId="108" fillId="68" borderId="0" applyNumberFormat="0" applyProtection="0">
      <alignment horizontal="left" vertical="center" indent="1"/>
    </xf>
    <xf numFmtId="4" fontId="77" fillId="64" borderId="27" applyNumberFormat="0" applyProtection="0">
      <alignment horizontal="right" vertical="center"/>
    </xf>
    <xf numFmtId="0" fontId="94" fillId="0" borderId="0"/>
    <xf numFmtId="3" fontId="109" fillId="60" borderId="6">
      <alignment horizontal="left" vertical="top" wrapText="1"/>
      <protection locked="0"/>
    </xf>
    <xf numFmtId="0" fontId="17" fillId="0" borderId="0"/>
    <xf numFmtId="43" fontId="7" fillId="0" borderId="0" applyFont="0" applyFill="0" applyBorder="0" applyAlignment="0" applyProtection="0"/>
    <xf numFmtId="40" fontId="110" fillId="0" borderId="0" applyBorder="0">
      <alignment horizontal="righ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8" fillId="0" borderId="0">
      <alignment horizontal="center" vertical="top"/>
    </xf>
    <xf numFmtId="0" fontId="111" fillId="0" borderId="0" applyNumberFormat="0" applyFill="0" applyBorder="0" applyAlignment="0" applyProtection="0"/>
    <xf numFmtId="49" fontId="126" fillId="69" borderId="0">
      <alignment horizontal="left" vertical="center"/>
    </xf>
    <xf numFmtId="49" fontId="14" fillId="61" borderId="0"/>
    <xf numFmtId="49" fontId="17" fillId="70" borderId="0"/>
    <xf numFmtId="0" fontId="112" fillId="0" borderId="29" applyNumberFormat="0" applyFill="0" applyAlignment="0" applyProtection="0"/>
    <xf numFmtId="0" fontId="113" fillId="0" borderId="0"/>
    <xf numFmtId="0" fontId="114" fillId="0" borderId="0" applyNumberFormat="0" applyFill="0" applyBorder="0" applyAlignment="0" applyProtection="0"/>
    <xf numFmtId="203" fontId="94" fillId="0" borderId="0" applyFont="0" applyFill="0" applyBorder="0" applyAlignment="0" applyProtection="0"/>
    <xf numFmtId="204" fontId="94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29" fillId="55" borderId="22" applyNumberFormat="0" applyAlignment="0" applyProtection="0"/>
    <xf numFmtId="0" fontId="130" fillId="0" borderId="24" applyNumberFormat="0" applyFill="0" applyAlignment="0" applyProtection="0"/>
    <xf numFmtId="9" fontId="17" fillId="0" borderId="0" applyFont="0" applyFill="0" applyBorder="0" applyAlignment="0" applyProtection="0"/>
    <xf numFmtId="0" fontId="131" fillId="37" borderId="0" applyNumberFormat="0" applyBorder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3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7" fillId="0" borderId="0"/>
    <xf numFmtId="0" fontId="138" fillId="41" borderId="21" applyNumberFormat="0" applyAlignment="0" applyProtection="0"/>
    <xf numFmtId="0" fontId="139" fillId="58" borderId="0" applyNumberFormat="0" applyBorder="0" applyAlignment="0" applyProtection="0"/>
    <xf numFmtId="0" fontId="140" fillId="0" borderId="29" applyNumberFormat="0" applyFill="0" applyAlignment="0" applyProtection="0"/>
    <xf numFmtId="206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15" fillId="0" borderId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7" fillId="59" borderId="25" applyNumberFormat="0" applyFont="0" applyAlignment="0" applyProtection="0"/>
    <xf numFmtId="0" fontId="141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2" applyNumberFormat="0" applyFill="0" applyAlignment="0" applyProtection="0"/>
    <xf numFmtId="0" fontId="143" fillId="0" borderId="0" applyNumberForma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20" fillId="0" borderId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1" fontId="121" fillId="0" borderId="0" applyFont="0" applyFill="0" applyBorder="0" applyAlignment="0" applyProtection="0"/>
    <xf numFmtId="210" fontId="121" fillId="0" borderId="0" applyFont="0" applyFill="0" applyBorder="0" applyAlignment="0" applyProtection="0"/>
    <xf numFmtId="0" fontId="122" fillId="0" borderId="0"/>
    <xf numFmtId="0" fontId="116" fillId="0" borderId="0"/>
    <xf numFmtId="0" fontId="117" fillId="0" borderId="0"/>
    <xf numFmtId="43" fontId="7" fillId="0" borderId="0" applyFont="0" applyFill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0" fontId="35" fillId="9" borderId="15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7" fillId="0" borderId="0"/>
    <xf numFmtId="164" fontId="7" fillId="0" borderId="0"/>
    <xf numFmtId="164" fontId="40" fillId="0" borderId="0"/>
    <xf numFmtId="164" fontId="40" fillId="0" borderId="0"/>
    <xf numFmtId="164" fontId="40" fillId="0" borderId="0"/>
    <xf numFmtId="165" fontId="7" fillId="0" borderId="0"/>
    <xf numFmtId="165" fontId="7" fillId="0" borderId="0"/>
    <xf numFmtId="165" fontId="40" fillId="0" borderId="0"/>
    <xf numFmtId="165" fontId="40" fillId="0" borderId="0"/>
    <xf numFmtId="165" fontId="40" fillId="0" borderId="0"/>
    <xf numFmtId="166" fontId="7" fillId="0" borderId="0"/>
    <xf numFmtId="166" fontId="7" fillId="0" borderId="0"/>
    <xf numFmtId="166" fontId="40" fillId="0" borderId="0"/>
    <xf numFmtId="166" fontId="40" fillId="0" borderId="0"/>
    <xf numFmtId="166" fontId="40" fillId="0" borderId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84" fontId="24" fillId="0" borderId="0" applyFont="0" applyFill="0" applyBorder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0" fontId="150" fillId="6" borderId="0" applyNumberFormat="0" applyBorder="0" applyAlignment="0" applyProtection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37" fontId="15" fillId="0" borderId="0"/>
    <xf numFmtId="185" fontId="24" fillId="0" borderId="0" applyFont="0" applyFill="0" applyBorder="0"/>
    <xf numFmtId="185" fontId="24" fillId="0" borderId="0" applyFont="0" applyFill="0" applyBorder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17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45" fillId="0" borderId="0"/>
    <xf numFmtId="0" fontId="4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0" fontId="123" fillId="0" borderId="0"/>
    <xf numFmtId="0" fontId="17" fillId="0" borderId="0"/>
    <xf numFmtId="0" fontId="23" fillId="0" borderId="0"/>
    <xf numFmtId="0" fontId="19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7" fillId="0" borderId="0"/>
    <xf numFmtId="0" fontId="24" fillId="0" borderId="0"/>
    <xf numFmtId="0" fontId="23" fillId="0" borderId="0"/>
    <xf numFmtId="0" fontId="17" fillId="0" borderId="0"/>
    <xf numFmtId="0" fontId="23" fillId="0" borderId="0"/>
    <xf numFmtId="0" fontId="144" fillId="0" borderId="0"/>
    <xf numFmtId="0" fontId="23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17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" fillId="0" borderId="0"/>
    <xf numFmtId="186" fontId="24" fillId="0" borderId="0" applyFont="0" applyFill="0" applyBorder="0"/>
    <xf numFmtId="186" fontId="24" fillId="0" borderId="0" applyFont="0" applyFill="0" applyBorder="0"/>
    <xf numFmtId="187" fontId="24" fillId="0" borderId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" fillId="59" borderId="25" applyNumberFormat="0" applyFont="0" applyAlignment="0" applyProtection="0"/>
    <xf numFmtId="0" fontId="25" fillId="0" borderId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2" fillId="12" borderId="0" applyNumberFormat="0" applyBorder="0" applyAlignment="0" applyProtection="0"/>
    <xf numFmtId="0" fontId="154" fillId="4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16" borderId="0" applyNumberFormat="0" applyBorder="0" applyAlignment="0" applyProtection="0"/>
    <xf numFmtId="0" fontId="154" fillId="43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20" borderId="0" applyNumberFormat="0" applyBorder="0" applyAlignment="0" applyProtection="0"/>
    <xf numFmtId="0" fontId="154" fillId="5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4" borderId="0" applyNumberFormat="0" applyBorder="0" applyAlignment="0" applyProtection="0"/>
    <xf numFmtId="0" fontId="154" fillId="41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28" borderId="0" applyNumberFormat="0" applyBorder="0" applyAlignment="0" applyProtection="0"/>
    <xf numFmtId="0" fontId="154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32" borderId="0" applyNumberFormat="0" applyBorder="0" applyAlignment="0" applyProtection="0"/>
    <xf numFmtId="0" fontId="154" fillId="59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13" borderId="0" applyNumberFormat="0" applyBorder="0" applyAlignment="0" applyProtection="0"/>
    <xf numFmtId="0" fontId="154" fillId="40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2" fillId="17" borderId="0" applyNumberFormat="0" applyBorder="0" applyAlignment="0" applyProtection="0"/>
    <xf numFmtId="0" fontId="154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2" fillId="21" borderId="0" applyNumberFormat="0" applyBorder="0" applyAlignment="0" applyProtection="0"/>
    <xf numFmtId="0" fontId="154" fillId="5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5" borderId="0" applyNumberFormat="0" applyBorder="0" applyAlignment="0" applyProtection="0"/>
    <xf numFmtId="0" fontId="154" fillId="37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29" borderId="0" applyNumberFormat="0" applyBorder="0" applyAlignment="0" applyProtection="0"/>
    <xf numFmtId="0" fontId="154" fillId="40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33" borderId="0" applyNumberFormat="0" applyBorder="0" applyAlignment="0" applyProtection="0"/>
    <xf numFmtId="0" fontId="154" fillId="5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155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155" fillId="5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3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0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155" fillId="43" borderId="0" applyNumberFormat="0" applyBorder="0" applyAlignment="0" applyProtection="0"/>
    <xf numFmtId="9" fontId="7" fillId="0" borderId="0"/>
    <xf numFmtId="9" fontId="7" fillId="0" borderId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155" fillId="72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155" fillId="53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71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8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5" fillId="51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8" fillId="39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59" fillId="56" borderId="21" applyNumberFormat="0" applyAlignment="0" applyProtection="0"/>
    <xf numFmtId="0" fontId="90" fillId="55" borderId="22" applyNumberFormat="0" applyAlignment="0" applyProtection="0"/>
    <xf numFmtId="0" fontId="90" fillId="55" borderId="22" applyNumberFormat="0" applyAlignment="0" applyProtection="0"/>
    <xf numFmtId="0" fontId="160" fillId="55" borderId="22" applyNumberFormat="0" applyAlignment="0" applyProtection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178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43" fillId="0" borderId="0" applyFill="0" applyBorder="0"/>
    <xf numFmtId="217" fontId="23" fillId="56" borderId="4" applyFill="0" applyBorder="0" applyAlignment="0">
      <alignment horizontal="right"/>
    </xf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63" fillId="40" borderId="0" applyNumberFormat="0" applyBorder="0" applyAlignment="0" applyProtection="0"/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0" fontId="14" fillId="3" borderId="6" applyNumberFormat="0" applyBorder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99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68" fillId="0" borderId="34" applyNumberFormat="0" applyFill="0" applyAlignment="0" applyProtection="0"/>
    <xf numFmtId="182" fontId="24" fillId="0" borderId="0" applyFill="0" applyBorder="0">
      <alignment horizontal="center" shrinkToFit="1"/>
    </xf>
    <xf numFmtId="182" fontId="24" fillId="0" borderId="0" applyFill="0" applyBorder="0">
      <alignment horizontal="center" shrinkToFit="1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69" fillId="58" borderId="0" applyNumberFormat="0" applyBorder="0" applyAlignment="0" applyProtection="0"/>
    <xf numFmtId="167" fontId="16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7" fillId="0" borderId="0"/>
    <xf numFmtId="0" fontId="2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25" fillId="0" borderId="0"/>
    <xf numFmtId="0" fontId="24" fillId="0" borderId="0"/>
    <xf numFmtId="0" fontId="17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85" fillId="0" borderId="0"/>
    <xf numFmtId="0" fontId="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/>
    <xf numFmtId="0" fontId="24" fillId="0" borderId="0"/>
    <xf numFmtId="0" fontId="7" fillId="0" borderId="0"/>
    <xf numFmtId="0" fontId="17" fillId="0" borderId="0"/>
    <xf numFmtId="0" fontId="2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5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23" fillId="0" borderId="0"/>
    <xf numFmtId="0" fontId="18" fillId="0" borderId="0"/>
    <xf numFmtId="0" fontId="2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188" fontId="24" fillId="0" borderId="0" applyFont="0" applyFill="0" applyBorder="0">
      <alignment vertical="justify" wrapText="1"/>
    </xf>
    <xf numFmtId="0" fontId="17" fillId="59" borderId="25" applyNumberFormat="0" applyFont="0" applyAlignment="0" applyProtection="0"/>
    <xf numFmtId="0" fontId="2" fillId="10" borderId="16" applyNumberFormat="0" applyFont="0" applyAlignment="0" applyProtection="0"/>
    <xf numFmtId="0" fontId="24" fillId="59" borderId="25" applyNumberFormat="0" applyFont="0" applyAlignment="0" applyProtection="0"/>
    <xf numFmtId="0" fontId="85" fillId="10" borderId="16" applyNumberFormat="0" applyFont="0" applyAlignment="0" applyProtection="0"/>
    <xf numFmtId="0" fontId="21" fillId="59" borderId="25" applyNumberFormat="0" applyFont="0" applyAlignment="0" applyProtection="0"/>
    <xf numFmtId="0" fontId="2" fillId="10" borderId="16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70" fillId="56" borderId="26" applyNumberFormat="0" applyAlignment="0" applyProtection="0"/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8" fillId="0" borderId="0"/>
    <xf numFmtId="0" fontId="58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71" fillId="0" borderId="35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5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94" fontId="25" fillId="56" borderId="4" applyFill="0" applyBorder="0" applyAlignment="0">
      <alignment horizontal="right"/>
    </xf>
    <xf numFmtId="0" fontId="58" fillId="0" borderId="0">
      <alignment horizontal="left"/>
    </xf>
    <xf numFmtId="0" fontId="154" fillId="0" borderId="0"/>
    <xf numFmtId="0" fontId="174" fillId="0" borderId="0"/>
    <xf numFmtId="0" fontId="7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" fillId="0" borderId="0"/>
    <xf numFmtId="0" fontId="127" fillId="0" borderId="0"/>
    <xf numFmtId="0" fontId="127" fillId="0" borderId="0"/>
    <xf numFmtId="0" fontId="145" fillId="0" borderId="0"/>
    <xf numFmtId="0" fontId="145" fillId="0" borderId="0"/>
    <xf numFmtId="0" fontId="145" fillId="0" borderId="0"/>
    <xf numFmtId="0" fontId="73" fillId="0" borderId="0"/>
    <xf numFmtId="0" fontId="7" fillId="0" borderId="0"/>
    <xf numFmtId="0" fontId="145" fillId="0" borderId="0"/>
    <xf numFmtId="0" fontId="147" fillId="0" borderId="0"/>
    <xf numFmtId="0" fontId="154" fillId="0" borderId="0"/>
    <xf numFmtId="0" fontId="174" fillId="0" borderId="0"/>
    <xf numFmtId="0" fontId="17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5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8" fillId="0" borderId="0"/>
    <xf numFmtId="0" fontId="21" fillId="0" borderId="0"/>
    <xf numFmtId="0" fontId="18" fillId="0" borderId="0"/>
    <xf numFmtId="0" fontId="174" fillId="0" borderId="0"/>
    <xf numFmtId="0" fontId="18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7" fillId="0" borderId="0" applyFont="0" applyFill="0" applyBorder="0" applyAlignment="0" applyProtection="0"/>
    <xf numFmtId="0" fontId="58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1" fillId="7" borderId="12" applyNumberFormat="0" applyAlignment="0" applyProtection="0"/>
    <xf numFmtId="0" fontId="7" fillId="0" borderId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7" fillId="58" borderId="21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3" fontId="179" fillId="0" borderId="0" applyFont="0" applyFill="0" applyBorder="0" applyAlignment="0" applyProtection="0"/>
    <xf numFmtId="0" fontId="180" fillId="0" borderId="0">
      <alignment horizontal="left"/>
    </xf>
    <xf numFmtId="219" fontId="24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57" fillId="0" borderId="19">
      <alignment horizontal="left" vertical="top"/>
    </xf>
    <xf numFmtId="2" fontId="179" fillId="0" borderId="0" applyFont="0" applyFill="0" applyBorder="0" applyAlignment="0" applyProtection="0"/>
    <xf numFmtId="0" fontId="181" fillId="0" borderId="0">
      <alignment horizontal="left"/>
    </xf>
    <xf numFmtId="0" fontId="182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55" fillId="0" borderId="19">
      <alignment horizontal="left" vertical="top"/>
    </xf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183" fillId="0" borderId="19">
      <alignment horizontal="left" vertical="top"/>
    </xf>
    <xf numFmtId="0" fontId="184" fillId="0" borderId="0">
      <alignment horizontal="left"/>
    </xf>
    <xf numFmtId="0" fontId="183" fillId="0" borderId="19">
      <alignment horizontal="left" vertical="top"/>
    </xf>
    <xf numFmtId="0" fontId="185" fillId="0" borderId="19">
      <alignment horizontal="left" vertical="top"/>
    </xf>
    <xf numFmtId="9" fontId="40" fillId="0" borderId="0" applyFont="0" applyFill="0" applyBorder="0" applyAlignment="0" applyProtection="0"/>
    <xf numFmtId="10" fontId="53" fillId="3" borderId="6" applyNumberFormat="0" applyBorder="0" applyAlignment="0" applyProtection="0"/>
    <xf numFmtId="167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17" fillId="0" borderId="0"/>
    <xf numFmtId="0" fontId="23" fillId="0" borderId="0"/>
    <xf numFmtId="0" fontId="145" fillId="0" borderId="0"/>
    <xf numFmtId="0" fontId="42" fillId="0" borderId="0"/>
    <xf numFmtId="0" fontId="17" fillId="0" borderId="0"/>
    <xf numFmtId="0" fontId="24" fillId="0" borderId="0"/>
    <xf numFmtId="0" fontId="190" fillId="0" borderId="0"/>
    <xf numFmtId="0" fontId="17" fillId="0" borderId="0"/>
    <xf numFmtId="0" fontId="123" fillId="0" borderId="0"/>
    <xf numFmtId="0" fontId="22" fillId="0" borderId="0"/>
    <xf numFmtId="0" fontId="17" fillId="0" borderId="0"/>
    <xf numFmtId="0" fontId="24" fillId="0" borderId="0"/>
    <xf numFmtId="0" fontId="22" fillId="0" borderId="0"/>
    <xf numFmtId="0" fontId="23" fillId="0" borderId="0"/>
    <xf numFmtId="0" fontId="19" fillId="0" borderId="0"/>
    <xf numFmtId="0" fontId="145" fillId="0" borderId="0"/>
    <xf numFmtId="0" fontId="17" fillId="0" borderId="0"/>
    <xf numFmtId="0" fontId="14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188" fontId="24" fillId="0" borderId="0" applyFont="0" applyFill="0" applyBorder="0">
      <alignment vertical="distributed" wrapText="1"/>
    </xf>
    <xf numFmtId="0" fontId="186" fillId="0" borderId="0">
      <alignment horizontal="left"/>
    </xf>
    <xf numFmtId="9" fontId="18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2" fillId="0" borderId="20">
      <alignment vertical="center"/>
    </xf>
    <xf numFmtId="0" fontId="188" fillId="0" borderId="0"/>
    <xf numFmtId="0" fontId="184" fillId="0" borderId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89" fillId="0" borderId="0"/>
    <xf numFmtId="0" fontId="18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9" fillId="0" borderId="0"/>
    <xf numFmtId="0" fontId="17" fillId="0" borderId="0"/>
    <xf numFmtId="170" fontId="127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25" fillId="0" borderId="0"/>
    <xf numFmtId="0" fontId="7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0" fontId="87" fillId="37" borderId="0" applyNumberFormat="0" applyBorder="0" applyAlignment="0" applyProtection="0"/>
    <xf numFmtId="0" fontId="89" fillId="54" borderId="21" applyNumberFormat="0" applyAlignment="0" applyProtection="0"/>
    <xf numFmtId="0" fontId="90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7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0" fontId="101" fillId="58" borderId="0" applyNumberFormat="0" applyBorder="0" applyAlignment="0" applyProtection="0"/>
    <xf numFmtId="0" fontId="144" fillId="0" borderId="0"/>
    <xf numFmtId="0" fontId="7" fillId="0" borderId="0"/>
    <xf numFmtId="0" fontId="17" fillId="0" borderId="0"/>
    <xf numFmtId="0" fontId="85" fillId="0" borderId="0"/>
    <xf numFmtId="0" fontId="25" fillId="0" borderId="0"/>
    <xf numFmtId="0" fontId="18" fillId="0" borderId="0"/>
    <xf numFmtId="0" fontId="123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0" fontId="11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40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17" fillId="0" borderId="0"/>
    <xf numFmtId="0" fontId="24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5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56" borderId="4" applyFill="0" applyBorder="0" applyAlignment="0">
      <alignment horizontal="right"/>
    </xf>
    <xf numFmtId="0" fontId="24" fillId="0" borderId="0" applyFont="0" applyFill="0" applyBorder="0">
      <alignment vertical="justify" wrapText="1"/>
    </xf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10" fontId="14" fillId="3" borderId="6" applyNumberFormat="0" applyBorder="0" applyAlignment="0" applyProtection="0"/>
    <xf numFmtId="0" fontId="7" fillId="0" borderId="0"/>
    <xf numFmtId="167" fontId="16" fillId="0" borderId="0"/>
    <xf numFmtId="0" fontId="18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188" fontId="24" fillId="0" borderId="0" applyFont="0" applyFill="0" applyBorder="0">
      <alignment vertical="justify" wrapText="1"/>
    </xf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54" fillId="0" borderId="0"/>
    <xf numFmtId="0" fontId="154" fillId="0" borderId="0"/>
    <xf numFmtId="0" fontId="127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1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7" fillId="0" borderId="0"/>
    <xf numFmtId="0" fontId="23" fillId="0" borderId="0"/>
    <xf numFmtId="170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" fillId="12" borderId="0" applyNumberFormat="0" applyBorder="0" applyAlignment="0" applyProtection="0"/>
    <xf numFmtId="0" fontId="4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4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4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4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4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45" fillId="28" borderId="0" applyNumberFormat="0" applyBorder="0" applyAlignment="0" applyProtection="0"/>
    <xf numFmtId="0" fontId="2" fillId="32" borderId="0" applyNumberFormat="0" applyBorder="0" applyAlignment="0" applyProtection="0"/>
    <xf numFmtId="0" fontId="4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4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4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45" fillId="17" borderId="0" applyNumberFormat="0" applyBorder="0" applyAlignment="0" applyProtection="0"/>
    <xf numFmtId="0" fontId="2" fillId="21" borderId="0" applyNumberFormat="0" applyBorder="0" applyAlignment="0" applyProtection="0"/>
    <xf numFmtId="0" fontId="4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4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4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45" fillId="29" borderId="0" applyNumberFormat="0" applyBorder="0" applyAlignment="0" applyProtection="0"/>
    <xf numFmtId="0" fontId="2" fillId="33" borderId="0" applyNumberFormat="0" applyBorder="0" applyAlignment="0" applyProtection="0"/>
    <xf numFmtId="0" fontId="4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39" fillId="14" borderId="0" applyNumberFormat="0" applyBorder="0" applyAlignment="0" applyProtection="0"/>
    <xf numFmtId="0" fontId="191" fillId="14" borderId="0" applyNumberFormat="0" applyBorder="0" applyAlignment="0" applyProtection="0"/>
    <xf numFmtId="0" fontId="192" fillId="14" borderId="0" applyNumberFormat="0" applyBorder="0" applyAlignment="0" applyProtection="0"/>
    <xf numFmtId="0" fontId="39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39" fillId="22" borderId="0" applyNumberFormat="0" applyBorder="0" applyAlignment="0" applyProtection="0"/>
    <xf numFmtId="0" fontId="191" fillId="22" borderId="0" applyNumberFormat="0" applyBorder="0" applyAlignment="0" applyProtection="0"/>
    <xf numFmtId="0" fontId="192" fillId="22" borderId="0" applyNumberFormat="0" applyBorder="0" applyAlignment="0" applyProtection="0"/>
    <xf numFmtId="0" fontId="39" fillId="26" borderId="0" applyNumberFormat="0" applyBorder="0" applyAlignment="0" applyProtection="0"/>
    <xf numFmtId="0" fontId="191" fillId="26" borderId="0" applyNumberFormat="0" applyBorder="0" applyAlignment="0" applyProtection="0"/>
    <xf numFmtId="0" fontId="192" fillId="26" borderId="0" applyNumberFormat="0" applyBorder="0" applyAlignment="0" applyProtection="0"/>
    <xf numFmtId="0" fontId="39" fillId="30" borderId="0" applyNumberFormat="0" applyBorder="0" applyAlignment="0" applyProtection="0"/>
    <xf numFmtId="0" fontId="191" fillId="30" borderId="0" applyNumberFormat="0" applyBorder="0" applyAlignment="0" applyProtection="0"/>
    <xf numFmtId="0" fontId="192" fillId="30" borderId="0" applyNumberFormat="0" applyBorder="0" applyAlignment="0" applyProtection="0"/>
    <xf numFmtId="0" fontId="39" fillId="34" borderId="0" applyNumberFormat="0" applyBorder="0" applyAlignment="0" applyProtection="0"/>
    <xf numFmtId="0" fontId="191" fillId="34" borderId="0" applyNumberFormat="0" applyBorder="0" applyAlignment="0" applyProtection="0"/>
    <xf numFmtId="0" fontId="192" fillId="34" borderId="0" applyNumberFormat="0" applyBorder="0" applyAlignment="0" applyProtection="0"/>
    <xf numFmtId="0" fontId="39" fillId="11" borderId="0" applyNumberFormat="0" applyBorder="0" applyAlignment="0" applyProtection="0"/>
    <xf numFmtId="0" fontId="191" fillId="11" borderId="0" applyNumberFormat="0" applyBorder="0" applyAlignment="0" applyProtection="0"/>
    <xf numFmtId="0" fontId="192" fillId="11" borderId="0" applyNumberFormat="0" applyBorder="0" applyAlignment="0" applyProtection="0"/>
    <xf numFmtId="0" fontId="39" fillId="15" borderId="0" applyNumberFormat="0" applyBorder="0" applyAlignment="0" applyProtection="0"/>
    <xf numFmtId="0" fontId="191" fillId="15" borderId="0" applyNumberFormat="0" applyBorder="0" applyAlignment="0" applyProtection="0"/>
    <xf numFmtId="0" fontId="192" fillId="15" borderId="0" applyNumberFormat="0" applyBorder="0" applyAlignment="0" applyProtection="0"/>
    <xf numFmtId="0" fontId="39" fillId="19" borderId="0" applyNumberFormat="0" applyBorder="0" applyAlignment="0" applyProtection="0"/>
    <xf numFmtId="0" fontId="191" fillId="19" borderId="0" applyNumberFormat="0" applyBorder="0" applyAlignment="0" applyProtection="0"/>
    <xf numFmtId="0" fontId="192" fillId="19" borderId="0" applyNumberFormat="0" applyBorder="0" applyAlignment="0" applyProtection="0"/>
    <xf numFmtId="0" fontId="39" fillId="23" borderId="0" applyNumberFormat="0" applyBorder="0" applyAlignment="0" applyProtection="0"/>
    <xf numFmtId="0" fontId="191" fillId="23" borderId="0" applyNumberFormat="0" applyBorder="0" applyAlignment="0" applyProtection="0"/>
    <xf numFmtId="0" fontId="192" fillId="23" borderId="0" applyNumberFormat="0" applyBorder="0" applyAlignment="0" applyProtection="0"/>
    <xf numFmtId="0" fontId="39" fillId="27" borderId="0" applyNumberFormat="0" applyBorder="0" applyAlignment="0" applyProtection="0"/>
    <xf numFmtId="0" fontId="191" fillId="27" borderId="0" applyNumberFormat="0" applyBorder="0" applyAlignment="0" applyProtection="0"/>
    <xf numFmtId="0" fontId="192" fillId="27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191" fillId="31" borderId="0" applyNumberFormat="0" applyBorder="0" applyAlignment="0" applyProtection="0"/>
    <xf numFmtId="0" fontId="192" fillId="31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193" fillId="5" borderId="0" applyNumberFormat="0" applyBorder="0" applyAlignment="0" applyProtection="0"/>
    <xf numFmtId="0" fontId="194" fillId="5" borderId="0" applyNumberFormat="0" applyBorder="0" applyAlignment="0" applyProtection="0"/>
    <xf numFmtId="0" fontId="33" fillId="8" borderId="12" applyNumberFormat="0" applyAlignment="0" applyProtection="0"/>
    <xf numFmtId="0" fontId="195" fillId="8" borderId="12" applyNumberFormat="0" applyAlignment="0" applyProtection="0"/>
    <xf numFmtId="0" fontId="196" fillId="8" borderId="12" applyNumberFormat="0" applyAlignment="0" applyProtection="0"/>
    <xf numFmtId="0" fontId="35" fillId="9" borderId="15" applyNumberFormat="0" applyAlignment="0" applyProtection="0"/>
    <xf numFmtId="0" fontId="197" fillId="9" borderId="15" applyNumberFormat="0" applyAlignment="0" applyProtection="0"/>
    <xf numFmtId="0" fontId="198" fillId="9" borderId="15" applyNumberFormat="0" applyAlignment="0" applyProtection="0"/>
    <xf numFmtId="178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01" fillId="4" borderId="0" applyNumberFormat="0" applyBorder="0" applyAlignment="0" applyProtection="0"/>
    <xf numFmtId="0" fontId="202" fillId="4" borderId="0" applyNumberFormat="0" applyBorder="0" applyAlignment="0" applyProtection="0"/>
    <xf numFmtId="0" fontId="203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6" fillId="0" borderId="10" applyNumberFormat="0" applyFill="0" applyAlignment="0" applyProtection="0"/>
    <xf numFmtId="0" fontId="207" fillId="0" borderId="11" applyNumberFormat="0" applyFill="0" applyAlignment="0" applyProtection="0"/>
    <xf numFmtId="0" fontId="20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7" borderId="12" applyNumberFormat="0" applyAlignment="0" applyProtection="0"/>
    <xf numFmtId="0" fontId="209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211" fillId="0" borderId="14" applyNumberFormat="0" applyFill="0" applyAlignment="0" applyProtection="0"/>
    <xf numFmtId="0" fontId="212" fillId="0" borderId="1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50" fillId="6" borderId="0" applyNumberFormat="0" applyBorder="0" applyAlignment="0" applyProtection="0"/>
    <xf numFmtId="0" fontId="213" fillId="6" borderId="0" applyNumberFormat="0" applyBorder="0" applyAlignment="0" applyProtection="0"/>
    <xf numFmtId="0" fontId="214" fillId="6" borderId="0" applyNumberFormat="0" applyBorder="0" applyAlignment="0" applyProtection="0"/>
    <xf numFmtId="0" fontId="17" fillId="0" borderId="0"/>
    <xf numFmtId="0" fontId="24" fillId="0" borderId="0"/>
    <xf numFmtId="0" fontId="25" fillId="0" borderId="0"/>
    <xf numFmtId="0" fontId="2" fillId="0" borderId="0"/>
    <xf numFmtId="0" fontId="24" fillId="0" borderId="0"/>
    <xf numFmtId="0" fontId="40" fillId="0" borderId="0"/>
    <xf numFmtId="0" fontId="145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17" fillId="0" borderId="0"/>
    <xf numFmtId="0" fontId="23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23" fillId="0" borderId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32" fillId="8" borderId="13" applyNumberFormat="0" applyAlignment="0" applyProtection="0"/>
    <xf numFmtId="0" fontId="216" fillId="8" borderId="13" applyNumberFormat="0" applyAlignment="0" applyProtection="0"/>
    <xf numFmtId="0" fontId="217" fillId="8" borderId="13" applyNumberFormat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67" fillId="58" borderId="21" applyNumberFormat="0" applyAlignment="0" applyProtection="0"/>
    <xf numFmtId="0" fontId="14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7" applyNumberFormat="0" applyFill="0" applyAlignment="0" applyProtection="0"/>
    <xf numFmtId="0" fontId="221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70" fontId="40" fillId="0" borderId="0" applyFont="0" applyFill="0" applyBorder="0" applyAlignment="0" applyProtection="0"/>
    <xf numFmtId="0" fontId="17" fillId="59" borderId="25" applyNumberFormat="0" applyFont="0" applyAlignment="0" applyProtection="0"/>
    <xf numFmtId="38" fontId="224" fillId="0" borderId="0" applyFont="0" applyFill="0" applyBorder="0" applyAlignment="0" applyProtection="0"/>
    <xf numFmtId="0" fontId="7" fillId="0" borderId="0"/>
    <xf numFmtId="0" fontId="21" fillId="0" borderId="0"/>
    <xf numFmtId="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" fillId="0" borderId="0"/>
    <xf numFmtId="170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17" fillId="0" borderId="0"/>
    <xf numFmtId="49" fontId="17" fillId="0" borderId="0">
      <alignment horizontal="center"/>
    </xf>
    <xf numFmtId="49" fontId="17" fillId="0" borderId="0"/>
    <xf numFmtId="0" fontId="22" fillId="36" borderId="0" applyNumberFormat="0" applyBorder="0" applyAlignment="0" applyProtection="0"/>
    <xf numFmtId="0" fontId="42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7" borderId="0" applyNumberFormat="0" applyBorder="0" applyAlignment="0" applyProtection="0"/>
    <xf numFmtId="0" fontId="42" fillId="1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8" borderId="0" applyNumberFormat="0" applyBorder="0" applyAlignment="0" applyProtection="0"/>
    <xf numFmtId="0" fontId="42" fillId="2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9" borderId="0" applyNumberFormat="0" applyBorder="0" applyAlignment="0" applyProtection="0"/>
    <xf numFmtId="0" fontId="42" fillId="24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40" borderId="0" applyNumberFormat="0" applyBorder="0" applyAlignment="0" applyProtection="0"/>
    <xf numFmtId="0" fontId="42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8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22" fillId="41" borderId="0" applyNumberFormat="0" applyBorder="0" applyAlignment="0" applyProtection="0"/>
    <xf numFmtId="0" fontId="42" fillId="3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2" borderId="0" applyNumberFormat="0" applyBorder="0" applyAlignment="0" applyProtection="0"/>
    <xf numFmtId="0" fontId="42" fillId="13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3" borderId="0" applyNumberFormat="0" applyBorder="0" applyAlignment="0" applyProtection="0"/>
    <xf numFmtId="0" fontId="42" fillId="17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8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42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39" borderId="0" applyNumberFormat="0" applyBorder="0" applyAlignment="0" applyProtection="0"/>
    <xf numFmtId="0" fontId="42" fillId="2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42" borderId="0" applyNumberFormat="0" applyBorder="0" applyAlignment="0" applyProtection="0"/>
    <xf numFmtId="0" fontId="42" fillId="2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8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22" fillId="45" borderId="0" applyNumberFormat="0" applyBorder="0" applyAlignment="0" applyProtection="0"/>
    <xf numFmtId="0" fontId="42" fillId="33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56" fillId="46" borderId="0" applyNumberFormat="0" applyBorder="0" applyAlignment="0" applyProtection="0"/>
    <xf numFmtId="0" fontId="191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225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3" borderId="0" applyNumberFormat="0" applyBorder="0" applyAlignment="0" applyProtection="0"/>
    <xf numFmtId="0" fontId="191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225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91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225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7" borderId="0" applyNumberFormat="0" applyBorder="0" applyAlignment="0" applyProtection="0"/>
    <xf numFmtId="0" fontId="191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9" borderId="0" applyNumberFormat="0" applyBorder="0" applyAlignment="0" applyProtection="0"/>
    <xf numFmtId="0" fontId="191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225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50" borderId="0" applyNumberFormat="0" applyBorder="0" applyAlignment="0" applyProtection="0"/>
    <xf numFmtId="0" fontId="191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225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91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225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2" borderId="0" applyNumberFormat="0" applyBorder="0" applyAlignment="0" applyProtection="0"/>
    <xf numFmtId="0" fontId="191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225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47" borderId="0" applyNumberFormat="0" applyBorder="0" applyAlignment="0" applyProtection="0"/>
    <xf numFmtId="0" fontId="191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27" borderId="0" applyNumberFormat="0" applyBorder="0" applyAlignment="0" applyProtection="0"/>
    <xf numFmtId="0" fontId="156" fillId="48" borderId="0" applyNumberFormat="0" applyBorder="0" applyAlignment="0" applyProtection="0"/>
    <xf numFmtId="0" fontId="191" fillId="31" borderId="0" applyNumberFormat="0" applyBorder="0" applyAlignment="0" applyProtection="0"/>
    <xf numFmtId="0" fontId="156" fillId="53" borderId="0" applyNumberFormat="0" applyBorder="0" applyAlignment="0" applyProtection="0"/>
    <xf numFmtId="0" fontId="156" fillId="53" borderId="0" applyNumberFormat="0" applyBorder="0" applyAlignment="0" applyProtection="0"/>
    <xf numFmtId="0" fontId="225" fillId="31" borderId="0" applyNumberFormat="0" applyBorder="0" applyAlignment="0" applyProtection="0"/>
    <xf numFmtId="0" fontId="156" fillId="53" borderId="0" applyNumberFormat="0" applyBorder="0" applyAlignment="0" applyProtection="0"/>
    <xf numFmtId="0" fontId="193" fillId="5" borderId="0" applyNumberFormat="0" applyBorder="0" applyAlignment="0" applyProtection="0"/>
    <xf numFmtId="0" fontId="237" fillId="5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228" fillId="5" borderId="0" applyNumberFormat="0" applyBorder="0" applyAlignment="0" applyProtection="0"/>
    <xf numFmtId="0" fontId="157" fillId="37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5" fillId="8" borderId="12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2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9" fillId="55" borderId="22" applyNumberFormat="0" applyAlignment="0" applyProtection="0"/>
    <xf numFmtId="0" fontId="197" fillId="9" borderId="15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4" fillId="9" borderId="15" applyNumberFormat="0" applyAlignment="0" applyProtection="0"/>
    <xf numFmtId="0" fontId="239" fillId="55" borderId="22" applyNumberFormat="0" applyAlignment="0" applyProtection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22" fontId="43" fillId="0" borderId="0" applyFill="0" applyBorder="0"/>
    <xf numFmtId="223" fontId="43" fillId="0" borderId="0" applyFill="0" applyBorder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223" fontId="43" fillId="0" borderId="0" applyFill="0" applyBorder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3" fontId="43" fillId="0" borderId="0" applyFill="0" applyBorder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7" fillId="0" borderId="0"/>
    <xf numFmtId="165" fontId="7" fillId="0" borderId="0"/>
    <xf numFmtId="215" fontId="17" fillId="0" borderId="0"/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166" fontId="7" fillId="0" borderId="0"/>
    <xf numFmtId="0" fontId="7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18" applyNumberFormat="0" applyFill="0" applyBorder="0" applyAlignment="0" applyProtection="0">
      <protection locked="0"/>
    </xf>
    <xf numFmtId="0" fontId="24" fillId="0" borderId="0" applyFont="0" applyFill="0" applyBorder="0"/>
    <xf numFmtId="0" fontId="24" fillId="0" borderId="0" applyFont="0" applyFill="0" applyBorder="0"/>
    <xf numFmtId="0" fontId="242" fillId="38" borderId="0" applyNumberFormat="0" applyBorder="0" applyAlignment="0" applyProtection="0"/>
    <xf numFmtId="0" fontId="201" fillId="4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27" fillId="4" borderId="0" applyNumberFormat="0" applyBorder="0" applyAlignment="0" applyProtection="0"/>
    <xf numFmtId="0" fontId="242" fillId="38" borderId="0" applyNumberFormat="0" applyBorder="0" applyAlignment="0" applyProtection="0"/>
    <xf numFmtId="0" fontId="55" fillId="0" borderId="19">
      <alignment horizontal="left" vertical="top"/>
    </xf>
    <xf numFmtId="0" fontId="55" fillId="0" borderId="19">
      <alignment horizontal="left" vertical="top"/>
    </xf>
    <xf numFmtId="0" fontId="243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57" fillId="0" borderId="19">
      <alignment horizontal="left" vertical="top"/>
    </xf>
    <xf numFmtId="0" fontId="244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226" fillId="0" borderId="11" applyNumberFormat="0" applyFill="0" applyAlignment="0" applyProtection="0"/>
    <xf numFmtId="0" fontId="60" fillId="0" borderId="0">
      <alignment horizontal="left"/>
    </xf>
    <xf numFmtId="0" fontId="2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09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224" fontId="17" fillId="0" borderId="0" applyFont="0" applyFill="0" applyBorder="0" applyAlignment="0" applyProtection="0"/>
    <xf numFmtId="0" fontId="247" fillId="0" borderId="24" applyNumberFormat="0" applyFill="0" applyAlignment="0" applyProtection="0"/>
    <xf numFmtId="0" fontId="211" fillId="0" borderId="1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33" fillId="0" borderId="14" applyNumberFormat="0" applyFill="0" applyAlignment="0" applyProtection="0"/>
    <xf numFmtId="0" fontId="247" fillId="0" borderId="24" applyNumberFormat="0" applyFill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248" fillId="58" borderId="0" applyNumberFormat="0" applyBorder="0" applyAlignment="0" applyProtection="0"/>
    <xf numFmtId="0" fontId="213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8" fillId="58" borderId="0" applyNumberFormat="0" applyBorder="0" applyAlignment="0" applyProtection="0"/>
    <xf numFmtId="0" fontId="229" fillId="6" borderId="0" applyNumberFormat="0" applyBorder="0" applyAlignment="0" applyProtection="0"/>
    <xf numFmtId="0" fontId="248" fillId="58" borderId="0" applyNumberFormat="0" applyBorder="0" applyAlignment="0" applyProtection="0"/>
    <xf numFmtId="0" fontId="17" fillId="0" borderId="0"/>
    <xf numFmtId="185" fontId="24" fillId="0" borderId="0" applyFont="0" applyFill="0" applyBorder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9" fillId="0" borderId="0"/>
    <xf numFmtId="0" fontId="23" fillId="0" borderId="0"/>
    <xf numFmtId="0" fontId="147" fillId="0" borderId="0"/>
    <xf numFmtId="0" fontId="25" fillId="0" borderId="0"/>
    <xf numFmtId="0" fontId="17" fillId="0" borderId="0"/>
    <xf numFmtId="227" fontId="24" fillId="0" borderId="0" applyFont="0" applyFill="0" applyBorder="0"/>
    <xf numFmtId="0" fontId="25" fillId="0" borderId="0"/>
    <xf numFmtId="227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0"/>
    <xf numFmtId="0" fontId="25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23" fillId="0" borderId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5" fillId="0" borderId="0"/>
    <xf numFmtId="227" fontId="24" fillId="0" borderId="0" applyFont="0" applyFill="0" applyBorder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6" fontId="24" fillId="0" borderId="0" applyFont="0" applyFill="0" applyBorder="0"/>
    <xf numFmtId="187" fontId="24" fillId="0" borderId="0"/>
    <xf numFmtId="187" fontId="24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7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17" fillId="59" borderId="25" applyNumberFormat="0" applyFont="0" applyAlignment="0" applyProtection="0"/>
    <xf numFmtId="0" fontId="8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50" fillId="0" borderId="0" applyFont="0" applyFill="0" applyBorder="0" applyAlignment="0" applyProtection="0">
      <protection hidden="1"/>
    </xf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16" fillId="8" borderId="13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31" fillId="8" borderId="13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28" fontId="61" fillId="0" borderId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0" fontId="252" fillId="0" borderId="0"/>
    <xf numFmtId="0" fontId="17" fillId="0" borderId="0"/>
    <xf numFmtId="40" fontId="253" fillId="0" borderId="0"/>
    <xf numFmtId="0" fontId="25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17" fillId="70" borderId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20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36" fillId="0" borderId="17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229" fontId="25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9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30" fontId="69" fillId="0" borderId="0" applyFont="0" applyFill="0" applyBorder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0" fillId="0" borderId="0" applyFont="0" applyFill="0" applyBorder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7" fillId="0" borderId="0"/>
    <xf numFmtId="43" fontId="257" fillId="0" borderId="0" applyFont="0" applyFill="0" applyBorder="0" applyAlignment="0" applyProtection="0">
      <alignment vertical="center"/>
    </xf>
    <xf numFmtId="0" fontId="103" fillId="0" borderId="0">
      <alignment vertical="center"/>
    </xf>
    <xf numFmtId="229" fontId="252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22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45" fillId="33" borderId="0" applyNumberFormat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3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4" fillId="0" borderId="0"/>
    <xf numFmtId="0" fontId="154" fillId="0" borderId="0"/>
    <xf numFmtId="0" fontId="145" fillId="0" borderId="0"/>
    <xf numFmtId="0" fontId="127" fillId="0" borderId="0"/>
    <xf numFmtId="0" fontId="145" fillId="0" borderId="0"/>
    <xf numFmtId="0" fontId="73" fillId="0" borderId="0"/>
    <xf numFmtId="0" fontId="7" fillId="0" borderId="0"/>
    <xf numFmtId="0" fontId="154" fillId="0" borderId="0"/>
    <xf numFmtId="0" fontId="174" fillId="0" borderId="0"/>
    <xf numFmtId="0" fontId="17" fillId="0" borderId="0"/>
    <xf numFmtId="0" fontId="73" fillId="0" borderId="0"/>
    <xf numFmtId="0" fontId="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21" fillId="0" borderId="0"/>
    <xf numFmtId="0" fontId="174" fillId="0" borderId="0"/>
    <xf numFmtId="0" fontId="174" fillId="0" borderId="0"/>
    <xf numFmtId="0" fontId="18" fillId="0" borderId="0"/>
    <xf numFmtId="0" fontId="145" fillId="0" borderId="0"/>
    <xf numFmtId="0" fontId="154" fillId="0" borderId="0"/>
    <xf numFmtId="0" fontId="145" fillId="0" borderId="0"/>
    <xf numFmtId="0" fontId="145" fillId="0" borderId="0"/>
    <xf numFmtId="0" fontId="21" fillId="0" borderId="0"/>
    <xf numFmtId="0" fontId="154" fillId="0" borderId="0"/>
    <xf numFmtId="0" fontId="154" fillId="0" borderId="0"/>
    <xf numFmtId="0" fontId="154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138" fillId="58" borderId="21" applyNumberFormat="0" applyAlignment="0" applyProtection="0"/>
    <xf numFmtId="0" fontId="17" fillId="0" borderId="0"/>
    <xf numFmtId="0" fontId="258" fillId="0" borderId="0"/>
    <xf numFmtId="0" fontId="17" fillId="0" borderId="0"/>
    <xf numFmtId="0" fontId="145" fillId="0" borderId="0"/>
    <xf numFmtId="0" fontId="40" fillId="0" borderId="0"/>
    <xf numFmtId="0" fontId="40" fillId="0" borderId="0"/>
    <xf numFmtId="0" fontId="145" fillId="0" borderId="0"/>
    <xf numFmtId="0" fontId="145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27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3" fillId="54" borderId="21" applyNumberFormat="0" applyAlignment="0" applyProtection="0"/>
    <xf numFmtId="0" fontId="129" fillId="55" borderId="22" applyNumberFormat="0" applyAlignment="0" applyProtection="0"/>
    <xf numFmtId="0" fontId="129" fillId="55" borderId="22" applyNumberFormat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40" fillId="0" borderId="0"/>
    <xf numFmtId="194" fontId="25" fillId="56" borderId="4" applyFill="0" applyBorder="0" applyAlignment="0">
      <alignment horizontal="right"/>
    </xf>
    <xf numFmtId="165" fontId="40" fillId="0" borderId="0"/>
    <xf numFmtId="166" fontId="40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2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8" fillId="0" borderId="0"/>
    <xf numFmtId="0" fontId="145" fillId="0" borderId="0"/>
    <xf numFmtId="0" fontId="25" fillId="0" borderId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36" borderId="0" applyNumberFormat="0" applyBorder="0" applyAlignment="0" applyProtection="0"/>
    <xf numFmtId="0" fontId="259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154" fillId="4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58" fillId="36" borderId="0" applyNumberFormat="0" applyBorder="0" applyAlignment="0" applyProtection="0"/>
    <xf numFmtId="0" fontId="258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85" fillId="37" borderId="0" applyNumberFormat="0" applyBorder="0" applyAlignment="0" applyProtection="0"/>
    <xf numFmtId="0" fontId="259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154" fillId="4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58" fillId="37" borderId="0" applyNumberFormat="0" applyBorder="0" applyAlignment="0" applyProtection="0"/>
    <xf numFmtId="0" fontId="258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85" fillId="38" borderId="0" applyNumberFormat="0" applyBorder="0" applyAlignment="0" applyProtection="0"/>
    <xf numFmtId="0" fontId="259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54" fillId="5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58" fillId="38" borderId="0" applyNumberFormat="0" applyBorder="0" applyAlignment="0" applyProtection="0"/>
    <xf numFmtId="0" fontId="258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85" fillId="39" borderId="0" applyNumberFormat="0" applyBorder="0" applyAlignment="0" applyProtection="0"/>
    <xf numFmtId="0" fontId="259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154" fillId="41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85" fillId="40" borderId="0" applyNumberFormat="0" applyBorder="0" applyAlignment="0" applyProtection="0"/>
    <xf numFmtId="0" fontId="25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154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58" fillId="28" borderId="0" applyNumberFormat="0" applyBorder="0" applyAlignment="0" applyProtection="0"/>
    <xf numFmtId="0" fontId="258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85" fillId="41" borderId="0" applyNumberFormat="0" applyBorder="0" applyAlignment="0" applyProtection="0"/>
    <xf numFmtId="0" fontId="25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154" fillId="59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58" fillId="32" borderId="0" applyNumberFormat="0" applyBorder="0" applyAlignment="0" applyProtection="0"/>
    <xf numFmtId="0" fontId="25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25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154" fillId="4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58" fillId="13" borderId="0" applyNumberFormat="0" applyBorder="0" applyAlignment="0" applyProtection="0"/>
    <xf numFmtId="0" fontId="25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85" fillId="43" borderId="0" applyNumberFormat="0" applyBorder="0" applyAlignment="0" applyProtection="0"/>
    <xf numFmtId="0" fontId="25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154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58" fillId="17" borderId="0" applyNumberFormat="0" applyBorder="0" applyAlignment="0" applyProtection="0"/>
    <xf numFmtId="0" fontId="258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85" fillId="44" borderId="0" applyNumberFormat="0" applyBorder="0" applyAlignment="0" applyProtection="0"/>
    <xf numFmtId="0" fontId="259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154" fillId="58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58" fillId="44" borderId="0" applyNumberFormat="0" applyBorder="0" applyAlignment="0" applyProtection="0"/>
    <xf numFmtId="0" fontId="258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85" fillId="39" borderId="0" applyNumberFormat="0" applyBorder="0" applyAlignment="0" applyProtection="0"/>
    <xf numFmtId="0" fontId="25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154" fillId="37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58" fillId="25" borderId="0" applyNumberFormat="0" applyBorder="0" applyAlignment="0" applyProtection="0"/>
    <xf numFmtId="0" fontId="25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85" fillId="42" borderId="0" applyNumberFormat="0" applyBorder="0" applyAlignment="0" applyProtection="0"/>
    <xf numFmtId="0" fontId="25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154" fillId="40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58" fillId="29" borderId="0" applyNumberFormat="0" applyBorder="0" applyAlignment="0" applyProtection="0"/>
    <xf numFmtId="0" fontId="258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85" fillId="45" borderId="0" applyNumberFormat="0" applyBorder="0" applyAlignment="0" applyProtection="0"/>
    <xf numFmtId="0" fontId="25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154" fillId="59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58" fillId="33" borderId="0" applyNumberFormat="0" applyBorder="0" applyAlignment="0" applyProtection="0"/>
    <xf numFmtId="0" fontId="25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260" fillId="14" borderId="0" applyNumberFormat="0" applyBorder="0" applyAlignment="0" applyProtection="0"/>
    <xf numFmtId="0" fontId="39" fillId="14" borderId="0" applyNumberFormat="0" applyBorder="0" applyAlignment="0" applyProtection="0"/>
    <xf numFmtId="0" fontId="155" fillId="40" borderId="0" applyNumberFormat="0" applyBorder="0" applyAlignment="0" applyProtection="0"/>
    <xf numFmtId="0" fontId="261" fillId="14" borderId="0" applyNumberFormat="0" applyBorder="0" applyAlignment="0" applyProtection="0"/>
    <xf numFmtId="0" fontId="156" fillId="46" borderId="0" applyNumberFormat="0" applyBorder="0" applyAlignment="0" applyProtection="0"/>
    <xf numFmtId="0" fontId="86" fillId="43" borderId="0" applyNumberFormat="0" applyBorder="0" applyAlignment="0" applyProtection="0"/>
    <xf numFmtId="0" fontId="260" fillId="18" borderId="0" applyNumberFormat="0" applyBorder="0" applyAlignment="0" applyProtection="0"/>
    <xf numFmtId="0" fontId="39" fillId="18" borderId="0" applyNumberFormat="0" applyBorder="0" applyAlignment="0" applyProtection="0"/>
    <xf numFmtId="0" fontId="155" fillId="53" borderId="0" applyNumberFormat="0" applyBorder="0" applyAlignment="0" applyProtection="0"/>
    <xf numFmtId="0" fontId="261" fillId="18" borderId="0" applyNumberFormat="0" applyBorder="0" applyAlignment="0" applyProtection="0"/>
    <xf numFmtId="0" fontId="156" fillId="43" borderId="0" applyNumberFormat="0" applyBorder="0" applyAlignment="0" applyProtection="0"/>
    <xf numFmtId="0" fontId="86" fillId="44" borderId="0" applyNumberFormat="0" applyBorder="0" applyAlignment="0" applyProtection="0"/>
    <xf numFmtId="0" fontId="260" fillId="44" borderId="0" applyNumberFormat="0" applyBorder="0" applyAlignment="0" applyProtection="0"/>
    <xf numFmtId="0" fontId="39" fillId="22" borderId="0" applyNumberFormat="0" applyBorder="0" applyAlignment="0" applyProtection="0"/>
    <xf numFmtId="0" fontId="155" fillId="45" borderId="0" applyNumberFormat="0" applyBorder="0" applyAlignment="0" applyProtection="0"/>
    <xf numFmtId="0" fontId="261" fillId="44" borderId="0" applyNumberFormat="0" applyBorder="0" applyAlignment="0" applyProtection="0"/>
    <xf numFmtId="0" fontId="156" fillId="44" borderId="0" applyNumberFormat="0" applyBorder="0" applyAlignment="0" applyProtection="0"/>
    <xf numFmtId="0" fontId="86" fillId="47" borderId="0" applyNumberFormat="0" applyBorder="0" applyAlignment="0" applyProtection="0"/>
    <xf numFmtId="0" fontId="260" fillId="47" borderId="0" applyNumberFormat="0" applyBorder="0" applyAlignment="0" applyProtection="0"/>
    <xf numFmtId="0" fontId="39" fillId="26" borderId="0" applyNumberFormat="0" applyBorder="0" applyAlignment="0" applyProtection="0"/>
    <xf numFmtId="0" fontId="155" fillId="37" borderId="0" applyNumberFormat="0" applyBorder="0" applyAlignment="0" applyProtection="0"/>
    <xf numFmtId="0" fontId="261" fillId="47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30" borderId="0" applyNumberFormat="0" applyBorder="0" applyAlignment="0" applyProtection="0"/>
    <xf numFmtId="0" fontId="39" fillId="30" borderId="0" applyNumberFormat="0" applyBorder="0" applyAlignment="0" applyProtection="0"/>
    <xf numFmtId="0" fontId="155" fillId="40" borderId="0" applyNumberFormat="0" applyBorder="0" applyAlignment="0" applyProtection="0"/>
    <xf numFmtId="0" fontId="261" fillId="30" borderId="0" applyNumberFormat="0" applyBorder="0" applyAlignment="0" applyProtection="0"/>
    <xf numFmtId="0" fontId="156" fillId="48" borderId="0" applyNumberFormat="0" applyBorder="0" applyAlignment="0" applyProtection="0"/>
    <xf numFmtId="0" fontId="86" fillId="49" borderId="0" applyNumberFormat="0" applyBorder="0" applyAlignment="0" applyProtection="0"/>
    <xf numFmtId="0" fontId="260" fillId="49" borderId="0" applyNumberFormat="0" applyBorder="0" applyAlignment="0" applyProtection="0"/>
    <xf numFmtId="0" fontId="39" fillId="34" borderId="0" applyNumberFormat="0" applyBorder="0" applyAlignment="0" applyProtection="0"/>
    <xf numFmtId="0" fontId="155" fillId="43" borderId="0" applyNumberFormat="0" applyBorder="0" applyAlignment="0" applyProtection="0"/>
    <xf numFmtId="0" fontId="261" fillId="49" borderId="0" applyNumberFormat="0" applyBorder="0" applyAlignment="0" applyProtection="0"/>
    <xf numFmtId="0" fontId="156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260" fillId="11" borderId="0" applyNumberFormat="0" applyBorder="0" applyAlignment="0" applyProtection="0"/>
    <xf numFmtId="0" fontId="39" fillId="11" borderId="0" applyNumberFormat="0" applyBorder="0" applyAlignment="0" applyProtection="0"/>
    <xf numFmtId="0" fontId="155" fillId="72" borderId="0" applyNumberFormat="0" applyBorder="0" applyAlignment="0" applyProtection="0"/>
    <xf numFmtId="0" fontId="261" fillId="11" borderId="0" applyNumberFormat="0" applyBorder="0" applyAlignment="0" applyProtection="0"/>
    <xf numFmtId="0" fontId="156" fillId="50" borderId="0" applyNumberFormat="0" applyBorder="0" applyAlignment="0" applyProtection="0"/>
    <xf numFmtId="0" fontId="86" fillId="51" borderId="0" applyNumberFormat="0" applyBorder="0" applyAlignment="0" applyProtection="0"/>
    <xf numFmtId="0" fontId="260" fillId="15" borderId="0" applyNumberFormat="0" applyBorder="0" applyAlignment="0" applyProtection="0"/>
    <xf numFmtId="0" fontId="39" fillId="15" borderId="0" applyNumberFormat="0" applyBorder="0" applyAlignment="0" applyProtection="0"/>
    <xf numFmtId="0" fontId="155" fillId="53" borderId="0" applyNumberFormat="0" applyBorder="0" applyAlignment="0" applyProtection="0"/>
    <xf numFmtId="0" fontId="261" fillId="15" borderId="0" applyNumberFormat="0" applyBorder="0" applyAlignment="0" applyProtection="0"/>
    <xf numFmtId="0" fontId="156" fillId="51" borderId="0" applyNumberFormat="0" applyBorder="0" applyAlignment="0" applyProtection="0"/>
    <xf numFmtId="0" fontId="86" fillId="52" borderId="0" applyNumberFormat="0" applyBorder="0" applyAlignment="0" applyProtection="0"/>
    <xf numFmtId="0" fontId="260" fillId="19" borderId="0" applyNumberFormat="0" applyBorder="0" applyAlignment="0" applyProtection="0"/>
    <xf numFmtId="0" fontId="39" fillId="19" borderId="0" applyNumberFormat="0" applyBorder="0" applyAlignment="0" applyProtection="0"/>
    <xf numFmtId="0" fontId="155" fillId="45" borderId="0" applyNumberFormat="0" applyBorder="0" applyAlignment="0" applyProtection="0"/>
    <xf numFmtId="0" fontId="261" fillId="19" borderId="0" applyNumberFormat="0" applyBorder="0" applyAlignment="0" applyProtection="0"/>
    <xf numFmtId="0" fontId="156" fillId="52" borderId="0" applyNumberFormat="0" applyBorder="0" applyAlignment="0" applyProtection="0"/>
    <xf numFmtId="0" fontId="86" fillId="47" borderId="0" applyNumberFormat="0" applyBorder="0" applyAlignment="0" applyProtection="0"/>
    <xf numFmtId="0" fontId="260" fillId="23" borderId="0" applyNumberFormat="0" applyBorder="0" applyAlignment="0" applyProtection="0"/>
    <xf numFmtId="0" fontId="39" fillId="23" borderId="0" applyNumberFormat="0" applyBorder="0" applyAlignment="0" applyProtection="0"/>
    <xf numFmtId="0" fontId="155" fillId="71" borderId="0" applyNumberFormat="0" applyBorder="0" applyAlignment="0" applyProtection="0"/>
    <xf numFmtId="0" fontId="261" fillId="23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27" borderId="0" applyNumberFormat="0" applyBorder="0" applyAlignment="0" applyProtection="0"/>
    <xf numFmtId="0" fontId="39" fillId="27" borderId="0" applyNumberFormat="0" applyBorder="0" applyAlignment="0" applyProtection="0"/>
    <xf numFmtId="0" fontId="155" fillId="48" borderId="0" applyNumberFormat="0" applyBorder="0" applyAlignment="0" applyProtection="0"/>
    <xf numFmtId="0" fontId="26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53" borderId="0" applyNumberFormat="0" applyBorder="0" applyAlignment="0" applyProtection="0"/>
    <xf numFmtId="0" fontId="260" fillId="31" borderId="0" applyNumberFormat="0" applyBorder="0" applyAlignment="0" applyProtection="0"/>
    <xf numFmtId="0" fontId="39" fillId="31" borderId="0" applyNumberFormat="0" applyBorder="0" applyAlignment="0" applyProtection="0"/>
    <xf numFmtId="0" fontId="155" fillId="51" borderId="0" applyNumberFormat="0" applyBorder="0" applyAlignment="0" applyProtection="0"/>
    <xf numFmtId="0" fontId="261" fillId="31" borderId="0" applyNumberFormat="0" applyBorder="0" applyAlignment="0" applyProtection="0"/>
    <xf numFmtId="0" fontId="156" fillId="53" borderId="0" applyNumberFormat="0" applyBorder="0" applyAlignment="0" applyProtection="0"/>
    <xf numFmtId="0" fontId="157" fillId="37" borderId="0" applyNumberFormat="0" applyBorder="0" applyAlignment="0" applyProtection="0"/>
    <xf numFmtId="0" fontId="262" fillId="5" borderId="0" applyNumberFormat="0" applyBorder="0" applyAlignment="0" applyProtection="0"/>
    <xf numFmtId="0" fontId="30" fillId="5" borderId="0" applyNumberFormat="0" applyBorder="0" applyAlignment="0" applyProtection="0"/>
    <xf numFmtId="0" fontId="158" fillId="39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63" fillId="8" borderId="12" applyNumberFormat="0" applyAlignment="0" applyProtection="0"/>
    <xf numFmtId="0" fontId="33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264" fillId="8" borderId="12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3" fontId="94" fillId="0" borderId="6"/>
    <xf numFmtId="3" fontId="94" fillId="0" borderId="6"/>
    <xf numFmtId="3" fontId="94" fillId="0" borderId="6"/>
    <xf numFmtId="0" fontId="90" fillId="55" borderId="22" applyNumberFormat="0" applyAlignment="0" applyProtection="0"/>
    <xf numFmtId="0" fontId="265" fillId="9" borderId="15" applyNumberFormat="0" applyAlignment="0" applyProtection="0"/>
    <xf numFmtId="0" fontId="35" fillId="9" borderId="15" applyNumberFormat="0" applyAlignment="0" applyProtection="0"/>
    <xf numFmtId="0" fontId="160" fillId="55" borderId="22" applyNumberFormat="0" applyAlignment="0" applyProtection="0"/>
    <xf numFmtId="0" fontId="266" fillId="9" borderId="15" applyNumberFormat="0" applyAlignment="0" applyProtection="0"/>
    <xf numFmtId="0" fontId="239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67" fillId="0" borderId="0" applyFont="0" applyFill="0" applyBorder="0" applyAlignment="0" applyProtection="0"/>
    <xf numFmtId="170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0" fillId="0" borderId="0"/>
    <xf numFmtId="217" fontId="23" fillId="56" borderId="4" applyFill="0" applyBorder="0" applyAlignment="0">
      <alignment horizontal="right"/>
    </xf>
    <xf numFmtId="217" fontId="23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65" fontId="40" fillId="0" borderId="0"/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166" fontId="40" fillId="0" borderId="0"/>
    <xf numFmtId="0" fontId="268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97" fillId="38" borderId="0" applyNumberFormat="0" applyBorder="0" applyAlignment="0" applyProtection="0"/>
    <xf numFmtId="0" fontId="271" fillId="4" borderId="0" applyNumberFormat="0" applyBorder="0" applyAlignment="0" applyProtection="0"/>
    <xf numFmtId="0" fontId="29" fillId="4" borderId="0" applyNumberFormat="0" applyBorder="0" applyAlignment="0" applyProtection="0"/>
    <xf numFmtId="0" fontId="163" fillId="40" borderId="0" applyNumberFormat="0" applyBorder="0" applyAlignment="0" applyProtection="0"/>
    <xf numFmtId="0" fontId="272" fillId="4" borderId="0" applyNumberFormat="0" applyBorder="0" applyAlignment="0" applyProtection="0"/>
    <xf numFmtId="0" fontId="242" fillId="38" borderId="0" applyNumberFormat="0" applyBorder="0" applyAlignment="0" applyProtection="0"/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273" fillId="0" borderId="9" applyNumberFormat="0" applyFill="0" applyAlignment="0" applyProtection="0"/>
    <xf numFmtId="0" fontId="26" fillId="0" borderId="9" applyNumberFormat="0" applyFill="0" applyAlignment="0" applyProtection="0"/>
    <xf numFmtId="0" fontId="274" fillId="0" borderId="9" applyNumberFormat="0" applyFill="0" applyAlignment="0" applyProtection="0"/>
    <xf numFmtId="0" fontId="275" fillId="0" borderId="10" applyNumberFormat="0" applyFill="0" applyAlignment="0" applyProtection="0"/>
    <xf numFmtId="0" fontId="27" fillId="0" borderId="10" applyNumberFormat="0" applyFill="0" applyAlignment="0" applyProtection="0"/>
    <xf numFmtId="0" fontId="276" fillId="0" borderId="10" applyNumberFormat="0" applyFill="0" applyAlignment="0" applyProtection="0"/>
    <xf numFmtId="0" fontId="27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78" fillId="0" borderId="11" applyNumberFormat="0" applyFill="0" applyAlignment="0" applyProtection="0"/>
    <xf numFmtId="0" fontId="9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10" fontId="14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80" fillId="7" borderId="12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1" fillId="7" borderId="12" applyNumberFormat="0" applyAlignment="0" applyProtection="0"/>
    <xf numFmtId="0" fontId="281" fillId="7" borderId="12" applyNumberFormat="0" applyAlignment="0" applyProtection="0"/>
    <xf numFmtId="0" fontId="280" fillId="7" borderId="12" applyNumberFormat="0" applyAlignment="0" applyProtection="0"/>
    <xf numFmtId="0" fontId="280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38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282" fillId="0" borderId="14" applyNumberFormat="0" applyFill="0" applyAlignment="0" applyProtection="0"/>
    <xf numFmtId="0" fontId="34" fillId="0" borderId="14" applyNumberFormat="0" applyFill="0" applyAlignment="0" applyProtection="0"/>
    <xf numFmtId="0" fontId="168" fillId="0" borderId="34" applyNumberFormat="0" applyFill="0" applyAlignment="0" applyProtection="0"/>
    <xf numFmtId="0" fontId="283" fillId="0" borderId="14" applyNumberFormat="0" applyFill="0" applyAlignment="0" applyProtection="0"/>
    <xf numFmtId="0" fontId="247" fillId="0" borderId="24" applyNumberFormat="0" applyFill="0" applyAlignment="0" applyProtection="0"/>
    <xf numFmtId="182" fontId="24" fillId="0" borderId="0" applyFill="0" applyBorder="0">
      <alignment horizontal="center"/>
    </xf>
    <xf numFmtId="200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98" fontId="24" fillId="0" borderId="0" applyFont="0" applyFill="0" applyBorder="0"/>
    <xf numFmtId="184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284" fillId="6" borderId="0" applyNumberFormat="0" applyBorder="0" applyAlignment="0" applyProtection="0"/>
    <xf numFmtId="0" fontId="150" fillId="6" borderId="0" applyNumberFormat="0" applyBorder="0" applyAlignment="0" applyProtection="0"/>
    <xf numFmtId="0" fontId="169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1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8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24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" fillId="0" borderId="0"/>
    <xf numFmtId="0" fontId="25" fillId="0" borderId="0"/>
    <xf numFmtId="0" fontId="286" fillId="0" borderId="0"/>
    <xf numFmtId="0" fontId="286" fillId="0" borderId="0"/>
    <xf numFmtId="0" fontId="145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86" fillId="0" borderId="0"/>
    <xf numFmtId="0" fontId="145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3" fillId="0" borderId="0"/>
    <xf numFmtId="0" fontId="25" fillId="0" borderId="0"/>
    <xf numFmtId="0" fontId="1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87" fillId="8" borderId="13" applyNumberFormat="0" applyAlignment="0" applyProtection="0"/>
    <xf numFmtId="0" fontId="32" fillId="8" borderId="13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288" fillId="8" borderId="13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0" fontId="11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1" fillId="0" borderId="17" applyNumberFormat="0" applyFill="0" applyAlignment="0" applyProtection="0"/>
    <xf numFmtId="3" fontId="292" fillId="0" borderId="36">
      <alignment horizontal="center"/>
    </xf>
    <xf numFmtId="0" fontId="291" fillId="0" borderId="17" applyNumberFormat="0" applyFill="0" applyAlignment="0" applyProtection="0"/>
    <xf numFmtId="0" fontId="38" fillId="0" borderId="17" applyNumberFormat="0" applyFill="0" applyAlignment="0" applyProtection="0"/>
    <xf numFmtId="3" fontId="292" fillId="0" borderId="36">
      <alignment horizontal="center"/>
    </xf>
    <xf numFmtId="3" fontId="292" fillId="0" borderId="36">
      <alignment horizontal="center"/>
    </xf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293" fillId="0" borderId="17" applyNumberFormat="0" applyFill="0" applyAlignment="0" applyProtection="0"/>
    <xf numFmtId="0" fontId="140" fillId="0" borderId="29" applyNumberFormat="0" applyFill="0" applyAlignment="0" applyProtection="0"/>
    <xf numFmtId="3" fontId="292" fillId="0" borderId="36">
      <alignment horizontal="center"/>
    </xf>
    <xf numFmtId="0" fontId="11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6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0" fillId="5" borderId="0" applyNumberFormat="0" applyBorder="0" applyAlignment="0" applyProtection="0"/>
    <xf numFmtId="0" fontId="33" fillId="8" borderId="12" applyNumberFormat="0" applyAlignment="0" applyProtection="0"/>
    <xf numFmtId="0" fontId="35" fillId="9" borderId="15" applyNumberFormat="0" applyAlignment="0" applyProtection="0"/>
    <xf numFmtId="170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150" fillId="6" borderId="0" applyNumberFormat="0" applyBorder="0" applyAlignment="0" applyProtection="0"/>
    <xf numFmtId="0" fontId="32" fillId="8" borderId="13" applyNumberFormat="0" applyAlignment="0" applyProtection="0"/>
    <xf numFmtId="9" fontId="2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6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170" fontId="23" fillId="0" borderId="0" applyFont="0" applyFill="0" applyBorder="0" applyAlignment="0" applyProtection="0"/>
    <xf numFmtId="0" fontId="23" fillId="0" borderId="0"/>
    <xf numFmtId="0" fontId="17" fillId="0" borderId="0"/>
    <xf numFmtId="0" fontId="297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192" fillId="14" borderId="0" applyNumberFormat="0" applyBorder="0" applyAlignment="0" applyProtection="0"/>
    <xf numFmtId="0" fontId="192" fillId="22" borderId="0" applyNumberFormat="0" applyBorder="0" applyAlignment="0" applyProtection="0"/>
    <xf numFmtId="0" fontId="192" fillId="26" borderId="0" applyNumberFormat="0" applyBorder="0" applyAlignment="0" applyProtection="0"/>
    <xf numFmtId="0" fontId="192" fillId="34" borderId="0" applyNumberFormat="0" applyBorder="0" applyAlignment="0" applyProtection="0"/>
    <xf numFmtId="0" fontId="192" fillId="11" borderId="0" applyNumberFormat="0" applyBorder="0" applyAlignment="0" applyProtection="0"/>
    <xf numFmtId="0" fontId="192" fillId="23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6" fillId="8" borderId="12" applyNumberFormat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04" fillId="0" borderId="9" applyNumberFormat="0" applyFill="0" applyAlignment="0" applyProtection="0"/>
    <xf numFmtId="0" fontId="206" fillId="0" borderId="10" applyNumberFormat="0" applyFill="0" applyAlignment="0" applyProtection="0"/>
    <xf numFmtId="0" fontId="208" fillId="0" borderId="11" applyNumberFormat="0" applyFill="0" applyAlignment="0" applyProtection="0"/>
    <xf numFmtId="0" fontId="208" fillId="0" borderId="0" applyNumberFormat="0" applyFill="0" applyBorder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10" borderId="16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17" fillId="8" borderId="13" applyNumberFormat="0" applyAlignment="0" applyProtection="0"/>
    <xf numFmtId="0" fontId="219" fillId="0" borderId="0" applyNumberFormat="0" applyFill="0" applyBorder="0" applyAlignment="0" applyProtection="0"/>
    <xf numFmtId="0" fontId="140" fillId="0" borderId="29" applyNumberFormat="0" applyFill="0" applyAlignment="0" applyProtection="0"/>
    <xf numFmtId="9" fontId="23" fillId="0" borderId="0" applyFont="0" applyFill="0" applyBorder="0" applyAlignment="0" applyProtection="0"/>
    <xf numFmtId="0" fontId="140" fillId="0" borderId="29" applyNumberFormat="0" applyFill="0" applyAlignment="0" applyProtection="0"/>
    <xf numFmtId="0" fontId="221" fillId="0" borderId="17" applyNumberFormat="0" applyFill="0" applyAlignment="0" applyProtection="0"/>
    <xf numFmtId="170" fontId="23" fillId="0" borderId="0" applyFont="0" applyFill="0" applyBorder="0" applyAlignment="0" applyProtection="0"/>
    <xf numFmtId="0" fontId="23" fillId="0" borderId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246" fillId="0" borderId="0" applyNumberFormat="0" applyFill="0" applyBorder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33" borderId="0" applyNumberFormat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45" fillId="0" borderId="0"/>
    <xf numFmtId="0" fontId="17" fillId="0" borderId="0"/>
    <xf numFmtId="0" fontId="17" fillId="0" borderId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145" fillId="0" borderId="0"/>
    <xf numFmtId="170" fontId="17" fillId="0" borderId="0" applyFont="0" applyFill="0" applyBorder="0" applyAlignment="0" applyProtection="0"/>
    <xf numFmtId="0" fontId="145" fillId="0" borderId="0"/>
    <xf numFmtId="177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43" fillId="0" borderId="32" applyNumberFormat="0" applyFill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50" fillId="0" borderId="20">
      <alignment vertical="center"/>
    </xf>
    <xf numFmtId="0" fontId="143" fillId="0" borderId="32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23" fillId="0" borderId="0"/>
    <xf numFmtId="0" fontId="17" fillId="0" borderId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45" fillId="0" borderId="0"/>
    <xf numFmtId="0" fontId="298" fillId="0" borderId="0"/>
    <xf numFmtId="9" fontId="145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0" fontId="24" fillId="0" borderId="0"/>
    <xf numFmtId="170" fontId="145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0" fontId="145" fillId="0" borderId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0" fontId="80" fillId="0" borderId="0" applyFill="0" applyBorder="0" applyAlignment="0"/>
    <xf numFmtId="39" fontId="299" fillId="0" borderId="0"/>
    <xf numFmtId="39" fontId="299" fillId="0" borderId="0"/>
    <xf numFmtId="0" fontId="306" fillId="0" borderId="0" applyFill="0" applyBorder="0" applyAlignment="0" applyProtection="0"/>
    <xf numFmtId="170" fontId="17" fillId="0" borderId="0" applyFont="0" applyFill="0" applyBorder="0" applyAlignment="0" applyProtection="0"/>
    <xf numFmtId="0" fontId="300" fillId="0" borderId="0" applyProtection="0"/>
    <xf numFmtId="2" fontId="300" fillId="0" borderId="0" applyProtection="0"/>
    <xf numFmtId="0" fontId="301" fillId="0" borderId="0" applyProtection="0"/>
    <xf numFmtId="0" fontId="84" fillId="0" borderId="0" applyProtection="0"/>
    <xf numFmtId="0" fontId="17" fillId="0" borderId="0"/>
    <xf numFmtId="0" fontId="302" fillId="0" borderId="0"/>
    <xf numFmtId="0" fontId="305" fillId="0" borderId="0" applyNumberFormat="0" applyFill="0" applyBorder="0" applyProtection="0">
      <alignment vertical="top" wrapText="1"/>
    </xf>
    <xf numFmtId="0" fontId="307" fillId="0" borderId="0"/>
    <xf numFmtId="9" fontId="307" fillId="0" borderId="0" applyFont="0" applyFill="0" applyBorder="0" applyAlignment="0" applyProtection="0"/>
    <xf numFmtId="40" fontId="303" fillId="0" borderId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45" fillId="0" borderId="0"/>
    <xf numFmtId="0" fontId="17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9" fontId="17" fillId="0" borderId="0" applyFont="0" applyFill="0" applyBorder="0" applyAlignment="0" applyProtection="0"/>
    <xf numFmtId="0" fontId="80" fillId="0" borderId="0">
      <alignment vertical="top"/>
    </xf>
    <xf numFmtId="9" fontId="2" fillId="0" borderId="0" applyFont="0" applyFill="0" applyBorder="0" applyAlignment="0" applyProtection="0"/>
    <xf numFmtId="0" fontId="17" fillId="0" borderId="0"/>
    <xf numFmtId="206" fontId="2" fillId="0" borderId="0" applyFont="0" applyFill="0" applyBorder="0" applyAlignment="0" applyProtection="0"/>
    <xf numFmtId="0" fontId="308" fillId="0" borderId="0">
      <alignment vertical="center"/>
    </xf>
    <xf numFmtId="0" fontId="18" fillId="0" borderId="0"/>
    <xf numFmtId="0" fontId="309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0" fontId="310" fillId="0" borderId="0" applyNumberFormat="0" applyFill="0" applyBorder="0" applyAlignment="0" applyProtection="0"/>
    <xf numFmtId="178" fontId="17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8" fillId="0" borderId="0">
      <alignment vertical="center"/>
    </xf>
    <xf numFmtId="0" fontId="309" fillId="0" borderId="0"/>
    <xf numFmtId="38" fontId="2" fillId="0" borderId="0" applyFont="0" applyFill="0" applyBorder="0" applyAlignment="0" applyProtection="0">
      <alignment vertical="center"/>
    </xf>
    <xf numFmtId="0" fontId="73" fillId="0" borderId="0"/>
    <xf numFmtId="0" fontId="311" fillId="0" borderId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2" fillId="0" borderId="0"/>
    <xf numFmtId="0" fontId="17" fillId="0" borderId="0"/>
    <xf numFmtId="0" fontId="73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73" fillId="0" borderId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2" fillId="0" borderId="0" xfId="2" applyNumberFormat="1" applyFont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left" vertical="center"/>
    </xf>
    <xf numFmtId="37" fontId="10" fillId="0" borderId="0" xfId="13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41" fontId="10" fillId="0" borderId="4" xfId="1" applyNumberFormat="1" applyFont="1" applyBorder="1" applyAlignment="1">
      <alignment horizontal="center" vertical="center"/>
    </xf>
    <xf numFmtId="168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37" fontId="8" fillId="0" borderId="0" xfId="1" applyNumberFormat="1" applyFont="1" applyAlignment="1">
      <alignment horizontal="left" vertical="center"/>
    </xf>
    <xf numFmtId="41" fontId="10" fillId="0" borderId="1" xfId="1" applyNumberFormat="1" applyFont="1" applyBorder="1" applyAlignment="1">
      <alignment horizontal="center" vertical="center"/>
    </xf>
    <xf numFmtId="3" fontId="10" fillId="0" borderId="0" xfId="12" applyNumberFormat="1" applyFont="1" applyFill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172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172" fontId="10" fillId="0" borderId="0" xfId="2" applyNumberFormat="1" applyFont="1" applyFill="1" applyBorder="1" applyAlignment="1">
      <alignment vertical="center"/>
    </xf>
    <xf numFmtId="173" fontId="10" fillId="0" borderId="0" xfId="12" applyNumberFormat="1" applyFont="1" applyFill="1" applyAlignment="1">
      <alignment vertical="center"/>
    </xf>
    <xf numFmtId="41" fontId="10" fillId="0" borderId="2" xfId="12" applyNumberFormat="1" applyFont="1" applyFill="1" applyBorder="1" applyAlignment="1">
      <alignment vertical="center"/>
    </xf>
    <xf numFmtId="41" fontId="10" fillId="0" borderId="3" xfId="12" applyNumberFormat="1" applyFont="1" applyFill="1" applyBorder="1" applyAlignment="1">
      <alignment vertical="center"/>
    </xf>
    <xf numFmtId="41" fontId="10" fillId="0" borderId="4" xfId="2" applyNumberFormat="1" applyFont="1" applyFill="1" applyBorder="1" applyAlignment="1">
      <alignment vertical="center"/>
    </xf>
    <xf numFmtId="174" fontId="10" fillId="0" borderId="0" xfId="12" applyNumberFormat="1" applyFont="1" applyFill="1" applyAlignment="1">
      <alignment vertical="center"/>
    </xf>
    <xf numFmtId="174" fontId="10" fillId="0" borderId="3" xfId="12" applyNumberFormat="1" applyFont="1" applyFill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173" fontId="10" fillId="0" borderId="0" xfId="12" applyNumberFormat="1" applyFont="1" applyFill="1" applyBorder="1" applyAlignment="1">
      <alignment vertical="center"/>
    </xf>
    <xf numFmtId="41" fontId="10" fillId="0" borderId="5" xfId="1" applyNumberFormat="1" applyFont="1" applyBorder="1" applyAlignment="1">
      <alignment horizontal="center"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0" fontId="10" fillId="0" borderId="0" xfId="37" applyFont="1" applyAlignment="1">
      <alignment vertical="center"/>
    </xf>
    <xf numFmtId="0" fontId="10" fillId="0" borderId="0" xfId="37" applyFont="1" applyAlignment="1">
      <alignment horizontal="center" vertical="center"/>
    </xf>
    <xf numFmtId="37" fontId="10" fillId="0" borderId="1" xfId="37" applyNumberFormat="1" applyFont="1" applyBorder="1" applyAlignment="1">
      <alignment horizontal="center" vertical="center"/>
    </xf>
    <xf numFmtId="0" fontId="12" fillId="0" borderId="0" xfId="46" applyFont="1" applyAlignment="1">
      <alignment horizontal="center" vertical="top"/>
    </xf>
    <xf numFmtId="0" fontId="12" fillId="0" borderId="0" xfId="37" applyFont="1" applyAlignment="1">
      <alignment horizontal="center" vertical="center"/>
    </xf>
    <xf numFmtId="37" fontId="10" fillId="0" borderId="0" xfId="37" applyNumberFormat="1" applyFont="1" applyAlignment="1">
      <alignment vertical="center"/>
    </xf>
    <xf numFmtId="174" fontId="10" fillId="0" borderId="3" xfId="12" quotePrefix="1" applyNumberFormat="1" applyFont="1" applyFill="1" applyBorder="1" applyAlignment="1">
      <alignment horizontal="right" vertical="center"/>
    </xf>
    <xf numFmtId="168" fontId="312" fillId="0" borderId="0" xfId="12" applyNumberFormat="1" applyFont="1" applyFill="1"/>
    <xf numFmtId="37" fontId="11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37" fontId="10" fillId="0" borderId="1" xfId="1" quotePrefix="1" applyNumberFormat="1" applyFont="1" applyBorder="1" applyAlignment="1">
      <alignment horizontal="center" vertical="center"/>
    </xf>
    <xf numFmtId="37" fontId="13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171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312" fillId="0" borderId="0" xfId="0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37" fontId="10" fillId="0" borderId="0" xfId="13" applyNumberFormat="1" applyFont="1" applyAlignment="1">
      <alignment vertical="center"/>
    </xf>
    <xf numFmtId="37" fontId="8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8" fillId="0" borderId="1" xfId="13" applyNumberFormat="1" applyFont="1" applyBorder="1" applyAlignment="1">
      <alignment horizontal="center" vertical="center"/>
    </xf>
    <xf numFmtId="37" fontId="8" fillId="0" borderId="1" xfId="13" applyNumberFormat="1" applyFont="1" applyBorder="1" applyAlignment="1">
      <alignment vertical="center"/>
    </xf>
    <xf numFmtId="37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left" vertical="center" indent="1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1" xfId="13" applyNumberFormat="1" applyFont="1" applyBorder="1" applyAlignment="1">
      <alignment horizontal="right" vertical="center"/>
    </xf>
    <xf numFmtId="41" fontId="10" fillId="0" borderId="3" xfId="13" applyNumberFormat="1" applyFont="1" applyBorder="1" applyAlignment="1">
      <alignment vertical="center"/>
    </xf>
    <xf numFmtId="37" fontId="9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center" vertical="center"/>
    </xf>
    <xf numFmtId="41" fontId="10" fillId="0" borderId="2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72" fontId="10" fillId="0" borderId="0" xfId="1" applyNumberFormat="1" applyFont="1" applyAlignment="1">
      <alignment vertical="center"/>
    </xf>
    <xf numFmtId="37" fontId="12" fillId="0" borderId="0" xfId="19" applyNumberFormat="1" applyFont="1" applyAlignment="1">
      <alignment horizontal="center" vertical="center"/>
    </xf>
    <xf numFmtId="37" fontId="10" fillId="0" borderId="0" xfId="19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7" fontId="10" fillId="0" borderId="8" xfId="17" applyNumberFormat="1" applyFont="1" applyBorder="1" applyAlignment="1">
      <alignment vertical="center"/>
    </xf>
    <xf numFmtId="37" fontId="10" fillId="0" borderId="0" xfId="17" applyNumberFormat="1" applyFont="1" applyAlignment="1">
      <alignment vertical="center"/>
    </xf>
    <xf numFmtId="37" fontId="10" fillId="0" borderId="0" xfId="17" applyNumberFormat="1" applyFont="1" applyAlignment="1">
      <alignment horizontal="right" vertical="center"/>
    </xf>
    <xf numFmtId="37" fontId="10" fillId="0" borderId="0" xfId="17" quotePrefix="1" applyNumberFormat="1" applyFont="1" applyAlignment="1">
      <alignment horizontal="center" vertical="center"/>
    </xf>
    <xf numFmtId="37" fontId="10" fillId="0" borderId="0" xfId="17" applyNumberFormat="1" applyFont="1" applyAlignment="1">
      <alignment horizontal="left" vertical="center"/>
    </xf>
    <xf numFmtId="37" fontId="10" fillId="73" borderId="0" xfId="13" applyNumberFormat="1" applyFont="1" applyFill="1" applyAlignment="1">
      <alignment vertical="center"/>
    </xf>
    <xf numFmtId="41" fontId="10" fillId="73" borderId="0" xfId="13" applyNumberFormat="1" applyFont="1" applyFill="1" applyAlignment="1">
      <alignment vertical="center"/>
    </xf>
    <xf numFmtId="41" fontId="10" fillId="73" borderId="1" xfId="2" applyNumberFormat="1" applyFont="1" applyFill="1" applyBorder="1" applyAlignment="1">
      <alignment vertical="center"/>
    </xf>
    <xf numFmtId="41" fontId="10" fillId="73" borderId="0" xfId="2" applyNumberFormat="1" applyFont="1" applyFill="1" applyAlignment="1">
      <alignment vertical="center"/>
    </xf>
    <xf numFmtId="41" fontId="10" fillId="73" borderId="0" xfId="1" applyNumberFormat="1" applyFont="1" applyFill="1" applyAlignment="1">
      <alignment vertical="center"/>
    </xf>
    <xf numFmtId="41" fontId="10" fillId="73" borderId="0" xfId="1" applyNumberFormat="1" applyFont="1" applyFill="1" applyAlignment="1">
      <alignment horizontal="center" vertical="center"/>
    </xf>
    <xf numFmtId="41" fontId="10" fillId="73" borderId="0" xfId="2" applyNumberFormat="1" applyFont="1" applyFill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</cellXfs>
  <cellStyles count="38678">
    <cellStyle name="??" xfId="38587" xr:uid="{3EA624F0-8350-4996-8A8A-BAE298B38422}"/>
    <cellStyle name="?? - Style1" xfId="38588" xr:uid="{F91AF315-CFC2-4451-8BF2-45EF808D80DC}"/>
    <cellStyle name="?? [0] - Style2" xfId="38589" xr:uid="{5C975163-A145-4A9E-B890-AA1DF4593586}"/>
    <cellStyle name="?? [0]_PERSONAL" xfId="38590" xr:uid="{AC532035-4BA9-4EE8-9F8B-C50FF339065A}"/>
    <cellStyle name="?????? - Style3" xfId="38591" xr:uid="{D24A28B2-6537-46FC-8907-B8E5F8B4B51A}"/>
    <cellStyle name="?????? - Style4" xfId="38592" xr:uid="{4A1E612C-FB53-4AF2-93A3-3AD8A57325B6}"/>
    <cellStyle name="??????????????????? [0]_PERSONAL" xfId="38593" xr:uid="{3728D0D2-8390-484C-A25E-E4F11C464312}"/>
    <cellStyle name="???????????????????_PERSONAL" xfId="38594" xr:uid="{402B4175-1FD0-4744-944A-4483174EB45C}"/>
    <cellStyle name="????_P - Style5" xfId="38595" xr:uid="{76FE8CD0-02E0-4FDD-9610-BA4BEDE79C46}"/>
    <cellStyle name="??_PER - Style6" xfId="38596" xr:uid="{3D2BC173-765C-43E0-8CC7-AE082D05CF63}"/>
    <cellStyle name="_A&amp;M_revised" xfId="1654" xr:uid="{7DF1D90A-A02E-4EBF-AE42-37B3941E8407}"/>
    <cellStyle name="_Amount" xfId="121" xr:uid="{29282270-A1E1-4565-8D36-4D440E55971D}"/>
    <cellStyle name="_Amount 2" xfId="2478" xr:uid="{7CFF0B6A-9D4D-42B9-BC50-B5A202DA3C69}"/>
    <cellStyle name="_Book1" xfId="1655" xr:uid="{06009BE5-C35F-4454-B81A-911CB2D493F4}"/>
    <cellStyle name="_Center" xfId="122" xr:uid="{841C6CFD-D503-4C46-A20A-7060C9EC72D4}"/>
    <cellStyle name="_Center 2" xfId="2479" xr:uid="{482AA8FE-6B0C-4657-9915-452E93104BB4}"/>
    <cellStyle name="_Desc" xfId="123" xr:uid="{36F21840-E8C5-4557-85F6-3F8B3EE472E8}"/>
    <cellStyle name="_Desc 2" xfId="2480" xr:uid="{7DEBD7EA-B1B8-4FD7-9C85-6BCC8100B39A}"/>
    <cellStyle name="_S646_2007_F0001_Inventory_LeadSheet" xfId="124" xr:uid="{DE565160-0394-42B3-949A-8D0AADFB3DFA}"/>
    <cellStyle name="_S646_2007_U0001_P&amp;L_LeadSheet" xfId="125" xr:uid="{5DD6DCDD-7BD1-48B4-8A86-8FE41D56698E}"/>
    <cellStyle name="_Selling-Admin_revised" xfId="1656" xr:uid="{F58E7ABC-3241-46C3-AE57-7AF7D97EDD69}"/>
    <cellStyle name="_x0005_0&gt;឴Ǵ" xfId="1657" xr:uid="{4F9969B7-7FE9-4A56-82BA-3F6D583B7DA2}"/>
    <cellStyle name="20% - Accent1 2" xfId="126" xr:uid="{12019A45-FCF6-428B-A647-93DB4B6E5FDB}"/>
    <cellStyle name="20% - Accent1 2 2" xfId="359" xr:uid="{F0A873CC-8408-4D8A-9629-9BE93F65FB5E}"/>
    <cellStyle name="20% - Accent1 2 2 2" xfId="833" xr:uid="{8E387DC2-D4F7-4863-A511-D8824E273845}"/>
    <cellStyle name="20% - Accent1 2 2 2 2" xfId="2110" xr:uid="{9697BBD5-849C-40BC-B1DC-3768B92BAAFD}"/>
    <cellStyle name="20% - Accent1 2 2 3" xfId="2481" xr:uid="{02B1E7F2-0E55-45C4-8E71-B1E077F9FBA0}"/>
    <cellStyle name="20% - Accent1 2 2 3 2" xfId="36218" xr:uid="{88943FD8-2D5B-4B29-86E8-5863E6050CEF}"/>
    <cellStyle name="20% - Accent1 2 3" xfId="360" xr:uid="{7013627A-534D-4B6B-8829-E14E947552C3}"/>
    <cellStyle name="20% - Accent1 2 3 2" xfId="2482" xr:uid="{1FBD1366-EB04-4FB8-AD1A-CBA4E5C84A61}"/>
    <cellStyle name="20% - Accent1 2 4" xfId="361" xr:uid="{FDAA08D1-36A5-4EF3-B2E6-F46D319CAE22}"/>
    <cellStyle name="20% - Accent1 2 4 2" xfId="36219" xr:uid="{61C49936-611E-4DE0-9F7C-DB7757774FF9}"/>
    <cellStyle name="20% - Accent1 2 5" xfId="1766" xr:uid="{0688DB76-CBC7-4F2F-9915-F94ABE403F07}"/>
    <cellStyle name="20% - Accent1 2 5 2" xfId="2111" xr:uid="{21610E4F-6CE2-425B-A5E6-0E70181F308E}"/>
    <cellStyle name="20% - Accent1 2 6" xfId="2483" xr:uid="{DACC40E7-F522-4D7E-B1B6-5AD7EC534D41}"/>
    <cellStyle name="20% - Accent1 2 6 2" xfId="36220" xr:uid="{CC85D0DD-A9B0-4A1A-AA20-8D183BE87AC4}"/>
    <cellStyle name="20% - Accent1 2 6 2 2" xfId="36221" xr:uid="{A39029A0-6DD8-4D57-9977-383B7A0ACB00}"/>
    <cellStyle name="20% - Accent1 2 6 2 2 2" xfId="36222" xr:uid="{8B74BE1A-998C-48E0-B97A-24847E9705E7}"/>
    <cellStyle name="20% - Accent1 2 6 2 3" xfId="36223" xr:uid="{92753CE5-F538-463B-9991-EC90A0F2BB73}"/>
    <cellStyle name="20% - Accent1 2 6 3" xfId="36224" xr:uid="{676AF424-323C-4DB1-8EEF-0B33143E5452}"/>
    <cellStyle name="20% - Accent1 2 6 3 2" xfId="36225" xr:uid="{8FC16B1D-018D-4655-82AB-81D5C9A10A58}"/>
    <cellStyle name="20% - Accent1 2 6 4" xfId="36226" xr:uid="{8AB90062-652D-4F8B-A48B-F97F077B9090}"/>
    <cellStyle name="20% - Accent1 2 6 5" xfId="36227" xr:uid="{21185914-A9BA-4BD4-B42B-8CC543C647F9}"/>
    <cellStyle name="20% - Accent1 2 7" xfId="36228" xr:uid="{DFE8DF5A-23FF-489B-9120-5C05C7A272EB}"/>
    <cellStyle name="20% - Accent1 2 7 2" xfId="36229" xr:uid="{2F77D57B-9047-48E2-A68A-DDC5140DF8AD}"/>
    <cellStyle name="20% - Accent1 2 7 2 2" xfId="36230" xr:uid="{92AC2711-A408-4285-A214-0540A396DC59}"/>
    <cellStyle name="20% - Accent1 2 7 3" xfId="36231" xr:uid="{C8F419A5-8081-4DC8-9A48-2B438969C1B5}"/>
    <cellStyle name="20% - Accent1 2 8" xfId="36232" xr:uid="{7BDE7614-190C-4F0D-9904-8E14E7A418CD}"/>
    <cellStyle name="20% - Accent1 2 8 2" xfId="36233" xr:uid="{245F3D0D-793E-43EC-A5D5-8DDEB55DC375}"/>
    <cellStyle name="20% - Accent1 2 9" xfId="36234" xr:uid="{3FBC58B7-A6EB-455A-962E-9934D1C2C104}"/>
    <cellStyle name="20% - Accent1 3" xfId="362" xr:uid="{55DC77BE-2C8A-43FF-96E0-C18F275325B9}"/>
    <cellStyle name="20% - Accent1 3 2" xfId="834" xr:uid="{5DAE75C5-63BD-4318-A2B5-62862DB6E3A1}"/>
    <cellStyle name="20% - Accent1 3 3" xfId="835" xr:uid="{8692459A-33A0-42A9-9143-609267990FB8}"/>
    <cellStyle name="20% - Accent1 3 3 2" xfId="2112" xr:uid="{E86CB329-A780-4B04-8366-29421E9D8EFA}"/>
    <cellStyle name="20% - Accent1 3 3 2 2" xfId="36235" xr:uid="{105953DB-8C91-4116-921D-AFB1A3005F02}"/>
    <cellStyle name="20% - Accent1 3 3 3" xfId="36236" xr:uid="{32C5B3A6-9D6A-4344-9DCD-5A1AB6AC3621}"/>
    <cellStyle name="20% - Accent1 3 4" xfId="2113" xr:uid="{853DE2AE-63EF-47ED-873C-D0082B3102BE}"/>
    <cellStyle name="20% - Accent1 3 4 2" xfId="36237" xr:uid="{3341E675-FF68-4DE5-A4A3-EFF0B098302F}"/>
    <cellStyle name="20% - Accent1 3 5" xfId="2484" xr:uid="{831649D8-C218-4F88-A523-8E827C278795}"/>
    <cellStyle name="20% - Accent1 3 6" xfId="38212" xr:uid="{989B1203-42F9-4AA2-827D-F2B04D1775B8}"/>
    <cellStyle name="20% - Accent1 3 7" xfId="38366" xr:uid="{98B7A2B4-9789-4CA7-AD2A-C60456DB69ED}"/>
    <cellStyle name="20% - Accent1 4" xfId="363" xr:uid="{B56CB8D6-0003-448C-9678-96D532E0E460}"/>
    <cellStyle name="20% - Accent1 4 2" xfId="836" xr:uid="{EF2E7744-BAC0-487C-B852-14B7C37F1AD4}"/>
    <cellStyle name="20% - Accent1 4 3" xfId="2485" xr:uid="{3BAD0BA7-BBA3-4162-9B15-CEF60C276D28}"/>
    <cellStyle name="20% - Accent1 4 3 2" xfId="35805" xr:uid="{3C79E8AC-DCEC-4CC1-A9F0-615114969896}"/>
    <cellStyle name="20% - Accent1 4 4" xfId="36238" xr:uid="{8308B94C-3159-46BB-B359-9EC5941A9A60}"/>
    <cellStyle name="20% - Accent1 5" xfId="364" xr:uid="{F981ED72-70A2-451F-A53E-B3832DCF61B5}"/>
    <cellStyle name="20% - Accent1 5 2" xfId="2486" xr:uid="{B5686545-D619-4435-9BEF-595F4C81154B}"/>
    <cellStyle name="20% - Accent1 5 2 2" xfId="38466" xr:uid="{23FD1392-F765-4012-AF20-3C8C7C3B4584}"/>
    <cellStyle name="20% - Accent1 5 3" xfId="38367" xr:uid="{931B1833-3B67-4A18-B7F3-D381F6AEDCBF}"/>
    <cellStyle name="20% - Accent1 6" xfId="365" xr:uid="{5177F0D4-98F7-4754-B44B-EE3E00966971}"/>
    <cellStyle name="20% - Accent1 6 2" xfId="2487" xr:uid="{D22C4E86-59D2-4193-96A4-72000C14554A}"/>
    <cellStyle name="20% - Accent1 7" xfId="2114" xr:uid="{7670416C-3E8D-4A56-8BCE-78AFA308CBC7}"/>
    <cellStyle name="20% - Accent1 7 10" xfId="35652" xr:uid="{FF521986-E3B3-4441-8625-9B98AE959CFE}"/>
    <cellStyle name="20% - Accent1 7 11" xfId="35806" xr:uid="{4DA8FDCC-EC1D-4090-8BFD-B050E21772DB}"/>
    <cellStyle name="20% - Accent1 7 12" xfId="36239" xr:uid="{0FB8D53F-5546-43C0-810B-8185859E5F7F}"/>
    <cellStyle name="20% - Accent1 7 13" xfId="36240" xr:uid="{B1EE2CCD-C194-400E-B586-C93971CDC952}"/>
    <cellStyle name="20% - Accent1 7 14" xfId="36241" xr:uid="{0EB1DD73-2D41-47D9-8AE2-34DD12F72E2F}"/>
    <cellStyle name="20% - Accent1 7 2" xfId="2488" xr:uid="{2A2EA4D4-AD52-4495-8C0B-0DB9A5331FDA}"/>
    <cellStyle name="20% - Accent1 7 2 10" xfId="36242" xr:uid="{EAC2F162-0ED9-481F-9BDE-4F9989C315DC}"/>
    <cellStyle name="20% - Accent1 7 2 2" xfId="2489" xr:uid="{10886D19-D039-4AFB-BBCB-14A625108DF0}"/>
    <cellStyle name="20% - Accent1 7 2 2 2" xfId="2490" xr:uid="{AFEF2450-FC4A-4A9E-9ED9-0805877F6B42}"/>
    <cellStyle name="20% - Accent1 7 2 2 2 2" xfId="2491" xr:uid="{F2C26D89-2796-4BB5-A5B9-CF25DAC07AE0}"/>
    <cellStyle name="20% - Accent1 7 2 2 3" xfId="2492" xr:uid="{5584E7B0-12E5-4E47-9300-D3A1267435A4}"/>
    <cellStyle name="20% - Accent1 7 2 2 3 2" xfId="2493" xr:uid="{1A006FEB-0909-4B31-812B-135F22E53EB7}"/>
    <cellStyle name="20% - Accent1 7 2 2 4" xfId="2494" xr:uid="{2EDEA3B9-E768-423A-B8E8-548468ADAD83}"/>
    <cellStyle name="20% - Accent1 7 2 3" xfId="2495" xr:uid="{7D2E3A36-C660-4BA8-B530-9D05C0EA44A0}"/>
    <cellStyle name="20% - Accent1 7 2 3 2" xfId="2496" xr:uid="{40DD7509-41E9-4AE1-B704-495BC1DF2826}"/>
    <cellStyle name="20% - Accent1 7 2 3 2 2" xfId="2497" xr:uid="{681845E6-A8EA-47D7-BF46-136D0D67E27D}"/>
    <cellStyle name="20% - Accent1 7 2 3 3" xfId="2498" xr:uid="{60A09D3A-AE1D-4BF0-8FA2-A2F1E51C8427}"/>
    <cellStyle name="20% - Accent1 7 2 3 3 2" xfId="2499" xr:uid="{C74171C9-B786-483C-A3A2-807EDA062A14}"/>
    <cellStyle name="20% - Accent1 7 2 3 4" xfId="2500" xr:uid="{40248012-1071-4512-800C-E298FD9C8F3D}"/>
    <cellStyle name="20% - Accent1 7 2 4" xfId="2501" xr:uid="{0DA913C1-3859-48E8-A144-1BD97959B6B4}"/>
    <cellStyle name="20% - Accent1 7 2 4 2" xfId="2502" xr:uid="{46AB3176-9C6F-4A13-BC06-2FF84FD6588D}"/>
    <cellStyle name="20% - Accent1 7 2 5" xfId="2503" xr:uid="{61ACB686-54AF-47BC-9D5E-8B7742EC0973}"/>
    <cellStyle name="20% - Accent1 7 2 5 2" xfId="2504" xr:uid="{2B8D6422-3793-49BC-8736-4FDDE2F923BA}"/>
    <cellStyle name="20% - Accent1 7 2 6" xfId="2505" xr:uid="{B12656BC-26AC-4A68-8E6B-0C02E2AFD38C}"/>
    <cellStyle name="20% - Accent1 7 2 7" xfId="35807" xr:uid="{79816527-7117-4D79-9C43-AA29FFAE2A5F}"/>
    <cellStyle name="20% - Accent1 7 2 8" xfId="36243" xr:uid="{9467EDAA-C4F4-426E-AC88-0E7B7966ECE5}"/>
    <cellStyle name="20% - Accent1 7 2 9" xfId="36244" xr:uid="{C233D492-C55A-4182-8AD6-2EF953F3EC46}"/>
    <cellStyle name="20% - Accent1 7 3" xfId="2506" xr:uid="{C53CC5F3-4012-4B00-A577-123D34B30860}"/>
    <cellStyle name="20% - Accent1 7 3 2" xfId="2507" xr:uid="{C1263C9F-1DDC-4276-8CD2-85E7140FDFA1}"/>
    <cellStyle name="20% - Accent1 7 3 2 2" xfId="2508" xr:uid="{78337EC1-2FF1-4CE3-8EEE-20F04006989D}"/>
    <cellStyle name="20% - Accent1 7 3 3" xfId="2509" xr:uid="{CA964E43-1B2C-445E-A51D-331CDF12F0A8}"/>
    <cellStyle name="20% - Accent1 7 3 3 2" xfId="2510" xr:uid="{727E5836-2B09-4140-AB6D-BFF0242F3FAA}"/>
    <cellStyle name="20% - Accent1 7 3 4" xfId="2511" xr:uid="{9C5DE00B-8BD5-49A9-B6B8-23944B0DBA89}"/>
    <cellStyle name="20% - Accent1 7 4" xfId="2512" xr:uid="{AEFBA169-6110-450F-946D-F1DF8AA3FABD}"/>
    <cellStyle name="20% - Accent1 7 4 2" xfId="2513" xr:uid="{B9BC7CB5-B59E-4EA4-9945-D5337FBD57AC}"/>
    <cellStyle name="20% - Accent1 7 4 2 2" xfId="2514" xr:uid="{187D53CC-9028-48B6-9519-BD97499F2674}"/>
    <cellStyle name="20% - Accent1 7 4 3" xfId="2515" xr:uid="{496987E5-2441-4CBC-8650-085CFF461A41}"/>
    <cellStyle name="20% - Accent1 7 4 3 2" xfId="2516" xr:uid="{70DD621A-A82E-4628-8980-420F40905906}"/>
    <cellStyle name="20% - Accent1 7 4 4" xfId="2517" xr:uid="{D76D121B-8AC1-4672-8348-EB20913203C4}"/>
    <cellStyle name="20% - Accent1 7 5" xfId="2518" xr:uid="{83D71A3A-BE07-44E5-9426-0EF41B8BD692}"/>
    <cellStyle name="20% - Accent1 7 5 2" xfId="2519" xr:uid="{97212957-72C1-4531-85BD-50C30F2DD962}"/>
    <cellStyle name="20% - Accent1 7 6" xfId="2520" xr:uid="{1EDF6CA9-59BF-4632-BE8A-4406B5C0C6DA}"/>
    <cellStyle name="20% - Accent1 7 6 2" xfId="2521" xr:uid="{3767118C-D813-41F2-952A-FE865D485075}"/>
    <cellStyle name="20% - Accent1 7 7" xfId="2522" xr:uid="{2898C684-FF37-4E96-92B3-A5BC77590ED0}"/>
    <cellStyle name="20% - Accent1 7 8" xfId="2523" xr:uid="{B6A39A8E-ECA3-4F93-9B92-533900BABF5D}"/>
    <cellStyle name="20% - Accent1 7 9" xfId="2524" xr:uid="{B3B01F47-409F-4AE8-8DB5-7EC9E776AEC5}"/>
    <cellStyle name="20% - Accent1 8" xfId="2525" xr:uid="{C7792F5E-1C04-46E9-9216-18DB8A58D17C}"/>
    <cellStyle name="20% - Accent1 8 2" xfId="35808" xr:uid="{3A1BFE33-01EA-4A77-87E3-F5A234A297BB}"/>
    <cellStyle name="20% - Accent1 8 3" xfId="36245" xr:uid="{3C3A9BD7-6F18-4E32-881B-E326A96668C0}"/>
    <cellStyle name="20% - Accent1 9" xfId="38253" xr:uid="{6087CEF3-D39D-4EA3-88C0-2278F2CE78BC}"/>
    <cellStyle name="20% - Accent2 2" xfId="127" xr:uid="{92EC351B-5B2E-44CC-849F-A0C97DF069D5}"/>
    <cellStyle name="20% - Accent2 2 2" xfId="366" xr:uid="{9980F6FE-6282-4D6D-8F23-18DE21E3D482}"/>
    <cellStyle name="20% - Accent2 2 2 2" xfId="837" xr:uid="{24607177-86BE-48B0-A63A-9EA55CACFDEA}"/>
    <cellStyle name="20% - Accent2 2 2 2 2" xfId="2115" xr:uid="{F02565B7-141D-42A9-9B60-14A7F5766D1C}"/>
    <cellStyle name="20% - Accent2 2 2 3" xfId="2526" xr:uid="{C8A1B527-8DAC-490B-BDE6-6677CE6C7E60}"/>
    <cellStyle name="20% - Accent2 2 2 3 2" xfId="36246" xr:uid="{B74599D0-BDB0-456B-83B7-A6FF398D051B}"/>
    <cellStyle name="20% - Accent2 2 3" xfId="367" xr:uid="{C5C3B069-296B-41FC-842C-D15D66FF2874}"/>
    <cellStyle name="20% - Accent2 2 3 2" xfId="2527" xr:uid="{142D1415-D651-41A6-8835-E4477EADE869}"/>
    <cellStyle name="20% - Accent2 2 4" xfId="368" xr:uid="{DFBBC481-CFB3-4903-99C1-A52F96148A04}"/>
    <cellStyle name="20% - Accent2 2 4 2" xfId="36247" xr:uid="{635EAD60-74B4-49DB-9195-1F45BA981241}"/>
    <cellStyle name="20% - Accent2 2 5" xfId="1767" xr:uid="{DC4F7C52-FEE4-4EF8-AB15-1DF8C9E0D5F9}"/>
    <cellStyle name="20% - Accent2 2 5 2" xfId="2116" xr:uid="{E5FF4833-AE22-4F5C-A649-F1C432A80EB6}"/>
    <cellStyle name="20% - Accent2 2 6" xfId="2528" xr:uid="{B435D375-055A-435B-A0C3-44E51A535FE4}"/>
    <cellStyle name="20% - Accent2 2 6 2" xfId="36248" xr:uid="{75EDB439-0BF6-4053-B26B-F7B3BF4EA5C1}"/>
    <cellStyle name="20% - Accent2 2 6 2 2" xfId="36249" xr:uid="{A40B2487-9384-4C48-AC57-D9EAD3C45AAE}"/>
    <cellStyle name="20% - Accent2 2 6 2 2 2" xfId="36250" xr:uid="{5A84D721-0977-4B66-8CD5-9CD9DA44C186}"/>
    <cellStyle name="20% - Accent2 2 6 2 3" xfId="36251" xr:uid="{96FE7105-7CD9-4B07-9E47-C867C7CB2233}"/>
    <cellStyle name="20% - Accent2 2 6 3" xfId="36252" xr:uid="{8176DFED-2C58-4DF6-9FE7-DEAFED326D0F}"/>
    <cellStyle name="20% - Accent2 2 6 3 2" xfId="36253" xr:uid="{57A9931C-3483-4F0C-9DF5-FBEC6D5EB171}"/>
    <cellStyle name="20% - Accent2 2 6 4" xfId="36254" xr:uid="{A5F1BE74-6408-404A-AFAA-DC9F225F2AC3}"/>
    <cellStyle name="20% - Accent2 2 6 5" xfId="36255" xr:uid="{CE625B35-C2FC-4EF9-B9A2-19860B52DC6D}"/>
    <cellStyle name="20% - Accent2 2 7" xfId="36256" xr:uid="{D75B9FDD-6E0E-4C9D-8FB6-0FA1B0D395E4}"/>
    <cellStyle name="20% - Accent2 2 7 2" xfId="36257" xr:uid="{BDFF05FF-1A5F-48FB-9DC9-BBEA6359E090}"/>
    <cellStyle name="20% - Accent2 2 7 2 2" xfId="36258" xr:uid="{4E48DD1A-0618-45DF-A478-2E15290D7C41}"/>
    <cellStyle name="20% - Accent2 2 7 3" xfId="36259" xr:uid="{80995496-F8BA-4B64-9334-71742A8070C6}"/>
    <cellStyle name="20% - Accent2 2 8" xfId="36260" xr:uid="{AA0E42F9-E0FA-4632-BC7C-4C14423073FE}"/>
    <cellStyle name="20% - Accent2 2 8 2" xfId="36261" xr:uid="{74CD4857-0966-4C61-A0AF-61C5C91F2D69}"/>
    <cellStyle name="20% - Accent2 2 9" xfId="36262" xr:uid="{9FB8235A-ACD6-4910-8122-C1439C4631B3}"/>
    <cellStyle name="20% - Accent2 3" xfId="369" xr:uid="{5D378778-1D06-4A54-8328-B44088FB9769}"/>
    <cellStyle name="20% - Accent2 3 2" xfId="838" xr:uid="{16C61406-4123-47C2-8B8F-CE67EF2278A1}"/>
    <cellStyle name="20% - Accent2 3 3" xfId="839" xr:uid="{F4CE5410-6A68-4A1B-98B1-199791D6991B}"/>
    <cellStyle name="20% - Accent2 3 3 2" xfId="2117" xr:uid="{AF396F74-74C3-4009-9CB5-1BDDE4143E3F}"/>
    <cellStyle name="20% - Accent2 3 3 2 2" xfId="36263" xr:uid="{E937993E-1D79-4E9D-BAA7-E61C0D1A819C}"/>
    <cellStyle name="20% - Accent2 3 3 3" xfId="36264" xr:uid="{D11DBC91-0A52-4A13-84FE-D3A496BBCBEF}"/>
    <cellStyle name="20% - Accent2 3 4" xfId="2118" xr:uid="{74130D67-825A-4FA3-8600-A793AB671946}"/>
    <cellStyle name="20% - Accent2 3 4 2" xfId="36265" xr:uid="{24C21521-EC6A-4BE3-834A-1D8FD45F4E75}"/>
    <cellStyle name="20% - Accent2 3 5" xfId="2529" xr:uid="{600F825F-3558-4F07-83B6-961FC69F5AB4}"/>
    <cellStyle name="20% - Accent2 3 6" xfId="38213" xr:uid="{9A4A6EB3-914E-46FD-9561-1B0885215CF1}"/>
    <cellStyle name="20% - Accent2 3 7" xfId="38368" xr:uid="{A9C86C57-A00A-4E2E-8F96-C124E7F191BD}"/>
    <cellStyle name="20% - Accent2 4" xfId="370" xr:uid="{5DF228CF-366D-4191-8652-0A94BFF2143C}"/>
    <cellStyle name="20% - Accent2 4 2" xfId="840" xr:uid="{EAB9B0E1-26CC-47D3-A90A-52AD9255C2D8}"/>
    <cellStyle name="20% - Accent2 4 3" xfId="2530" xr:uid="{D8F65FDE-6BE7-4D78-8BE6-2082159EABB3}"/>
    <cellStyle name="20% - Accent2 4 3 2" xfId="35809" xr:uid="{8B731D6B-9D9E-4D2E-B1AC-CBF59245B93A}"/>
    <cellStyle name="20% - Accent2 4 4" xfId="36266" xr:uid="{ECEA8261-51CF-4FD3-92B2-5A6FA7F76B59}"/>
    <cellStyle name="20% - Accent2 5" xfId="371" xr:uid="{8427FE59-F2F4-4D0F-AC40-B084172A0852}"/>
    <cellStyle name="20% - Accent2 5 2" xfId="2531" xr:uid="{C6AEC435-0B0B-404D-8B44-766CE3C25328}"/>
    <cellStyle name="20% - Accent2 5 2 2" xfId="38467" xr:uid="{7A56E944-3B56-4D96-91A5-0D2E75127092}"/>
    <cellStyle name="20% - Accent2 5 3" xfId="38369" xr:uid="{0EE33528-8730-4827-866B-8E2664505EBD}"/>
    <cellStyle name="20% - Accent2 6" xfId="372" xr:uid="{D58ACCD2-B1A4-4FB0-AABB-BB689E64B8A5}"/>
    <cellStyle name="20% - Accent2 6 2" xfId="2532" xr:uid="{668FA706-F80E-4EF2-8878-113D954516D1}"/>
    <cellStyle name="20% - Accent2 7" xfId="2119" xr:uid="{FF81213C-1B34-41C5-B80C-F1F24AE7A043}"/>
    <cellStyle name="20% - Accent2 7 10" xfId="35653" xr:uid="{B94FDA32-4974-4D01-9787-00C2DD6DF221}"/>
    <cellStyle name="20% - Accent2 7 11" xfId="35810" xr:uid="{F9CC7183-4DC7-430D-BEBC-6EC6760B201C}"/>
    <cellStyle name="20% - Accent2 7 12" xfId="36267" xr:uid="{C2C7F59F-0B01-484F-AB94-19662ECAD3CE}"/>
    <cellStyle name="20% - Accent2 7 13" xfId="36268" xr:uid="{A76ED576-3BE0-49F1-B742-9D118BF30F0D}"/>
    <cellStyle name="20% - Accent2 7 14" xfId="36269" xr:uid="{0D234BC0-2ECD-4BB4-9D9E-D5FEE7A44659}"/>
    <cellStyle name="20% - Accent2 7 2" xfId="2533" xr:uid="{F9E8958B-ECD6-4C08-A6BE-8BEFFB6E26E3}"/>
    <cellStyle name="20% - Accent2 7 2 10" xfId="36270" xr:uid="{D695C5D0-FAA9-40D2-AE60-2EB4FB613D99}"/>
    <cellStyle name="20% - Accent2 7 2 2" xfId="2534" xr:uid="{8F1B4828-59B9-4449-B925-BA759CE3E08D}"/>
    <cellStyle name="20% - Accent2 7 2 2 2" xfId="2535" xr:uid="{F8D08917-E60A-49FD-8B07-1AE72B6D4B8D}"/>
    <cellStyle name="20% - Accent2 7 2 2 2 2" xfId="2536" xr:uid="{660753B0-1B58-4B0E-AA87-02F3CEB2D84B}"/>
    <cellStyle name="20% - Accent2 7 2 2 3" xfId="2537" xr:uid="{EC462F34-592A-45AC-913C-BCAF61EE5C84}"/>
    <cellStyle name="20% - Accent2 7 2 2 3 2" xfId="2538" xr:uid="{82B19786-2326-4E06-9044-198F707906BE}"/>
    <cellStyle name="20% - Accent2 7 2 2 4" xfId="2539" xr:uid="{E17FF107-72B7-4B88-BC70-8C52D3AB6515}"/>
    <cellStyle name="20% - Accent2 7 2 3" xfId="2540" xr:uid="{35327471-A812-4732-9D63-54364110CF71}"/>
    <cellStyle name="20% - Accent2 7 2 3 2" xfId="2541" xr:uid="{7A486D95-7F38-4799-A9CC-48D9EC5C1188}"/>
    <cellStyle name="20% - Accent2 7 2 3 2 2" xfId="2542" xr:uid="{30FA1A4E-0FBB-4952-B04D-EF69C58D7BF7}"/>
    <cellStyle name="20% - Accent2 7 2 3 3" xfId="2543" xr:uid="{6B41EEB6-76B7-4952-9F4D-549B09A27E08}"/>
    <cellStyle name="20% - Accent2 7 2 3 3 2" xfId="2544" xr:uid="{FC009F3D-0C22-45E3-B79B-C17BCE3FBD32}"/>
    <cellStyle name="20% - Accent2 7 2 3 4" xfId="2545" xr:uid="{F66C376A-561C-4C8A-B11F-F305A8C7027A}"/>
    <cellStyle name="20% - Accent2 7 2 4" xfId="2546" xr:uid="{8E00297E-CDCF-44C4-8D98-0744C1553DFC}"/>
    <cellStyle name="20% - Accent2 7 2 4 2" xfId="2547" xr:uid="{160F6A95-3B27-444E-9390-EDBFD6816DAD}"/>
    <cellStyle name="20% - Accent2 7 2 5" xfId="2548" xr:uid="{56F17BF8-C41F-46D3-BC0B-003F7FCA196B}"/>
    <cellStyle name="20% - Accent2 7 2 5 2" xfId="2549" xr:uid="{BC0C3E41-3978-44B6-9F11-90D69C93255D}"/>
    <cellStyle name="20% - Accent2 7 2 6" xfId="2550" xr:uid="{1BB56E57-CE3B-4EC6-AA82-7730CAAF11B0}"/>
    <cellStyle name="20% - Accent2 7 2 7" xfId="35811" xr:uid="{CBEE499F-96C2-4C9A-9F7B-1185BAA6B8AA}"/>
    <cellStyle name="20% - Accent2 7 2 8" xfId="36271" xr:uid="{A5FC2A7A-00B3-4768-A7DA-F7643F84F52B}"/>
    <cellStyle name="20% - Accent2 7 2 9" xfId="36272" xr:uid="{2A0C7C8A-F997-4AFE-BAA5-7A0385A3970D}"/>
    <cellStyle name="20% - Accent2 7 3" xfId="2551" xr:uid="{0CD9772C-00D1-4CF5-A2BD-4768CC6A2419}"/>
    <cellStyle name="20% - Accent2 7 3 2" xfId="2552" xr:uid="{CD0EF42E-A241-45C9-9680-8FE4D7672DA5}"/>
    <cellStyle name="20% - Accent2 7 3 2 2" xfId="2553" xr:uid="{2BED7D57-1FB5-4EE4-BDD0-DE0006745357}"/>
    <cellStyle name="20% - Accent2 7 3 3" xfId="2554" xr:uid="{923E65EE-79CE-43E7-802F-20CBE575B0F7}"/>
    <cellStyle name="20% - Accent2 7 3 3 2" xfId="2555" xr:uid="{829E8BC5-A131-4490-87DC-AB143E1BF521}"/>
    <cellStyle name="20% - Accent2 7 3 4" xfId="2556" xr:uid="{E0A10DA8-2F7B-4F34-A025-50D87EB7CFD3}"/>
    <cellStyle name="20% - Accent2 7 4" xfId="2557" xr:uid="{09681F08-264F-477E-9718-F37B414A9595}"/>
    <cellStyle name="20% - Accent2 7 4 2" xfId="2558" xr:uid="{EDB62AEF-577D-4D5F-B327-134699EEA9EC}"/>
    <cellStyle name="20% - Accent2 7 4 2 2" xfId="2559" xr:uid="{3661ADFF-C91D-4D11-9333-83C4B7AC42E9}"/>
    <cellStyle name="20% - Accent2 7 4 3" xfId="2560" xr:uid="{41E22890-25AA-48D6-A96F-F7BBB3696E58}"/>
    <cellStyle name="20% - Accent2 7 4 3 2" xfId="2561" xr:uid="{DF64DBA8-7D8E-4ABC-BB77-5393A59D0262}"/>
    <cellStyle name="20% - Accent2 7 4 4" xfId="2562" xr:uid="{2C10F870-D8F4-4AE2-9020-433223B68D1F}"/>
    <cellStyle name="20% - Accent2 7 5" xfId="2563" xr:uid="{C0F823F3-4F20-4530-9526-35F80994C5B2}"/>
    <cellStyle name="20% - Accent2 7 5 2" xfId="2564" xr:uid="{9AEB4CE2-FA1D-47C4-A38B-7FE5116CE967}"/>
    <cellStyle name="20% - Accent2 7 6" xfId="2565" xr:uid="{D6990587-EA3C-4357-93BA-6EF9B776FA03}"/>
    <cellStyle name="20% - Accent2 7 6 2" xfId="2566" xr:uid="{B534C7F5-D541-4B14-A4ED-A07AA324CB0C}"/>
    <cellStyle name="20% - Accent2 7 7" xfId="2567" xr:uid="{D3CF384D-1472-4E51-A0D7-52B427EEFA4F}"/>
    <cellStyle name="20% - Accent2 7 8" xfId="2568" xr:uid="{D5726B8E-C873-4510-9F32-594AD9A07CA6}"/>
    <cellStyle name="20% - Accent2 7 9" xfId="2569" xr:uid="{B67E9029-84D7-46BF-B853-5F382E26E4F7}"/>
    <cellStyle name="20% - Accent2 8" xfId="2570" xr:uid="{71B44739-4870-48FB-8172-8149FB9AEF4F}"/>
    <cellStyle name="20% - Accent2 8 2" xfId="35812" xr:uid="{B91033FA-4111-47B1-B19E-F1AE9126635F}"/>
    <cellStyle name="20% - Accent2 8 3" xfId="36273" xr:uid="{C57A0D83-CB31-425C-BA4F-1BD778D55D13}"/>
    <cellStyle name="20% - Accent2 9" xfId="38254" xr:uid="{AD523868-63CE-414F-A998-CE054C15D74B}"/>
    <cellStyle name="20% - Accent3 2" xfId="128" xr:uid="{E32B2D57-E2AD-4EC7-9BD9-14B10243F0F1}"/>
    <cellStyle name="20% - Accent3 2 2" xfId="373" xr:uid="{9CA1B836-9BD8-440B-AEA8-2F021B7638FB}"/>
    <cellStyle name="20% - Accent3 2 2 2" xfId="841" xr:uid="{321686E3-75A0-417F-8AB2-7AA1267EAE5A}"/>
    <cellStyle name="20% - Accent3 2 2 2 2" xfId="2120" xr:uid="{5A2C8FFD-E8FF-4E3B-A75B-9EE673E71296}"/>
    <cellStyle name="20% - Accent3 2 2 3" xfId="2571" xr:uid="{4912B6F2-C967-44DB-9648-82CAA6E92791}"/>
    <cellStyle name="20% - Accent3 2 2 3 2" xfId="36274" xr:uid="{355D733D-A7D5-4FE6-9E3D-1470A4BB21D9}"/>
    <cellStyle name="20% - Accent3 2 3" xfId="374" xr:uid="{CFC55C35-5F71-4117-80F3-DF476AA84A88}"/>
    <cellStyle name="20% - Accent3 2 3 2" xfId="2572" xr:uid="{A52F76B9-A101-4402-90BC-751F58A0BE2E}"/>
    <cellStyle name="20% - Accent3 2 4" xfId="375" xr:uid="{0EECF095-9394-49D9-AF0E-9220B787B354}"/>
    <cellStyle name="20% - Accent3 2 4 2" xfId="36275" xr:uid="{85CCFFC7-E010-4158-9627-0AABC1A3DADB}"/>
    <cellStyle name="20% - Accent3 2 5" xfId="1768" xr:uid="{06CA9892-7BED-4289-A248-565929432596}"/>
    <cellStyle name="20% - Accent3 2 5 2" xfId="2121" xr:uid="{840C68C0-814D-4253-9113-0A624D0F1499}"/>
    <cellStyle name="20% - Accent3 2 6" xfId="2573" xr:uid="{BA43DF1F-8EAA-4474-860E-60812EA2902D}"/>
    <cellStyle name="20% - Accent3 2 6 2" xfId="36276" xr:uid="{E0DE81DD-F6CC-4C69-9E91-86D457B03F48}"/>
    <cellStyle name="20% - Accent3 2 6 2 2" xfId="36277" xr:uid="{DCE3F455-1DD0-4C41-AF1A-A1BB80682C04}"/>
    <cellStyle name="20% - Accent3 2 6 2 2 2" xfId="36278" xr:uid="{B8DCB74C-F044-4D6B-80E5-71138122C0F7}"/>
    <cellStyle name="20% - Accent3 2 6 2 3" xfId="36279" xr:uid="{92B3C34F-B071-45DC-AD13-4A64F65FFB84}"/>
    <cellStyle name="20% - Accent3 2 6 3" xfId="36280" xr:uid="{CFA7FDB0-B26D-4033-91E3-0932FF98E5CD}"/>
    <cellStyle name="20% - Accent3 2 6 3 2" xfId="36281" xr:uid="{9D2B0AE4-ED6E-44F7-AE73-6D6115BF6558}"/>
    <cellStyle name="20% - Accent3 2 6 4" xfId="36282" xr:uid="{02646652-74BB-4508-BC46-FDECDF42710D}"/>
    <cellStyle name="20% - Accent3 2 6 5" xfId="36283" xr:uid="{48397538-D323-40F8-8F0E-B6475AEC9CB8}"/>
    <cellStyle name="20% - Accent3 2 7" xfId="36284" xr:uid="{948C1118-6463-4814-B668-90AE4DC4DAF2}"/>
    <cellStyle name="20% - Accent3 2 7 2" xfId="36285" xr:uid="{3E8937D3-71C5-422A-9696-028EF26FE9D0}"/>
    <cellStyle name="20% - Accent3 2 7 2 2" xfId="36286" xr:uid="{D625534F-1227-42CF-9A75-BAADF6170D2E}"/>
    <cellStyle name="20% - Accent3 2 7 3" xfId="36287" xr:uid="{A7ECC0C9-E7B5-4E76-9921-8014B6EB2A86}"/>
    <cellStyle name="20% - Accent3 2 8" xfId="36288" xr:uid="{82DAFD06-9D9D-4519-940A-405C1AB8A8D3}"/>
    <cellStyle name="20% - Accent3 2 8 2" xfId="36289" xr:uid="{F444FCE8-1FC4-49E8-961C-E72ED5F505B2}"/>
    <cellStyle name="20% - Accent3 2 9" xfId="36290" xr:uid="{B61BCC36-4549-42C1-8957-28C561B1B6B6}"/>
    <cellStyle name="20% - Accent3 3" xfId="376" xr:uid="{3F22397E-1281-4DF7-B338-8A695102D51F}"/>
    <cellStyle name="20% - Accent3 3 2" xfId="842" xr:uid="{DE8D6E18-7248-4A41-BC6E-A2D20108B625}"/>
    <cellStyle name="20% - Accent3 3 3" xfId="843" xr:uid="{2CD6A72B-A0F9-4117-9A16-F2A4C96BF4E0}"/>
    <cellStyle name="20% - Accent3 3 3 2" xfId="2122" xr:uid="{CE691F82-F7E1-4A16-BDBC-09EC63F77DCC}"/>
    <cellStyle name="20% - Accent3 3 3 2 2" xfId="36291" xr:uid="{F4C22B37-C05E-498E-94A5-EFE92AEFAF98}"/>
    <cellStyle name="20% - Accent3 3 3 3" xfId="36292" xr:uid="{95552709-DF31-406D-A900-ECEC27F026D2}"/>
    <cellStyle name="20% - Accent3 3 4" xfId="2123" xr:uid="{59805CE2-40A9-4BE0-B40E-2546E0C7EA36}"/>
    <cellStyle name="20% - Accent3 3 4 2" xfId="36293" xr:uid="{660A2D6B-FC6C-46EE-A592-BFDC65F08510}"/>
    <cellStyle name="20% - Accent3 3 5" xfId="2574" xr:uid="{69A247B8-2D8A-45E3-9D6A-B019A4652171}"/>
    <cellStyle name="20% - Accent3 3 6" xfId="38214" xr:uid="{7C9C38E2-8CC0-4F9E-A00F-0CEA88D08008}"/>
    <cellStyle name="20% - Accent3 3 7" xfId="38370" xr:uid="{1911B0E0-CEE9-49CB-80ED-51FFDDB6C4DE}"/>
    <cellStyle name="20% - Accent3 4" xfId="377" xr:uid="{2FBB47AC-8DFD-4B18-A0DA-D236AF326806}"/>
    <cellStyle name="20% - Accent3 4 2" xfId="844" xr:uid="{A47336FB-3F88-442D-8F23-374E1BC6F1F8}"/>
    <cellStyle name="20% - Accent3 4 3" xfId="2575" xr:uid="{405A40EA-C6B4-4111-9916-C7F7AC615428}"/>
    <cellStyle name="20% - Accent3 4 3 2" xfId="35813" xr:uid="{70D55C56-181B-4AD6-A9E9-47D1A0A44832}"/>
    <cellStyle name="20% - Accent3 4 4" xfId="36294" xr:uid="{BAB58AB6-CE03-4637-A769-E70DAB6D704E}"/>
    <cellStyle name="20% - Accent3 5" xfId="378" xr:uid="{5D213F8F-49CE-4F75-9FC0-E9ECCC295EE7}"/>
    <cellStyle name="20% - Accent3 5 2" xfId="2576" xr:uid="{471332A8-3B73-4EE8-A331-5E08D21CDC18}"/>
    <cellStyle name="20% - Accent3 5 2 2" xfId="38468" xr:uid="{104A714A-FFCB-4224-BEA1-7D6A03CAE96E}"/>
    <cellStyle name="20% - Accent3 5 3" xfId="38371" xr:uid="{220BCF3F-95C9-4F23-AEB7-E9280B5FDA9C}"/>
    <cellStyle name="20% - Accent3 6" xfId="379" xr:uid="{E39F7024-0713-4DBC-ABBF-FF991B129229}"/>
    <cellStyle name="20% - Accent3 6 2" xfId="2577" xr:uid="{A8BC1464-7766-4EC9-B68B-2128100BA888}"/>
    <cellStyle name="20% - Accent3 7" xfId="2124" xr:uid="{79BFDD64-7BDF-4205-A850-44B8D5970A68}"/>
    <cellStyle name="20% - Accent3 7 10" xfId="35654" xr:uid="{352B6413-B9AE-4B38-940F-339492FD9547}"/>
    <cellStyle name="20% - Accent3 7 11" xfId="35814" xr:uid="{39285129-2EEF-4587-91F5-52A903CF4D6D}"/>
    <cellStyle name="20% - Accent3 7 12" xfId="36295" xr:uid="{5501F10A-977F-4708-A321-99DE60B3D998}"/>
    <cellStyle name="20% - Accent3 7 13" xfId="36296" xr:uid="{055D8D78-9F64-4227-A152-F7F143EF104F}"/>
    <cellStyle name="20% - Accent3 7 14" xfId="36297" xr:uid="{2B27B252-DC23-4517-839B-6338041D3F3D}"/>
    <cellStyle name="20% - Accent3 7 2" xfId="2578" xr:uid="{35E30E9C-9EF3-4EF3-B91F-0EA35641292C}"/>
    <cellStyle name="20% - Accent3 7 2 10" xfId="36298" xr:uid="{0ECE2E62-14C1-438F-AFDE-FEB972F2DC9B}"/>
    <cellStyle name="20% - Accent3 7 2 2" xfId="2579" xr:uid="{6B39CF4D-9D69-4213-A73A-DE9FE765B094}"/>
    <cellStyle name="20% - Accent3 7 2 2 2" xfId="2580" xr:uid="{0A8441CB-778E-4082-834A-41D86DB37B75}"/>
    <cellStyle name="20% - Accent3 7 2 2 2 2" xfId="2581" xr:uid="{473C2E7F-0BE9-424C-8231-554412A0EC99}"/>
    <cellStyle name="20% - Accent3 7 2 2 3" xfId="2582" xr:uid="{8B3A06C4-5706-4260-B2A5-B58F62747E22}"/>
    <cellStyle name="20% - Accent3 7 2 2 3 2" xfId="2583" xr:uid="{BE337A5B-8F90-4512-885D-890A8C6E224A}"/>
    <cellStyle name="20% - Accent3 7 2 2 4" xfId="2584" xr:uid="{44080588-2133-4CF9-B2CA-75FB204D5BBF}"/>
    <cellStyle name="20% - Accent3 7 2 3" xfId="2585" xr:uid="{4486BD7D-570B-4B31-A264-58A265C282CC}"/>
    <cellStyle name="20% - Accent3 7 2 3 2" xfId="2586" xr:uid="{8498145A-BA5B-4A9F-8148-96A57DE3E157}"/>
    <cellStyle name="20% - Accent3 7 2 3 2 2" xfId="2587" xr:uid="{CC77BBBF-8867-4A94-BDE6-5D5986BC2D14}"/>
    <cellStyle name="20% - Accent3 7 2 3 3" xfId="2588" xr:uid="{6C6E6D9A-E5DF-4C8D-8A12-B7DA6D78439B}"/>
    <cellStyle name="20% - Accent3 7 2 3 3 2" xfId="2589" xr:uid="{922D67CE-136C-4220-B75B-676E854D883D}"/>
    <cellStyle name="20% - Accent3 7 2 3 4" xfId="2590" xr:uid="{8C16860F-C150-4EB9-A287-22441747319C}"/>
    <cellStyle name="20% - Accent3 7 2 4" xfId="2591" xr:uid="{93DFF85C-B623-4F1E-9C59-3662164C678C}"/>
    <cellStyle name="20% - Accent3 7 2 4 2" xfId="2592" xr:uid="{5DA882A7-14D7-4255-AFB1-9809D98B7B4B}"/>
    <cellStyle name="20% - Accent3 7 2 5" xfId="2593" xr:uid="{D7B82D3B-A729-469D-94AA-227E17C4E29F}"/>
    <cellStyle name="20% - Accent3 7 2 5 2" xfId="2594" xr:uid="{6CAD87B0-78A4-4DCE-A8B8-327524A4C374}"/>
    <cellStyle name="20% - Accent3 7 2 6" xfId="2595" xr:uid="{50260F9E-9BE9-4069-8EBA-6A9A63392496}"/>
    <cellStyle name="20% - Accent3 7 2 7" xfId="35815" xr:uid="{E5305C65-1082-4806-AAEA-F4DB7EB188AE}"/>
    <cellStyle name="20% - Accent3 7 2 8" xfId="36299" xr:uid="{C16CF58A-36E4-4903-8E1F-1775C32DEF70}"/>
    <cellStyle name="20% - Accent3 7 2 9" xfId="36300" xr:uid="{3CBC53FA-4A28-4AE4-B40E-E6444CADB43F}"/>
    <cellStyle name="20% - Accent3 7 3" xfId="2596" xr:uid="{7FA0E0F0-A2D1-410F-9508-5AE492FE33F3}"/>
    <cellStyle name="20% - Accent3 7 3 2" xfId="2597" xr:uid="{09CBE8B2-6BAF-4410-94D3-90FBCBB28982}"/>
    <cellStyle name="20% - Accent3 7 3 2 2" xfId="2598" xr:uid="{E1BF1572-9828-4906-B2E9-6463EB25169B}"/>
    <cellStyle name="20% - Accent3 7 3 3" xfId="2599" xr:uid="{9E1FE612-CF38-4F9C-9013-6FFAF324BA51}"/>
    <cellStyle name="20% - Accent3 7 3 3 2" xfId="2600" xr:uid="{8D0D41BD-755B-4F1D-900B-0E0CC2F10CA7}"/>
    <cellStyle name="20% - Accent3 7 3 4" xfId="2601" xr:uid="{E6760A3C-DFE6-4329-9762-9BAB08E44FD9}"/>
    <cellStyle name="20% - Accent3 7 4" xfId="2602" xr:uid="{605C0E43-535A-4F2D-A2BA-450A32EFC118}"/>
    <cellStyle name="20% - Accent3 7 4 2" xfId="2603" xr:uid="{A5D4851C-011E-4DB3-8813-583DE1784DFE}"/>
    <cellStyle name="20% - Accent3 7 4 2 2" xfId="2604" xr:uid="{72B518FB-3942-47DD-B5EA-5F0C79E1B41B}"/>
    <cellStyle name="20% - Accent3 7 4 3" xfId="2605" xr:uid="{9D011EAF-62E1-4C65-97E2-9F28FA29EE99}"/>
    <cellStyle name="20% - Accent3 7 4 3 2" xfId="2606" xr:uid="{87E76AB3-9FD1-4F50-8BC4-CB2C14FB92E4}"/>
    <cellStyle name="20% - Accent3 7 4 4" xfId="2607" xr:uid="{F635E3EA-2950-49C5-A29F-68F71F8A9921}"/>
    <cellStyle name="20% - Accent3 7 5" xfId="2608" xr:uid="{8E7F2D77-B914-4949-9ADB-3ECA6C542263}"/>
    <cellStyle name="20% - Accent3 7 5 2" xfId="2609" xr:uid="{8AE746B3-5C33-47D5-B326-A7DBDF0D5AC8}"/>
    <cellStyle name="20% - Accent3 7 6" xfId="2610" xr:uid="{1668E947-0B63-4DC9-A662-306F32564B05}"/>
    <cellStyle name="20% - Accent3 7 6 2" xfId="2611" xr:uid="{CBCC29B5-C1B5-4038-BFCD-E5F94E963F08}"/>
    <cellStyle name="20% - Accent3 7 7" xfId="2612" xr:uid="{1E43FA3F-0CE4-405D-A599-2A9D44FF156D}"/>
    <cellStyle name="20% - Accent3 7 8" xfId="2613" xr:uid="{5DCA490E-940D-4D7A-AA62-4E72C75C4404}"/>
    <cellStyle name="20% - Accent3 7 9" xfId="2614" xr:uid="{8A7945E1-B220-43E9-BBAC-8EDAF44A11A1}"/>
    <cellStyle name="20% - Accent3 8" xfId="2615" xr:uid="{78216A4B-9877-4365-8D8A-7C7509FB3371}"/>
    <cellStyle name="20% - Accent3 8 2" xfId="35816" xr:uid="{CE9BD31A-359E-4F7D-A2DF-0BF405DE183C}"/>
    <cellStyle name="20% - Accent3 8 3" xfId="36301" xr:uid="{7314A0AB-18CF-43F6-9947-0E63D8CDCF93}"/>
    <cellStyle name="20% - Accent3 9" xfId="38255" xr:uid="{C94FE450-C629-49EA-BD43-4A48D07622C5}"/>
    <cellStyle name="20% - Accent4 2" xfId="129" xr:uid="{06621426-625F-44A5-BBEF-0FEB427494A1}"/>
    <cellStyle name="20% - Accent4 2 2" xfId="380" xr:uid="{06260C54-AB83-4993-9CEE-EAA60CA01914}"/>
    <cellStyle name="20% - Accent4 2 2 2" xfId="845" xr:uid="{4CAE5F3E-3E0F-4B78-8184-07251417F600}"/>
    <cellStyle name="20% - Accent4 2 2 2 2" xfId="2125" xr:uid="{3F69A500-061D-4426-A594-332D5BE3D86D}"/>
    <cellStyle name="20% - Accent4 2 2 3" xfId="2616" xr:uid="{ED00B476-8086-4ED6-8D5C-E598F028205F}"/>
    <cellStyle name="20% - Accent4 2 2 3 2" xfId="36302" xr:uid="{0C2FC5B2-2E30-412D-9EA1-6F023145D74C}"/>
    <cellStyle name="20% - Accent4 2 3" xfId="381" xr:uid="{D3F4B78D-0362-4A07-BBA7-9A8FED18FEB2}"/>
    <cellStyle name="20% - Accent4 2 3 2" xfId="2617" xr:uid="{0B902D9F-2EFD-4B39-BCF9-EFB1F6C63376}"/>
    <cellStyle name="20% - Accent4 2 4" xfId="382" xr:uid="{B9642FF9-C5FD-4C04-B529-C97BB7ADB356}"/>
    <cellStyle name="20% - Accent4 2 4 2" xfId="36303" xr:uid="{F7F85DED-871E-4438-82D7-3316C14D2176}"/>
    <cellStyle name="20% - Accent4 2 5" xfId="1769" xr:uid="{0A4DD55A-8D42-4DA8-8706-E9CAB096C750}"/>
    <cellStyle name="20% - Accent4 2 5 2" xfId="2126" xr:uid="{9C8E6AF9-6D5E-4F2A-8200-9052B752F0C6}"/>
    <cellStyle name="20% - Accent4 2 6" xfId="2618" xr:uid="{CFE67FBB-CEB5-49E6-9BB5-8979464F8D0F}"/>
    <cellStyle name="20% - Accent4 2 6 2" xfId="36304" xr:uid="{56C1F4BF-D0C1-4184-AB8C-9441F340EEE1}"/>
    <cellStyle name="20% - Accent4 2 6 2 2" xfId="36305" xr:uid="{F483C4FC-D6DA-410C-9558-27380EBBE955}"/>
    <cellStyle name="20% - Accent4 2 6 2 2 2" xfId="36306" xr:uid="{B81CBA91-A8F1-4E06-A068-66624C1FA8C6}"/>
    <cellStyle name="20% - Accent4 2 6 2 3" xfId="36307" xr:uid="{91874091-26AA-423B-9A1E-C49185C9475B}"/>
    <cellStyle name="20% - Accent4 2 6 3" xfId="36308" xr:uid="{3591FAFC-93C8-4F52-AEDB-FB42B8E7FB8D}"/>
    <cellStyle name="20% - Accent4 2 6 3 2" xfId="36309" xr:uid="{E86FC523-70E7-466C-8C60-6668358B2B22}"/>
    <cellStyle name="20% - Accent4 2 6 4" xfId="36310" xr:uid="{8BE5708B-CE3E-4EDE-98D5-053A868272A1}"/>
    <cellStyle name="20% - Accent4 2 6 5" xfId="36311" xr:uid="{7DE25C1E-0A35-4102-85FE-80A31DEF5FC6}"/>
    <cellStyle name="20% - Accent4 2 7" xfId="36312" xr:uid="{1CE789F0-7DFF-43C8-80B8-F19FF47CF499}"/>
    <cellStyle name="20% - Accent4 2 7 2" xfId="36313" xr:uid="{0A0054A6-845B-4FA4-B069-726C681903AE}"/>
    <cellStyle name="20% - Accent4 2 7 2 2" xfId="36314" xr:uid="{E717A8DB-E05C-4EC9-89C6-AE5150E09EB9}"/>
    <cellStyle name="20% - Accent4 2 7 3" xfId="36315" xr:uid="{CF4A4B91-DFFB-41CA-9D29-3238CF765D35}"/>
    <cellStyle name="20% - Accent4 2 8" xfId="36316" xr:uid="{21B37390-02EB-4637-9E8F-A1B18336376F}"/>
    <cellStyle name="20% - Accent4 2 8 2" xfId="36317" xr:uid="{E995C5AA-99FE-4509-A5CC-6F1605D7DA06}"/>
    <cellStyle name="20% - Accent4 2 9" xfId="36318" xr:uid="{1292B226-1ECC-4570-8963-454080AAC8FF}"/>
    <cellStyle name="20% - Accent4 3" xfId="383" xr:uid="{E0E8DB27-48A8-43E3-828A-2E06AC6D4626}"/>
    <cellStyle name="20% - Accent4 3 2" xfId="846" xr:uid="{9004276C-2637-4BA3-8C2D-C853BF506D41}"/>
    <cellStyle name="20% - Accent4 3 3" xfId="847" xr:uid="{1318CC1F-C28A-4EA7-B76B-27FF368A0413}"/>
    <cellStyle name="20% - Accent4 3 3 2" xfId="2127" xr:uid="{E16E3E80-0DB5-4FE0-891A-D9BAAC65D7EE}"/>
    <cellStyle name="20% - Accent4 3 3 2 2" xfId="36319" xr:uid="{4E5FEFD7-33E3-4716-850B-A16562ECCB72}"/>
    <cellStyle name="20% - Accent4 3 3 3" xfId="36320" xr:uid="{0A0E0F35-1D6E-4D64-9A66-ACE0ED204A72}"/>
    <cellStyle name="20% - Accent4 3 4" xfId="2128" xr:uid="{7D99413E-4DA9-4BC0-901D-B3F9D2330CF3}"/>
    <cellStyle name="20% - Accent4 3 4 2" xfId="36321" xr:uid="{55FA4EE7-6A2C-4A5B-AB31-EB2049EECAC0}"/>
    <cellStyle name="20% - Accent4 3 5" xfId="2619" xr:uid="{3BA8A96B-46BD-415D-9511-D28464F736FB}"/>
    <cellStyle name="20% - Accent4 3 6" xfId="38215" xr:uid="{0E209A7F-ACE7-454D-840E-6F04A9EC6F05}"/>
    <cellStyle name="20% - Accent4 3 7" xfId="38372" xr:uid="{114582C8-366C-46D4-A864-CA3D83877CDA}"/>
    <cellStyle name="20% - Accent4 4" xfId="384" xr:uid="{95ACC1A8-CB59-4651-9779-63CE558D2769}"/>
    <cellStyle name="20% - Accent4 4 2" xfId="848" xr:uid="{6943F595-96D1-4D9C-BC0D-2944FACF76E2}"/>
    <cellStyle name="20% - Accent4 4 3" xfId="2620" xr:uid="{FA45DEB5-0238-49C8-9F1E-C501731334C5}"/>
    <cellStyle name="20% - Accent4 4 3 2" xfId="35817" xr:uid="{396E96FC-189A-4F98-BA31-91D7D463D7D4}"/>
    <cellStyle name="20% - Accent4 4 4" xfId="36322" xr:uid="{A01271BF-75C4-4C91-91C3-BCBB1B43586D}"/>
    <cellStyle name="20% - Accent4 5" xfId="385" xr:uid="{ED9924F4-E98E-4A7F-A634-6D38342582C9}"/>
    <cellStyle name="20% - Accent4 5 2" xfId="2621" xr:uid="{CCE059F9-F127-4B36-B042-6AE162164D84}"/>
    <cellStyle name="20% - Accent4 5 2 2" xfId="38469" xr:uid="{5B230CC4-3219-4CED-B318-2838A71A342C}"/>
    <cellStyle name="20% - Accent4 5 3" xfId="38373" xr:uid="{0208B01D-6A53-4234-997B-6FCC559A04D7}"/>
    <cellStyle name="20% - Accent4 6" xfId="386" xr:uid="{2D394E51-6745-4510-9DE8-BB8EA8216F16}"/>
    <cellStyle name="20% - Accent4 6 2" xfId="2622" xr:uid="{16E54D78-682A-43E2-891B-79F1BC6E8429}"/>
    <cellStyle name="20% - Accent4 7" xfId="2129" xr:uid="{0EDBD128-B44D-4D8B-82CE-6A0A2FED1387}"/>
    <cellStyle name="20% - Accent4 7 10" xfId="35655" xr:uid="{63B624CA-254B-42E9-8641-03F48522B34A}"/>
    <cellStyle name="20% - Accent4 7 11" xfId="35818" xr:uid="{508DDF65-8A43-4700-91DD-BD672BA3BB3C}"/>
    <cellStyle name="20% - Accent4 7 12" xfId="36323" xr:uid="{D4F47398-3DC9-4FB1-B95C-2AD85A31EA06}"/>
    <cellStyle name="20% - Accent4 7 13" xfId="36324" xr:uid="{52FA50A9-F3CD-4C55-BF24-BAE41861BE08}"/>
    <cellStyle name="20% - Accent4 7 14" xfId="36325" xr:uid="{884FE950-5B89-46EA-88A8-833A4F7798B4}"/>
    <cellStyle name="20% - Accent4 7 2" xfId="2623" xr:uid="{192CEB53-5FF3-4A47-BABB-C67B7B2E2329}"/>
    <cellStyle name="20% - Accent4 7 2 10" xfId="36326" xr:uid="{F96532D9-7442-48CF-B612-2F02B4D1F6DC}"/>
    <cellStyle name="20% - Accent4 7 2 2" xfId="2624" xr:uid="{834BF4C1-B818-47F4-B003-CFBB347CEEB5}"/>
    <cellStyle name="20% - Accent4 7 2 2 2" xfId="2625" xr:uid="{908887AE-B1FD-4A58-90B6-F04C5751EFBE}"/>
    <cellStyle name="20% - Accent4 7 2 2 2 2" xfId="2626" xr:uid="{C1686562-8657-4C2F-9590-EDDB57C5A239}"/>
    <cellStyle name="20% - Accent4 7 2 2 3" xfId="2627" xr:uid="{0F15C702-690D-4D35-9DA3-5B426864A8B8}"/>
    <cellStyle name="20% - Accent4 7 2 2 3 2" xfId="2628" xr:uid="{AD1ED6C2-2F9E-4F5C-8C6B-3D5F3A73A6BE}"/>
    <cellStyle name="20% - Accent4 7 2 2 4" xfId="2629" xr:uid="{ED5172C4-418F-4C2A-A2B3-60C20BC1D750}"/>
    <cellStyle name="20% - Accent4 7 2 3" xfId="2630" xr:uid="{F3FC0A73-1498-4FCA-8513-C7C3C8C0FD0C}"/>
    <cellStyle name="20% - Accent4 7 2 3 2" xfId="2631" xr:uid="{3A5817DD-D3E1-4CD4-BF57-38481F250BB1}"/>
    <cellStyle name="20% - Accent4 7 2 3 2 2" xfId="2632" xr:uid="{298473D8-C1EB-4217-B97E-8ABE0EDCFDAC}"/>
    <cellStyle name="20% - Accent4 7 2 3 3" xfId="2633" xr:uid="{35E45C9A-AF9A-4692-BB72-AA0D9C1510FC}"/>
    <cellStyle name="20% - Accent4 7 2 3 3 2" xfId="2634" xr:uid="{34788426-51DD-4E7B-8F3C-808E728E86FE}"/>
    <cellStyle name="20% - Accent4 7 2 3 4" xfId="2635" xr:uid="{26FBAFCA-0256-4739-A99E-E200C01DF3F8}"/>
    <cellStyle name="20% - Accent4 7 2 4" xfId="2636" xr:uid="{C4062DBD-E89F-41F3-8677-2C98C94F86CA}"/>
    <cellStyle name="20% - Accent4 7 2 4 2" xfId="2637" xr:uid="{E42E6D25-FB87-4CC8-A2B2-4E2A57548FFE}"/>
    <cellStyle name="20% - Accent4 7 2 5" xfId="2638" xr:uid="{D145E29B-BB79-4232-8FFD-A62C62D0AAB3}"/>
    <cellStyle name="20% - Accent4 7 2 5 2" xfId="2639" xr:uid="{A157527E-474D-4E0F-AC9E-6855AE5BDAAA}"/>
    <cellStyle name="20% - Accent4 7 2 6" xfId="2640" xr:uid="{720E6E2D-57DD-4798-8975-1466AEE02ADB}"/>
    <cellStyle name="20% - Accent4 7 2 7" xfId="35819" xr:uid="{16612B2E-FBAA-4AE9-B46A-50A51B09EEEA}"/>
    <cellStyle name="20% - Accent4 7 2 8" xfId="36327" xr:uid="{7AAA387B-5FCF-45D9-9CB5-94F973509569}"/>
    <cellStyle name="20% - Accent4 7 2 9" xfId="36328" xr:uid="{421FBC5D-22BB-4AAE-9D3F-36B97391776C}"/>
    <cellStyle name="20% - Accent4 7 3" xfId="2641" xr:uid="{CFA821FB-E722-4B5B-BD8A-A9282D10F254}"/>
    <cellStyle name="20% - Accent4 7 3 2" xfId="2642" xr:uid="{066FA216-4540-4682-9CB4-13CF1174F44A}"/>
    <cellStyle name="20% - Accent4 7 3 2 2" xfId="2643" xr:uid="{2809894D-D760-42AE-838A-9A8908B6F444}"/>
    <cellStyle name="20% - Accent4 7 3 3" xfId="2644" xr:uid="{D0ED5D0A-F66B-4449-85FE-7E74AFB1DB0B}"/>
    <cellStyle name="20% - Accent4 7 3 3 2" xfId="2645" xr:uid="{E7516936-F3F5-4C9F-A7C3-D0ED97FD837D}"/>
    <cellStyle name="20% - Accent4 7 3 4" xfId="2646" xr:uid="{E5C9509E-FEC9-48D3-86C3-777A71C8BA2A}"/>
    <cellStyle name="20% - Accent4 7 4" xfId="2647" xr:uid="{583DBBBC-6933-42D4-93D1-3289DC2B0BDF}"/>
    <cellStyle name="20% - Accent4 7 4 2" xfId="2648" xr:uid="{F9556008-A385-4853-80BC-15C7FB58DBD8}"/>
    <cellStyle name="20% - Accent4 7 4 2 2" xfId="2649" xr:uid="{9F04BF67-5464-411E-AC81-6131A59458E7}"/>
    <cellStyle name="20% - Accent4 7 4 3" xfId="2650" xr:uid="{6105F744-5DB7-4A72-8C3A-5788F8E29937}"/>
    <cellStyle name="20% - Accent4 7 4 3 2" xfId="2651" xr:uid="{79DC1B3E-29CA-4A1E-B387-3927BA6411AC}"/>
    <cellStyle name="20% - Accent4 7 4 4" xfId="2652" xr:uid="{8DA80517-871E-4791-B57E-439675A2E176}"/>
    <cellStyle name="20% - Accent4 7 5" xfId="2653" xr:uid="{66D26222-8A4F-41B0-9575-969B9EBC78BA}"/>
    <cellStyle name="20% - Accent4 7 5 2" xfId="2654" xr:uid="{F109EB3F-8437-4F5F-A390-EAC0C02F71DC}"/>
    <cellStyle name="20% - Accent4 7 6" xfId="2655" xr:uid="{69A58441-A15F-44D4-98ED-C5B1FD545F0B}"/>
    <cellStyle name="20% - Accent4 7 6 2" xfId="2656" xr:uid="{FF4606BC-43B4-4FE6-A7FF-F6D8B7DC82C5}"/>
    <cellStyle name="20% - Accent4 7 7" xfId="2657" xr:uid="{8D9CA010-9F67-4704-A548-1851F360E105}"/>
    <cellStyle name="20% - Accent4 7 8" xfId="2658" xr:uid="{747CE30F-2EC6-42AF-A39B-96F625991E30}"/>
    <cellStyle name="20% - Accent4 7 9" xfId="2659" xr:uid="{8DD4F4E9-5ED7-426C-8EF4-3164D8E172BE}"/>
    <cellStyle name="20% - Accent4 8" xfId="2660" xr:uid="{86ADCCE9-9559-4B5A-8F27-3449FA92DFA7}"/>
    <cellStyle name="20% - Accent4 8 2" xfId="35820" xr:uid="{DEB597DB-BE4F-4771-B6CE-BC0BB9141AA4}"/>
    <cellStyle name="20% - Accent4 8 3" xfId="36329" xr:uid="{A60F601C-6D23-491B-94EC-EB941E922488}"/>
    <cellStyle name="20% - Accent4 9" xfId="38256" xr:uid="{E4D09A17-507D-442A-BA1D-0061D58BF1B3}"/>
    <cellStyle name="20% - Accent5 2" xfId="130" xr:uid="{2E642B8A-83E2-495D-A7A7-1BF03785F0EA}"/>
    <cellStyle name="20% - Accent5 2 2" xfId="387" xr:uid="{58FC68BB-30EB-4F4E-A9F3-11AAFB1EC766}"/>
    <cellStyle name="20% - Accent5 2 2 2" xfId="849" xr:uid="{C5396204-8C0D-46E9-9676-79DE8A99F5D5}"/>
    <cellStyle name="20% - Accent5 2 2 2 2" xfId="2130" xr:uid="{2447A94D-B41F-489E-9360-346DF2E0F996}"/>
    <cellStyle name="20% - Accent5 2 2 3" xfId="2661" xr:uid="{59AC0832-588A-4B48-85A0-57C8B5ABA871}"/>
    <cellStyle name="20% - Accent5 2 2 3 2" xfId="36330" xr:uid="{9478D5B5-0839-444C-8F47-874EDABA6034}"/>
    <cellStyle name="20% - Accent5 2 3" xfId="388" xr:uid="{11307CBB-9AA0-4A36-8711-4AC85E5F0C9E}"/>
    <cellStyle name="20% - Accent5 2 3 2" xfId="2662" xr:uid="{13E3CE51-7E5A-46EE-89C6-9F5CC6735F82}"/>
    <cellStyle name="20% - Accent5 2 4" xfId="389" xr:uid="{70F370EF-E72F-4E90-95B9-DD090DB84241}"/>
    <cellStyle name="20% - Accent5 2 4 2" xfId="36331" xr:uid="{0A9C10A1-FE35-4B4A-869B-4399B8739809}"/>
    <cellStyle name="20% - Accent5 2 5" xfId="1770" xr:uid="{47B62747-D103-4810-B9CE-81B7DB019ECE}"/>
    <cellStyle name="20% - Accent5 2 5 2" xfId="2131" xr:uid="{94730EAB-55D4-4F4B-8A34-B8F55CA53992}"/>
    <cellStyle name="20% - Accent5 2 6" xfId="2663" xr:uid="{9CADA682-A1C5-4672-B33C-E4FF5280FB99}"/>
    <cellStyle name="20% - Accent5 2 6 2" xfId="36332" xr:uid="{891961E9-73AF-41B4-B242-D3F610CF23EB}"/>
    <cellStyle name="20% - Accent5 2 6 2 2" xfId="36333" xr:uid="{6099C509-56A7-49CF-AB85-9108790A62F7}"/>
    <cellStyle name="20% - Accent5 2 6 2 2 2" xfId="36334" xr:uid="{316792FE-DC05-4A9A-90C8-1FF140B6CF0A}"/>
    <cellStyle name="20% - Accent5 2 6 2 3" xfId="36335" xr:uid="{577C7511-E902-4BA8-AE54-F1528DF5D145}"/>
    <cellStyle name="20% - Accent5 2 6 3" xfId="36336" xr:uid="{CA188CC8-E099-49DF-94DE-E408AB7A520E}"/>
    <cellStyle name="20% - Accent5 2 6 3 2" xfId="36337" xr:uid="{353932C8-101D-4D7F-8455-ED9F696BC4C4}"/>
    <cellStyle name="20% - Accent5 2 6 4" xfId="36338" xr:uid="{E36EFB25-A289-4C21-A632-5C77B459D674}"/>
    <cellStyle name="20% - Accent5 2 6 5" xfId="36339" xr:uid="{3F266F66-F59C-4806-AC92-5BAEF95EE092}"/>
    <cellStyle name="20% - Accent5 2 7" xfId="36340" xr:uid="{9CB87F3D-E22B-4A1F-8E1D-8C1778A1BEA2}"/>
    <cellStyle name="20% - Accent5 2 7 2" xfId="36341" xr:uid="{6AEB51FF-5CBD-4326-BF65-8762A96C48A1}"/>
    <cellStyle name="20% - Accent5 2 7 2 2" xfId="36342" xr:uid="{FA841881-077D-49BE-B607-71446B8AF5D3}"/>
    <cellStyle name="20% - Accent5 2 7 3" xfId="36343" xr:uid="{98BFF33E-932A-4F9F-B6B1-DF40FF7565F8}"/>
    <cellStyle name="20% - Accent5 2 8" xfId="36344" xr:uid="{6EB1CE2E-0768-4124-B373-61BA8A586583}"/>
    <cellStyle name="20% - Accent5 2 8 2" xfId="36345" xr:uid="{B9E104F7-44B6-464E-B927-AAEB5F1BB361}"/>
    <cellStyle name="20% - Accent5 2 9" xfId="36346" xr:uid="{367CFAA7-146F-4EE2-B6D6-5E2C0A56D0F2}"/>
    <cellStyle name="20% - Accent5 3" xfId="390" xr:uid="{4CDADEDF-CA22-47B6-ABE4-DBE6C7C7559C}"/>
    <cellStyle name="20% - Accent5 3 2" xfId="850" xr:uid="{ECA0894A-216A-4F66-85CC-CE067E02D1DC}"/>
    <cellStyle name="20% - Accent5 3 3" xfId="851" xr:uid="{869A4CEC-3B52-4D10-8F44-411B78253C9E}"/>
    <cellStyle name="20% - Accent5 3 3 2" xfId="2132" xr:uid="{D1408BAE-D50F-4B77-BE4B-57452BAAE39E}"/>
    <cellStyle name="20% - Accent5 3 3 2 2" xfId="36347" xr:uid="{A9FF7CD1-17B4-4418-B301-1399571941B4}"/>
    <cellStyle name="20% - Accent5 3 3 3" xfId="36348" xr:uid="{D5105D99-13EC-4A67-87DF-CFFA20A6B31C}"/>
    <cellStyle name="20% - Accent5 3 4" xfId="2133" xr:uid="{EE1CCF3E-C7A8-41CF-A051-2DD030DCF2B4}"/>
    <cellStyle name="20% - Accent5 3 4 2" xfId="36349" xr:uid="{D626A459-32E5-4A55-9B66-F20EC1D5D606}"/>
    <cellStyle name="20% - Accent5 3 5" xfId="2664" xr:uid="{883FFA54-4ED5-4052-AB4D-6CCC9647CEFD}"/>
    <cellStyle name="20% - Accent5 3 6" xfId="38216" xr:uid="{428CF0CC-2B9B-4329-9AE2-5B1396E2C180}"/>
    <cellStyle name="20% - Accent5 3 7" xfId="38374" xr:uid="{45C61661-5F43-4F18-868C-6DB290D22164}"/>
    <cellStyle name="20% - Accent5 4" xfId="391" xr:uid="{034AE52B-FBB2-4E84-87EC-A470ACA4D2D9}"/>
    <cellStyle name="20% - Accent5 4 2" xfId="852" xr:uid="{16D87A01-CB5A-4EF1-885D-CEEC04D9C247}"/>
    <cellStyle name="20% - Accent5 4 3" xfId="2665" xr:uid="{24BB8D42-BAAE-466A-B1BF-741E0C41BD95}"/>
    <cellStyle name="20% - Accent5 4 3 2" xfId="35821" xr:uid="{F38A3B24-77A4-4EDD-9C68-11C9F210F16A}"/>
    <cellStyle name="20% - Accent5 4 4" xfId="36350" xr:uid="{55CE862A-71D3-4628-B432-6FA48741A0E9}"/>
    <cellStyle name="20% - Accent5 5" xfId="2134" xr:uid="{7D8F9D63-EBDB-405B-A050-88A9D1BD2C29}"/>
    <cellStyle name="20% - Accent5 5 10" xfId="35656" xr:uid="{2D6224FB-6B1D-45CF-90A8-EC60C6735BBF}"/>
    <cellStyle name="20% - Accent5 5 11" xfId="35822" xr:uid="{B6F093C2-48C2-4B0F-B551-ADDE4DF24B91}"/>
    <cellStyle name="20% - Accent5 5 12" xfId="36351" xr:uid="{C0B5980D-C0E0-4442-A37F-DC8D48616925}"/>
    <cellStyle name="20% - Accent5 5 13" xfId="36352" xr:uid="{BFD05F07-9515-4BAD-8B53-E79C1A103323}"/>
    <cellStyle name="20% - Accent5 5 14" xfId="36353" xr:uid="{8F0D0A3E-AB7F-4118-8DF8-5D6EF7A1A298}"/>
    <cellStyle name="20% - Accent5 5 2" xfId="2666" xr:uid="{4E2E3463-B4E0-4E8F-B342-5970C7946394}"/>
    <cellStyle name="20% - Accent5 5 2 10" xfId="36354" xr:uid="{E98D7B8C-EACF-4FEA-8993-2D07159AE6D1}"/>
    <cellStyle name="20% - Accent5 5 2 2" xfId="2667" xr:uid="{12FF7286-8EE0-4F60-8E85-EEF8C9A35A05}"/>
    <cellStyle name="20% - Accent5 5 2 2 2" xfId="2668" xr:uid="{FEA4F3F6-0E63-4B3B-8EAC-ECEA91A0E01B}"/>
    <cellStyle name="20% - Accent5 5 2 2 2 2" xfId="2669" xr:uid="{D80A2F03-0278-4F94-BE71-34B98A610633}"/>
    <cellStyle name="20% - Accent5 5 2 2 3" xfId="2670" xr:uid="{AEE1B13F-D53C-483C-BF0D-21FB08F6E767}"/>
    <cellStyle name="20% - Accent5 5 2 2 3 2" xfId="2671" xr:uid="{3192B4AA-CACF-469F-8A23-0DE22F87AADD}"/>
    <cellStyle name="20% - Accent5 5 2 2 4" xfId="2672" xr:uid="{1153FE0C-85CF-4183-9B57-F01F53521685}"/>
    <cellStyle name="20% - Accent5 5 2 3" xfId="2673" xr:uid="{53BC119C-565C-47E0-B857-3068AD90763F}"/>
    <cellStyle name="20% - Accent5 5 2 3 2" xfId="2674" xr:uid="{91F37B1B-5E0B-44DA-AD57-4A5DFF0B545A}"/>
    <cellStyle name="20% - Accent5 5 2 3 2 2" xfId="2675" xr:uid="{35F94B50-152A-44E0-ACE1-7BD5E1ECD639}"/>
    <cellStyle name="20% - Accent5 5 2 3 3" xfId="2676" xr:uid="{8C7D2E7D-D82F-4C32-82BF-46A3ACB7095E}"/>
    <cellStyle name="20% - Accent5 5 2 3 3 2" xfId="2677" xr:uid="{A6AF8F10-73F4-4560-A89F-95C6BD9FC682}"/>
    <cellStyle name="20% - Accent5 5 2 3 4" xfId="2678" xr:uid="{6F586487-3996-4C28-9E5F-3A8A3AD0B630}"/>
    <cellStyle name="20% - Accent5 5 2 4" xfId="2679" xr:uid="{B2529F0F-65C1-446A-9604-3958E184F1EE}"/>
    <cellStyle name="20% - Accent5 5 2 4 2" xfId="2680" xr:uid="{15EE9A70-1731-4ED2-9DAE-D1B3C06E505B}"/>
    <cellStyle name="20% - Accent5 5 2 5" xfId="2681" xr:uid="{F924AD06-672C-4386-94FA-B0B85272E676}"/>
    <cellStyle name="20% - Accent5 5 2 5 2" xfId="2682" xr:uid="{AEAFF130-1FB2-4140-8498-2717574C0B1F}"/>
    <cellStyle name="20% - Accent5 5 2 6" xfId="2683" xr:uid="{93065364-3895-4178-AA10-373B07C1FBCC}"/>
    <cellStyle name="20% - Accent5 5 2 7" xfId="35823" xr:uid="{FE111EA3-1175-4B90-A56D-C86776C6054E}"/>
    <cellStyle name="20% - Accent5 5 2 8" xfId="36355" xr:uid="{747B54A2-5263-424A-8D73-3A62CB1307C2}"/>
    <cellStyle name="20% - Accent5 5 2 9" xfId="36356" xr:uid="{759E514E-7EBB-4239-9CF3-EFBC3FE963F4}"/>
    <cellStyle name="20% - Accent5 5 3" xfId="2684" xr:uid="{3853DCF5-E5CA-4CF9-A5BE-A5D1E0A6C0E1}"/>
    <cellStyle name="20% - Accent5 5 3 2" xfId="2685" xr:uid="{C92C6DC6-0B38-45F3-920B-0D0431622CA6}"/>
    <cellStyle name="20% - Accent5 5 3 2 2" xfId="2686" xr:uid="{78F1A794-8B42-4073-887E-F0E8BAEAD403}"/>
    <cellStyle name="20% - Accent5 5 3 3" xfId="2687" xr:uid="{3F449762-4F3F-4D1E-B871-30166D41C4C2}"/>
    <cellStyle name="20% - Accent5 5 3 3 2" xfId="2688" xr:uid="{C4455D0B-F33D-435F-BAC7-E13CC67E28B5}"/>
    <cellStyle name="20% - Accent5 5 3 4" xfId="2689" xr:uid="{269DBC7E-E830-41A6-B1A9-9758C48D6737}"/>
    <cellStyle name="20% - Accent5 5 4" xfId="2690" xr:uid="{3913BE9D-2E79-495C-951D-D858B5C8A571}"/>
    <cellStyle name="20% - Accent5 5 4 2" xfId="2691" xr:uid="{FA7C9B6B-F18A-41B4-946C-3EC37DCE38B1}"/>
    <cellStyle name="20% - Accent5 5 4 2 2" xfId="2692" xr:uid="{43F32E54-FC2E-471A-8F2C-075D2A726D0B}"/>
    <cellStyle name="20% - Accent5 5 4 3" xfId="2693" xr:uid="{C3767AB4-C59B-439D-8A31-23A6E425F654}"/>
    <cellStyle name="20% - Accent5 5 4 3 2" xfId="2694" xr:uid="{D92C6231-36C5-4535-8226-3F6ACD234658}"/>
    <cellStyle name="20% - Accent5 5 4 4" xfId="2695" xr:uid="{98B765C6-AC1A-4C3A-8FED-2B1FEAD54D24}"/>
    <cellStyle name="20% - Accent5 5 5" xfId="2696" xr:uid="{217933CA-037C-4B6C-8F18-095BAA01FFB8}"/>
    <cellStyle name="20% - Accent5 5 5 2" xfId="2697" xr:uid="{6DB6D55E-9B2A-4B5E-A039-F5F5A41A2ADE}"/>
    <cellStyle name="20% - Accent5 5 6" xfId="2698" xr:uid="{EAB6412D-324A-4FCB-AA33-0793ADE04F18}"/>
    <cellStyle name="20% - Accent5 5 6 2" xfId="2699" xr:uid="{532140EA-77A9-46EA-9EF5-56A04B482A5C}"/>
    <cellStyle name="20% - Accent5 5 7" xfId="2700" xr:uid="{DB5C699C-087D-4957-89C7-0681F9B8293E}"/>
    <cellStyle name="20% - Accent5 5 8" xfId="2701" xr:uid="{EBC1A4B6-0684-4B69-A9E4-D425614E9DDD}"/>
    <cellStyle name="20% - Accent5 5 9" xfId="2702" xr:uid="{C9CE5F94-1DB8-459F-8F3D-8F4BC8A434C9}"/>
    <cellStyle name="20% - Accent5 6" xfId="2703" xr:uid="{DFDD83B2-2989-42E7-A1F3-ABB899724748}"/>
    <cellStyle name="20% - Accent5 6 2" xfId="35824" xr:uid="{1BC7BD33-EBB1-4393-9A49-FCC155712F0C}"/>
    <cellStyle name="20% - Accent5 6 3" xfId="36357" xr:uid="{BB4A317C-E4C8-4F17-BC6F-39109E51F904}"/>
    <cellStyle name="20% - Accent5 7" xfId="2704" xr:uid="{B569BEF0-0F3D-4A4A-80DF-6AA1842801D4}"/>
    <cellStyle name="20% - Accent5 8" xfId="2705" xr:uid="{CDA35BA4-619C-44B3-9731-BAA1929C7227}"/>
    <cellStyle name="20% - Accent5 9" xfId="38257" xr:uid="{2FB84441-B237-4368-831D-AB6A275D74D5}"/>
    <cellStyle name="20% - Accent6 2" xfId="131" xr:uid="{D525B5DA-8E4F-4490-8A2D-775BEF878359}"/>
    <cellStyle name="20% - Accent6 2 2" xfId="392" xr:uid="{E6CBE7BF-64DD-4F51-9865-0BBC038D8D91}"/>
    <cellStyle name="20% - Accent6 2 2 2" xfId="853" xr:uid="{21A46CC7-3F76-48CD-AE98-4EFCF2D3181D}"/>
    <cellStyle name="20% - Accent6 2 2 2 2" xfId="2135" xr:uid="{D6DEF00A-730A-4DFB-9431-DF88F12C5B88}"/>
    <cellStyle name="20% - Accent6 2 2 3" xfId="2706" xr:uid="{CC71A736-2E86-4057-A1D9-A546853E9CCF}"/>
    <cellStyle name="20% - Accent6 2 2 3 2" xfId="36358" xr:uid="{844EED68-A7B2-4E20-A449-3FB8CD3D38B3}"/>
    <cellStyle name="20% - Accent6 2 3" xfId="393" xr:uid="{7451674C-EDF9-4B0D-9F1B-1141F4FA41CC}"/>
    <cellStyle name="20% - Accent6 2 3 2" xfId="2707" xr:uid="{8669E622-B49D-405B-A39B-67C46B9AF030}"/>
    <cellStyle name="20% - Accent6 2 4" xfId="394" xr:uid="{6D9211AF-C644-4D58-998F-AE71F82353DE}"/>
    <cellStyle name="20% - Accent6 2 4 2" xfId="36359" xr:uid="{E157E9FF-9DC5-41BD-9529-F5A7706EA549}"/>
    <cellStyle name="20% - Accent6 2 5" xfId="1771" xr:uid="{9442BE45-CAA8-4EB5-955F-B4FA0BA7968F}"/>
    <cellStyle name="20% - Accent6 2 5 2" xfId="2136" xr:uid="{E5F8BD36-BC4E-4B92-BE0B-B4B817215625}"/>
    <cellStyle name="20% - Accent6 2 6" xfId="2708" xr:uid="{1BAAE6FA-1B9B-4F52-8F70-4EBA179A2B6B}"/>
    <cellStyle name="20% - Accent6 2 6 2" xfId="36360" xr:uid="{5989E487-1793-42B2-8473-46611B3C733B}"/>
    <cellStyle name="20% - Accent6 2 6 2 2" xfId="36361" xr:uid="{C535C27A-DB24-4B8E-B647-49BC2075CFF6}"/>
    <cellStyle name="20% - Accent6 2 6 2 2 2" xfId="36362" xr:uid="{E2D69435-7BB6-40BE-BDCB-06B5E20931BC}"/>
    <cellStyle name="20% - Accent6 2 6 2 3" xfId="36363" xr:uid="{082C6441-1F80-479E-931C-F58037C40DAF}"/>
    <cellStyle name="20% - Accent6 2 6 3" xfId="36364" xr:uid="{73A37724-0486-4783-B83E-2B47CAB837CC}"/>
    <cellStyle name="20% - Accent6 2 6 3 2" xfId="36365" xr:uid="{7F495F6D-7FC9-4E02-91B9-31A5074CAF83}"/>
    <cellStyle name="20% - Accent6 2 6 4" xfId="36366" xr:uid="{3C4806A2-1928-4C15-A8E7-EF750EB3EC4B}"/>
    <cellStyle name="20% - Accent6 2 6 5" xfId="36367" xr:uid="{04FA5289-8A36-4CA5-8399-79BF8402A4A7}"/>
    <cellStyle name="20% - Accent6 2 7" xfId="36368" xr:uid="{4FD1C3D6-053C-49E8-BE0E-A610535B92CF}"/>
    <cellStyle name="20% - Accent6 2 7 2" xfId="36369" xr:uid="{BDFD1102-528F-4548-B9F4-E923C9663381}"/>
    <cellStyle name="20% - Accent6 2 7 2 2" xfId="36370" xr:uid="{36DC9C8B-409E-4024-994F-F31DCA7EBB4A}"/>
    <cellStyle name="20% - Accent6 2 7 3" xfId="36371" xr:uid="{3C5313C7-82AD-4915-B8AD-E889C7DB8244}"/>
    <cellStyle name="20% - Accent6 2 8" xfId="36372" xr:uid="{FA5AD718-A31E-4F98-BFFA-416B77BCBCDB}"/>
    <cellStyle name="20% - Accent6 2 8 2" xfId="36373" xr:uid="{38021BBC-42C6-4BC8-A4DB-1B05F0BEF4A4}"/>
    <cellStyle name="20% - Accent6 2 9" xfId="36374" xr:uid="{601E64B6-1CBD-40FB-A67A-A1A6CBC02EF3}"/>
    <cellStyle name="20% - Accent6 3" xfId="395" xr:uid="{B0D6A58C-9E9B-479F-8380-F4C3FA4B37C9}"/>
    <cellStyle name="20% - Accent6 3 2" xfId="854" xr:uid="{67FE4153-1501-454F-8C40-A904EDA4F5E4}"/>
    <cellStyle name="20% - Accent6 3 3" xfId="855" xr:uid="{7EC0CDC5-98BF-48B1-93D1-BD0897CCD58C}"/>
    <cellStyle name="20% - Accent6 3 3 2" xfId="2137" xr:uid="{F44D4954-F2EC-4A23-8B2A-E252A8B9B9A2}"/>
    <cellStyle name="20% - Accent6 3 3 2 2" xfId="36375" xr:uid="{0A71ABB6-5670-4A25-9CC6-2050F407E768}"/>
    <cellStyle name="20% - Accent6 3 3 3" xfId="36376" xr:uid="{C4DC89F8-430B-4546-87BB-8587C5720156}"/>
    <cellStyle name="20% - Accent6 3 4" xfId="2138" xr:uid="{B5FC438E-36A6-4F3E-8D79-8FEF09AC2F7C}"/>
    <cellStyle name="20% - Accent6 3 4 2" xfId="36377" xr:uid="{8D3A7A9A-8040-4BFB-B26E-84BD32CF0321}"/>
    <cellStyle name="20% - Accent6 3 5" xfId="2709" xr:uid="{7BAE8AF1-DB55-4886-B26F-C5FF0EA22A74}"/>
    <cellStyle name="20% - Accent6 3 6" xfId="38217" xr:uid="{152DA0B9-5D0F-470C-BEB1-99EA91783C71}"/>
    <cellStyle name="20% - Accent6 3 7" xfId="38375" xr:uid="{75E7A5C0-9AAF-4BDB-AC1F-AACE3F38ADF0}"/>
    <cellStyle name="20% - Accent6 4" xfId="396" xr:uid="{CE532B0B-016B-4CD3-824E-6F4351BC2129}"/>
    <cellStyle name="20% - Accent6 4 2" xfId="856" xr:uid="{308961EA-E925-461E-8346-7BE2A3443746}"/>
    <cellStyle name="20% - Accent6 4 3" xfId="2710" xr:uid="{C4E77347-7C9F-4663-8C89-F048251CBAB9}"/>
    <cellStyle name="20% - Accent6 4 3 2" xfId="35825" xr:uid="{3C68EFB3-DE7C-4314-9599-06D287D50954}"/>
    <cellStyle name="20% - Accent6 4 4" xfId="36378" xr:uid="{957CDDCD-7C19-4F48-BB6B-0E91192B9E18}"/>
    <cellStyle name="20% - Accent6 5" xfId="397" xr:uid="{0371B43C-4F96-4B40-965D-8AEB0ABE581A}"/>
    <cellStyle name="20% - Accent6 5 2" xfId="2711" xr:uid="{D7632E97-4029-4830-826F-DCDB58BC1B38}"/>
    <cellStyle name="20% - Accent6 5 2 2" xfId="38470" xr:uid="{E71D5A22-57C2-4E8F-91CB-8B554516746E}"/>
    <cellStyle name="20% - Accent6 5 3" xfId="38376" xr:uid="{A9E31F22-58E8-4A9F-9FED-F996944DCBAC}"/>
    <cellStyle name="20% - Accent6 6" xfId="398" xr:uid="{0796DF00-7A55-4DA7-874B-8D2165F8D74A}"/>
    <cellStyle name="20% - Accent6 6 2" xfId="2712" xr:uid="{05BF2D25-CEE4-4F6F-9F1E-CA73AEB4935F}"/>
    <cellStyle name="20% - Accent6 7" xfId="2139" xr:uid="{8F5006A6-1CBE-46EF-8775-D2EC190C4F32}"/>
    <cellStyle name="20% - Accent6 7 10" xfId="35657" xr:uid="{8F77B330-14AE-4A86-AFF3-FC5A574F4C6A}"/>
    <cellStyle name="20% - Accent6 7 11" xfId="35826" xr:uid="{AA2E3BE3-BAE7-4704-B106-53C96912929F}"/>
    <cellStyle name="20% - Accent6 7 12" xfId="36379" xr:uid="{DFC2EEE1-3AB6-46EE-8AA2-5B2BBD87297A}"/>
    <cellStyle name="20% - Accent6 7 13" xfId="36380" xr:uid="{1CCF1376-213C-4F44-879E-C5A05F7EC2B0}"/>
    <cellStyle name="20% - Accent6 7 14" xfId="36381" xr:uid="{2A9CB036-E7D9-4337-BD6E-F747D964FBB9}"/>
    <cellStyle name="20% - Accent6 7 2" xfId="2713" xr:uid="{D5386476-0E04-4DC3-8F98-3236ECADC9DA}"/>
    <cellStyle name="20% - Accent6 7 2 10" xfId="36382" xr:uid="{9604511A-B2C7-402F-92CC-97AF8647614D}"/>
    <cellStyle name="20% - Accent6 7 2 2" xfId="2714" xr:uid="{F63B2129-F595-47E5-AA29-434CA259EB84}"/>
    <cellStyle name="20% - Accent6 7 2 2 2" xfId="2715" xr:uid="{8497A554-CD1B-4BDD-B010-02BF9B9138AA}"/>
    <cellStyle name="20% - Accent6 7 2 2 2 2" xfId="2716" xr:uid="{56FB7B18-8337-455F-818D-FE043CF46444}"/>
    <cellStyle name="20% - Accent6 7 2 2 3" xfId="2717" xr:uid="{8CE1EBB8-FCA9-4E01-81E6-06C1E8CE0F99}"/>
    <cellStyle name="20% - Accent6 7 2 2 3 2" xfId="2718" xr:uid="{1ED4054E-4861-4363-9548-A88B9F83A03A}"/>
    <cellStyle name="20% - Accent6 7 2 2 4" xfId="2719" xr:uid="{86424565-F96C-4236-BC97-89027CDD275E}"/>
    <cellStyle name="20% - Accent6 7 2 3" xfId="2720" xr:uid="{84A19FD7-D694-4F11-BDC1-9AA26AD2A049}"/>
    <cellStyle name="20% - Accent6 7 2 3 2" xfId="2721" xr:uid="{4A2EC8A0-41A1-4993-8C9B-F9F15C112C5D}"/>
    <cellStyle name="20% - Accent6 7 2 3 2 2" xfId="2722" xr:uid="{9E48991C-646A-4AB2-BD10-BD5C9B9101A5}"/>
    <cellStyle name="20% - Accent6 7 2 3 3" xfId="2723" xr:uid="{4AD5D6E3-487C-4F31-83FE-30959F0948EB}"/>
    <cellStyle name="20% - Accent6 7 2 3 3 2" xfId="2724" xr:uid="{1822F7DB-3876-4559-825D-6735AE493EE8}"/>
    <cellStyle name="20% - Accent6 7 2 3 4" xfId="2725" xr:uid="{8EF91A3A-046E-4323-839D-11AAED474879}"/>
    <cellStyle name="20% - Accent6 7 2 4" xfId="2726" xr:uid="{3C4794E4-9BA3-4DB3-8E2A-CC8EE5FEEBF1}"/>
    <cellStyle name="20% - Accent6 7 2 4 2" xfId="2727" xr:uid="{DAF406D2-0F9B-4627-A464-E16DD67BDCE3}"/>
    <cellStyle name="20% - Accent6 7 2 5" xfId="2728" xr:uid="{DE9F5E83-0A6C-4161-AEA1-08A9F6EFD69A}"/>
    <cellStyle name="20% - Accent6 7 2 5 2" xfId="2729" xr:uid="{706C3411-0499-44AF-8367-1213E9AF846F}"/>
    <cellStyle name="20% - Accent6 7 2 6" xfId="2730" xr:uid="{449D9344-9CD1-4ACA-B6EF-B5740EC07834}"/>
    <cellStyle name="20% - Accent6 7 2 7" xfId="35827" xr:uid="{A85EF0A2-6085-4DA0-89A7-96EB5E61B832}"/>
    <cellStyle name="20% - Accent6 7 2 8" xfId="36383" xr:uid="{17112D6D-B602-4610-82A8-AF1DCEAE266E}"/>
    <cellStyle name="20% - Accent6 7 2 9" xfId="36384" xr:uid="{AF21CE42-DD1E-4037-83DD-6C9B37120263}"/>
    <cellStyle name="20% - Accent6 7 3" xfId="2731" xr:uid="{4464C360-1D13-4537-AE65-8D882E954A27}"/>
    <cellStyle name="20% - Accent6 7 3 2" xfId="2732" xr:uid="{4A8AD889-6CA9-4A2A-B80F-E2E3756B4243}"/>
    <cellStyle name="20% - Accent6 7 3 2 2" xfId="2733" xr:uid="{9FF38B7E-B4A4-4BC9-BBD2-28A8B82B7AD2}"/>
    <cellStyle name="20% - Accent6 7 3 3" xfId="2734" xr:uid="{7E536300-7D57-415F-AFE5-E758AAD5B10B}"/>
    <cellStyle name="20% - Accent6 7 3 3 2" xfId="2735" xr:uid="{12250F30-2787-4185-A8EA-C96AE44CDD67}"/>
    <cellStyle name="20% - Accent6 7 3 4" xfId="2736" xr:uid="{B74AA797-5592-4F19-9D5B-B2E6C0DB8CED}"/>
    <cellStyle name="20% - Accent6 7 4" xfId="2737" xr:uid="{62525EF1-B2BF-4366-8D51-F5EAEB159DE2}"/>
    <cellStyle name="20% - Accent6 7 4 2" xfId="2738" xr:uid="{7F307552-83F1-4FF0-A7CD-4D23346FB37D}"/>
    <cellStyle name="20% - Accent6 7 4 2 2" xfId="2739" xr:uid="{F0BB61AC-7D74-449E-B527-5146677E8AE5}"/>
    <cellStyle name="20% - Accent6 7 4 3" xfId="2740" xr:uid="{7995544C-AF48-4347-9EA3-9C3EE1DC932E}"/>
    <cellStyle name="20% - Accent6 7 4 3 2" xfId="2741" xr:uid="{61C56D2A-DF7D-41E4-BAA2-B81672618C9C}"/>
    <cellStyle name="20% - Accent6 7 4 4" xfId="2742" xr:uid="{55700907-295D-4572-9A57-E2411469DA0B}"/>
    <cellStyle name="20% - Accent6 7 5" xfId="2743" xr:uid="{40B6CE3B-803C-4F5D-B457-16EF350A3812}"/>
    <cellStyle name="20% - Accent6 7 5 2" xfId="2744" xr:uid="{AA84864F-66DB-4F49-8870-B6D781AA8F1C}"/>
    <cellStyle name="20% - Accent6 7 6" xfId="2745" xr:uid="{F259547D-A5AA-4844-9129-6A548D865EBF}"/>
    <cellStyle name="20% - Accent6 7 6 2" xfId="2746" xr:uid="{BB3D295A-CE8C-488C-9AF2-BC2791EB50CA}"/>
    <cellStyle name="20% - Accent6 7 7" xfId="2747" xr:uid="{F454A248-1135-45A4-AE84-F21E98CF92F2}"/>
    <cellStyle name="20% - Accent6 7 8" xfId="2748" xr:uid="{CDD6872C-A6BC-4197-8B73-8C199BA3D6E4}"/>
    <cellStyle name="20% - Accent6 7 9" xfId="2749" xr:uid="{4D495A3B-891B-4283-872E-7F6614085856}"/>
    <cellStyle name="20% - Accent6 8" xfId="2750" xr:uid="{A19443EA-845D-4CB5-B35C-802F075D96A5}"/>
    <cellStyle name="20% - Accent6 8 2" xfId="35828" xr:uid="{1B737FD0-5537-44F4-8693-584A4E7C1124}"/>
    <cellStyle name="20% - Accent6 8 3" xfId="36385" xr:uid="{007C8CFE-F14C-4361-B236-E78E6C081F0F}"/>
    <cellStyle name="20% - Accent6 9" xfId="38258" xr:uid="{504615AD-8935-40D8-A078-2E1777DA3185}"/>
    <cellStyle name="20% - ส่วนที่ถูกเน้น1" xfId="132" xr:uid="{308C55D2-38C0-493F-A58D-F81511F3C650}"/>
    <cellStyle name="20% - ส่วนที่ถูกเน้น1 2" xfId="36386" xr:uid="{2E65F245-D81D-4560-A116-DCDAF5D90F73}"/>
    <cellStyle name="20% - ส่วนที่ถูกเน้น2" xfId="133" xr:uid="{1D4B39AE-F695-4BDA-B7EA-B1634F53223C}"/>
    <cellStyle name="20% - ส่วนที่ถูกเน้น2 2" xfId="36387" xr:uid="{063C62B9-017D-4E85-88F9-D553B826D196}"/>
    <cellStyle name="20% - ส่วนที่ถูกเน้น3" xfId="134" xr:uid="{69607E40-F27C-4379-943B-80F3E517D15A}"/>
    <cellStyle name="20% - ส่วนที่ถูกเน้น3 2" xfId="36388" xr:uid="{07093FD0-DD2F-427E-A14A-12D0F79EBDD6}"/>
    <cellStyle name="20% - ส่วนที่ถูกเน้น4" xfId="135" xr:uid="{A709F0A1-1BC4-4347-9BB3-EBEBAE44F913}"/>
    <cellStyle name="20% - ส่วนที่ถูกเน้น4 2" xfId="36389" xr:uid="{EB5D5808-7E16-47B9-8A3F-31CA32BA1C1C}"/>
    <cellStyle name="20% - ส่วนที่ถูกเน้น5" xfId="136" xr:uid="{6F744763-9807-469C-AE8E-57C3FC8271C3}"/>
    <cellStyle name="20% - ส่วนที่ถูกเน้น5 2" xfId="36390" xr:uid="{8845BFD6-DB13-44BC-BABB-70EABC88A408}"/>
    <cellStyle name="20% - ส่วนที่ถูกเน้น6" xfId="137" xr:uid="{D8B81DD8-08E5-41B2-8F27-4AD58890C5B5}"/>
    <cellStyle name="20% - ส่วนที่ถูกเน้น6 2" xfId="36391" xr:uid="{39F06213-5F25-4EE3-A4BF-FF64E36F2033}"/>
    <cellStyle name="40% - Accent1 2" xfId="138" xr:uid="{DE2B1275-DC09-4283-BC3C-26D7EECEF713}"/>
    <cellStyle name="40% - Accent1 2 2" xfId="399" xr:uid="{EC3F15E7-5364-4904-8720-5A2B5C79C4C9}"/>
    <cellStyle name="40% - Accent1 2 2 2" xfId="857" xr:uid="{B56D37ED-7784-4BA8-8288-98EA1AAFE27C}"/>
    <cellStyle name="40% - Accent1 2 2 2 2" xfId="2140" xr:uid="{03C01F32-A592-4AD6-820C-38C7842DC74F}"/>
    <cellStyle name="40% - Accent1 2 2 3" xfId="2751" xr:uid="{92ACC77B-1F38-4B94-8A1D-96771737F298}"/>
    <cellStyle name="40% - Accent1 2 2 3 2" xfId="36392" xr:uid="{EF70F511-46A0-4E35-8A67-F7F2529FAEEE}"/>
    <cellStyle name="40% - Accent1 2 3" xfId="400" xr:uid="{438F0FA6-B7A8-440C-B136-D68792EB8A46}"/>
    <cellStyle name="40% - Accent1 2 3 2" xfId="2752" xr:uid="{8F5AA60B-B55F-4B32-BF35-8E84BAFF2EC7}"/>
    <cellStyle name="40% - Accent1 2 4" xfId="401" xr:uid="{03E74828-2F70-4488-B3FE-433BE4EE7B47}"/>
    <cellStyle name="40% - Accent1 2 4 2" xfId="36393" xr:uid="{DC09D786-4D93-427D-BFDA-933EB5BAA56F}"/>
    <cellStyle name="40% - Accent1 2 5" xfId="1772" xr:uid="{075DC757-4C66-4CE1-B343-653A5E6FA54B}"/>
    <cellStyle name="40% - Accent1 2 5 2" xfId="2141" xr:uid="{5EAE7D13-57E0-4A70-AEBE-B252208C3322}"/>
    <cellStyle name="40% - Accent1 2 6" xfId="2753" xr:uid="{51E1821A-A8E7-4164-9D01-8448958D880F}"/>
    <cellStyle name="40% - Accent1 2 6 2" xfId="36394" xr:uid="{8FBA1BB4-7394-4F90-B528-7B0AC63E059E}"/>
    <cellStyle name="40% - Accent1 2 6 2 2" xfId="36395" xr:uid="{50AD199A-5CA4-4611-A3AC-5C7D05E01907}"/>
    <cellStyle name="40% - Accent1 2 6 2 2 2" xfId="36396" xr:uid="{9DA77D3D-C24C-444A-950C-FCD1C3404E3E}"/>
    <cellStyle name="40% - Accent1 2 6 2 3" xfId="36397" xr:uid="{A266E4AF-074A-433A-9CD8-EF0E6309A3BE}"/>
    <cellStyle name="40% - Accent1 2 6 3" xfId="36398" xr:uid="{F3FB8C41-2C12-4477-96C5-185105C3B3E9}"/>
    <cellStyle name="40% - Accent1 2 6 3 2" xfId="36399" xr:uid="{6E0E98BD-D660-4CFD-B1EA-8324AC51E8E9}"/>
    <cellStyle name="40% - Accent1 2 6 4" xfId="36400" xr:uid="{B8EC8719-F946-46B4-8D66-0B2A6E3D9FFA}"/>
    <cellStyle name="40% - Accent1 2 6 5" xfId="36401" xr:uid="{8CBB3284-B478-4CDE-96F9-AC42567FC7E8}"/>
    <cellStyle name="40% - Accent1 2 7" xfId="36402" xr:uid="{11D6D193-83AC-4FB4-ADCB-30EDA3D29F81}"/>
    <cellStyle name="40% - Accent1 2 7 2" xfId="36403" xr:uid="{B76443AC-2917-483D-A40B-DE2EEF4ED108}"/>
    <cellStyle name="40% - Accent1 2 7 2 2" xfId="36404" xr:uid="{B310D890-AB2B-402F-B240-EEBA6CBA75A6}"/>
    <cellStyle name="40% - Accent1 2 7 3" xfId="36405" xr:uid="{017C9865-CB88-401A-8AC1-7D905102E2E8}"/>
    <cellStyle name="40% - Accent1 2 8" xfId="36406" xr:uid="{5D31162C-25A2-4FCB-80A2-D0ED8652BAC9}"/>
    <cellStyle name="40% - Accent1 2 8 2" xfId="36407" xr:uid="{C805CA06-DC65-44EB-9EC0-3182F5DAC8DD}"/>
    <cellStyle name="40% - Accent1 2 9" xfId="36408" xr:uid="{315DAA9D-8C67-4954-9C8D-253DED2C8C4A}"/>
    <cellStyle name="40% - Accent1 3" xfId="402" xr:uid="{188D5BEA-BC2D-4EB0-9834-23A67A727D24}"/>
    <cellStyle name="40% - Accent1 3 2" xfId="858" xr:uid="{C953DC48-56D1-4A37-86DE-016E25A231D6}"/>
    <cellStyle name="40% - Accent1 3 3" xfId="859" xr:uid="{3BACE563-C729-4977-86A2-A128913C55BC}"/>
    <cellStyle name="40% - Accent1 3 3 2" xfId="2142" xr:uid="{750FF63D-59C4-4EF6-93C0-FF5876A74C7F}"/>
    <cellStyle name="40% - Accent1 3 3 2 2" xfId="36409" xr:uid="{6D5180FF-1EA3-4468-B026-9AE797CD2507}"/>
    <cellStyle name="40% - Accent1 3 3 3" xfId="36410" xr:uid="{DA038E93-B856-4B58-9402-9B06AB0A2267}"/>
    <cellStyle name="40% - Accent1 3 4" xfId="2143" xr:uid="{1ECB3668-54C8-4040-93E6-7F268E828308}"/>
    <cellStyle name="40% - Accent1 3 4 2" xfId="36411" xr:uid="{D69A1506-1080-49E1-BB8A-5F607EA138B1}"/>
    <cellStyle name="40% - Accent1 3 5" xfId="2754" xr:uid="{D88DCCB4-2705-4EE6-814C-755FE29B5CEE}"/>
    <cellStyle name="40% - Accent1 3 6" xfId="38218" xr:uid="{2C8E3596-7407-493B-B20C-6E30CB8E9E9B}"/>
    <cellStyle name="40% - Accent1 3 7" xfId="38377" xr:uid="{C2AE3F8D-1C83-4123-AC14-ADBE6FE54981}"/>
    <cellStyle name="40% - Accent1 4" xfId="403" xr:uid="{095671D0-545E-49D5-B738-D867B57B3877}"/>
    <cellStyle name="40% - Accent1 4 2" xfId="860" xr:uid="{8632F8FC-6D88-410E-9A74-D145C06592C8}"/>
    <cellStyle name="40% - Accent1 4 3" xfId="2755" xr:uid="{CF33D74A-0C9E-4257-A2DE-B4EA4DD6C9AF}"/>
    <cellStyle name="40% - Accent1 4 3 2" xfId="35829" xr:uid="{14664801-BA9F-4901-9FF1-E5580C41A3A5}"/>
    <cellStyle name="40% - Accent1 4 4" xfId="36412" xr:uid="{DCB47613-BCB0-4738-8000-1E35F4D24621}"/>
    <cellStyle name="40% - Accent1 5" xfId="404" xr:uid="{D50A0274-ADF3-4F85-A11D-198C97BB7633}"/>
    <cellStyle name="40% - Accent1 5 2" xfId="2756" xr:uid="{F8061E36-752A-4A6D-91AE-43168D29D470}"/>
    <cellStyle name="40% - Accent1 5 2 2" xfId="38471" xr:uid="{4B35E974-CAE3-41A0-940C-3AAA1B956518}"/>
    <cellStyle name="40% - Accent1 5 3" xfId="38378" xr:uid="{F5421930-7CB1-429A-A206-A3608050290F}"/>
    <cellStyle name="40% - Accent1 6" xfId="405" xr:uid="{2200B43A-66F6-43FB-8BF8-CA9C0DF22366}"/>
    <cellStyle name="40% - Accent1 6 2" xfId="2757" xr:uid="{3D131116-7338-4F7D-ACCC-5A786BC0DA8F}"/>
    <cellStyle name="40% - Accent1 7" xfId="2144" xr:uid="{3B9DDA80-FE51-45CD-B904-FA31BCFFB619}"/>
    <cellStyle name="40% - Accent1 7 10" xfId="35658" xr:uid="{59D2AFD0-08D1-4A5B-A51C-2B375AC27CE3}"/>
    <cellStyle name="40% - Accent1 7 11" xfId="35830" xr:uid="{0AAA3988-9C01-4EE1-9BF2-86320424334A}"/>
    <cellStyle name="40% - Accent1 7 12" xfId="36413" xr:uid="{3702B045-AC6F-47DF-AB51-4E4A9CE7B958}"/>
    <cellStyle name="40% - Accent1 7 13" xfId="36414" xr:uid="{174F2495-1309-4AAE-A291-9E275A054E94}"/>
    <cellStyle name="40% - Accent1 7 14" xfId="36415" xr:uid="{322D899E-5C1F-4948-B33A-4F6B52931EA1}"/>
    <cellStyle name="40% - Accent1 7 2" xfId="2758" xr:uid="{260086E4-107E-4EE6-868C-28698A5D8A4A}"/>
    <cellStyle name="40% - Accent1 7 2 10" xfId="36416" xr:uid="{6C078B67-3999-4085-A0C1-7E1A6CE8EECD}"/>
    <cellStyle name="40% - Accent1 7 2 2" xfId="2759" xr:uid="{17AD616F-04EB-420B-A903-A1154B7C4003}"/>
    <cellStyle name="40% - Accent1 7 2 2 2" xfId="2760" xr:uid="{83E39FDC-FF3E-4B9E-8A3E-28FF727EE270}"/>
    <cellStyle name="40% - Accent1 7 2 2 2 2" xfId="2761" xr:uid="{C8E9CCC9-E1D1-48F8-8C63-DE4D19C58C12}"/>
    <cellStyle name="40% - Accent1 7 2 2 3" xfId="2762" xr:uid="{E185DB1F-5D39-4AFA-90AA-396F48106CA1}"/>
    <cellStyle name="40% - Accent1 7 2 2 3 2" xfId="2763" xr:uid="{BF190060-E356-4B4C-BDE8-3098008A7756}"/>
    <cellStyle name="40% - Accent1 7 2 2 4" xfId="2764" xr:uid="{DEAEE961-BE22-4999-B47B-155E86B1114E}"/>
    <cellStyle name="40% - Accent1 7 2 3" xfId="2765" xr:uid="{4ADBF75B-48CF-4846-B2C5-8B971F40ADB5}"/>
    <cellStyle name="40% - Accent1 7 2 3 2" xfId="2766" xr:uid="{35B63FCF-117E-44A6-A84F-8062EA515433}"/>
    <cellStyle name="40% - Accent1 7 2 3 2 2" xfId="2767" xr:uid="{F184327E-308A-4100-949D-28BCF61ED1D9}"/>
    <cellStyle name="40% - Accent1 7 2 3 3" xfId="2768" xr:uid="{B7592EC8-F351-4FFD-9100-4E4074C678A2}"/>
    <cellStyle name="40% - Accent1 7 2 3 3 2" xfId="2769" xr:uid="{97B417AB-4198-44CB-A79A-E216E415C1E1}"/>
    <cellStyle name="40% - Accent1 7 2 3 4" xfId="2770" xr:uid="{830D4BEC-F414-4472-9911-7D44DB221182}"/>
    <cellStyle name="40% - Accent1 7 2 4" xfId="2771" xr:uid="{602DD73F-0A41-44E6-A002-F6C44A932335}"/>
    <cellStyle name="40% - Accent1 7 2 4 2" xfId="2772" xr:uid="{C6A99C6A-5E7C-48E6-ACCD-C4ECAB489217}"/>
    <cellStyle name="40% - Accent1 7 2 5" xfId="2773" xr:uid="{4C952BF7-DAB0-4964-8DA0-5E8C2A8BFF56}"/>
    <cellStyle name="40% - Accent1 7 2 5 2" xfId="2774" xr:uid="{7709DCAA-A519-43CD-96F2-DC1A162A5FF6}"/>
    <cellStyle name="40% - Accent1 7 2 6" xfId="2775" xr:uid="{2C408FF7-6BAA-4FBE-A192-45866AC1430A}"/>
    <cellStyle name="40% - Accent1 7 2 7" xfId="35831" xr:uid="{E85733FB-A0D9-4211-9B13-C5A95087CF76}"/>
    <cellStyle name="40% - Accent1 7 2 8" xfId="36417" xr:uid="{E30DB139-2AAA-4A98-99F9-E9AED243B2A1}"/>
    <cellStyle name="40% - Accent1 7 2 9" xfId="36418" xr:uid="{453E651B-DB2C-48CA-A0D8-A8C4AF6E3450}"/>
    <cellStyle name="40% - Accent1 7 3" xfId="2776" xr:uid="{238DC4A4-A79E-4D94-BFBA-02AD8C17C650}"/>
    <cellStyle name="40% - Accent1 7 3 2" xfId="2777" xr:uid="{A22A5E9F-CDDC-4666-92F4-F06E93664935}"/>
    <cellStyle name="40% - Accent1 7 3 2 2" xfId="2778" xr:uid="{5BBDB2C8-86A7-4EC4-8AF7-B38C6905D733}"/>
    <cellStyle name="40% - Accent1 7 3 3" xfId="2779" xr:uid="{2B21EBF3-564F-4E9B-AAF4-33D9EBC26995}"/>
    <cellStyle name="40% - Accent1 7 3 3 2" xfId="2780" xr:uid="{0903605C-EE81-4B12-B626-F6368504C371}"/>
    <cellStyle name="40% - Accent1 7 3 4" xfId="2781" xr:uid="{0C9B8111-77C7-400D-BFF5-C357713DD5BC}"/>
    <cellStyle name="40% - Accent1 7 4" xfId="2782" xr:uid="{400FFA7E-9A38-4924-B986-73F463A3BEEB}"/>
    <cellStyle name="40% - Accent1 7 4 2" xfId="2783" xr:uid="{58A7B06F-D7DB-4C08-92FC-39CE9F732309}"/>
    <cellStyle name="40% - Accent1 7 4 2 2" xfId="2784" xr:uid="{5D6BE08E-20CA-40CE-A0AF-06DEED31122A}"/>
    <cellStyle name="40% - Accent1 7 4 3" xfId="2785" xr:uid="{C3C083F0-E294-46B7-9BA8-2551B7EDFAF5}"/>
    <cellStyle name="40% - Accent1 7 4 3 2" xfId="2786" xr:uid="{7E9F54B0-37C4-4FB0-88E7-1695957AC2EF}"/>
    <cellStyle name="40% - Accent1 7 4 4" xfId="2787" xr:uid="{5BD3179C-2D79-4F00-8049-EC8D38A0D727}"/>
    <cellStyle name="40% - Accent1 7 5" xfId="2788" xr:uid="{63596913-1D5D-4FAE-B3FB-80B8F76D4634}"/>
    <cellStyle name="40% - Accent1 7 5 2" xfId="2789" xr:uid="{8D56F4EE-B9B3-4E22-9CD0-629FAF3411CD}"/>
    <cellStyle name="40% - Accent1 7 6" xfId="2790" xr:uid="{F9EC9532-5BEA-45D6-80D8-F534BE4004F4}"/>
    <cellStyle name="40% - Accent1 7 6 2" xfId="2791" xr:uid="{345F285E-BE5A-47DC-8E74-449106845EDF}"/>
    <cellStyle name="40% - Accent1 7 7" xfId="2792" xr:uid="{B44EC629-C2FA-4A8B-8247-7DB79A5376F3}"/>
    <cellStyle name="40% - Accent1 7 8" xfId="2793" xr:uid="{E13329EB-4140-419F-9001-9E44C1D4DAB8}"/>
    <cellStyle name="40% - Accent1 7 9" xfId="2794" xr:uid="{A9ED028C-7A62-404A-9449-A2355530154D}"/>
    <cellStyle name="40% - Accent1 8" xfId="2795" xr:uid="{B815A9C5-E464-4ABC-BE97-E7B628283A44}"/>
    <cellStyle name="40% - Accent1 8 2" xfId="35832" xr:uid="{D07B5630-133D-456D-8C76-3B94745779A9}"/>
    <cellStyle name="40% - Accent1 8 3" xfId="36419" xr:uid="{822C9B01-6BAF-4645-8D66-8C3A72856426}"/>
    <cellStyle name="40% - Accent1 9" xfId="38259" xr:uid="{048D0744-177C-44D1-9E51-9C06052F27D1}"/>
    <cellStyle name="40% - Accent2 2" xfId="139" xr:uid="{C3D0AF78-B629-4C07-90C8-9E8B2674D248}"/>
    <cellStyle name="40% - Accent2 2 2" xfId="406" xr:uid="{6F0BA16E-09AC-4643-8494-534148F09701}"/>
    <cellStyle name="40% - Accent2 2 2 2" xfId="861" xr:uid="{C07510D2-6286-4BC9-B7A4-D6B661D54DDF}"/>
    <cellStyle name="40% - Accent2 2 2 2 2" xfId="2145" xr:uid="{054CBE2D-E376-4BAE-AF27-8FE88012B46C}"/>
    <cellStyle name="40% - Accent2 2 2 3" xfId="2796" xr:uid="{C2184752-337C-4CCE-AC21-77079B9C5E8E}"/>
    <cellStyle name="40% - Accent2 2 2 3 2" xfId="36420" xr:uid="{DADEAFED-1098-4B0E-85C2-0439E3D84851}"/>
    <cellStyle name="40% - Accent2 2 3" xfId="407" xr:uid="{AB8445F9-58FA-45BE-B629-960F461A55E9}"/>
    <cellStyle name="40% - Accent2 2 3 2" xfId="2797" xr:uid="{FE400E00-2B69-4A84-9B46-C774C8010272}"/>
    <cellStyle name="40% - Accent2 2 4" xfId="408" xr:uid="{3DDC7D17-98D0-456F-BEF3-F8CA20E0A230}"/>
    <cellStyle name="40% - Accent2 2 4 2" xfId="36421" xr:uid="{C281214A-CD62-4D31-A2D8-C48F9A78CA53}"/>
    <cellStyle name="40% - Accent2 2 5" xfId="1773" xr:uid="{0FCEACF3-50BF-47B3-8BF9-3618DBBE39C6}"/>
    <cellStyle name="40% - Accent2 2 5 2" xfId="2146" xr:uid="{1C7D5624-7449-40AD-8B2D-7488DBD26AAB}"/>
    <cellStyle name="40% - Accent2 2 6" xfId="2798" xr:uid="{618E77A1-82EA-433C-85F8-2DB23D56F7FD}"/>
    <cellStyle name="40% - Accent2 2 6 2" xfId="36422" xr:uid="{05DB4F0E-1C69-4F44-A82F-72C910DB7A4B}"/>
    <cellStyle name="40% - Accent2 2 6 2 2" xfId="36423" xr:uid="{F0787539-8E1F-4926-A4CD-F0263FECC82F}"/>
    <cellStyle name="40% - Accent2 2 6 2 2 2" xfId="36424" xr:uid="{E5ACF9F0-5A40-406A-8239-B0C7BFBCDFE4}"/>
    <cellStyle name="40% - Accent2 2 6 2 3" xfId="36425" xr:uid="{A1720A70-8F1A-4708-B16C-755F9697921F}"/>
    <cellStyle name="40% - Accent2 2 6 3" xfId="36426" xr:uid="{E06F5C80-DAAD-481D-BDA3-D915B67C077F}"/>
    <cellStyle name="40% - Accent2 2 6 3 2" xfId="36427" xr:uid="{B1840448-2A21-4901-BD79-D330C69B2979}"/>
    <cellStyle name="40% - Accent2 2 6 4" xfId="36428" xr:uid="{B41C37C7-5F26-4DE7-9D9C-69E9F9D9D831}"/>
    <cellStyle name="40% - Accent2 2 6 5" xfId="36429" xr:uid="{C89AFFB7-A85E-42C1-8118-535E0A69AC7F}"/>
    <cellStyle name="40% - Accent2 2 7" xfId="36430" xr:uid="{EAE327DE-4555-439C-B8AA-21A0050FDDE8}"/>
    <cellStyle name="40% - Accent2 2 7 2" xfId="36431" xr:uid="{ED8FC8F5-8E0A-4216-AF1E-CBABD1CDC03B}"/>
    <cellStyle name="40% - Accent2 2 7 2 2" xfId="36432" xr:uid="{7AA71305-565E-4EB9-93D0-8186E16A2EF1}"/>
    <cellStyle name="40% - Accent2 2 7 3" xfId="36433" xr:uid="{9F57222F-897C-4930-BC84-5FD936630DB5}"/>
    <cellStyle name="40% - Accent2 2 8" xfId="36434" xr:uid="{DA0604D2-BC2C-4ACB-9645-FDAA1E621043}"/>
    <cellStyle name="40% - Accent2 2 8 2" xfId="36435" xr:uid="{C72D62A8-D710-46F7-BDAF-F76F3F8322CA}"/>
    <cellStyle name="40% - Accent2 2 9" xfId="36436" xr:uid="{1A695D47-07D0-4EB0-84DA-678C24E34155}"/>
    <cellStyle name="40% - Accent2 3" xfId="409" xr:uid="{27AA23E2-342D-42A2-8038-4C93893D054B}"/>
    <cellStyle name="40% - Accent2 3 2" xfId="862" xr:uid="{1C8D4BDF-EB55-4E01-9CFF-7DC03FACEF0F}"/>
    <cellStyle name="40% - Accent2 3 3" xfId="863" xr:uid="{AF67C0ED-6CC6-4C6E-9F37-AC80CE4F38DE}"/>
    <cellStyle name="40% - Accent2 3 3 2" xfId="2147" xr:uid="{E5B79933-80CE-4B03-AE10-9565AD64845E}"/>
    <cellStyle name="40% - Accent2 3 3 2 2" xfId="36437" xr:uid="{60F8C2C1-ECD9-4179-A26C-BCA0E14801CF}"/>
    <cellStyle name="40% - Accent2 3 3 3" xfId="36438" xr:uid="{D2B17922-0B93-4EAC-A81C-237D4B2A1682}"/>
    <cellStyle name="40% - Accent2 3 4" xfId="2148" xr:uid="{68AE2A47-4B42-4FCE-9B74-4F7D8322AD90}"/>
    <cellStyle name="40% - Accent2 3 4 2" xfId="36439" xr:uid="{569B34DC-32C6-4BCF-ABAE-24772B73E3D7}"/>
    <cellStyle name="40% - Accent2 3 5" xfId="2799" xr:uid="{82BE65E4-6580-45FC-AF22-1D29613E9067}"/>
    <cellStyle name="40% - Accent2 3 6" xfId="38219" xr:uid="{D5BE441F-A196-40DA-9847-4749FC26880E}"/>
    <cellStyle name="40% - Accent2 3 7" xfId="38379" xr:uid="{8420F978-BE43-4D91-812E-8DD885E6402C}"/>
    <cellStyle name="40% - Accent2 4" xfId="410" xr:uid="{33DA2D89-BB16-4BD0-8F6A-CF7C3B0A51C3}"/>
    <cellStyle name="40% - Accent2 4 2" xfId="864" xr:uid="{13A0B465-EDB9-4C4D-B7BD-DB093A4BAA08}"/>
    <cellStyle name="40% - Accent2 4 3" xfId="2800" xr:uid="{6694FA64-7AB5-4003-9416-A6130D1DD66B}"/>
    <cellStyle name="40% - Accent2 4 3 2" xfId="35833" xr:uid="{093F013E-38C2-4B5D-83FD-8F95E51CF615}"/>
    <cellStyle name="40% - Accent2 4 4" xfId="36440" xr:uid="{B96FB066-2121-4F7C-A3E5-A0F4C74FC9B9}"/>
    <cellStyle name="40% - Accent2 5" xfId="2149" xr:uid="{06545197-2286-4C88-9608-10855ADFFE2C}"/>
    <cellStyle name="40% - Accent2 5 10" xfId="35659" xr:uid="{4F9A029C-F9A7-4285-B976-21905BB1E9E1}"/>
    <cellStyle name="40% - Accent2 5 11" xfId="35834" xr:uid="{4802E178-59EB-418A-B79D-5F1A7983C2E4}"/>
    <cellStyle name="40% - Accent2 5 12" xfId="36441" xr:uid="{A3D59AF3-5279-4BFB-B7C7-394C134BD232}"/>
    <cellStyle name="40% - Accent2 5 13" xfId="36442" xr:uid="{2BA8AD3E-197C-45E8-B490-E1554BB3CA9A}"/>
    <cellStyle name="40% - Accent2 5 14" xfId="36443" xr:uid="{1A0AE0BA-6DDD-4E4E-878B-90A34778A810}"/>
    <cellStyle name="40% - Accent2 5 2" xfId="2801" xr:uid="{0660B94A-4F4F-4B41-B011-AFD13264B830}"/>
    <cellStyle name="40% - Accent2 5 2 10" xfId="36444" xr:uid="{E48857D1-737A-490C-A683-1917335E3F57}"/>
    <cellStyle name="40% - Accent2 5 2 2" xfId="2802" xr:uid="{5F4EE1CB-0EC9-443D-8A33-0F3C943257C4}"/>
    <cellStyle name="40% - Accent2 5 2 2 2" xfId="2803" xr:uid="{2AA83CD8-ED74-4E18-BD3B-6E098F2C5828}"/>
    <cellStyle name="40% - Accent2 5 2 2 2 2" xfId="2804" xr:uid="{C0EC74E0-CFBC-429C-B3AE-838A7F55F4E8}"/>
    <cellStyle name="40% - Accent2 5 2 2 3" xfId="2805" xr:uid="{AF416276-8E41-4A57-9BCC-2C020B9B6799}"/>
    <cellStyle name="40% - Accent2 5 2 2 3 2" xfId="2806" xr:uid="{A087EC8B-3B1F-40CD-8116-156DFBFB28A4}"/>
    <cellStyle name="40% - Accent2 5 2 2 4" xfId="2807" xr:uid="{BD139977-6645-477F-948B-34EBEE0F70C4}"/>
    <cellStyle name="40% - Accent2 5 2 3" xfId="2808" xr:uid="{3B816108-8838-4FA6-9C45-DA59C08A9328}"/>
    <cellStyle name="40% - Accent2 5 2 3 2" xfId="2809" xr:uid="{7737888D-F049-4FD2-9BCF-AE89D8065661}"/>
    <cellStyle name="40% - Accent2 5 2 3 2 2" xfId="2810" xr:uid="{9058EE07-356E-4863-89F0-7B665A85879E}"/>
    <cellStyle name="40% - Accent2 5 2 3 3" xfId="2811" xr:uid="{046396E1-1139-456C-85FC-834902CF0A3B}"/>
    <cellStyle name="40% - Accent2 5 2 3 3 2" xfId="2812" xr:uid="{172DAC2A-6C47-4B01-889B-87A3E82C9505}"/>
    <cellStyle name="40% - Accent2 5 2 3 4" xfId="2813" xr:uid="{4A6A5546-B141-4B02-A8F6-5DB18F00D326}"/>
    <cellStyle name="40% - Accent2 5 2 4" xfId="2814" xr:uid="{C528999F-16DF-41E2-9786-73EA7FCE3B4B}"/>
    <cellStyle name="40% - Accent2 5 2 4 2" xfId="2815" xr:uid="{5FE2D7C2-8C84-4B34-9FA4-0F075E7780AE}"/>
    <cellStyle name="40% - Accent2 5 2 5" xfId="2816" xr:uid="{BE3E109F-DAD4-4D9C-BDEE-132A479F1F15}"/>
    <cellStyle name="40% - Accent2 5 2 5 2" xfId="2817" xr:uid="{B0078BEF-9B2D-4CEE-9017-53B29D12A30B}"/>
    <cellStyle name="40% - Accent2 5 2 6" xfId="2818" xr:uid="{778503FC-D973-412D-95CC-9897199DC52B}"/>
    <cellStyle name="40% - Accent2 5 2 7" xfId="35835" xr:uid="{EEABA12E-95E1-4705-8A46-8F99AD78459C}"/>
    <cellStyle name="40% - Accent2 5 2 8" xfId="36445" xr:uid="{416D47A5-87E1-42F6-8AD1-5FFB13518B0B}"/>
    <cellStyle name="40% - Accent2 5 2 9" xfId="36446" xr:uid="{47ACABC8-2A1C-4A05-B804-A15F658A17A6}"/>
    <cellStyle name="40% - Accent2 5 3" xfId="2819" xr:uid="{AE836C5F-742B-4947-A571-92ED7E56609D}"/>
    <cellStyle name="40% - Accent2 5 3 2" xfId="2820" xr:uid="{729C9C5F-565C-4227-B296-F3CE97E93442}"/>
    <cellStyle name="40% - Accent2 5 3 2 2" xfId="2821" xr:uid="{D0760ACF-73EB-4286-B6BE-97A14F979F12}"/>
    <cellStyle name="40% - Accent2 5 3 3" xfId="2822" xr:uid="{B5681D89-B826-4000-B82C-F9F491FD01A1}"/>
    <cellStyle name="40% - Accent2 5 3 3 2" xfId="2823" xr:uid="{ACBC8801-8A52-479C-A5FD-94DBBE361C98}"/>
    <cellStyle name="40% - Accent2 5 3 4" xfId="2824" xr:uid="{D0464D45-8CA8-47F9-8AC2-4E4E47AB56F1}"/>
    <cellStyle name="40% - Accent2 5 4" xfId="2825" xr:uid="{6BE02CEF-6330-4FE0-820C-0CA6E0F19703}"/>
    <cellStyle name="40% - Accent2 5 4 2" xfId="2826" xr:uid="{4E9F6F15-6E4D-49C5-BBD6-630FC6E0CB47}"/>
    <cellStyle name="40% - Accent2 5 4 2 2" xfId="2827" xr:uid="{78E9A98D-CAFF-4CB9-84D8-C8CB2FE3DCE7}"/>
    <cellStyle name="40% - Accent2 5 4 3" xfId="2828" xr:uid="{0B940E8F-8138-4B0A-8441-1D544B967EDD}"/>
    <cellStyle name="40% - Accent2 5 4 3 2" xfId="2829" xr:uid="{90804538-6E1F-4D2F-8C75-42C456EA18D5}"/>
    <cellStyle name="40% - Accent2 5 4 4" xfId="2830" xr:uid="{B42BB49F-3DDD-4117-BC65-C2CCA36E92C1}"/>
    <cellStyle name="40% - Accent2 5 5" xfId="2831" xr:uid="{555C0316-1FC2-4B19-BD5A-9001FDCD96DD}"/>
    <cellStyle name="40% - Accent2 5 5 2" xfId="2832" xr:uid="{371E5CC1-F1F4-4DF1-A927-BDE38AE1C717}"/>
    <cellStyle name="40% - Accent2 5 6" xfId="2833" xr:uid="{A09647C9-9FFE-42A8-822E-539B184D872F}"/>
    <cellStyle name="40% - Accent2 5 6 2" xfId="2834" xr:uid="{5828198D-DD9D-401B-A728-7B495C877168}"/>
    <cellStyle name="40% - Accent2 5 7" xfId="2835" xr:uid="{AB81A607-6A84-4F72-8415-00280EC1DD2F}"/>
    <cellStyle name="40% - Accent2 5 8" xfId="2836" xr:uid="{65206912-B53E-4CAD-9D64-48886B8C9653}"/>
    <cellStyle name="40% - Accent2 5 9" xfId="2837" xr:uid="{264922C0-58E3-4E51-B5B2-BA49899877BC}"/>
    <cellStyle name="40% - Accent2 6" xfId="2838" xr:uid="{A7907010-B515-4BA5-BB15-CADB325FE41F}"/>
    <cellStyle name="40% - Accent2 6 2" xfId="35836" xr:uid="{81B74C57-F2BE-4BF5-92A9-CBC83D2F16FA}"/>
    <cellStyle name="40% - Accent2 6 3" xfId="36447" xr:uid="{B28F1BAD-AF8E-4700-9F38-C47590BA127B}"/>
    <cellStyle name="40% - Accent2 7" xfId="2839" xr:uid="{0EEC266A-9606-484A-93D1-EDDC93B59AB8}"/>
    <cellStyle name="40% - Accent2 8" xfId="2840" xr:uid="{EA631392-7EEC-428B-B336-7CB3D1FAD5D5}"/>
    <cellStyle name="40% - Accent2 9" xfId="38260" xr:uid="{A0182BCC-393D-4FB6-9228-CE70A2CE57DE}"/>
    <cellStyle name="40% - Accent3 2" xfId="140" xr:uid="{A0E553A2-E789-4F76-9FB3-223685E3BB32}"/>
    <cellStyle name="40% - Accent3 2 2" xfId="411" xr:uid="{FE1E0454-EB5F-4A7C-8D31-2116D2E3DBFC}"/>
    <cellStyle name="40% - Accent3 2 2 2" xfId="865" xr:uid="{A4DCB4F4-3E78-48EC-9C22-48E766C8B637}"/>
    <cellStyle name="40% - Accent3 2 2 2 2" xfId="2150" xr:uid="{776CC5AB-CC16-4A70-8139-78EF7EF87717}"/>
    <cellStyle name="40% - Accent3 2 2 3" xfId="2841" xr:uid="{89A4E969-9F19-46ED-911D-2F66B5316C66}"/>
    <cellStyle name="40% - Accent3 2 2 3 2" xfId="36448" xr:uid="{BD938C82-1748-4B8E-BFE0-E3F8C302114A}"/>
    <cellStyle name="40% - Accent3 2 3" xfId="412" xr:uid="{ACB40C23-417F-4660-9C9F-AC6FA32D7954}"/>
    <cellStyle name="40% - Accent3 2 3 2" xfId="2842" xr:uid="{55CA0CFA-7C8B-45D7-821D-7067AC4A7037}"/>
    <cellStyle name="40% - Accent3 2 4" xfId="413" xr:uid="{06ED0F1C-8C70-4716-B5CA-637F3E6B7DE8}"/>
    <cellStyle name="40% - Accent3 2 4 2" xfId="36449" xr:uid="{965B6616-6709-4022-9AB3-16C4BAA43776}"/>
    <cellStyle name="40% - Accent3 2 5" xfId="1774" xr:uid="{7D74D38C-EC27-4E93-AE02-FFE656D56C93}"/>
    <cellStyle name="40% - Accent3 2 5 2" xfId="2151" xr:uid="{12E1E2C6-487C-4AF0-8AE0-3C3B5E010E8A}"/>
    <cellStyle name="40% - Accent3 2 6" xfId="2843" xr:uid="{6F882D74-5B2C-44AA-B6F0-F66BD12958BE}"/>
    <cellStyle name="40% - Accent3 2 6 2" xfId="36450" xr:uid="{9A1368C0-183A-423F-B732-0AC6EC7811A5}"/>
    <cellStyle name="40% - Accent3 2 6 2 2" xfId="36451" xr:uid="{693B3FE4-45BB-4C21-BCD6-F0471300D5AE}"/>
    <cellStyle name="40% - Accent3 2 6 2 2 2" xfId="36452" xr:uid="{9FD5E3A8-99AE-44D0-9313-05F77344BDC3}"/>
    <cellStyle name="40% - Accent3 2 6 2 3" xfId="36453" xr:uid="{25D9476F-FBCB-45FF-859C-2B58A8FF2976}"/>
    <cellStyle name="40% - Accent3 2 6 3" xfId="36454" xr:uid="{EE792E19-9127-40B9-BC76-4C96FBB9290D}"/>
    <cellStyle name="40% - Accent3 2 6 3 2" xfId="36455" xr:uid="{FD4687F5-6274-4593-A425-1F4A999DD982}"/>
    <cellStyle name="40% - Accent3 2 6 4" xfId="36456" xr:uid="{06072E82-3DB2-44A1-89A2-CFC1BB0FD6C8}"/>
    <cellStyle name="40% - Accent3 2 6 5" xfId="36457" xr:uid="{04D77536-CFBC-4019-860E-3AE599C95165}"/>
    <cellStyle name="40% - Accent3 2 7" xfId="36458" xr:uid="{1E806EC4-06BA-4DCB-9727-66525563504F}"/>
    <cellStyle name="40% - Accent3 2 7 2" xfId="36459" xr:uid="{9053797E-089C-4F2D-BD69-95175D2FEA2D}"/>
    <cellStyle name="40% - Accent3 2 7 2 2" xfId="36460" xr:uid="{D1F9CB83-7E8D-4E3B-9603-654F596FEE81}"/>
    <cellStyle name="40% - Accent3 2 7 3" xfId="36461" xr:uid="{F435C36D-A659-436A-834F-97EBB69F11C4}"/>
    <cellStyle name="40% - Accent3 2 8" xfId="36462" xr:uid="{11669478-8D96-4193-850E-BB5020635DDA}"/>
    <cellStyle name="40% - Accent3 2 8 2" xfId="36463" xr:uid="{F8934841-7825-4E12-BDC8-E5B2CAA9AD51}"/>
    <cellStyle name="40% - Accent3 2 9" xfId="36464" xr:uid="{3A0D5898-1DDB-4514-B332-BDB7B02AA0F6}"/>
    <cellStyle name="40% - Accent3 3" xfId="414" xr:uid="{4C09163F-31F3-49E6-8F40-561996A311FF}"/>
    <cellStyle name="40% - Accent3 3 2" xfId="866" xr:uid="{CD7EBF23-AB6A-4C58-ADF7-A725F9C72C07}"/>
    <cellStyle name="40% - Accent3 3 3" xfId="867" xr:uid="{14A6D422-5D31-4D75-A265-7352C07AFA3D}"/>
    <cellStyle name="40% - Accent3 3 3 2" xfId="2152" xr:uid="{F06AD2E5-136A-41CF-AAB8-09C8B9BD8D59}"/>
    <cellStyle name="40% - Accent3 3 3 2 2" xfId="36465" xr:uid="{AD0D3208-DDEC-4D31-8AA6-3FB586C63F89}"/>
    <cellStyle name="40% - Accent3 3 3 3" xfId="36466" xr:uid="{9AC9BEB2-A805-43FD-9318-4BBE6D387B26}"/>
    <cellStyle name="40% - Accent3 3 4" xfId="2153" xr:uid="{744C2ABD-E943-400E-9FB0-AA20AE8AB040}"/>
    <cellStyle name="40% - Accent3 3 4 2" xfId="36467" xr:uid="{7ED4BCB2-7FB9-42D3-A517-6AD03013E7A7}"/>
    <cellStyle name="40% - Accent3 3 5" xfId="2844" xr:uid="{60BFAAAE-84A7-4ABE-90EA-A29CAAE12968}"/>
    <cellStyle name="40% - Accent3 3 6" xfId="38220" xr:uid="{92F20BCD-6394-42F5-BDC9-27007952AB7C}"/>
    <cellStyle name="40% - Accent3 3 7" xfId="38380" xr:uid="{498AE341-6F79-460B-B7F7-06EF02AEA2DE}"/>
    <cellStyle name="40% - Accent3 4" xfId="415" xr:uid="{2D8BE482-826D-4BA1-B24F-738BB2028819}"/>
    <cellStyle name="40% - Accent3 4 2" xfId="868" xr:uid="{5BE23DC8-5EE3-47BD-B21B-EF082345A5ED}"/>
    <cellStyle name="40% - Accent3 4 3" xfId="2845" xr:uid="{287B8E10-4614-49B6-AAF3-314C4136D8E2}"/>
    <cellStyle name="40% - Accent3 4 3 2" xfId="35837" xr:uid="{2933EE0B-0878-4AE4-8D26-78B99A77BF2D}"/>
    <cellStyle name="40% - Accent3 4 4" xfId="36468" xr:uid="{98E1CBD3-4FBC-4610-BC06-00CAF2BF3113}"/>
    <cellStyle name="40% - Accent3 5" xfId="416" xr:uid="{C1CF41DF-3E6B-4562-8E4D-E14ED7B958F8}"/>
    <cellStyle name="40% - Accent3 5 2" xfId="2846" xr:uid="{7BCA887A-4399-4212-BC09-F0278CC52AC3}"/>
    <cellStyle name="40% - Accent3 5 2 2" xfId="38472" xr:uid="{59E598A0-F1D2-46A7-9D8F-897A54BD2ED8}"/>
    <cellStyle name="40% - Accent3 5 3" xfId="38381" xr:uid="{DCC0499B-A4FF-42E4-BDCE-2429C2FE23E7}"/>
    <cellStyle name="40% - Accent3 6" xfId="417" xr:uid="{A3DB5FFE-7754-4CAE-9E5D-0D6DDB45FCFF}"/>
    <cellStyle name="40% - Accent3 6 2" xfId="2847" xr:uid="{0FC3BBCF-DCB0-4F79-9752-B8CD0D8C8490}"/>
    <cellStyle name="40% - Accent3 7" xfId="2154" xr:uid="{2A49D2CB-201E-4CCC-9527-947C6B838429}"/>
    <cellStyle name="40% - Accent3 7 10" xfId="35660" xr:uid="{49748DF3-E421-42D6-9816-819F5E871B76}"/>
    <cellStyle name="40% - Accent3 7 11" xfId="35838" xr:uid="{626A9C08-C1C6-4C61-8EFA-1592C057B364}"/>
    <cellStyle name="40% - Accent3 7 12" xfId="36469" xr:uid="{99AFC7B8-D936-4820-AEB5-118AA8EBB652}"/>
    <cellStyle name="40% - Accent3 7 13" xfId="36470" xr:uid="{621B036B-4DFF-4760-B1B9-FFE5934CD011}"/>
    <cellStyle name="40% - Accent3 7 14" xfId="36471" xr:uid="{F02CBF5B-E44A-47A9-A5DA-01DFD594CCF4}"/>
    <cellStyle name="40% - Accent3 7 2" xfId="2848" xr:uid="{CD4A856B-4B1B-45F0-9425-F64DE4D31110}"/>
    <cellStyle name="40% - Accent3 7 2 10" xfId="36472" xr:uid="{04090961-C0AA-4A06-BD62-C43B4FC5EAF8}"/>
    <cellStyle name="40% - Accent3 7 2 2" xfId="2849" xr:uid="{C5ACA1DB-3397-437C-9310-437FF8C8CBC3}"/>
    <cellStyle name="40% - Accent3 7 2 2 2" xfId="2850" xr:uid="{A482F3B5-9728-42CC-801E-6533ADD2C0C4}"/>
    <cellStyle name="40% - Accent3 7 2 2 2 2" xfId="2851" xr:uid="{CB455D05-0A17-418E-95BC-7956162F24EB}"/>
    <cellStyle name="40% - Accent3 7 2 2 3" xfId="2852" xr:uid="{57AB6BF9-B27D-4882-954A-DAF03243381E}"/>
    <cellStyle name="40% - Accent3 7 2 2 3 2" xfId="2853" xr:uid="{AA892585-6BFF-4F60-A9F5-D8B9C8C49DCF}"/>
    <cellStyle name="40% - Accent3 7 2 2 4" xfId="2854" xr:uid="{1A48DF16-DA85-47A9-8EF3-2BDDACE5F424}"/>
    <cellStyle name="40% - Accent3 7 2 3" xfId="2855" xr:uid="{05C058F4-943E-4887-8886-17C2E745B5CE}"/>
    <cellStyle name="40% - Accent3 7 2 3 2" xfId="2856" xr:uid="{3E02778D-F405-485B-A4D0-928ADE90102A}"/>
    <cellStyle name="40% - Accent3 7 2 3 2 2" xfId="2857" xr:uid="{B6063449-E4BD-4A98-BAFF-3D214F5E2145}"/>
    <cellStyle name="40% - Accent3 7 2 3 3" xfId="2858" xr:uid="{DEAF8181-CC6C-41AF-817A-F3832E44EF6B}"/>
    <cellStyle name="40% - Accent3 7 2 3 3 2" xfId="2859" xr:uid="{861895C7-6DEC-411B-97D4-13202FD20829}"/>
    <cellStyle name="40% - Accent3 7 2 3 4" xfId="2860" xr:uid="{91D90F7A-8669-4AF5-A026-D5F9A45231F1}"/>
    <cellStyle name="40% - Accent3 7 2 4" xfId="2861" xr:uid="{5C4FC88B-F11C-4C02-91FB-EB66E1D6D6AB}"/>
    <cellStyle name="40% - Accent3 7 2 4 2" xfId="2862" xr:uid="{927E3862-4609-4C6E-90FF-63498ED204DD}"/>
    <cellStyle name="40% - Accent3 7 2 5" xfId="2863" xr:uid="{38D6C148-BC7C-41B6-8B51-E4D33B243097}"/>
    <cellStyle name="40% - Accent3 7 2 5 2" xfId="2864" xr:uid="{AF25F149-45F4-4C40-B7A6-127F8BEF82E6}"/>
    <cellStyle name="40% - Accent3 7 2 6" xfId="2865" xr:uid="{A87D34EE-7AED-4C31-96B3-722DEFE6AA8F}"/>
    <cellStyle name="40% - Accent3 7 2 7" xfId="35839" xr:uid="{BDFAFA59-D37C-41BA-A58B-55F0A71193A8}"/>
    <cellStyle name="40% - Accent3 7 2 8" xfId="36473" xr:uid="{0E2AFB8E-503C-461C-83E5-FB774686D640}"/>
    <cellStyle name="40% - Accent3 7 2 9" xfId="36474" xr:uid="{F84B8796-FB5E-439F-B785-FA29DECE53F7}"/>
    <cellStyle name="40% - Accent3 7 3" xfId="2866" xr:uid="{64D98FF5-FDF7-451E-A2CB-3AE40A68C5D1}"/>
    <cellStyle name="40% - Accent3 7 3 2" xfId="2867" xr:uid="{B7FDD05B-A912-4C14-902F-0158CD7BF55C}"/>
    <cellStyle name="40% - Accent3 7 3 2 2" xfId="2868" xr:uid="{18C4CCC5-3666-4163-BED4-984758CA0179}"/>
    <cellStyle name="40% - Accent3 7 3 3" xfId="2869" xr:uid="{A9E892E2-478D-43DE-A1DF-93816D205125}"/>
    <cellStyle name="40% - Accent3 7 3 3 2" xfId="2870" xr:uid="{66B0F1CE-9276-4325-9FFE-A966F4AE9C7F}"/>
    <cellStyle name="40% - Accent3 7 3 4" xfId="2871" xr:uid="{9A68F554-BCDB-4EEE-A3F6-E3D1F4BF3EF3}"/>
    <cellStyle name="40% - Accent3 7 4" xfId="2872" xr:uid="{BC6E3A60-31A0-4F6F-B73C-576C81C25457}"/>
    <cellStyle name="40% - Accent3 7 4 2" xfId="2873" xr:uid="{4BD5E456-5FDD-470D-92D1-E98341BC9FF2}"/>
    <cellStyle name="40% - Accent3 7 4 2 2" xfId="2874" xr:uid="{0925BA37-2262-4422-88BC-479413755043}"/>
    <cellStyle name="40% - Accent3 7 4 3" xfId="2875" xr:uid="{0A84C4FB-BA93-47AB-B6C9-CB2E2159F024}"/>
    <cellStyle name="40% - Accent3 7 4 3 2" xfId="2876" xr:uid="{944445BB-B86D-4EE0-8436-EA31F4445750}"/>
    <cellStyle name="40% - Accent3 7 4 4" xfId="2877" xr:uid="{F52AA80F-917A-4A42-993A-F8F7CF31C5D7}"/>
    <cellStyle name="40% - Accent3 7 5" xfId="2878" xr:uid="{86F14369-EB7F-43FF-A059-680DF8FF28E1}"/>
    <cellStyle name="40% - Accent3 7 5 2" xfId="2879" xr:uid="{9EB9B547-DCD6-4F5B-B082-085B840F921E}"/>
    <cellStyle name="40% - Accent3 7 6" xfId="2880" xr:uid="{1473C93A-5538-4BA1-BF89-8DE61F8CABD0}"/>
    <cellStyle name="40% - Accent3 7 6 2" xfId="2881" xr:uid="{26537A86-82EA-4A1D-A51C-C4BEFE2893A9}"/>
    <cellStyle name="40% - Accent3 7 7" xfId="2882" xr:uid="{A755D910-D666-453D-87D7-78B288F49D3A}"/>
    <cellStyle name="40% - Accent3 7 8" xfId="2883" xr:uid="{00308426-1CAD-432E-A7D2-B9787DC15640}"/>
    <cellStyle name="40% - Accent3 7 9" xfId="2884" xr:uid="{0D65FA6D-78D6-476D-B58F-5458B6DF063A}"/>
    <cellStyle name="40% - Accent3 8" xfId="2885" xr:uid="{057AD65A-2452-4173-855B-13F3E63702F1}"/>
    <cellStyle name="40% - Accent3 8 2" xfId="35840" xr:uid="{33163B9B-C767-4D6D-B8F1-00DA6C636D7D}"/>
    <cellStyle name="40% - Accent3 8 3" xfId="36475" xr:uid="{AF4AF355-FF32-4B32-8303-BF464ABC01D1}"/>
    <cellStyle name="40% - Accent3 9" xfId="38261" xr:uid="{F0A24271-A7F6-46C8-87D8-A9713A57A991}"/>
    <cellStyle name="40% - Accent4 2" xfId="141" xr:uid="{39FCE47C-43C0-4A76-AEA5-5FEAEA9836EE}"/>
    <cellStyle name="40% - Accent4 2 2" xfId="418" xr:uid="{96883D70-4187-40CD-A0B1-68AA850ADFE9}"/>
    <cellStyle name="40% - Accent4 2 2 2" xfId="869" xr:uid="{157241F2-0E0C-472B-A120-8D052E936F1E}"/>
    <cellStyle name="40% - Accent4 2 2 2 2" xfId="2155" xr:uid="{CCDA95B7-9988-4B8D-A641-C1B95D6B656E}"/>
    <cellStyle name="40% - Accent4 2 2 3" xfId="2886" xr:uid="{17BAE6C1-3A51-4708-952E-77ED5BDCC906}"/>
    <cellStyle name="40% - Accent4 2 2 3 2" xfId="36476" xr:uid="{45713E3A-B923-4E6F-8992-91D57DE98847}"/>
    <cellStyle name="40% - Accent4 2 3" xfId="419" xr:uid="{85A20607-37A6-4719-B909-1E0DB0ADCBF8}"/>
    <cellStyle name="40% - Accent4 2 3 2" xfId="2887" xr:uid="{674A3988-E7E7-47C0-9542-49D1C43D2F14}"/>
    <cellStyle name="40% - Accent4 2 4" xfId="420" xr:uid="{2C5D899F-98EF-4FBC-9978-D02F88DC6A3A}"/>
    <cellStyle name="40% - Accent4 2 4 2" xfId="36477" xr:uid="{1E2AB8F5-82AA-408F-8AA3-DA68E996D86B}"/>
    <cellStyle name="40% - Accent4 2 5" xfId="1775" xr:uid="{26CE3804-B6F7-4F65-B928-1FE344DB186C}"/>
    <cellStyle name="40% - Accent4 2 5 2" xfId="2156" xr:uid="{0B224A78-D01B-4DA1-9A9E-4D834B6042D7}"/>
    <cellStyle name="40% - Accent4 2 6" xfId="2888" xr:uid="{A793EB0D-3C13-4C2A-9BF8-57E6DBFA38AC}"/>
    <cellStyle name="40% - Accent4 2 6 2" xfId="36478" xr:uid="{62B1467E-7B33-4C51-AEED-DC32BBA99CB8}"/>
    <cellStyle name="40% - Accent4 2 6 2 2" xfId="36479" xr:uid="{649942A9-12C1-4F1B-9129-E51783B12548}"/>
    <cellStyle name="40% - Accent4 2 6 2 2 2" xfId="36480" xr:uid="{95285991-30C5-45AA-81A6-93D9029612F5}"/>
    <cellStyle name="40% - Accent4 2 6 2 3" xfId="36481" xr:uid="{3C9B0EBA-41DA-44A0-93EF-84BC8EA208CB}"/>
    <cellStyle name="40% - Accent4 2 6 3" xfId="36482" xr:uid="{5B73A56D-DC91-4C3E-B5FC-6F52DA637760}"/>
    <cellStyle name="40% - Accent4 2 6 3 2" xfId="36483" xr:uid="{3AC1C87B-2BE7-4327-9AA5-2F6E361CE410}"/>
    <cellStyle name="40% - Accent4 2 6 4" xfId="36484" xr:uid="{362C6C8A-BCC2-44E5-9895-3F5DFEDE8266}"/>
    <cellStyle name="40% - Accent4 2 6 5" xfId="36485" xr:uid="{BBF43826-CB89-47E1-B472-0FC7B6D3EBA2}"/>
    <cellStyle name="40% - Accent4 2 7" xfId="36486" xr:uid="{77DD8875-B384-4A0C-A285-AEAF2B79200D}"/>
    <cellStyle name="40% - Accent4 2 7 2" xfId="36487" xr:uid="{61014A87-FD10-46D9-BE4D-087CB2FEA743}"/>
    <cellStyle name="40% - Accent4 2 7 2 2" xfId="36488" xr:uid="{9C61AD0C-79B1-45A1-99A7-02BF1EEC49CD}"/>
    <cellStyle name="40% - Accent4 2 7 3" xfId="36489" xr:uid="{1C962400-E135-4A00-85FA-6575E4FE89B8}"/>
    <cellStyle name="40% - Accent4 2 8" xfId="36490" xr:uid="{A20E13BC-26EF-4325-BCF4-4DCE47667741}"/>
    <cellStyle name="40% - Accent4 2 8 2" xfId="36491" xr:uid="{FC0FE342-73D2-4B68-A286-F148AF22927E}"/>
    <cellStyle name="40% - Accent4 2 9" xfId="36492" xr:uid="{B192B75B-BDB8-4068-8488-8D5BEC53664E}"/>
    <cellStyle name="40% - Accent4 3" xfId="421" xr:uid="{3582FF80-DE3E-4826-92FD-EBAAB4BE43F8}"/>
    <cellStyle name="40% - Accent4 3 2" xfId="870" xr:uid="{48DD1EEB-0D1E-4263-A4AE-D1D0D66489BF}"/>
    <cellStyle name="40% - Accent4 3 3" xfId="871" xr:uid="{9EE39229-2733-4DAA-AEBA-0EF79C6052BE}"/>
    <cellStyle name="40% - Accent4 3 3 2" xfId="2157" xr:uid="{8D36CB0A-B379-4070-9E5F-D68E4CE6A585}"/>
    <cellStyle name="40% - Accent4 3 3 2 2" xfId="36493" xr:uid="{A74406B5-DA10-4684-BA12-F0F52BB3D210}"/>
    <cellStyle name="40% - Accent4 3 3 3" xfId="36494" xr:uid="{D914DD42-FF99-48E2-80B3-4A4C24279996}"/>
    <cellStyle name="40% - Accent4 3 4" xfId="2158" xr:uid="{C03543D3-3950-493D-9C90-8A5E4A316177}"/>
    <cellStyle name="40% - Accent4 3 4 2" xfId="36495" xr:uid="{12011EE1-466C-4C7D-A620-41D7581FC7E8}"/>
    <cellStyle name="40% - Accent4 3 5" xfId="2889" xr:uid="{4F80FFE4-D0DD-468D-91D4-E6AE43330BBB}"/>
    <cellStyle name="40% - Accent4 3 6" xfId="38221" xr:uid="{1095547E-4A1C-4E71-9F31-2C7BA90F136C}"/>
    <cellStyle name="40% - Accent4 3 7" xfId="38382" xr:uid="{527F757B-E78E-4BE5-BB01-2060E99A37B5}"/>
    <cellStyle name="40% - Accent4 4" xfId="422" xr:uid="{57D86E62-B8A3-491D-8C5B-D0DC054AD0C2}"/>
    <cellStyle name="40% - Accent4 4 2" xfId="872" xr:uid="{07D2D256-64D9-4AB1-B40B-7B48567F85A1}"/>
    <cellStyle name="40% - Accent4 4 3" xfId="2890" xr:uid="{F424FED2-F1AF-402D-A622-39992CA9A9AE}"/>
    <cellStyle name="40% - Accent4 4 3 2" xfId="35841" xr:uid="{AC4C305A-40DE-4FC5-B195-EF54FFD7D45F}"/>
    <cellStyle name="40% - Accent4 4 4" xfId="36496" xr:uid="{EEE46D92-18B5-4C5F-9D00-3520B502D018}"/>
    <cellStyle name="40% - Accent4 5" xfId="423" xr:uid="{E83EC989-57B5-4A38-95EE-3840FD2B688B}"/>
    <cellStyle name="40% - Accent4 5 2" xfId="2891" xr:uid="{49869A45-1926-4DA2-A07E-312A54F82943}"/>
    <cellStyle name="40% - Accent4 5 2 2" xfId="38473" xr:uid="{848C02E0-80E1-4CF7-AB98-89867E965477}"/>
    <cellStyle name="40% - Accent4 5 3" xfId="38383" xr:uid="{471604BB-7B7F-44B8-8287-117F9843E5A4}"/>
    <cellStyle name="40% - Accent4 6" xfId="424" xr:uid="{0777DB0F-9088-485C-A90A-94BA0A2A0B0E}"/>
    <cellStyle name="40% - Accent4 6 2" xfId="2892" xr:uid="{0C09F7B8-F0D7-4C33-A198-7421CD36C0C1}"/>
    <cellStyle name="40% - Accent4 7" xfId="2159" xr:uid="{2E818D52-069A-46D7-95BB-39070CF8AA7D}"/>
    <cellStyle name="40% - Accent4 7 10" xfId="35661" xr:uid="{F613835C-66DB-4832-ADEC-8B4F17BC5802}"/>
    <cellStyle name="40% - Accent4 7 11" xfId="35842" xr:uid="{C53B419F-CF9C-4716-A10E-900E1D2B5DCC}"/>
    <cellStyle name="40% - Accent4 7 12" xfId="36497" xr:uid="{7D57A257-AE4B-46E1-BC07-958BE2CC04E8}"/>
    <cellStyle name="40% - Accent4 7 13" xfId="36498" xr:uid="{303666AE-545B-433C-91CA-09A8190308D2}"/>
    <cellStyle name="40% - Accent4 7 14" xfId="36499" xr:uid="{E4AEF666-764F-441E-8027-CB8F3ABE37B0}"/>
    <cellStyle name="40% - Accent4 7 2" xfId="2893" xr:uid="{3C640811-D8F2-4BBC-B560-29823E6D67C1}"/>
    <cellStyle name="40% - Accent4 7 2 10" xfId="36500" xr:uid="{3B8CB6BD-F0E7-40FB-8697-656F241D26A8}"/>
    <cellStyle name="40% - Accent4 7 2 2" xfId="2894" xr:uid="{B00BD086-6082-46D8-A620-6090A5D20B90}"/>
    <cellStyle name="40% - Accent4 7 2 2 2" xfId="2895" xr:uid="{8DD511AA-F683-449B-9912-782846B6C80A}"/>
    <cellStyle name="40% - Accent4 7 2 2 2 2" xfId="2896" xr:uid="{50EE269A-1004-4289-A9B5-1A95A76C22E2}"/>
    <cellStyle name="40% - Accent4 7 2 2 3" xfId="2897" xr:uid="{0473B795-63A3-48DC-8E51-C974FFC1FC4A}"/>
    <cellStyle name="40% - Accent4 7 2 2 3 2" xfId="2898" xr:uid="{9FC46325-D62E-4FCB-8B34-1AE7A3F3812C}"/>
    <cellStyle name="40% - Accent4 7 2 2 4" xfId="2899" xr:uid="{20CC516C-3C03-4400-B7D9-0FC3988CDC02}"/>
    <cellStyle name="40% - Accent4 7 2 3" xfId="2900" xr:uid="{E344C22F-31DB-4EFF-8B5C-E9A234E0D600}"/>
    <cellStyle name="40% - Accent4 7 2 3 2" xfId="2901" xr:uid="{C0E329CE-6E5D-4E56-847B-0E3182021615}"/>
    <cellStyle name="40% - Accent4 7 2 3 2 2" xfId="2902" xr:uid="{DC8346A1-ABEE-45F3-A969-A4059591FF56}"/>
    <cellStyle name="40% - Accent4 7 2 3 3" xfId="2903" xr:uid="{7E0B216A-152C-44DA-97D0-40EB174EDB79}"/>
    <cellStyle name="40% - Accent4 7 2 3 3 2" xfId="2904" xr:uid="{391D50A2-E9FA-48A4-AD34-58527509955A}"/>
    <cellStyle name="40% - Accent4 7 2 3 4" xfId="2905" xr:uid="{76762984-7DF1-4645-A6BE-41FF5F7BA8DF}"/>
    <cellStyle name="40% - Accent4 7 2 4" xfId="2906" xr:uid="{48392403-B2EB-46E2-8974-F2D9F749D29D}"/>
    <cellStyle name="40% - Accent4 7 2 4 2" xfId="2907" xr:uid="{B837F9A8-5092-4743-8A88-FD5120E35B92}"/>
    <cellStyle name="40% - Accent4 7 2 5" xfId="2908" xr:uid="{7855D6F6-61E7-430D-B5E0-D9745FB6BC7F}"/>
    <cellStyle name="40% - Accent4 7 2 5 2" xfId="2909" xr:uid="{0521A153-8C7C-4C1D-8533-C49873B529C2}"/>
    <cellStyle name="40% - Accent4 7 2 6" xfId="2910" xr:uid="{08F8BCB3-3825-4BEF-B11A-9EA3F6CBE350}"/>
    <cellStyle name="40% - Accent4 7 2 7" xfId="35843" xr:uid="{AF76F317-2C10-4D21-B1AE-A1DEAFE76165}"/>
    <cellStyle name="40% - Accent4 7 2 8" xfId="36501" xr:uid="{75AF497E-5739-48E5-9E5C-DE23D9FB30F8}"/>
    <cellStyle name="40% - Accent4 7 2 9" xfId="36502" xr:uid="{E339B10C-7C06-42FD-9FD1-816F14BB47BB}"/>
    <cellStyle name="40% - Accent4 7 3" xfId="2911" xr:uid="{6A8EC9B1-4044-4C2F-93A0-D3C298E7E753}"/>
    <cellStyle name="40% - Accent4 7 3 2" xfId="2912" xr:uid="{395EB25A-7087-46C3-9E22-21EA9AF76263}"/>
    <cellStyle name="40% - Accent4 7 3 2 2" xfId="2913" xr:uid="{24BC0B69-5C88-40E5-9D22-354B49B4E3A9}"/>
    <cellStyle name="40% - Accent4 7 3 3" xfId="2914" xr:uid="{9B4DB319-F2E5-4280-806A-D42435B47BC6}"/>
    <cellStyle name="40% - Accent4 7 3 3 2" xfId="2915" xr:uid="{A6F12F41-581A-45BE-978A-81C641336ED3}"/>
    <cellStyle name="40% - Accent4 7 3 4" xfId="2916" xr:uid="{875B21C0-8C61-4586-B23F-D2326CAE8973}"/>
    <cellStyle name="40% - Accent4 7 4" xfId="2917" xr:uid="{3B89108C-CEA5-4B2D-B9FC-7C05A8D0C192}"/>
    <cellStyle name="40% - Accent4 7 4 2" xfId="2918" xr:uid="{C51EED7E-B97B-4BBE-88A9-D64EDF3C4782}"/>
    <cellStyle name="40% - Accent4 7 4 2 2" xfId="2919" xr:uid="{154B20B3-DCFF-49BF-8A9C-77E218EEEA7C}"/>
    <cellStyle name="40% - Accent4 7 4 3" xfId="2920" xr:uid="{02DB6DFD-BB02-4A80-9DE0-EC204D316946}"/>
    <cellStyle name="40% - Accent4 7 4 3 2" xfId="2921" xr:uid="{A60359B8-FFCD-448C-8972-4A592335A8DD}"/>
    <cellStyle name="40% - Accent4 7 4 4" xfId="2922" xr:uid="{4B22D788-426F-4BED-BA9E-67BD14F2CE59}"/>
    <cellStyle name="40% - Accent4 7 5" xfId="2923" xr:uid="{740BD1FE-8951-4431-8CDB-8091EE4E5675}"/>
    <cellStyle name="40% - Accent4 7 5 2" xfId="2924" xr:uid="{C8C3B267-94BC-4E94-88F4-A98B967577F8}"/>
    <cellStyle name="40% - Accent4 7 6" xfId="2925" xr:uid="{A0E27260-F471-48B6-AC54-9B45793D2110}"/>
    <cellStyle name="40% - Accent4 7 6 2" xfId="2926" xr:uid="{9591BB57-0501-47B3-B960-654C5DD314AC}"/>
    <cellStyle name="40% - Accent4 7 7" xfId="2927" xr:uid="{09BE6499-F79F-49C2-90A3-B987AFEA0C52}"/>
    <cellStyle name="40% - Accent4 7 8" xfId="2928" xr:uid="{2B936B4E-8DFE-44AC-9763-887B6638D034}"/>
    <cellStyle name="40% - Accent4 7 9" xfId="2929" xr:uid="{E150260C-88A9-4095-BC0F-A1FAA44D7B89}"/>
    <cellStyle name="40% - Accent4 8" xfId="2930" xr:uid="{A916160E-6A84-4A4C-B9CE-86A4D8F52F85}"/>
    <cellStyle name="40% - Accent4 8 2" xfId="35844" xr:uid="{9F689333-EABE-4E09-8D83-1198042DD930}"/>
    <cellStyle name="40% - Accent4 8 3" xfId="36503" xr:uid="{E5FE0590-3027-443A-9260-34D06FE46808}"/>
    <cellStyle name="40% - Accent4 9" xfId="38262" xr:uid="{39674C17-4682-40D4-8542-B245834865F6}"/>
    <cellStyle name="40% - Accent5 2" xfId="142" xr:uid="{3D6A248D-BE97-4A4B-B324-E720B89DD49E}"/>
    <cellStyle name="40% - Accent5 2 2" xfId="425" xr:uid="{8DBC2656-5E8E-4701-8A4C-9AE34F3DB56A}"/>
    <cellStyle name="40% - Accent5 2 2 2" xfId="873" xr:uid="{B55CEF93-3E60-492C-BC9E-6277D7FF0C23}"/>
    <cellStyle name="40% - Accent5 2 2 2 2" xfId="2160" xr:uid="{9D262ED5-D45B-4EC3-9B2E-83E459575109}"/>
    <cellStyle name="40% - Accent5 2 2 3" xfId="2931" xr:uid="{6B2C5587-72E8-4F70-80A6-5043AEAD99CD}"/>
    <cellStyle name="40% - Accent5 2 2 3 2" xfId="36504" xr:uid="{57C6EEA3-633F-45D4-A95D-2F3E9AA5C375}"/>
    <cellStyle name="40% - Accent5 2 3" xfId="426" xr:uid="{29C693ED-6510-4E6C-A541-8851CB13E184}"/>
    <cellStyle name="40% - Accent5 2 3 2" xfId="2932" xr:uid="{F60164F5-F9E4-4CB9-9B5A-FEA3833FEA4B}"/>
    <cellStyle name="40% - Accent5 2 4" xfId="427" xr:uid="{836685A1-FFAC-4A38-959D-524448771579}"/>
    <cellStyle name="40% - Accent5 2 4 2" xfId="36505" xr:uid="{E6595212-7838-4495-ABCA-E51A58833BFC}"/>
    <cellStyle name="40% - Accent5 2 5" xfId="1776" xr:uid="{14365B0F-A78F-424A-8641-4EC19C4B03F3}"/>
    <cellStyle name="40% - Accent5 2 5 2" xfId="2161" xr:uid="{E0D930E6-CAA5-4A96-B752-C365F91CEA6C}"/>
    <cellStyle name="40% - Accent5 2 6" xfId="2933" xr:uid="{A48208A2-A957-4650-BE0D-A9661B427482}"/>
    <cellStyle name="40% - Accent5 2 6 2" xfId="36506" xr:uid="{7587BC03-5B55-4AD3-BBA3-ABA186107E6E}"/>
    <cellStyle name="40% - Accent5 2 6 2 2" xfId="36507" xr:uid="{81915F50-C027-4855-B577-27C866206C10}"/>
    <cellStyle name="40% - Accent5 2 6 2 2 2" xfId="36508" xr:uid="{5EB1FD59-4E9F-40CE-B875-EB308D47E965}"/>
    <cellStyle name="40% - Accent5 2 6 2 3" xfId="36509" xr:uid="{76363A46-6CE8-4640-AFF0-FE712A442DFA}"/>
    <cellStyle name="40% - Accent5 2 6 3" xfId="36510" xr:uid="{E856B92B-B4CC-4347-80BB-FC1D623B94ED}"/>
    <cellStyle name="40% - Accent5 2 6 3 2" xfId="36511" xr:uid="{3C4D7363-0320-460B-A90B-B959E55C0951}"/>
    <cellStyle name="40% - Accent5 2 6 4" xfId="36512" xr:uid="{E225FFE4-A095-45F5-AEE2-3F4A41FE21AB}"/>
    <cellStyle name="40% - Accent5 2 6 5" xfId="36513" xr:uid="{0594DD56-A95D-4CD6-A8C6-A76A4926313A}"/>
    <cellStyle name="40% - Accent5 2 7" xfId="36514" xr:uid="{856E23CE-B39F-4D93-98E5-55B60C38DD82}"/>
    <cellStyle name="40% - Accent5 2 7 2" xfId="36515" xr:uid="{CAC6D4D0-006A-41F8-8AF9-BB3ED92A7AB9}"/>
    <cellStyle name="40% - Accent5 2 7 2 2" xfId="36516" xr:uid="{8786384F-D651-4B72-9386-37D339977610}"/>
    <cellStyle name="40% - Accent5 2 7 3" xfId="36517" xr:uid="{371A2FE3-3837-428A-AF5F-175553B91B02}"/>
    <cellStyle name="40% - Accent5 2 8" xfId="36518" xr:uid="{92ADFD8F-6C08-4869-AA42-51BD138A8A18}"/>
    <cellStyle name="40% - Accent5 2 8 2" xfId="36519" xr:uid="{0B7BF124-E13D-481C-B84B-5740A65F27BF}"/>
    <cellStyle name="40% - Accent5 2 9" xfId="36520" xr:uid="{19834D58-7537-46E0-810D-587577EDC495}"/>
    <cellStyle name="40% - Accent5 3" xfId="428" xr:uid="{42B2F724-9DB6-42E9-9C69-C5B865CC91EA}"/>
    <cellStyle name="40% - Accent5 3 2" xfId="874" xr:uid="{A1FE14CE-0F7E-4D6E-B902-8166C41DA4C8}"/>
    <cellStyle name="40% - Accent5 3 3" xfId="875" xr:uid="{9EE18E21-810B-4A92-880D-BF4BBE715B54}"/>
    <cellStyle name="40% - Accent5 3 3 2" xfId="2162" xr:uid="{9AB9AB56-043A-4E35-801D-E9D17DE81511}"/>
    <cellStyle name="40% - Accent5 3 3 2 2" xfId="36521" xr:uid="{5410B551-6DDF-450B-B9F8-6D8532161FAC}"/>
    <cellStyle name="40% - Accent5 3 3 3" xfId="36522" xr:uid="{9E784CB2-7D16-42F3-96C1-923E9E06EC0D}"/>
    <cellStyle name="40% - Accent5 3 4" xfId="2163" xr:uid="{A8619BF8-BA75-4619-9C16-98A406B8E418}"/>
    <cellStyle name="40% - Accent5 3 4 2" xfId="36523" xr:uid="{CA42D887-F637-4984-8604-38F014419CAB}"/>
    <cellStyle name="40% - Accent5 3 5" xfId="2934" xr:uid="{83928DF0-45A1-4FC0-A8F8-848F2F4168FC}"/>
    <cellStyle name="40% - Accent5 3 6" xfId="38222" xr:uid="{E42BF478-ACBB-43ED-8E46-79D8D708B5D7}"/>
    <cellStyle name="40% - Accent5 3 7" xfId="38384" xr:uid="{E237322E-BF1A-4B5A-AE29-1BCED3E2CD5F}"/>
    <cellStyle name="40% - Accent5 4" xfId="429" xr:uid="{E92F92C0-0FDD-4AE9-9FE5-AA7E26FF0708}"/>
    <cellStyle name="40% - Accent5 4 2" xfId="876" xr:uid="{B364D5CE-B432-4B3E-B75F-707816EFDD93}"/>
    <cellStyle name="40% - Accent5 4 3" xfId="2935" xr:uid="{CE351125-CCE5-412E-AA06-4B5202947BD4}"/>
    <cellStyle name="40% - Accent5 4 3 2" xfId="35845" xr:uid="{7318F8DB-4796-4A24-8AA8-D65FB228971E}"/>
    <cellStyle name="40% - Accent5 4 4" xfId="36524" xr:uid="{1FEBEB3C-0B73-4028-AED2-D65EC769F670}"/>
    <cellStyle name="40% - Accent5 5" xfId="2164" xr:uid="{7D1AF205-5E94-4067-95C6-5D06EF11E215}"/>
    <cellStyle name="40% - Accent5 5 10" xfId="35662" xr:uid="{C39B2361-C85B-43AF-AB97-4B2B4AD5B6A2}"/>
    <cellStyle name="40% - Accent5 5 11" xfId="35846" xr:uid="{56689926-4192-4D83-8AFF-A2040096E06C}"/>
    <cellStyle name="40% - Accent5 5 12" xfId="36525" xr:uid="{AE8C9E6C-8AA0-473D-BDDA-DED2E02ECCE8}"/>
    <cellStyle name="40% - Accent5 5 13" xfId="36526" xr:uid="{2E3A8B7F-4993-4F1C-8D92-96153B36F075}"/>
    <cellStyle name="40% - Accent5 5 14" xfId="36527" xr:uid="{E2ABD6E8-58F7-4F8E-9802-910B2C99BFA3}"/>
    <cellStyle name="40% - Accent5 5 2" xfId="2936" xr:uid="{4869E1AF-BD43-4315-97C2-2E055B1F9022}"/>
    <cellStyle name="40% - Accent5 5 2 10" xfId="36528" xr:uid="{DE4CD2DB-0366-4CC1-8F65-9A721C4F5B25}"/>
    <cellStyle name="40% - Accent5 5 2 2" xfId="2937" xr:uid="{136F9C35-3F65-4352-9D1E-B30DDC2FB083}"/>
    <cellStyle name="40% - Accent5 5 2 2 2" xfId="2938" xr:uid="{49F34907-BBD4-43B5-9847-140B7E94A300}"/>
    <cellStyle name="40% - Accent5 5 2 2 2 2" xfId="2939" xr:uid="{AE8FE5B3-C67E-45DC-8197-689B34107439}"/>
    <cellStyle name="40% - Accent5 5 2 2 3" xfId="2940" xr:uid="{7E83C2AF-D5C8-45E6-8EC0-CD85320C7947}"/>
    <cellStyle name="40% - Accent5 5 2 2 3 2" xfId="2941" xr:uid="{2C0BF8EE-562E-45B4-9438-3B0CE50177E2}"/>
    <cellStyle name="40% - Accent5 5 2 2 4" xfId="2942" xr:uid="{09CBF8B0-680F-4099-B349-9C674E858D76}"/>
    <cellStyle name="40% - Accent5 5 2 3" xfId="2943" xr:uid="{FFF4DFF1-B98D-4281-A333-1A446ECCFB3A}"/>
    <cellStyle name="40% - Accent5 5 2 3 2" xfId="2944" xr:uid="{ECCBCFE3-ABB6-453D-B994-58960DF9BD0F}"/>
    <cellStyle name="40% - Accent5 5 2 3 2 2" xfId="2945" xr:uid="{10FB54C8-FF35-4514-A928-96E12D260145}"/>
    <cellStyle name="40% - Accent5 5 2 3 3" xfId="2946" xr:uid="{BA2505F2-5E28-462E-8775-59D1201A88B7}"/>
    <cellStyle name="40% - Accent5 5 2 3 3 2" xfId="2947" xr:uid="{A4DD3508-EA52-4B0E-8520-96AB686B5401}"/>
    <cellStyle name="40% - Accent5 5 2 3 4" xfId="2948" xr:uid="{4FF49628-BC95-49D0-80F6-E05F76D2B8A7}"/>
    <cellStyle name="40% - Accent5 5 2 4" xfId="2949" xr:uid="{BB8E281C-0C4D-434B-B757-C9EF091700F4}"/>
    <cellStyle name="40% - Accent5 5 2 4 2" xfId="2950" xr:uid="{EABB6DFD-3916-49B7-9729-E10BB573C7E6}"/>
    <cellStyle name="40% - Accent5 5 2 5" xfId="2951" xr:uid="{DE89E067-D72D-45A7-8519-E0C617EB8321}"/>
    <cellStyle name="40% - Accent5 5 2 5 2" xfId="2952" xr:uid="{A3AB9744-058B-4E4F-A244-952463511039}"/>
    <cellStyle name="40% - Accent5 5 2 6" xfId="2953" xr:uid="{EFB41F4D-B394-4CBA-9436-7CE472AA15B3}"/>
    <cellStyle name="40% - Accent5 5 2 7" xfId="35847" xr:uid="{0EBC4305-B3EB-4D50-8439-3AEA7B03F5FD}"/>
    <cellStyle name="40% - Accent5 5 2 8" xfId="36529" xr:uid="{0C0032CF-2943-4543-B360-28CAD12AC0E7}"/>
    <cellStyle name="40% - Accent5 5 2 9" xfId="36530" xr:uid="{70C1376F-A13B-4471-A5B7-1726C807C03A}"/>
    <cellStyle name="40% - Accent5 5 3" xfId="2954" xr:uid="{1E45BAF3-A7E4-4A6B-89DA-9D9499EA7FE4}"/>
    <cellStyle name="40% - Accent5 5 3 2" xfId="2955" xr:uid="{94E8DBEE-0298-402A-B993-EDBA0366C853}"/>
    <cellStyle name="40% - Accent5 5 3 2 2" xfId="2956" xr:uid="{7C22F97A-6BBE-4E5A-BF3B-D65F4F70F94B}"/>
    <cellStyle name="40% - Accent5 5 3 3" xfId="2957" xr:uid="{BCBCC5C6-714B-4BE5-A18D-912B9EE4317D}"/>
    <cellStyle name="40% - Accent5 5 3 3 2" xfId="2958" xr:uid="{88149DCD-3440-4704-9726-30572E8E46F0}"/>
    <cellStyle name="40% - Accent5 5 3 4" xfId="2959" xr:uid="{09D1D7A3-7307-4BAF-A711-5C892CDD075B}"/>
    <cellStyle name="40% - Accent5 5 4" xfId="2960" xr:uid="{C515146C-68EF-46F5-B845-3AB07B828996}"/>
    <cellStyle name="40% - Accent5 5 4 2" xfId="2961" xr:uid="{89773CD8-52B8-42EC-AB93-CF5A34978B73}"/>
    <cellStyle name="40% - Accent5 5 4 2 2" xfId="2962" xr:uid="{066C3A1B-B71E-4AAA-A554-042F3A77A497}"/>
    <cellStyle name="40% - Accent5 5 4 3" xfId="2963" xr:uid="{3BFA1150-9567-4D3A-85BC-7C17296ECD9C}"/>
    <cellStyle name="40% - Accent5 5 4 3 2" xfId="2964" xr:uid="{F32676DA-763A-4737-8936-CCD45B331D1E}"/>
    <cellStyle name="40% - Accent5 5 4 4" xfId="2965" xr:uid="{7BC2DC7E-D7F3-406A-AC38-7347BFE4ABF7}"/>
    <cellStyle name="40% - Accent5 5 5" xfId="2966" xr:uid="{DB7A3C74-3744-445A-BD41-C645D01D7255}"/>
    <cellStyle name="40% - Accent5 5 5 2" xfId="2967" xr:uid="{CBD5C212-ECEB-4680-BBF9-8DFA6C14700D}"/>
    <cellStyle name="40% - Accent5 5 6" xfId="2968" xr:uid="{50DF24FF-7C20-425B-941D-30335CA199B8}"/>
    <cellStyle name="40% - Accent5 5 6 2" xfId="2969" xr:uid="{F5A02163-56A7-4A55-BB50-C32D69B45FF0}"/>
    <cellStyle name="40% - Accent5 5 7" xfId="2970" xr:uid="{4EBA6391-ED1F-434F-8D12-699B0A555CAA}"/>
    <cellStyle name="40% - Accent5 5 8" xfId="2971" xr:uid="{A5E45AB5-745B-4F23-9DD2-E17440F7188B}"/>
    <cellStyle name="40% - Accent5 5 9" xfId="2972" xr:uid="{7970274E-BAE8-4870-B680-A9EE44132BF3}"/>
    <cellStyle name="40% - Accent5 6" xfId="2973" xr:uid="{DDF51F3D-7AA5-4702-9C4F-B475010940DA}"/>
    <cellStyle name="40% - Accent5 6 2" xfId="35848" xr:uid="{7E820642-F908-4124-85DF-A56A051BF4D0}"/>
    <cellStyle name="40% - Accent5 6 3" xfId="36531" xr:uid="{BA6F217C-E134-4093-809A-C7AE6BF20311}"/>
    <cellStyle name="40% - Accent5 7" xfId="2974" xr:uid="{38608CF9-59D8-4196-9B99-243939D75AFC}"/>
    <cellStyle name="40% - Accent5 8" xfId="2975" xr:uid="{A7FBD683-9F93-49F8-9B8C-2652D120220E}"/>
    <cellStyle name="40% - Accent5 9" xfId="38263" xr:uid="{5A46D9D0-06EA-4568-B49A-25B2C164A1BC}"/>
    <cellStyle name="40% - Accent6 2" xfId="143" xr:uid="{E8BAA704-7AEA-4858-8DD8-AF8522776381}"/>
    <cellStyle name="40% - Accent6 2 2" xfId="430" xr:uid="{39AAF9FD-C3AE-4C07-B2AB-EA64F9F18682}"/>
    <cellStyle name="40% - Accent6 2 2 2" xfId="877" xr:uid="{6A90C6BA-9673-4789-8CEB-B80CA8405C55}"/>
    <cellStyle name="40% - Accent6 2 2 2 2" xfId="2165" xr:uid="{5D6FEB1E-2A5B-4D8D-98CB-C0B24BEB0EC6}"/>
    <cellStyle name="40% - Accent6 2 2 3" xfId="2976" xr:uid="{E618DD08-CA68-45C7-868D-2426FEC02AED}"/>
    <cellStyle name="40% - Accent6 2 2 3 2" xfId="36532" xr:uid="{DA00B29E-4A27-40A3-A230-01FC7C87F4CA}"/>
    <cellStyle name="40% - Accent6 2 3" xfId="431" xr:uid="{1023A505-D2FC-4147-97D7-E8E4449C3834}"/>
    <cellStyle name="40% - Accent6 2 3 2" xfId="2977" xr:uid="{7D2A0D50-5F64-41FB-A842-81861E4EC036}"/>
    <cellStyle name="40% - Accent6 2 4" xfId="432" xr:uid="{8DC221E9-ECB7-42A0-BD63-F7C8EE0C4C62}"/>
    <cellStyle name="40% - Accent6 2 4 2" xfId="36533" xr:uid="{BC805AD9-4DC1-4E9F-95CA-F6D9D01D5EBC}"/>
    <cellStyle name="40% - Accent6 2 5" xfId="1777" xr:uid="{65ED622B-2D9C-4122-BAE5-25C29CB26BEC}"/>
    <cellStyle name="40% - Accent6 2 5 2" xfId="2166" xr:uid="{99880C75-8D47-4A8F-9611-FCB018F6FF70}"/>
    <cellStyle name="40% - Accent6 2 6" xfId="2978" xr:uid="{AA560DBD-0E06-458C-89F9-BC1934D9E0E4}"/>
    <cellStyle name="40% - Accent6 2 6 2" xfId="36534" xr:uid="{6488F31E-1930-46C1-96AF-455E24DFA5AD}"/>
    <cellStyle name="40% - Accent6 2 6 2 2" xfId="36535" xr:uid="{A7F35FEE-FC93-49C0-84B9-CEDA00906071}"/>
    <cellStyle name="40% - Accent6 2 6 2 2 2" xfId="36536" xr:uid="{64B0FDEB-64DE-4DF6-BB94-C593A276F8A7}"/>
    <cellStyle name="40% - Accent6 2 6 2 3" xfId="36537" xr:uid="{7D394CCA-F9E0-4056-A4B1-B5765515B27A}"/>
    <cellStyle name="40% - Accent6 2 6 3" xfId="36538" xr:uid="{E30397BE-7598-480C-87C1-7720D452521C}"/>
    <cellStyle name="40% - Accent6 2 6 3 2" xfId="36539" xr:uid="{B8BD3F25-C9A8-4B8F-B678-7E8CC2E9BED4}"/>
    <cellStyle name="40% - Accent6 2 6 4" xfId="36540" xr:uid="{986C7504-C6C4-4D64-BA7F-5F55CD48D923}"/>
    <cellStyle name="40% - Accent6 2 6 5" xfId="36541" xr:uid="{53064BED-1344-4D58-AD04-1A373195BEE7}"/>
    <cellStyle name="40% - Accent6 2 7" xfId="36542" xr:uid="{FBCA33C1-B24B-445E-A81F-A21FDDB6F61B}"/>
    <cellStyle name="40% - Accent6 2 7 2" xfId="36543" xr:uid="{354CDA45-260A-46AA-81DA-3E25C38DC141}"/>
    <cellStyle name="40% - Accent6 2 7 2 2" xfId="36544" xr:uid="{136407D6-C98D-49BC-99CE-D96CC2BAFE77}"/>
    <cellStyle name="40% - Accent6 2 7 3" xfId="36545" xr:uid="{24773981-FFD6-4C19-A6E5-85FDD0504B7D}"/>
    <cellStyle name="40% - Accent6 2 8" xfId="36546" xr:uid="{D90C12AC-33A0-4934-8D49-37565D77349F}"/>
    <cellStyle name="40% - Accent6 2 8 2" xfId="36547" xr:uid="{CBF67F66-2E47-462C-A2D4-36D718E13E8D}"/>
    <cellStyle name="40% - Accent6 2 9" xfId="36548" xr:uid="{D36AC77F-2C9C-4F04-A995-1813D54A4D68}"/>
    <cellStyle name="40% - Accent6 3" xfId="433" xr:uid="{30FA1F12-598E-49D2-8B75-F93EC011995E}"/>
    <cellStyle name="40% - Accent6 3 2" xfId="878" xr:uid="{6A54CFCE-53EE-46E0-AE9E-D2654C685E6B}"/>
    <cellStyle name="40% - Accent6 3 3" xfId="879" xr:uid="{3E305154-5966-4915-8144-8E2898C0D3B6}"/>
    <cellStyle name="40% - Accent6 3 3 2" xfId="2167" xr:uid="{8BB225AA-BFA7-445A-94B5-C80BADE03E20}"/>
    <cellStyle name="40% - Accent6 3 3 2 2" xfId="36549" xr:uid="{440A47B0-FF94-4134-B380-5653FE6B063C}"/>
    <cellStyle name="40% - Accent6 3 3 3" xfId="36550" xr:uid="{4A3B2D17-2B5D-4170-BC57-CD8D74AE4788}"/>
    <cellStyle name="40% - Accent6 3 4" xfId="2168" xr:uid="{D0DC9286-E6E4-4C15-B2F2-A8F74208D7C8}"/>
    <cellStyle name="40% - Accent6 3 4 2" xfId="36551" xr:uid="{12A679C5-7D0D-4C5A-88CE-633D78E474DA}"/>
    <cellStyle name="40% - Accent6 3 5" xfId="2979" xr:uid="{0E258933-D06E-42D7-8225-1D563CAD831B}"/>
    <cellStyle name="40% - Accent6 3 6" xfId="38223" xr:uid="{8282824C-9943-4F46-9702-6C29E813D6DA}"/>
    <cellStyle name="40% - Accent6 3 7" xfId="38385" xr:uid="{AD2CF30B-FC4D-4AFE-8CD3-4F1DDE7C3BE3}"/>
    <cellStyle name="40% - Accent6 4" xfId="434" xr:uid="{D69ADC98-BBF3-4C8D-9E95-22BCAF12D984}"/>
    <cellStyle name="40% - Accent6 4 2" xfId="880" xr:uid="{17F3A2C6-8F51-4F20-83C7-25DBCF0999A6}"/>
    <cellStyle name="40% - Accent6 4 3" xfId="2980" xr:uid="{19D6FA10-F266-4A75-99B9-7D4187E19B8E}"/>
    <cellStyle name="40% - Accent6 4 3 2" xfId="35849" xr:uid="{082EBC80-A54E-417E-8118-EE77A589ADE9}"/>
    <cellStyle name="40% - Accent6 4 4" xfId="36552" xr:uid="{B16504A9-B9C3-45F7-91F8-7E7C5DA2FEAB}"/>
    <cellStyle name="40% - Accent6 5" xfId="435" xr:uid="{43BFD13E-1740-4EAD-BB86-8626010D549B}"/>
    <cellStyle name="40% - Accent6 5 2" xfId="2981" xr:uid="{C5CDD27E-A7E8-4648-9540-C4E59443FDDB}"/>
    <cellStyle name="40% - Accent6 5 2 2" xfId="38474" xr:uid="{DEE88395-8C35-402E-A6E8-9C0A0BCD89C5}"/>
    <cellStyle name="40% - Accent6 5 3" xfId="38386" xr:uid="{DBE55D78-2D76-4D8A-8CA8-46D1CDA0AD78}"/>
    <cellStyle name="40% - Accent6 6" xfId="436" xr:uid="{ADA46E6E-FEDA-48FA-8BD3-4F9A215F2848}"/>
    <cellStyle name="40% - Accent6 6 2" xfId="2982" xr:uid="{65255EF4-B922-4175-B872-9A8F57B6F088}"/>
    <cellStyle name="40% - Accent6 7" xfId="2169" xr:uid="{0F4EA3A2-F7D6-403E-806E-751198608AB8}"/>
    <cellStyle name="40% - Accent6 7 10" xfId="35663" xr:uid="{D099D2F8-96D1-4C39-898B-77857117FD4E}"/>
    <cellStyle name="40% - Accent6 7 11" xfId="35850" xr:uid="{5845FECD-DF07-4DEC-B2EF-4A9BA993C8C1}"/>
    <cellStyle name="40% - Accent6 7 12" xfId="36553" xr:uid="{F0ABDFC8-2BA5-435E-A7D0-EBBD9A27126E}"/>
    <cellStyle name="40% - Accent6 7 13" xfId="36554" xr:uid="{38A8A172-03F5-4FC8-9768-EA79471CA2F4}"/>
    <cellStyle name="40% - Accent6 7 14" xfId="36555" xr:uid="{ACE1BF75-714E-4D8E-AA9F-30ADC146A3CF}"/>
    <cellStyle name="40% - Accent6 7 2" xfId="2983" xr:uid="{08172D0F-A486-4682-87E7-83791D1EB97D}"/>
    <cellStyle name="40% - Accent6 7 2 10" xfId="36556" xr:uid="{6ED99F00-9E79-4677-B24B-98B2F87C8DEB}"/>
    <cellStyle name="40% - Accent6 7 2 2" xfId="2984" xr:uid="{0247C964-86AE-4528-91AE-E6E042CC107F}"/>
    <cellStyle name="40% - Accent6 7 2 2 2" xfId="2985" xr:uid="{B568BA8D-04A7-46A4-B0EC-0D9BE6751082}"/>
    <cellStyle name="40% - Accent6 7 2 2 2 2" xfId="2986" xr:uid="{B6092260-1A4E-44D6-A51A-2766CBFEFAF4}"/>
    <cellStyle name="40% - Accent6 7 2 2 3" xfId="2987" xr:uid="{72D7C327-FAF1-4CF6-91E7-CA7286337FB8}"/>
    <cellStyle name="40% - Accent6 7 2 2 3 2" xfId="2988" xr:uid="{E9D2AFB4-4FFC-4A18-9277-FA9112CC3602}"/>
    <cellStyle name="40% - Accent6 7 2 2 4" xfId="2989" xr:uid="{B2E8B55F-F055-40AD-8452-0E130B2AF124}"/>
    <cellStyle name="40% - Accent6 7 2 3" xfId="2990" xr:uid="{6299B592-43F0-4C8B-9C44-71D8574E5AC7}"/>
    <cellStyle name="40% - Accent6 7 2 3 2" xfId="2991" xr:uid="{7FCAB0C8-BDCD-4D53-887E-CFBBF961FF29}"/>
    <cellStyle name="40% - Accent6 7 2 3 2 2" xfId="2992" xr:uid="{96EED277-863C-4E31-B59B-DCEF62F57875}"/>
    <cellStyle name="40% - Accent6 7 2 3 3" xfId="2993" xr:uid="{339FC06D-D33E-4180-A0ED-8FEA2649D3BB}"/>
    <cellStyle name="40% - Accent6 7 2 3 3 2" xfId="2994" xr:uid="{85AC5EBB-F10E-452E-AD04-B377AF48868B}"/>
    <cellStyle name="40% - Accent6 7 2 3 4" xfId="2995" xr:uid="{7FDE380F-BBFB-4859-8769-6EBF29628F3F}"/>
    <cellStyle name="40% - Accent6 7 2 4" xfId="2996" xr:uid="{C8FFACE4-30C3-4E3C-AF13-E0D0ABB7A488}"/>
    <cellStyle name="40% - Accent6 7 2 4 2" xfId="2997" xr:uid="{1B79B8CE-AA55-4FCA-A3E5-27B6FC9BD20A}"/>
    <cellStyle name="40% - Accent6 7 2 5" xfId="2998" xr:uid="{6EC60BE7-7D1C-4056-9BDC-6722BB3E186A}"/>
    <cellStyle name="40% - Accent6 7 2 5 2" xfId="2999" xr:uid="{560AEBEA-CAB6-4F81-B56F-10A388226A83}"/>
    <cellStyle name="40% - Accent6 7 2 6" xfId="3000" xr:uid="{A66915C9-F60C-4257-B5FB-182CABB9F24A}"/>
    <cellStyle name="40% - Accent6 7 2 7" xfId="35851" xr:uid="{1C345004-2C79-4A4B-832B-AE2892B45438}"/>
    <cellStyle name="40% - Accent6 7 2 8" xfId="36557" xr:uid="{AF25938D-0604-40E0-94FA-97107FE7025D}"/>
    <cellStyle name="40% - Accent6 7 2 9" xfId="36558" xr:uid="{0C70B1F8-79D1-4EE4-8B6C-1644C94685B9}"/>
    <cellStyle name="40% - Accent6 7 3" xfId="3001" xr:uid="{9884699B-CAB9-4E3B-84B3-05EF0C17288C}"/>
    <cellStyle name="40% - Accent6 7 3 2" xfId="3002" xr:uid="{21C1AD1B-72BB-42BA-945E-BEE309E56AD9}"/>
    <cellStyle name="40% - Accent6 7 3 2 2" xfId="3003" xr:uid="{C79F1195-8554-43B0-B669-27E6180050AE}"/>
    <cellStyle name="40% - Accent6 7 3 3" xfId="3004" xr:uid="{9CB85281-E5B0-47DE-8C30-C64E82D19112}"/>
    <cellStyle name="40% - Accent6 7 3 3 2" xfId="3005" xr:uid="{E085E1F8-163C-4D92-A877-DDE29BD467EC}"/>
    <cellStyle name="40% - Accent6 7 3 4" xfId="3006" xr:uid="{F4094056-2F10-44CD-9553-EAD225A335CD}"/>
    <cellStyle name="40% - Accent6 7 4" xfId="3007" xr:uid="{656A499C-074D-41CC-938B-DD96EC574BCA}"/>
    <cellStyle name="40% - Accent6 7 4 2" xfId="3008" xr:uid="{298973B6-17FF-4759-9276-786185C0FD75}"/>
    <cellStyle name="40% - Accent6 7 4 2 2" xfId="3009" xr:uid="{0DE93247-A7C3-4CF6-A853-870E71724568}"/>
    <cellStyle name="40% - Accent6 7 4 3" xfId="3010" xr:uid="{64580159-ADAD-4A35-BD26-F9A1FE3D6DDA}"/>
    <cellStyle name="40% - Accent6 7 4 3 2" xfId="3011" xr:uid="{73E3D757-7A20-4FA6-BF34-6659A8F5D1B0}"/>
    <cellStyle name="40% - Accent6 7 4 4" xfId="3012" xr:uid="{3D4AFA73-598E-4B40-8A29-DE3E5B819338}"/>
    <cellStyle name="40% - Accent6 7 5" xfId="3013" xr:uid="{272D9668-5EDE-4F83-BE6B-95DD32CE6455}"/>
    <cellStyle name="40% - Accent6 7 5 2" xfId="3014" xr:uid="{7A1FBA04-7364-4A52-99AB-384D90150E3C}"/>
    <cellStyle name="40% - Accent6 7 6" xfId="3015" xr:uid="{9F80233B-6E99-440F-AE4D-9AC53ADE52B1}"/>
    <cellStyle name="40% - Accent6 7 6 2" xfId="3016" xr:uid="{3AB96EE2-CD01-479B-91BF-C648BF68EC46}"/>
    <cellStyle name="40% - Accent6 7 7" xfId="3017" xr:uid="{FB5BF9BA-FDDC-4758-9644-C89C6C579E17}"/>
    <cellStyle name="40% - Accent6 7 8" xfId="3018" xr:uid="{90C9C79F-9B2A-48C8-8C60-AC4C3331BE7A}"/>
    <cellStyle name="40% - Accent6 7 9" xfId="3019" xr:uid="{E252872C-19C3-4B24-A79C-52B45C2E92A4}"/>
    <cellStyle name="40% - Accent6 8" xfId="3020" xr:uid="{53615320-B518-425A-B309-CF1A34FA92DE}"/>
    <cellStyle name="40% - Accent6 8 2" xfId="35852" xr:uid="{1BECBDF1-6443-4C1F-AAC8-0553D8F05CDE}"/>
    <cellStyle name="40% - Accent6 8 3" xfId="36559" xr:uid="{58B2EFDA-C5EE-40A8-B2F0-B4ADDF07A1C4}"/>
    <cellStyle name="40% - Accent6 9" xfId="38264" xr:uid="{3736C436-A2CE-4A2A-AC97-02590898A935}"/>
    <cellStyle name="40% - ส่วนที่ถูกเน้น1" xfId="144" xr:uid="{6E5F8FFC-10DE-4383-AF76-F53087A346CC}"/>
    <cellStyle name="40% - ส่วนที่ถูกเน้น1 2" xfId="36560" xr:uid="{50ADB166-E1E2-45EB-9050-C0B611E5BEC5}"/>
    <cellStyle name="40% - ส่วนที่ถูกเน้น2" xfId="145" xr:uid="{50A68496-7759-4122-9E64-2110CFADB030}"/>
    <cellStyle name="40% - ส่วนที่ถูกเน้น2 2" xfId="36561" xr:uid="{0FDDB855-021E-4953-A48B-1BB2D284FFE4}"/>
    <cellStyle name="40% - ส่วนที่ถูกเน้น3" xfId="146" xr:uid="{E429579F-1689-48AA-B712-6539C98E589B}"/>
    <cellStyle name="40% - ส่วนที่ถูกเน้น3 2" xfId="36562" xr:uid="{72C3A082-9095-4909-819E-168DE965B937}"/>
    <cellStyle name="40% - ส่วนที่ถูกเน้น4" xfId="147" xr:uid="{AC2041A9-4A46-44BA-86F5-0F069201DC62}"/>
    <cellStyle name="40% - ส่วนที่ถูกเน้น4 2" xfId="36563" xr:uid="{B3844B9E-B490-4367-87D9-BC6419930986}"/>
    <cellStyle name="40% - ส่วนที่ถูกเน้น5" xfId="148" xr:uid="{D236159A-808E-4D73-9A32-0941B8BA1A24}"/>
    <cellStyle name="40% - ส่วนที่ถูกเน้น5 2" xfId="36564" xr:uid="{3D8FE0DF-3652-4A2D-AC2A-673B7280F705}"/>
    <cellStyle name="40% - ส่วนที่ถูกเน้น6" xfId="149" xr:uid="{83132DE9-9537-4836-927B-A9E0D559B175}"/>
    <cellStyle name="40% - ส่วนที่ถูกเน้น6 2" xfId="36565" xr:uid="{09AF97E7-92C4-4AF3-8445-94A6462DB020}"/>
    <cellStyle name="60% - Accent1 2" xfId="150" xr:uid="{CBF26E58-B57D-4A8D-ABA8-8EEAA718FF84}"/>
    <cellStyle name="60% - Accent1 2 2" xfId="437" xr:uid="{4E151781-8159-4D66-8C95-87E30C57CB63}"/>
    <cellStyle name="60% - Accent1 2 2 2" xfId="881" xr:uid="{C84C3860-EB44-46E8-8214-4B27771A9936}"/>
    <cellStyle name="60% - Accent1 2 2 2 2" xfId="2170" xr:uid="{D59620F8-BB0C-46CA-9DBC-AFC595503EE0}"/>
    <cellStyle name="60% - Accent1 2 2 3" xfId="3021" xr:uid="{7B7F8CF6-994D-49F2-A9B0-18EFC63A908D}"/>
    <cellStyle name="60% - Accent1 2 2 3 2" xfId="36566" xr:uid="{1103DEFA-B033-421F-88F7-F351B26099B5}"/>
    <cellStyle name="60% - Accent1 2 3" xfId="438" xr:uid="{A09B5332-9E78-4475-81FA-1C631B501ABE}"/>
    <cellStyle name="60% - Accent1 2 3 2" xfId="3022" xr:uid="{694C5179-C252-413C-A167-1F4112FBA9AB}"/>
    <cellStyle name="60% - Accent1 2 4" xfId="439" xr:uid="{AD92D689-2787-402C-A03F-577AD6B7F76C}"/>
    <cellStyle name="60% - Accent1 2 4 2" xfId="36567" xr:uid="{27B0A16A-1C3B-4DE9-8F11-3568CF78560D}"/>
    <cellStyle name="60% - Accent1 2 5" xfId="1778" xr:uid="{DE543816-9B4C-4537-8582-002AB8C66A1F}"/>
    <cellStyle name="60% - Accent1 2 5 2" xfId="2171" xr:uid="{780A7104-35B0-4A21-AC45-9C6B5D1C31E6}"/>
    <cellStyle name="60% - Accent1 2 6" xfId="3023" xr:uid="{773EB3FD-CF5F-42A7-9AF2-AF524CE6CF6C}"/>
    <cellStyle name="60% - Accent1 2 6 2" xfId="36568" xr:uid="{0AB169CF-C32B-4585-85B3-87A40DBF2588}"/>
    <cellStyle name="60% - Accent1 3" xfId="440" xr:uid="{BFC65F41-6D11-4B86-90B6-56D884AA946C}"/>
    <cellStyle name="60% - Accent1 3 2" xfId="882" xr:uid="{268342B3-E1E9-4535-BB5B-76C37E62E257}"/>
    <cellStyle name="60% - Accent1 3 3" xfId="3024" xr:uid="{D6E4053F-E243-4086-A6DC-4C9882E51F1F}"/>
    <cellStyle name="60% - Accent1 4" xfId="441" xr:uid="{06CA4F0D-E424-42B4-800A-E062ADB212C1}"/>
    <cellStyle name="60% - Accent1 4 2" xfId="883" xr:uid="{D666D517-F0C6-424C-8A57-B60FEFD1D01F}"/>
    <cellStyle name="60% - Accent1 4 3" xfId="3025" xr:uid="{49A2B19A-B9AC-40C4-B9F5-3094D5C7A69E}"/>
    <cellStyle name="60% - Accent1 4 3 2" xfId="35853" xr:uid="{B49D82F3-520E-4381-AA0B-12BD465DB9D1}"/>
    <cellStyle name="60% - Accent1 4 4" xfId="36569" xr:uid="{C7E56D07-8655-4547-B482-C6218746EBC0}"/>
    <cellStyle name="60% - Accent1 5" xfId="442" xr:uid="{A5F04AD0-D882-45A8-970E-0F3D7D7E644C}"/>
    <cellStyle name="60% - Accent1 5 2" xfId="3026" xr:uid="{0E8C4307-943C-4365-BB81-52B56AD473EA}"/>
    <cellStyle name="60% - Accent1 5 3" xfId="38387" xr:uid="{A29314D1-8D10-4627-9DDA-F8D4F347E3F8}"/>
    <cellStyle name="60% - Accent1 6" xfId="443" xr:uid="{21B53427-B579-4AAB-B112-11F47A231DD0}"/>
    <cellStyle name="60% - Accent1 6 2" xfId="3027" xr:uid="{EBF2EFFA-F8AC-476E-8F5E-9948272E2921}"/>
    <cellStyle name="60% - Accent1 7" xfId="2172" xr:uid="{BB3DB376-FA61-4B7A-BBF4-54D45D73A61B}"/>
    <cellStyle name="60% - Accent1 7 2" xfId="3028" xr:uid="{1BB5C60F-2BF6-4FD9-99DF-265A07641787}"/>
    <cellStyle name="60% - Accent1 7 3" xfId="36570" xr:uid="{5F013504-C2F1-45F9-B2C7-FE58051C93ED}"/>
    <cellStyle name="60% - Accent1 8" xfId="35854" xr:uid="{E45E46E9-C7DC-458A-9D34-78764D336DBC}"/>
    <cellStyle name="60% - Accent1 8 2" xfId="36571" xr:uid="{70A61456-78CA-4FA5-BD15-97F5D4960BF0}"/>
    <cellStyle name="60% - Accent1 9" xfId="38265" xr:uid="{530A6154-504E-434A-A4FD-4B09C164B879}"/>
    <cellStyle name="60% - Accent2 2" xfId="151" xr:uid="{6D6AE413-BD75-4282-AC22-CEA7E642A3D1}"/>
    <cellStyle name="60% - Accent2 2 2" xfId="444" xr:uid="{499357B0-4558-48B0-877C-576362ED6FF9}"/>
    <cellStyle name="60% - Accent2 2 2 2" xfId="884" xr:uid="{760BC85F-6941-420C-8053-370F9E0C9E27}"/>
    <cellStyle name="60% - Accent2 2 2 2 2" xfId="2173" xr:uid="{938C2F5F-F7A3-48B8-A410-774353850D8F}"/>
    <cellStyle name="60% - Accent2 2 2 3" xfId="3029" xr:uid="{B0A77111-D44B-46AA-9F0E-CCBAAE8D06D6}"/>
    <cellStyle name="60% - Accent2 2 2 3 2" xfId="36572" xr:uid="{C32A939F-A4FF-4E74-8F08-50AFFDB7D362}"/>
    <cellStyle name="60% - Accent2 2 3" xfId="445" xr:uid="{74DD6392-8828-4E0F-AE3B-9E1F5548C2A7}"/>
    <cellStyle name="60% - Accent2 2 3 2" xfId="3030" xr:uid="{99B837B8-E136-4D9F-9290-AA14C9E16A67}"/>
    <cellStyle name="60% - Accent2 2 4" xfId="446" xr:uid="{38241E38-BCE9-4FCD-8A78-0BC7D137C40E}"/>
    <cellStyle name="60% - Accent2 2 4 2" xfId="36573" xr:uid="{A268095D-79BC-49B2-9F1E-A4DCDF77BF06}"/>
    <cellStyle name="60% - Accent2 2 5" xfId="1779" xr:uid="{EE2B8696-D6DA-4829-B395-0581A7744835}"/>
    <cellStyle name="60% - Accent2 2 5 2" xfId="2174" xr:uid="{7DFBBC54-BB72-4452-988E-D4F0517FDE9C}"/>
    <cellStyle name="60% - Accent2 2 6" xfId="3031" xr:uid="{102249D8-078F-4CAD-A1FD-3F0B20A46AF2}"/>
    <cellStyle name="60% - Accent2 2 6 2" xfId="36574" xr:uid="{7D769BE8-E287-4318-98EB-37486C8E6BF8}"/>
    <cellStyle name="60% - Accent2 3" xfId="447" xr:uid="{A32F84CB-AE06-4F60-910D-22EE450E51DD}"/>
    <cellStyle name="60% - Accent2 3 2" xfId="885" xr:uid="{2BDA5158-46B3-4B7F-B7D7-992D176F02EB}"/>
    <cellStyle name="60% - Accent2 3 3" xfId="3032" xr:uid="{0F755858-083A-4AD1-B44D-BB9FC5AF183A}"/>
    <cellStyle name="60% - Accent2 4" xfId="448" xr:uid="{560B8150-BE47-486F-996C-971CA14C3106}"/>
    <cellStyle name="60% - Accent2 4 2" xfId="886" xr:uid="{3DBD85B0-794D-4BC1-A2AA-E05C4C0A4365}"/>
    <cellStyle name="60% - Accent2 4 3" xfId="3033" xr:uid="{21C0A799-FA35-4ADF-89EE-1ABA1EB31D22}"/>
    <cellStyle name="60% - Accent2 4 3 2" xfId="35855" xr:uid="{DA99A50F-6DDF-4505-9FD9-3FF0C423743B}"/>
    <cellStyle name="60% - Accent2 4 4" xfId="36575" xr:uid="{91476237-751D-4575-B752-CEE4ED86FD14}"/>
    <cellStyle name="60% - Accent2 5" xfId="2175" xr:uid="{0B2E3EAF-9782-4A4F-B11D-A8A1DC2CEAF6}"/>
    <cellStyle name="60% - Accent2 5 2" xfId="3034" xr:uid="{159B95BC-A7E9-48EA-B0A3-FCA2A5C8D15A}"/>
    <cellStyle name="60% - Accent2 5 3" xfId="36576" xr:uid="{C4576453-E910-4FB8-9E9B-BF0D3B3CA59C}"/>
    <cellStyle name="60% - Accent2 6" xfId="3035" xr:uid="{E98489FF-4B4C-4D21-9F55-D9D1D883D609}"/>
    <cellStyle name="60% - Accent2 6 2" xfId="35856" xr:uid="{CECA4C2F-04EE-4C27-A01A-7F9CDDC3CECB}"/>
    <cellStyle name="60% - Accent2 6 3" xfId="36577" xr:uid="{00BC29BD-B0E5-46E6-823D-90E4E92AB105}"/>
    <cellStyle name="60% - Accent2 7" xfId="3036" xr:uid="{2928800E-84E4-4D77-84F4-2CAA1778FD2E}"/>
    <cellStyle name="60% - Accent2 8" xfId="38266" xr:uid="{F425AE43-0453-4FB4-BE36-1B4166ABF496}"/>
    <cellStyle name="60% - Accent3 2" xfId="152" xr:uid="{6BE44B50-B562-4836-A8FA-C70D732947C3}"/>
    <cellStyle name="60% - Accent3 2 2" xfId="449" xr:uid="{53DD8454-793A-45AF-BA4D-73458EC60AF3}"/>
    <cellStyle name="60% - Accent3 2 2 2" xfId="887" xr:uid="{A72AB0F6-A107-4153-8976-113A476CAA29}"/>
    <cellStyle name="60% - Accent3 2 2 2 2" xfId="2176" xr:uid="{3B042985-96EC-4622-B013-310217E9D500}"/>
    <cellStyle name="60% - Accent3 2 2 3" xfId="3037" xr:uid="{1CAAC033-2267-4F67-BD87-3280390EC0B8}"/>
    <cellStyle name="60% - Accent3 2 2 3 2" xfId="36578" xr:uid="{FA266F32-F3C8-4ADB-966B-1E948144357B}"/>
    <cellStyle name="60% - Accent3 2 3" xfId="450" xr:uid="{386A1027-E73D-4B1E-B540-6AAEF479FC78}"/>
    <cellStyle name="60% - Accent3 2 3 2" xfId="3038" xr:uid="{680BE626-AC91-4982-993B-AB16B44D3A15}"/>
    <cellStyle name="60% - Accent3 2 4" xfId="451" xr:uid="{EFCFBE58-DE95-4A77-B5DD-62E7D5DDF922}"/>
    <cellStyle name="60% - Accent3 2 4 2" xfId="36579" xr:uid="{44A60B88-D044-4B2A-846F-EF0051E2BE71}"/>
    <cellStyle name="60% - Accent3 2 5" xfId="1780" xr:uid="{54364F17-2544-4E33-8803-80311CA49172}"/>
    <cellStyle name="60% - Accent3 2 5 2" xfId="2177" xr:uid="{6D4012C8-C257-47C8-A982-BEC83EF69D36}"/>
    <cellStyle name="60% - Accent3 2 6" xfId="3039" xr:uid="{FA0C8FB6-D55B-45D6-B645-12A3D1C414E0}"/>
    <cellStyle name="60% - Accent3 2 6 2" xfId="36580" xr:uid="{6C8C04C1-D5CB-4184-9BC6-BC21BADE362C}"/>
    <cellStyle name="60% - Accent3 3" xfId="452" xr:uid="{6004BD9A-8CDA-4F56-800C-5B7483DF6B40}"/>
    <cellStyle name="60% - Accent3 3 2" xfId="888" xr:uid="{0816FE30-2184-4784-8991-FC50C024AE7D}"/>
    <cellStyle name="60% - Accent3 3 3" xfId="3040" xr:uid="{19F1947A-58D5-46A7-B9FE-935D26EE4300}"/>
    <cellStyle name="60% - Accent3 4" xfId="453" xr:uid="{09DA92F4-8C21-40CE-81B1-43B89BCBD804}"/>
    <cellStyle name="60% - Accent3 4 2" xfId="889" xr:uid="{B9B1896C-E022-4510-AEC2-F01F0519D4F6}"/>
    <cellStyle name="60% - Accent3 4 3" xfId="3041" xr:uid="{3DF76D25-B963-44C4-9447-F152DBFE93D9}"/>
    <cellStyle name="60% - Accent3 4 3 2" xfId="35857" xr:uid="{D0C466F6-4F18-4186-8D96-1D9806A99FC5}"/>
    <cellStyle name="60% - Accent3 4 4" xfId="36581" xr:uid="{EE6FF35F-6616-44A8-89A5-3F5CFA6BD0C3}"/>
    <cellStyle name="60% - Accent3 5" xfId="454" xr:uid="{5109E3A3-02D5-42B4-AE1D-792F02039E85}"/>
    <cellStyle name="60% - Accent3 5 2" xfId="3042" xr:uid="{02C96521-DEE2-49A4-B37B-65F1DB786235}"/>
    <cellStyle name="60% - Accent3 5 3" xfId="38388" xr:uid="{8D28EFCF-6EFE-430D-AF04-C6ED3DD13B38}"/>
    <cellStyle name="60% - Accent3 6" xfId="455" xr:uid="{518D6458-879B-4F04-8964-9C64747DAE2F}"/>
    <cellStyle name="60% - Accent3 6 2" xfId="3043" xr:uid="{E565E586-9CFF-4FD3-9B06-D6E4B6D73284}"/>
    <cellStyle name="60% - Accent3 7" xfId="2178" xr:uid="{B01F2674-07C4-4B13-AEFC-3635D9767E13}"/>
    <cellStyle name="60% - Accent3 7 2" xfId="3044" xr:uid="{F73942FF-3947-406A-9058-FF96DCF34012}"/>
    <cellStyle name="60% - Accent3 7 3" xfId="36582" xr:uid="{9900E09F-1250-4E98-98A3-86893B16730B}"/>
    <cellStyle name="60% - Accent3 8" xfId="35858" xr:uid="{74B0BAE9-0FAC-4B14-932C-48E7449F373B}"/>
    <cellStyle name="60% - Accent3 8 2" xfId="36583" xr:uid="{9A4F6212-D4E1-4BA1-B4C4-4F2F478CB142}"/>
    <cellStyle name="60% - Accent3 9" xfId="38267" xr:uid="{3AD9F442-256F-4C1D-9751-6275F6DFCC0E}"/>
    <cellStyle name="60% - Accent4 2" xfId="153" xr:uid="{6FA04FFC-FA7E-4E6C-9C56-0CBC43080B62}"/>
    <cellStyle name="60% - Accent4 2 2" xfId="456" xr:uid="{62CBA5E7-4D2E-496F-B544-8325C9B9B43B}"/>
    <cellStyle name="60% - Accent4 2 2 2" xfId="890" xr:uid="{05831FCA-E384-4175-BC3D-CAAE4EDDCF53}"/>
    <cellStyle name="60% - Accent4 2 2 2 2" xfId="2179" xr:uid="{1439E6A7-E517-4369-A4D6-B915EDE8EE76}"/>
    <cellStyle name="60% - Accent4 2 2 3" xfId="3045" xr:uid="{F4DF085C-DCFF-4EF6-9508-345F79E33668}"/>
    <cellStyle name="60% - Accent4 2 2 3 2" xfId="36584" xr:uid="{AEC18D17-514C-4886-9205-F5832DC18807}"/>
    <cellStyle name="60% - Accent4 2 3" xfId="457" xr:uid="{4EFC1CAC-8986-450F-B155-7B1451370D93}"/>
    <cellStyle name="60% - Accent4 2 3 2" xfId="3046" xr:uid="{48B4825B-A109-47AF-A128-6AF7DFAF518B}"/>
    <cellStyle name="60% - Accent4 2 4" xfId="458" xr:uid="{A2FAE88B-54A2-49DE-B2D0-A1D331B82834}"/>
    <cellStyle name="60% - Accent4 2 4 2" xfId="36585" xr:uid="{CC4BFBCF-2CFA-4ADE-9C70-8CD1C8B7280E}"/>
    <cellStyle name="60% - Accent4 2 5" xfId="1781" xr:uid="{872CB4AB-B5C9-4228-B9C7-F72D5E102EDD}"/>
    <cellStyle name="60% - Accent4 2 5 2" xfId="2180" xr:uid="{CF132F17-95AD-41E8-91CA-ACA519375CF4}"/>
    <cellStyle name="60% - Accent4 2 6" xfId="3047" xr:uid="{B9167A30-0A72-44D1-B226-3CAB08748E74}"/>
    <cellStyle name="60% - Accent4 2 6 2" xfId="36586" xr:uid="{67ED8466-F4DC-41AD-9A76-CF86C40D4B5C}"/>
    <cellStyle name="60% - Accent4 3" xfId="459" xr:uid="{1B3F10C5-4731-43EF-A3DA-9E4B7A005A3D}"/>
    <cellStyle name="60% - Accent4 3 2" xfId="891" xr:uid="{753A3C8C-CB71-4253-8FED-9D4F6A1F5D2C}"/>
    <cellStyle name="60% - Accent4 3 3" xfId="3048" xr:uid="{B9415B79-8999-473A-B949-576DDA0E11D8}"/>
    <cellStyle name="60% - Accent4 4" xfId="460" xr:uid="{240B066D-1D36-4486-97D7-DC5A17C00E3D}"/>
    <cellStyle name="60% - Accent4 4 2" xfId="892" xr:uid="{631926DF-F113-4119-9430-D335118FD40B}"/>
    <cellStyle name="60% - Accent4 4 3" xfId="3049" xr:uid="{A4F8B18F-A497-4F01-BC3E-F5EB77CA266D}"/>
    <cellStyle name="60% - Accent4 4 3 2" xfId="35859" xr:uid="{D5119482-D6BE-4404-894F-03EC38D0F195}"/>
    <cellStyle name="60% - Accent4 4 4" xfId="36587" xr:uid="{96571ABB-1D69-438A-95AA-471F059ED4A9}"/>
    <cellStyle name="60% - Accent4 5" xfId="461" xr:uid="{88C802B6-FA9E-4362-86BD-83A3B846E147}"/>
    <cellStyle name="60% - Accent4 5 2" xfId="3050" xr:uid="{1130FCB5-5669-4262-B656-E31BB8FD2626}"/>
    <cellStyle name="60% - Accent4 5 3" xfId="38389" xr:uid="{E2433799-0280-4FC0-9E79-05539D3DC072}"/>
    <cellStyle name="60% - Accent4 6" xfId="462" xr:uid="{8EA377A0-924E-4660-AC82-12D12151C9F1}"/>
    <cellStyle name="60% - Accent4 6 2" xfId="3051" xr:uid="{A01ECD9B-3198-4366-A748-DF6DB5B969D0}"/>
    <cellStyle name="60% - Accent4 7" xfId="2181" xr:uid="{9000AC58-9FF2-44D4-BF8A-7AE735BE4C57}"/>
    <cellStyle name="60% - Accent4 7 2" xfId="3052" xr:uid="{93139D9E-D94A-4588-A68E-40D1AE8BAAE1}"/>
    <cellStyle name="60% - Accent4 7 3" xfId="36588" xr:uid="{3C0677D9-D870-45AC-8C6B-9FCE1626924A}"/>
    <cellStyle name="60% - Accent4 8" xfId="35860" xr:uid="{F10F342B-5B7F-4695-95B0-225B136A98B6}"/>
    <cellStyle name="60% - Accent4 8 2" xfId="36589" xr:uid="{BFC69C9A-03EB-4962-9553-15AD12736FC6}"/>
    <cellStyle name="60% - Accent4 9" xfId="38268" xr:uid="{D9770932-EF60-4799-BB2C-D76C62C7F1A6}"/>
    <cellStyle name="60% - Accent5 2" xfId="154" xr:uid="{50D5E8F4-2C1A-423D-909E-61FEC95647C0}"/>
    <cellStyle name="60% - Accent5 2 2" xfId="463" xr:uid="{30F99C63-4F5F-4F0C-98DB-3EA2025BD2BF}"/>
    <cellStyle name="60% - Accent5 2 2 2" xfId="893" xr:uid="{6A2296DF-A898-4D71-90CA-D3FF72D12EA4}"/>
    <cellStyle name="60% - Accent5 2 2 2 2" xfId="2182" xr:uid="{A4EC8AEA-6F72-4A18-BAAF-8D684C73ED97}"/>
    <cellStyle name="60% - Accent5 2 2 3" xfId="3053" xr:uid="{7174243C-4392-4DC1-96A6-E7C7750A0024}"/>
    <cellStyle name="60% - Accent5 2 2 3 2" xfId="36590" xr:uid="{F29BDDA2-7E4A-4C0F-84C2-F893B3F2FFA1}"/>
    <cellStyle name="60% - Accent5 2 3" xfId="464" xr:uid="{2E6316E3-6D01-45BA-9D7C-D8B1AC50DC6D}"/>
    <cellStyle name="60% - Accent5 2 3 2" xfId="3054" xr:uid="{AD151D00-8121-429F-97F9-AD430F085854}"/>
    <cellStyle name="60% - Accent5 2 4" xfId="465" xr:uid="{70671064-1A9E-4FDD-BCA9-05AD89346D0A}"/>
    <cellStyle name="60% - Accent5 2 4 2" xfId="36591" xr:uid="{DAB2C9D1-372F-4D9F-9CD5-FEB62EBD29CC}"/>
    <cellStyle name="60% - Accent5 2 5" xfId="1782" xr:uid="{CC67E972-E978-46DC-8E1F-2334F15ADA16}"/>
    <cellStyle name="60% - Accent5 2 5 2" xfId="2183" xr:uid="{A740662B-6B12-4092-893F-983E69A18BE4}"/>
    <cellStyle name="60% - Accent5 2 6" xfId="3055" xr:uid="{C82783D4-4D37-49F1-860B-285CB0B732D6}"/>
    <cellStyle name="60% - Accent5 2 6 2" xfId="36592" xr:uid="{965D3EC8-C3CB-4D78-875A-3674ECC05457}"/>
    <cellStyle name="60% - Accent5 3" xfId="466" xr:uid="{1003FF3B-0C14-49C5-82AB-C0665039CDEC}"/>
    <cellStyle name="60% - Accent5 3 2" xfId="894" xr:uid="{1B601A33-C5DE-4776-BEB1-AC315549958C}"/>
    <cellStyle name="60% - Accent5 3 3" xfId="3056" xr:uid="{02F45508-9EFE-4CBE-B1DC-5F7D25AD96CE}"/>
    <cellStyle name="60% - Accent5 4" xfId="467" xr:uid="{C6CE0AE5-6835-4EB5-BCC0-8655893F086C}"/>
    <cellStyle name="60% - Accent5 4 2" xfId="895" xr:uid="{6AF0EE4F-9EFC-45F1-AAD8-DED05CA0AC7E}"/>
    <cellStyle name="60% - Accent5 4 3" xfId="3057" xr:uid="{9A5DC6DE-6AAC-476C-A0A9-E0F67B95ACF7}"/>
    <cellStyle name="60% - Accent5 4 3 2" xfId="35861" xr:uid="{99B114E0-3AF1-44DF-BFAD-A45A1190EB60}"/>
    <cellStyle name="60% - Accent5 4 4" xfId="36593" xr:uid="{2FF0D2C6-E4E9-40EC-AAD1-4A48C2AB8501}"/>
    <cellStyle name="60% - Accent5 5" xfId="2184" xr:uid="{244F94F1-E65B-431D-9A8A-4A04C1AE1331}"/>
    <cellStyle name="60% - Accent5 5 2" xfId="3058" xr:uid="{209FBA82-8D47-4681-B80C-AF183F8817C0}"/>
    <cellStyle name="60% - Accent5 5 3" xfId="36594" xr:uid="{E851959A-5819-4C3A-A686-A1C2F9AFEF14}"/>
    <cellStyle name="60% - Accent5 6" xfId="3059" xr:uid="{12554CA9-2F28-4583-A330-B7D47D64E7F5}"/>
    <cellStyle name="60% - Accent5 6 2" xfId="35862" xr:uid="{861706DE-A945-425F-9250-DAEE63DD13D0}"/>
    <cellStyle name="60% - Accent5 6 3" xfId="36595" xr:uid="{7F3D87ED-95BA-4542-AC15-01039B10E0F5}"/>
    <cellStyle name="60% - Accent5 7" xfId="3060" xr:uid="{99382D59-C7B3-4820-89F7-06F6355EF75E}"/>
    <cellStyle name="60% - Accent5 8" xfId="38269" xr:uid="{BC7FC7F8-EC9B-48C6-AD3A-A7AEB65BDB99}"/>
    <cellStyle name="60% - Accent6 2" xfId="155" xr:uid="{EB19350C-B2AF-44DE-9B4A-FFD3198C4A4E}"/>
    <cellStyle name="60% - Accent6 2 2" xfId="468" xr:uid="{3C677ABD-48F8-4B96-992C-AF0D38CDE2CE}"/>
    <cellStyle name="60% - Accent6 2 2 2" xfId="896" xr:uid="{1C6BEEEA-41D0-42C7-B989-9F28B5ED54CB}"/>
    <cellStyle name="60% - Accent6 2 2 2 2" xfId="2185" xr:uid="{09FF91EE-8104-4D33-9BCC-21F3435DA530}"/>
    <cellStyle name="60% - Accent6 2 2 3" xfId="3061" xr:uid="{E4D44816-D388-412E-916D-B5CAA6D3D8FD}"/>
    <cellStyle name="60% - Accent6 2 2 3 2" xfId="36596" xr:uid="{6AADE985-FEA3-4EFE-BB3F-AA55A83B5BD4}"/>
    <cellStyle name="60% - Accent6 2 3" xfId="469" xr:uid="{CF77A0D5-1648-4448-AD10-961A58032343}"/>
    <cellStyle name="60% - Accent6 2 3 2" xfId="3062" xr:uid="{8905F13F-CE73-410D-928A-78592C443BC2}"/>
    <cellStyle name="60% - Accent6 2 4" xfId="470" xr:uid="{305A7DC9-157C-4BFF-9D58-2E4990E3889C}"/>
    <cellStyle name="60% - Accent6 2 4 2" xfId="36597" xr:uid="{8B50C84E-3E88-4F0C-9CC9-8D50F3063321}"/>
    <cellStyle name="60% - Accent6 2 5" xfId="1783" xr:uid="{782E65D7-9C2C-41FA-BB7C-4E192457B4A2}"/>
    <cellStyle name="60% - Accent6 2 5 2" xfId="2186" xr:uid="{16AD4CD0-0AC0-48C2-8FCC-202A9F6DDEA4}"/>
    <cellStyle name="60% - Accent6 2 6" xfId="3063" xr:uid="{F02B3D2D-EB91-4CC7-B300-5B19EFD869C3}"/>
    <cellStyle name="60% - Accent6 2 6 2" xfId="36598" xr:uid="{1822CCF5-0323-46DC-846E-B9E6312C0B41}"/>
    <cellStyle name="60% - Accent6 3" xfId="471" xr:uid="{3D8DD349-1383-40A4-A8EA-A52492C2FDD5}"/>
    <cellStyle name="60% - Accent6 3 2" xfId="897" xr:uid="{D1BB3EF0-EFC0-4433-826B-783E0ABF27C0}"/>
    <cellStyle name="60% - Accent6 3 3" xfId="3064" xr:uid="{8EFC6DB2-1726-4547-A3D8-71314DE78567}"/>
    <cellStyle name="60% - Accent6 4" xfId="472" xr:uid="{B23C49A8-2264-4864-A104-4AFC41BFF304}"/>
    <cellStyle name="60% - Accent6 4 2" xfId="898" xr:uid="{2B4E3071-3894-439D-B5B1-EDF408131966}"/>
    <cellStyle name="60% - Accent6 4 3" xfId="3065" xr:uid="{4A16C2C2-B17F-4B42-B842-F8B509E6DD9A}"/>
    <cellStyle name="60% - Accent6 4 3 2" xfId="35863" xr:uid="{C5B7336B-59FD-4D60-B5D2-78E0EDA2EE7C}"/>
    <cellStyle name="60% - Accent6 4 4" xfId="36599" xr:uid="{F0BCD0E2-4D87-4A51-A28F-72761A0ADC3D}"/>
    <cellStyle name="60% - Accent6 5" xfId="473" xr:uid="{5D85E49A-DCE2-4CD4-BF04-DB8E07A39656}"/>
    <cellStyle name="60% - Accent6 5 2" xfId="3066" xr:uid="{E22F2AF8-D86C-4022-BFF4-B62B23D4E5CB}"/>
    <cellStyle name="60% - Accent6 5 3" xfId="38390" xr:uid="{13CE2E8F-C1A1-4C70-8957-01D70AF2C773}"/>
    <cellStyle name="60% - Accent6 6" xfId="474" xr:uid="{F2089C1B-0DD0-411C-815D-CC878CD1A0B4}"/>
    <cellStyle name="60% - Accent6 6 2" xfId="3067" xr:uid="{57F420AE-316D-4DE2-ADAD-D4BA2A7BC948}"/>
    <cellStyle name="60% - Accent6 7" xfId="2187" xr:uid="{8B85D560-146F-4DC1-82D8-74FA04344507}"/>
    <cellStyle name="60% - Accent6 7 2" xfId="3068" xr:uid="{F9CAE920-F438-4007-9183-822729529128}"/>
    <cellStyle name="60% - Accent6 7 3" xfId="36600" xr:uid="{DD775775-3BF7-40DC-8139-ECDA9A9027DD}"/>
    <cellStyle name="60% - Accent6 8" xfId="35864" xr:uid="{30DCAA91-068F-44B0-A172-7824F0162C9B}"/>
    <cellStyle name="60% - Accent6 8 2" xfId="36601" xr:uid="{9F730BD5-22AA-4014-A609-E2BC5E0C38F3}"/>
    <cellStyle name="60% - Accent6 9" xfId="38270" xr:uid="{FF256827-C63D-4AD3-9373-A3D80010C4D7}"/>
    <cellStyle name="60% - ส่วนที่ถูกเน้น1" xfId="156" xr:uid="{EED7F615-02A9-46C9-BDC2-F0A898058539}"/>
    <cellStyle name="60% - ส่วนที่ถูกเน้น2" xfId="157" xr:uid="{4BE4C85B-62E8-480B-8C54-74146B728615}"/>
    <cellStyle name="60% - ส่วนที่ถูกเน้น3" xfId="158" xr:uid="{EBBC3913-6A20-4865-B98B-2B9C78D0EEC1}"/>
    <cellStyle name="60% - ส่วนที่ถูกเน้น4" xfId="159" xr:uid="{43F71D0B-D047-4D75-A352-B40B9A37E1E0}"/>
    <cellStyle name="60% - ส่วนที่ถูกเน้น5" xfId="160" xr:uid="{145163B0-5904-4FD5-A9B6-178459F1B00C}"/>
    <cellStyle name="60% - ส่วนที่ถูกเน้น6" xfId="161" xr:uid="{E487699F-2465-4669-A0AD-155DAA6B6107}"/>
    <cellStyle name="75" xfId="162" xr:uid="{6CD2008F-A553-455B-A847-6123E64E1C75}"/>
    <cellStyle name="75 2" xfId="899" xr:uid="{69C4FB06-2147-4B55-9120-9ADB08269B37}"/>
    <cellStyle name="75 3" xfId="900" xr:uid="{4EC64DFA-48B3-4CD5-94F9-97B885999010}"/>
    <cellStyle name="75 4" xfId="36602" xr:uid="{A92F765D-9489-4F07-A559-D57D17836D3C}"/>
    <cellStyle name="Accent1 2" xfId="163" xr:uid="{0BE59952-7B87-4832-9C83-A476F7082A81}"/>
    <cellStyle name="Accent1 2 2" xfId="475" xr:uid="{416FC9E6-19B1-4F6F-932B-D16BAEAAF36F}"/>
    <cellStyle name="Accent1 2 2 2" xfId="901" xr:uid="{BDA8DDBA-16D0-47DC-94FD-BD618C550E8A}"/>
    <cellStyle name="Accent1 2 2 2 2" xfId="2188" xr:uid="{B1C1032B-3DAF-4BA6-A200-F3764F6C3E6A}"/>
    <cellStyle name="Accent1 2 2 3" xfId="3069" xr:uid="{B501FC8F-369C-456C-859B-05F3AB35B595}"/>
    <cellStyle name="Accent1 2 2 3 2" xfId="36603" xr:uid="{6A2F9488-B801-41AF-83F3-53AF39B4817D}"/>
    <cellStyle name="Accent1 2 3" xfId="476" xr:uid="{F8EC276A-37FE-4738-9763-211CAB94B81D}"/>
    <cellStyle name="Accent1 2 3 2" xfId="3070" xr:uid="{3816844E-8C72-4184-BD96-326EE4D2EA24}"/>
    <cellStyle name="Accent1 2 4" xfId="477" xr:uid="{FADF190F-6F9E-417D-A7BD-05DF08FF5006}"/>
    <cellStyle name="Accent1 2 4 2" xfId="36604" xr:uid="{7AC122E3-7287-46FC-B988-AA4C84E21B49}"/>
    <cellStyle name="Accent1 2 5" xfId="1784" xr:uid="{94CAE4C1-9B82-4470-AD38-9FE99187EB66}"/>
    <cellStyle name="Accent1 2 5 2" xfId="2189" xr:uid="{D5D9DF5D-9D1E-40EC-962F-F812C256BDFF}"/>
    <cellStyle name="Accent1 2 6" xfId="3071" xr:uid="{A51E7470-158A-469C-8D80-CF232F5C58D9}"/>
    <cellStyle name="Accent1 2 6 2" xfId="36605" xr:uid="{AA11D2F4-2B18-4708-9853-F61504AAF26B}"/>
    <cellStyle name="Accent1 3" xfId="478" xr:uid="{1311144B-1332-4370-8BC0-702FF6D2FA7C}"/>
    <cellStyle name="Accent1 3 2" xfId="902" xr:uid="{7D7F1302-DC83-4A0B-8ABB-193C51CEE2D5}"/>
    <cellStyle name="Accent1 3 3" xfId="3072" xr:uid="{3614A676-B4ED-49D4-B169-C9EDFD7B784C}"/>
    <cellStyle name="Accent1 4" xfId="479" xr:uid="{8DFC3A86-AAC9-4426-8412-1D30D1A6A7D2}"/>
    <cellStyle name="Accent1 4 2" xfId="903" xr:uid="{A4763C7C-9633-43A4-9AD6-13A0C0BB44CB}"/>
    <cellStyle name="Accent1 4 3" xfId="3073" xr:uid="{B2E3253A-A078-42E7-8388-836584C1B089}"/>
    <cellStyle name="Accent1 4 3 2" xfId="35865" xr:uid="{1D372EE3-C563-408F-8559-24A2B3C42996}"/>
    <cellStyle name="Accent1 4 4" xfId="36606" xr:uid="{06B0CC74-3B5E-4414-85C4-B5CDD5C2E721}"/>
    <cellStyle name="Accent1 5" xfId="480" xr:uid="{89C2BF34-6859-4209-8A89-1E7FB92836AF}"/>
    <cellStyle name="Accent1 5 2" xfId="3074" xr:uid="{A2DB8D50-1881-4DCA-A34F-33BCA2B7809B}"/>
    <cellStyle name="Accent1 5 3" xfId="38391" xr:uid="{F6F65E6A-B4BE-4B6E-ADA9-BA7EBE9C33B4}"/>
    <cellStyle name="Accent1 6" xfId="481" xr:uid="{F30F87E5-F379-47FF-92E8-C2ABB823E408}"/>
    <cellStyle name="Accent1 6 2" xfId="3075" xr:uid="{B1010871-4897-42F0-9A08-569C5DD173C0}"/>
    <cellStyle name="Accent1 7" xfId="2190" xr:uid="{C3C6137F-6EB7-4019-862E-8A88E9C1181D}"/>
    <cellStyle name="Accent1 7 2" xfId="3076" xr:uid="{1569CA14-6BB0-458A-8A75-E16C03F95990}"/>
    <cellStyle name="Accent1 7 3" xfId="36607" xr:uid="{1A495E4B-5556-4709-9CE3-AD9C5DC54FA8}"/>
    <cellStyle name="Accent1 8" xfId="35866" xr:uid="{8B21B953-94F2-47AF-A6B7-74C81A022D52}"/>
    <cellStyle name="Accent1 8 2" xfId="36608" xr:uid="{579A8DB7-F5C1-4861-A45D-151DCEA9A6FD}"/>
    <cellStyle name="Accent1 9" xfId="38271" xr:uid="{5777E5C0-9261-47D5-AD2E-F68652318EAF}"/>
    <cellStyle name="Accent2 2" xfId="164" xr:uid="{15F41916-F7DA-403B-BE62-4F73DF229E2E}"/>
    <cellStyle name="Accent2 2 2" xfId="482" xr:uid="{9699C4CD-D3DE-4733-8EC0-7644EA098E88}"/>
    <cellStyle name="Accent2 2 2 2" xfId="904" xr:uid="{846E019F-77F6-4B8C-B91B-C420A37BF68F}"/>
    <cellStyle name="Accent2 2 2 2 2" xfId="2191" xr:uid="{8CD3BD9C-F875-4A0B-8FEA-44E3671E9F41}"/>
    <cellStyle name="Accent2 2 2 3" xfId="3077" xr:uid="{E81DC529-4527-431D-996E-637AB3379A60}"/>
    <cellStyle name="Accent2 2 2 3 2" xfId="36609" xr:uid="{88DC47DD-B3B1-4E71-8ECE-2F8ACED23F76}"/>
    <cellStyle name="Accent2 2 3" xfId="483" xr:uid="{8E5DEB3F-41C9-40D3-8507-8172817DF647}"/>
    <cellStyle name="Accent2 2 3 2" xfId="3078" xr:uid="{AEFA4042-9912-4B88-92D3-6B9C93C08120}"/>
    <cellStyle name="Accent2 2 4" xfId="484" xr:uid="{B4172DBC-B0EE-419A-B2B9-1257F90D3F72}"/>
    <cellStyle name="Accent2 2 4 2" xfId="36610" xr:uid="{36E65F84-ED68-4E4D-8C54-0D041D562BE4}"/>
    <cellStyle name="Accent2 2 5" xfId="1785" xr:uid="{2D352A3D-5F0E-4AEC-9625-65F4777AA330}"/>
    <cellStyle name="Accent2 2 5 2" xfId="2192" xr:uid="{2D9B0F75-CA18-4740-920F-9EEA89A5B6A4}"/>
    <cellStyle name="Accent2 2 6" xfId="3079" xr:uid="{3E3F3628-4801-4B62-8541-7208415FD90E}"/>
    <cellStyle name="Accent2 2 6 2" xfId="36611" xr:uid="{A9662436-62E7-4652-9185-9405F1E034F8}"/>
    <cellStyle name="Accent2 3" xfId="485" xr:uid="{F1656982-0698-43B5-A388-A4D47B1FD735}"/>
    <cellStyle name="Accent2 3 2" xfId="905" xr:uid="{A667A1E9-CBFA-4D90-B87E-B0AD89A7D148}"/>
    <cellStyle name="Accent2 3 3" xfId="3080" xr:uid="{E96E9C94-ADEC-4DDE-B0BE-32C55133EE8E}"/>
    <cellStyle name="Accent2 4" xfId="486" xr:uid="{62FB67A3-E58A-48CD-9BB1-BA61CD28F7BB}"/>
    <cellStyle name="Accent2 4 2" xfId="906" xr:uid="{2895D1A8-802A-40CC-85CA-0CF651A38917}"/>
    <cellStyle name="Accent2 4 3" xfId="3081" xr:uid="{CDF170F3-64E6-4397-AA2E-2BA6A0975223}"/>
    <cellStyle name="Accent2 4 3 2" xfId="35867" xr:uid="{984ADD2A-618A-4D74-B48F-5A487DE600CD}"/>
    <cellStyle name="Accent2 4 4" xfId="36612" xr:uid="{9F3B0BD0-3C40-482F-A1F9-1233BE653787}"/>
    <cellStyle name="Accent2 5" xfId="2193" xr:uid="{A2DB10E7-095F-41CE-A037-BEBA3E67A1F4}"/>
    <cellStyle name="Accent2 5 2" xfId="3082" xr:uid="{7FB28614-2547-43BF-B4FB-630F30C4357B}"/>
    <cellStyle name="Accent2 5 3" xfId="36613" xr:uid="{72A62A4A-6343-4A68-BAA9-22EB2A2D0682}"/>
    <cellStyle name="Accent2 6" xfId="3083" xr:uid="{921E9296-A40C-447F-A5A1-B39CB91455D1}"/>
    <cellStyle name="Accent2 6 2" xfId="35868" xr:uid="{2D99E235-DF75-43FD-A52E-B8768D23DDFE}"/>
    <cellStyle name="Accent2 6 3" xfId="36614" xr:uid="{0320FB3C-4A83-4F97-B2CC-4F13A43814B1}"/>
    <cellStyle name="Accent2 7" xfId="3084" xr:uid="{EE9FD190-8B20-40AF-8A50-4B749C2C54A2}"/>
    <cellStyle name="Accent2 8" xfId="38272" xr:uid="{0D9343CD-28A9-4244-BBC4-85EF2818B49D}"/>
    <cellStyle name="Accent3 2" xfId="165" xr:uid="{54C498AE-AADC-436B-B00A-5027DC1EE58F}"/>
    <cellStyle name="Accent3 2 2" xfId="487" xr:uid="{D47F2D64-4351-4104-A4E3-2E8BC488A1B1}"/>
    <cellStyle name="Accent3 2 2 2" xfId="907" xr:uid="{95ACF820-EFE9-4FC7-AC29-6796641D3A2F}"/>
    <cellStyle name="Accent3 2 2 2 2" xfId="2194" xr:uid="{ECCCDC0A-BB83-4148-BD0E-4E57AE4F7BB4}"/>
    <cellStyle name="Accent3 2 2 3" xfId="3085" xr:uid="{5A716A20-8197-4D2F-A78E-84E5A44F924C}"/>
    <cellStyle name="Accent3 2 2 3 2" xfId="36615" xr:uid="{E5D3BEF3-6355-4DBA-B86A-B41D0D7D0EE7}"/>
    <cellStyle name="Accent3 2 3" xfId="488" xr:uid="{2B44D267-DBBE-4F05-824F-D70955D0F3A1}"/>
    <cellStyle name="Accent3 2 3 2" xfId="3086" xr:uid="{C6821AE4-E378-4440-B4CC-777900F44F85}"/>
    <cellStyle name="Accent3 2 4" xfId="489" xr:uid="{0C4DCE98-15EB-42AE-B869-51F0EDF42CC2}"/>
    <cellStyle name="Accent3 2 4 2" xfId="36616" xr:uid="{02D8130F-6879-4B12-B0D6-1BCAB58BFB5C}"/>
    <cellStyle name="Accent3 2 5" xfId="1786" xr:uid="{EA4F09F8-9D91-40C9-9FA1-7A9604F9F06F}"/>
    <cellStyle name="Accent3 2 5 2" xfId="2195" xr:uid="{30F664FA-CA86-4ECE-8195-8220F2818660}"/>
    <cellStyle name="Accent3 2 6" xfId="3087" xr:uid="{B671ED18-E167-4510-9CC0-9F274C2112BD}"/>
    <cellStyle name="Accent3 2 6 2" xfId="36617" xr:uid="{D7E7AD5D-707B-4DA4-BECB-0EE84DC705C6}"/>
    <cellStyle name="Accent3 3" xfId="490" xr:uid="{52D80D86-A0BD-4744-A0C7-33DDD3893E94}"/>
    <cellStyle name="Accent3 3 2" xfId="908" xr:uid="{7DB4F725-4258-4098-89B0-CEFDEA21F139}"/>
    <cellStyle name="Accent3 3 3" xfId="3088" xr:uid="{C9F63DE7-4F10-4386-B1DC-4B6432497904}"/>
    <cellStyle name="Accent3 4" xfId="491" xr:uid="{F59F0AE2-0503-48B9-B882-1BC4277B2072}"/>
    <cellStyle name="Accent3 4 2" xfId="909" xr:uid="{AAB155E7-9FD3-47B7-AA82-9A872EB680A8}"/>
    <cellStyle name="Accent3 4 3" xfId="3089" xr:uid="{E8621A63-6641-4FEB-9009-3BEACC7AC877}"/>
    <cellStyle name="Accent3 4 3 2" xfId="35869" xr:uid="{96F01BF6-16C5-4A54-8162-7D953C3761BC}"/>
    <cellStyle name="Accent3 4 4" xfId="36618" xr:uid="{0CA9F0C2-582C-4E66-B308-ED9874EDAC5D}"/>
    <cellStyle name="Accent3 5" xfId="2196" xr:uid="{F3EFF109-EE60-4CB3-9C6D-74D8476D24C0}"/>
    <cellStyle name="Accent3 5 2" xfId="3090" xr:uid="{72899E55-CD03-47CA-B0C5-6F87DD137008}"/>
    <cellStyle name="Accent3 5 3" xfId="36619" xr:uid="{AC0433B0-2F01-49ED-AF18-B36D5290897C}"/>
    <cellStyle name="Accent3 6" xfId="3091" xr:uid="{A4D32822-6C3B-4ED4-B875-2942B87119DC}"/>
    <cellStyle name="Accent3 6 2" xfId="35870" xr:uid="{2AC628A0-ED29-452E-91F7-83D8632EB4A0}"/>
    <cellStyle name="Accent3 6 3" xfId="36620" xr:uid="{03E3E797-EFE2-4E79-9DFE-C4292A9B494F}"/>
    <cellStyle name="Accent3 7" xfId="3092" xr:uid="{FF2E45BF-51BD-4078-89B6-174FE54FBEC6}"/>
    <cellStyle name="Accent3 8" xfId="38273" xr:uid="{1DAFB0C9-9145-4CDA-B094-31B07096B14D}"/>
    <cellStyle name="Accent4 2" xfId="166" xr:uid="{9AE57B2B-9AEE-44FA-B67E-4573D4DEAF1D}"/>
    <cellStyle name="Accent4 2 2" xfId="492" xr:uid="{31BE16FA-3250-437E-8EC6-633DBE4D5990}"/>
    <cellStyle name="Accent4 2 2 2" xfId="910" xr:uid="{B8CDBADB-568E-4E14-920B-2FFC1C108172}"/>
    <cellStyle name="Accent4 2 2 2 2" xfId="2197" xr:uid="{BC9E5B77-B001-48AD-960B-3104D39E6CC6}"/>
    <cellStyle name="Accent4 2 2 3" xfId="3093" xr:uid="{AE232400-D335-4490-A5F6-CA6D23C5DB73}"/>
    <cellStyle name="Accent4 2 2 3 2" xfId="36621" xr:uid="{29A0F988-F745-4991-9DF1-8FF638DCA9DC}"/>
    <cellStyle name="Accent4 2 3" xfId="493" xr:uid="{7C13565B-F395-480A-84E9-EA2448CB41C9}"/>
    <cellStyle name="Accent4 2 3 2" xfId="3094" xr:uid="{9C6A9C7D-A3C4-4D1F-AEE8-1BC5A8827954}"/>
    <cellStyle name="Accent4 2 4" xfId="494" xr:uid="{8ABBB987-0877-4C0B-9A36-C477F13E1DEA}"/>
    <cellStyle name="Accent4 2 4 2" xfId="36622" xr:uid="{D5514295-FE02-44B8-90D8-0DAB17130F4B}"/>
    <cellStyle name="Accent4 2 5" xfId="1787" xr:uid="{29491958-BE42-479C-AF89-92FDE29AF802}"/>
    <cellStyle name="Accent4 2 5 2" xfId="2198" xr:uid="{0C969D55-FE4F-4D53-8EDC-A44121647420}"/>
    <cellStyle name="Accent4 2 6" xfId="3095" xr:uid="{1996EDF8-2FD9-4C62-A605-13116CEFA24B}"/>
    <cellStyle name="Accent4 2 6 2" xfId="36623" xr:uid="{1CF3DD33-BA00-42F0-B22D-0831CF02AFCC}"/>
    <cellStyle name="Accent4 3" xfId="495" xr:uid="{8C425AC4-B327-4A33-8CCA-4E6567419F83}"/>
    <cellStyle name="Accent4 3 2" xfId="911" xr:uid="{BB39B48B-9178-4C4A-801F-19AF46B021DA}"/>
    <cellStyle name="Accent4 3 3" xfId="3096" xr:uid="{38F3C3CE-99F2-411A-9147-BBAA4769BD71}"/>
    <cellStyle name="Accent4 4" xfId="496" xr:uid="{76611891-475B-405C-B1A2-19CD0F3C1994}"/>
    <cellStyle name="Accent4 4 2" xfId="912" xr:uid="{2ED5BE4C-8864-4D6C-AB9D-8018D0328A3C}"/>
    <cellStyle name="Accent4 4 3" xfId="3097" xr:uid="{3DEB0666-B21B-473B-B495-9C52D636EBD4}"/>
    <cellStyle name="Accent4 4 3 2" xfId="35871" xr:uid="{3175048B-5498-4530-B767-664F1FD9AE9A}"/>
    <cellStyle name="Accent4 4 4" xfId="36624" xr:uid="{6FDF3E2B-121B-4D56-8F48-52F5C2D57FDD}"/>
    <cellStyle name="Accent4 5" xfId="497" xr:uid="{B76717E5-23AA-4B51-9A11-77546FEE1793}"/>
    <cellStyle name="Accent4 5 2" xfId="3098" xr:uid="{868C9A9D-E23D-4CDB-8EED-4FDD5444602C}"/>
    <cellStyle name="Accent4 5 3" xfId="38392" xr:uid="{4E0FCD43-696C-4B09-BAA9-4A0EA9472374}"/>
    <cellStyle name="Accent4 6" xfId="498" xr:uid="{F0324AC9-A7BB-46D7-BD40-0F7805B67A3D}"/>
    <cellStyle name="Accent4 6 2" xfId="3099" xr:uid="{3F3BDA98-9A48-4EAC-87FA-5A241AC2D6C9}"/>
    <cellStyle name="Accent4 7" xfId="2199" xr:uid="{CA728A6E-F9E2-4B28-9284-481236DC9CC3}"/>
    <cellStyle name="Accent4 7 2" xfId="3100" xr:uid="{4851F562-1FDF-41E3-8F7E-1829CAC343FA}"/>
    <cellStyle name="Accent4 7 3" xfId="36625" xr:uid="{8476AB1D-8360-44D4-B244-9DD3C9630945}"/>
    <cellStyle name="Accent4 8" xfId="35872" xr:uid="{0FE8C10B-7500-4350-85F9-F526F7DBF80D}"/>
    <cellStyle name="Accent4 8 2" xfId="36626" xr:uid="{31166B82-D1D6-4000-8FE9-E34C6BF6A98A}"/>
    <cellStyle name="Accent4 9" xfId="38274" xr:uid="{647988F0-AC24-4DAB-8905-2174B1593A47}"/>
    <cellStyle name="Accent5 2" xfId="167" xr:uid="{B968FC7C-3F8A-436F-BCDF-F88F0CC0107F}"/>
    <cellStyle name="Accent5 2 2" xfId="499" xr:uid="{1374D4E7-EB20-437D-8CED-7EA148578941}"/>
    <cellStyle name="Accent5 2 2 2" xfId="913" xr:uid="{14CD9640-8050-4595-AFF1-8C410077197D}"/>
    <cellStyle name="Accent5 2 2 2 2" xfId="2200" xr:uid="{69ACB7B5-CC8A-4C4D-B350-3255F65B5E03}"/>
    <cellStyle name="Accent5 2 2 3" xfId="3101" xr:uid="{670C55E9-3BDB-4EF4-BAB5-BECC648427EF}"/>
    <cellStyle name="Accent5 2 2 3 2" xfId="36627" xr:uid="{D3280454-C16E-4441-8296-A48AC19E6B75}"/>
    <cellStyle name="Accent5 2 3" xfId="500" xr:uid="{85AE967A-A900-49F4-B7E8-A51032E3D921}"/>
    <cellStyle name="Accent5 2 3 2" xfId="3102" xr:uid="{D5C98652-130A-45E4-98A5-6CD1959D22C9}"/>
    <cellStyle name="Accent5 2 4" xfId="501" xr:uid="{F5624EA0-EF05-4752-BA98-0DCBADBC86B1}"/>
    <cellStyle name="Accent5 2 4 2" xfId="36628" xr:uid="{C60664E2-AEF0-4823-926D-04AFF4ADB20A}"/>
    <cellStyle name="Accent5 2 5" xfId="1788" xr:uid="{45D5C1AB-01CF-4199-ACF4-94B8278CA2F7}"/>
    <cellStyle name="Accent5 2 5 2" xfId="2201" xr:uid="{F004031C-AC78-4B79-8E33-DE0CF1BD15C2}"/>
    <cellStyle name="Accent5 2 6" xfId="3103" xr:uid="{7D0DA1FF-A0AF-4628-AE10-5A2331294E05}"/>
    <cellStyle name="Accent5 2 6 2" xfId="36629" xr:uid="{76B50D5E-E8FC-4B4F-BCF6-BA90E569FBCA}"/>
    <cellStyle name="Accent5 3" xfId="502" xr:uid="{4822391E-4B44-495A-AFCE-70E3C7549E0B}"/>
    <cellStyle name="Accent5 3 2" xfId="914" xr:uid="{D9220FC4-B235-4ED0-B9C5-1FC25872E2FA}"/>
    <cellStyle name="Accent5 3 3" xfId="3104" xr:uid="{CF53A05F-3C32-4319-9935-508EBE8D31EC}"/>
    <cellStyle name="Accent5 4" xfId="503" xr:uid="{BCBF48A4-C078-4B2A-A037-0196F8C996EE}"/>
    <cellStyle name="Accent5 4 2" xfId="915" xr:uid="{3FEA9146-563F-4FE2-8854-7AABE9ABA6B5}"/>
    <cellStyle name="Accent5 4 3" xfId="3105" xr:uid="{D4F56C72-8F94-40D2-841F-27E58AC9E0AE}"/>
    <cellStyle name="Accent5 4 3 2" xfId="35873" xr:uid="{26B434FC-229A-411F-A618-B990FFB24C7C}"/>
    <cellStyle name="Accent5 4 4" xfId="36630" xr:uid="{77ADA64A-F99C-4D54-9BB0-CF320A672FDE}"/>
    <cellStyle name="Accent5 5" xfId="2202" xr:uid="{EA024A2D-AD6F-42AE-8163-8F8177C5C474}"/>
    <cellStyle name="Accent5 5 2" xfId="3106" xr:uid="{E2EA4345-90DE-4C46-8F0E-E2F311D6D8F5}"/>
    <cellStyle name="Accent5 5 3" xfId="36631" xr:uid="{CB5CB6F7-4953-47E9-B81C-1ED12AE80FC8}"/>
    <cellStyle name="Accent5 6" xfId="3107" xr:uid="{3663EBCB-2333-4347-A71C-97D373C8B1F0}"/>
    <cellStyle name="Accent5 6 2" xfId="35874" xr:uid="{2A541430-B34E-4EC9-9E9D-A57DDCF1FE68}"/>
    <cellStyle name="Accent5 6 3" xfId="36632" xr:uid="{F0594187-662B-4451-A2DA-F6C08F1CBE8C}"/>
    <cellStyle name="Accent5 7" xfId="3108" xr:uid="{D9D4BFF9-8E16-4511-946F-F7233AB2545B}"/>
    <cellStyle name="Accent5 8" xfId="38275" xr:uid="{23B28C26-7C18-4407-88CF-B24D449B0D44}"/>
    <cellStyle name="Accent6 2" xfId="168" xr:uid="{8DCC5712-5D66-47AB-BA06-94334D84A39C}"/>
    <cellStyle name="Accent6 2 2" xfId="504" xr:uid="{02A7AC32-5EE7-4129-BC38-9529D1A87691}"/>
    <cellStyle name="Accent6 2 2 2" xfId="916" xr:uid="{A2E49B65-736A-4DB9-8C83-A75DA68B5C53}"/>
    <cellStyle name="Accent6 2 2 2 2" xfId="2203" xr:uid="{98A30C5E-5128-4E99-9F3E-30B9F0934901}"/>
    <cellStyle name="Accent6 2 2 3" xfId="36633" xr:uid="{BCE73B4A-9015-4442-A366-A56AB95D257B}"/>
    <cellStyle name="Accent6 2 3" xfId="505" xr:uid="{945CAE30-D531-449B-88E2-3A4F1529CBD5}"/>
    <cellStyle name="Accent6 2 3 2" xfId="917" xr:uid="{A82917FE-8C34-4D79-939D-A279177DD61B}"/>
    <cellStyle name="Accent6 2 3 2 2" xfId="2204" xr:uid="{99CE5D21-4E3E-4190-89C8-67CC7669DFE9}"/>
    <cellStyle name="Accent6 2 3 3" xfId="3109" xr:uid="{2BD1EB7C-36F5-44B5-8ABF-96030598267E}"/>
    <cellStyle name="Accent6 2 4" xfId="506" xr:uid="{7F61DA7C-CA91-402D-A0BD-C6E493FB6834}"/>
    <cellStyle name="Accent6 2 4 2" xfId="36634" xr:uid="{EF831590-6FF5-488F-A93A-21930EA7B4A7}"/>
    <cellStyle name="Accent6 2 5" xfId="1789" xr:uid="{FDBA5F2E-F66C-494E-878D-C44B5AA16AAE}"/>
    <cellStyle name="Accent6 2 5 2" xfId="2205" xr:uid="{36642896-864D-4327-BFB4-147EA89D59BA}"/>
    <cellStyle name="Accent6 2 6" xfId="36635" xr:uid="{BADFF03A-AE22-47E8-BF01-434CD2EF3686}"/>
    <cellStyle name="Accent6 3" xfId="507" xr:uid="{B812531B-8E8F-4340-83DE-4208D7F19298}"/>
    <cellStyle name="Accent6 3 2" xfId="918" xr:uid="{620BC3D8-161C-4A9B-9AB4-38E11F16433B}"/>
    <cellStyle name="Accent6 4" xfId="508" xr:uid="{9D67454F-0704-4A77-888E-6FBFA3445862}"/>
    <cellStyle name="Accent6 4 2" xfId="919" xr:uid="{D85AFDE6-3D5F-4DE2-8CD1-EE5C2CE80BB8}"/>
    <cellStyle name="Accent6 4 3" xfId="920" xr:uid="{58BB6F43-CBE1-4A9F-8362-F9C8CFC69D01}"/>
    <cellStyle name="Accent6 4 4" xfId="3110" xr:uid="{2FF6BE29-CAF3-4453-8D40-C4F6C9454B43}"/>
    <cellStyle name="Accent6 4 4 2" xfId="35875" xr:uid="{82C80B96-420E-4C89-AFB7-E9DC269A0A32}"/>
    <cellStyle name="Accent6 4 5" xfId="36636" xr:uid="{FB4EFBFF-17B6-4C60-AAF7-389CDCC1C5A0}"/>
    <cellStyle name="Accent6 5" xfId="2206" xr:uid="{186240EB-19C7-492F-9B8E-59380A30D1DC}"/>
    <cellStyle name="Accent6 5 2" xfId="3111" xr:uid="{1313EFDF-164C-471A-B6C9-1B405E74B314}"/>
    <cellStyle name="Accent6 5 3" xfId="36637" xr:uid="{EFC2BDE4-455C-4709-9793-42F842288F99}"/>
    <cellStyle name="Accent6 6" xfId="3112" xr:uid="{1521E831-C8D4-47D1-A663-75F5C8992DD8}"/>
    <cellStyle name="Accent6 6 2" xfId="35876" xr:uid="{F4E6FF7D-6791-4CDB-B0E7-F584F9C446D8}"/>
    <cellStyle name="Accent6 6 3" xfId="36638" xr:uid="{92A0CC0A-E3A6-4B45-815B-90D0DACAB403}"/>
    <cellStyle name="Accent6 7" xfId="3113" xr:uid="{6345B9EA-C535-4CE1-AE70-D2ADFD79B863}"/>
    <cellStyle name="Accent6 8" xfId="38276" xr:uid="{79CC4AF3-CB2E-44B8-8703-76D15EF4D235}"/>
    <cellStyle name="amount" xfId="169" xr:uid="{4B1D339F-072B-4DA6-A6EF-08644E384E34}"/>
    <cellStyle name="Bad 2" xfId="170" xr:uid="{61460984-2CEF-4150-A28F-4C20D0DADEB6}"/>
    <cellStyle name="Bad 2 2" xfId="509" xr:uid="{4CC8E9D3-2D8B-4399-8849-284BD1D75D35}"/>
    <cellStyle name="Bad 2 2 2" xfId="921" xr:uid="{27587FA6-68CE-48DC-B822-DB83E06152E2}"/>
    <cellStyle name="Bad 2 2 2 2" xfId="2207" xr:uid="{72C96EA6-5B7F-48D6-BEA9-9401D0A6670E}"/>
    <cellStyle name="Bad 2 2 3" xfId="36639" xr:uid="{CB8B612E-4984-4FC9-96F4-729ABFA34038}"/>
    <cellStyle name="Bad 2 3" xfId="510" xr:uid="{8B91FF31-52B0-4770-BE66-D062C3C307A2}"/>
    <cellStyle name="Bad 2 3 2" xfId="922" xr:uid="{90578F67-1602-45F1-92BE-834AB264CAC6}"/>
    <cellStyle name="Bad 2 3 2 2" xfId="2208" xr:uid="{6BE786FC-3B77-4F6D-956B-B403913FF902}"/>
    <cellStyle name="Bad 2 3 3" xfId="3114" xr:uid="{F2DE5E5C-3CFC-427F-831C-581FA5C5E6F1}"/>
    <cellStyle name="Bad 2 4" xfId="511" xr:uid="{4EF88258-50F3-4999-A190-12716E70CF5B}"/>
    <cellStyle name="Bad 2 4 2" xfId="36640" xr:uid="{1545DAE0-3C5E-4A72-9CF8-85F8D12EA808}"/>
    <cellStyle name="Bad 2 5" xfId="1790" xr:uid="{9D8D5BBF-034C-408F-B11E-BFD3279F1EFB}"/>
    <cellStyle name="Bad 2 5 2" xfId="2209" xr:uid="{4E8CA476-D9B7-4648-8716-D6ED36B31FE9}"/>
    <cellStyle name="Bad 2 6" xfId="3115" xr:uid="{0371AA0F-06B1-4548-B4F1-E48E681E1FFE}"/>
    <cellStyle name="Bad 2 6 2" xfId="36641" xr:uid="{455EFB96-2082-42CB-874D-75A851B8F6A1}"/>
    <cellStyle name="Bad 3" xfId="512" xr:uid="{087310FE-3BF4-4C03-BC89-1B0D1EE1684E}"/>
    <cellStyle name="Bad 3 2" xfId="923" xr:uid="{3C78717F-49A1-4345-A33C-F8A25F55432F}"/>
    <cellStyle name="Bad 3 3" xfId="3116" xr:uid="{9AEAC9A6-BA4B-45C3-8930-3A50DE939842}"/>
    <cellStyle name="Bad 4" xfId="513" xr:uid="{BAEAB7BE-4531-4A49-87F7-DF86D1FF4043}"/>
    <cellStyle name="Bad 4 2" xfId="924" xr:uid="{D7F8AD3F-EB14-4B43-A0FA-7775AD82B7D5}"/>
    <cellStyle name="Bad 4 3" xfId="925" xr:uid="{26E6AF29-3557-49FD-8D33-44871FA64576}"/>
    <cellStyle name="Bad 4 4" xfId="3117" xr:uid="{26822072-862C-4DD9-B2EC-BC7770F3C2F1}"/>
    <cellStyle name="Bad 4 4 2" xfId="35877" xr:uid="{AE35D35C-734F-4430-B1D0-023082746CB0}"/>
    <cellStyle name="Bad 4 5" xfId="36642" xr:uid="{23C207A1-56A7-4EDF-8ABE-693C53C290EB}"/>
    <cellStyle name="Bad 5" xfId="2210" xr:uid="{50E869CB-1816-4643-A275-5172E22E6BAE}"/>
    <cellStyle name="Bad 5 2" xfId="3118" xr:uid="{B78461D9-1E03-4D8C-87B6-85EFC7639CE0}"/>
    <cellStyle name="Bad 5 3" xfId="36643" xr:uid="{958E259F-15F3-4CF7-B3B2-E7C467E0346E}"/>
    <cellStyle name="Bad 6" xfId="3119" xr:uid="{38FDD82B-1267-4650-9106-C31E3FC550EF}"/>
    <cellStyle name="Bad 6 2" xfId="35878" xr:uid="{B3995965-6285-488E-BDAB-8B0AED9048E2}"/>
    <cellStyle name="Bad 6 3" xfId="36644" xr:uid="{8F0FEA1F-E39D-4B35-986E-E3F57BB53320}"/>
    <cellStyle name="Bad 7" xfId="3120" xr:uid="{BB1B3E94-1A63-4761-B455-E80006409DD2}"/>
    <cellStyle name="Bad 8" xfId="38277" xr:uid="{908E6E2E-3FB8-461E-95A3-92ACA68BE741}"/>
    <cellStyle name="Body" xfId="171" xr:uid="{A575146A-51DD-41DA-97B8-9ED809EF5390}"/>
    <cellStyle name="Calc Currency (0)" xfId="172" xr:uid="{C27C2636-CA40-4559-A1FF-CB2CEF7AC255}"/>
    <cellStyle name="Calc Currency (0) 2" xfId="38597" xr:uid="{24C2C68B-47FE-4D36-ADE0-D842A8DF58EA}"/>
    <cellStyle name="Calculation 2" xfId="173" xr:uid="{008B2294-3351-4226-ADEF-BEB5D67A8C34}"/>
    <cellStyle name="Calculation 2 10" xfId="3121" xr:uid="{EB471703-6E11-4F4D-9327-606DDEBBC5DE}"/>
    <cellStyle name="Calculation 2 10 2" xfId="3122" xr:uid="{9E9F707B-AAD1-4293-A53E-51CB846FDDFD}"/>
    <cellStyle name="Calculation 2 10 2 2" xfId="3123" xr:uid="{2E6C1D99-DD1E-4737-BE77-3F2BFEB78D08}"/>
    <cellStyle name="Calculation 2 10 2 3" xfId="3124" xr:uid="{8AB09634-443C-4EE3-99B1-4290B2B96B47}"/>
    <cellStyle name="Calculation 2 10 3" xfId="3125" xr:uid="{47FF4D0C-D059-4640-B925-272E82933F14}"/>
    <cellStyle name="Calculation 2 10 4" xfId="3126" xr:uid="{7503586E-BE06-4741-BB9F-746410ED9998}"/>
    <cellStyle name="Calculation 2 10 5" xfId="3127" xr:uid="{DFFCA729-427F-4976-8E50-042070D3861B}"/>
    <cellStyle name="Calculation 2 11" xfId="3128" xr:uid="{16F93F70-21C4-421F-B09D-FC2039DCAD71}"/>
    <cellStyle name="Calculation 2 11 2" xfId="3129" xr:uid="{6DAF19EE-36C4-4B1D-9795-E36638D9C891}"/>
    <cellStyle name="Calculation 2 11 3" xfId="3130" xr:uid="{7F3C6B87-5163-467E-95F0-E487E859789E}"/>
    <cellStyle name="Calculation 2 12" xfId="3131" xr:uid="{898A8803-9262-44F9-8EBF-0E80AA7881C7}"/>
    <cellStyle name="Calculation 2 13" xfId="3132" xr:uid="{CE0D53FA-3A98-49D6-A15D-419F52BBFD6C}"/>
    <cellStyle name="Calculation 2 14" xfId="3133" xr:uid="{7D4AAB5C-368C-43DF-A453-5E4385A1E675}"/>
    <cellStyle name="Calculation 2 15" xfId="38393" xr:uid="{A2AAC333-3212-4C29-BC6C-0556D8406961}"/>
    <cellStyle name="Calculation 2 2" xfId="514" xr:uid="{21FB1382-9C74-4C9C-A00F-5AC8F189A060}"/>
    <cellStyle name="Calculation 2 2 10" xfId="3134" xr:uid="{A90E6C4F-BA0D-47CC-A403-A52D4568D1A6}"/>
    <cellStyle name="Calculation 2 2 11" xfId="3135" xr:uid="{B02D3279-0CDC-4D52-AB29-07DC6096D79F}"/>
    <cellStyle name="Calculation 2 2 12" xfId="38533" xr:uid="{AC558B85-6C5F-47FB-95B8-ACC2CB351A33}"/>
    <cellStyle name="Calculation 2 2 2" xfId="926" xr:uid="{095214CA-583F-466D-BD52-96211B41AC99}"/>
    <cellStyle name="Calculation 2 2 2 2" xfId="2211" xr:uid="{3A86F5C7-0FFC-4AB6-8932-E82833D055F2}"/>
    <cellStyle name="Calculation 2 2 3" xfId="3136" xr:uid="{BCD15210-A8DE-4AD1-8298-5916221B2E98}"/>
    <cellStyle name="Calculation 2 2 3 10" xfId="3137" xr:uid="{74EDE982-AF83-48FB-BE5E-576948712BE1}"/>
    <cellStyle name="Calculation 2 2 3 11" xfId="3138" xr:uid="{BD1EF28A-6F42-4695-9EE5-3B97399D0488}"/>
    <cellStyle name="Calculation 2 2 3 2" xfId="3139" xr:uid="{A1905FC8-9057-4572-B405-7AA0042D5209}"/>
    <cellStyle name="Calculation 2 2 3 2 10" xfId="3140" xr:uid="{7E37ECC1-C9D5-4E4F-B675-9F85A4E71904}"/>
    <cellStyle name="Calculation 2 2 3 2 2" xfId="3141" xr:uid="{CE73AA3A-B30E-4A93-BF0D-F0AA4DCD3ABE}"/>
    <cellStyle name="Calculation 2 2 3 2 2 2" xfId="3142" xr:uid="{FD3D438F-62E1-4D78-AC0A-1B354DAB4F14}"/>
    <cellStyle name="Calculation 2 2 3 2 2 2 2" xfId="3143" xr:uid="{EE0BCC11-1CD4-4E3C-9D64-B16AAC615DEC}"/>
    <cellStyle name="Calculation 2 2 3 2 2 2 2 2" xfId="3144" xr:uid="{9E65D111-78AC-42BF-AC47-8340C880549B}"/>
    <cellStyle name="Calculation 2 2 3 2 2 2 2 3" xfId="3145" xr:uid="{8D7B7776-251C-4A76-B237-3E3A611BAD71}"/>
    <cellStyle name="Calculation 2 2 3 2 2 2 2 4" xfId="3146" xr:uid="{4DD09023-2AAF-44E7-9C78-1F7A351BA9E0}"/>
    <cellStyle name="Calculation 2 2 3 2 2 2 3" xfId="3147" xr:uid="{E1F18894-C3DA-42E6-B11D-B9CF6F402384}"/>
    <cellStyle name="Calculation 2 2 3 2 2 2 3 2" xfId="3148" xr:uid="{C8E5867E-BE59-427D-BE36-F9AE15F0A324}"/>
    <cellStyle name="Calculation 2 2 3 2 2 2 3 3" xfId="3149" xr:uid="{24BB9CE6-B717-4414-998B-09A7A03D798F}"/>
    <cellStyle name="Calculation 2 2 3 2 2 2 4" xfId="3150" xr:uid="{C8D864F5-2283-46B7-81DF-B504FE266BB2}"/>
    <cellStyle name="Calculation 2 2 3 2 2 2 5" xfId="3151" xr:uid="{925C4AF6-AF43-4BCE-B764-037B00123E1D}"/>
    <cellStyle name="Calculation 2 2 3 2 2 2 6" xfId="3152" xr:uid="{B223FBDD-4AF8-432E-B7D4-1E332DE852A6}"/>
    <cellStyle name="Calculation 2 2 3 2 2 3" xfId="3153" xr:uid="{E0B1A0F5-9B0A-41E5-9AF5-E7ED5231C3BA}"/>
    <cellStyle name="Calculation 2 2 3 2 2 3 2" xfId="3154" xr:uid="{0435A03E-F73A-482B-95AC-3C6281EA1D92}"/>
    <cellStyle name="Calculation 2 2 3 2 2 3 2 2" xfId="3155" xr:uid="{0713C805-D83C-4E93-8E91-419912B06D88}"/>
    <cellStyle name="Calculation 2 2 3 2 2 3 2 3" xfId="3156" xr:uid="{F22DF5F0-54F6-42F1-B745-EFA881235E2B}"/>
    <cellStyle name="Calculation 2 2 3 2 2 3 2 4" xfId="3157" xr:uid="{D8951CE6-5582-4800-867E-29830D4B7970}"/>
    <cellStyle name="Calculation 2 2 3 2 2 3 3" xfId="3158" xr:uid="{82A4BC5A-DCF4-413F-AD90-3F38EF751A6F}"/>
    <cellStyle name="Calculation 2 2 3 2 2 3 3 2" xfId="3159" xr:uid="{9BC45165-8A5F-4C69-92F3-99C8F43E6507}"/>
    <cellStyle name="Calculation 2 2 3 2 2 3 3 3" xfId="3160" xr:uid="{C3B116AF-9642-4967-9A9E-E61DCEED2A46}"/>
    <cellStyle name="Calculation 2 2 3 2 2 3 4" xfId="3161" xr:uid="{096C7319-E546-4156-8B98-53DA8DEDC5DB}"/>
    <cellStyle name="Calculation 2 2 3 2 2 3 5" xfId="3162" xr:uid="{F3403A00-9018-40C7-9F8F-E956A43E5A83}"/>
    <cellStyle name="Calculation 2 2 3 2 2 3 6" xfId="3163" xr:uid="{DCE1FE9B-DB4B-407E-A5F6-2C73FF22E2AF}"/>
    <cellStyle name="Calculation 2 2 3 2 2 4" xfId="3164" xr:uid="{0109CA90-108B-4831-BE11-F35A62ADE592}"/>
    <cellStyle name="Calculation 2 2 3 2 2 4 2" xfId="3165" xr:uid="{AF130E43-EE96-4E70-8FBE-0A92021EC745}"/>
    <cellStyle name="Calculation 2 2 3 2 2 4 2 2" xfId="3166" xr:uid="{38FC808C-F5FA-47EC-A6FF-E868E055A083}"/>
    <cellStyle name="Calculation 2 2 3 2 2 4 2 3" xfId="3167" xr:uid="{DDEEE032-A5A8-4CC4-B779-82554022FF37}"/>
    <cellStyle name="Calculation 2 2 3 2 2 4 2 4" xfId="3168" xr:uid="{E77847F9-3B7C-4B88-9791-DA3515665732}"/>
    <cellStyle name="Calculation 2 2 3 2 2 4 3" xfId="3169" xr:uid="{D282704E-76B4-416D-8023-883664FE6A23}"/>
    <cellStyle name="Calculation 2 2 3 2 2 4 3 2" xfId="3170" xr:uid="{9833ADA1-4EC2-4C6F-9883-F5DF46CD9B19}"/>
    <cellStyle name="Calculation 2 2 3 2 2 4 3 3" xfId="3171" xr:uid="{2A357342-FFBE-42AD-9D56-11DBD63F2BFD}"/>
    <cellStyle name="Calculation 2 2 3 2 2 4 4" xfId="3172" xr:uid="{CCFE13B7-8A99-4515-A9BB-B48C38B02FEE}"/>
    <cellStyle name="Calculation 2 2 3 2 2 4 5" xfId="3173" xr:uid="{A294E960-1065-4E74-BF96-A665F0FF7C35}"/>
    <cellStyle name="Calculation 2 2 3 2 2 4 6" xfId="3174" xr:uid="{86D7C312-1058-4454-AEAB-8F477154DDB5}"/>
    <cellStyle name="Calculation 2 2 3 2 2 5" xfId="3175" xr:uid="{B33C963D-7649-4B7B-A920-18FFB64976FC}"/>
    <cellStyle name="Calculation 2 2 3 2 2 5 2" xfId="3176" xr:uid="{F9BFCDB5-6742-453A-93AD-2C34FC20F068}"/>
    <cellStyle name="Calculation 2 2 3 2 2 5 2 2" xfId="3177" xr:uid="{BCE21854-C35B-4CEE-9725-58FC31DA3253}"/>
    <cellStyle name="Calculation 2 2 3 2 2 5 2 3" xfId="3178" xr:uid="{22C8AD7E-B812-4A29-91E8-CE2501B038E1}"/>
    <cellStyle name="Calculation 2 2 3 2 2 5 3" xfId="3179" xr:uid="{09B47E35-6705-4614-B768-F6E29CA8B430}"/>
    <cellStyle name="Calculation 2 2 3 2 2 5 4" xfId="3180" xr:uid="{43F02658-85BC-4754-8B9D-660D54155B01}"/>
    <cellStyle name="Calculation 2 2 3 2 2 5 5" xfId="3181" xr:uid="{F79A1AEA-38F4-49A6-BB4B-B3655A2882A0}"/>
    <cellStyle name="Calculation 2 2 3 2 2 6" xfId="3182" xr:uid="{E065526B-356B-4939-A956-9DFED108A78F}"/>
    <cellStyle name="Calculation 2 2 3 2 2 6 2" xfId="3183" xr:uid="{E02C0AB7-EE75-4068-9B1D-9EE26300FD10}"/>
    <cellStyle name="Calculation 2 2 3 2 2 6 2 2" xfId="3184" xr:uid="{551BC0E9-D350-41AB-8AD6-268B753CF351}"/>
    <cellStyle name="Calculation 2 2 3 2 2 6 2 3" xfId="3185" xr:uid="{DAA0C684-1EB9-4DD9-8E66-FC70A61A91C8}"/>
    <cellStyle name="Calculation 2 2 3 2 2 6 3" xfId="3186" xr:uid="{7F74B039-D8B4-43E7-A323-36A3712CC0DC}"/>
    <cellStyle name="Calculation 2 2 3 2 2 6 4" xfId="3187" xr:uid="{1E2CEDA5-1DBD-4568-83E8-3E64E8FACD1A}"/>
    <cellStyle name="Calculation 2 2 3 2 2 6 5" xfId="3188" xr:uid="{F85ED754-D740-4F24-AB74-954E170308C6}"/>
    <cellStyle name="Calculation 2 2 3 2 2 7" xfId="3189" xr:uid="{D961BFB7-2855-4939-BE88-0D5244C26111}"/>
    <cellStyle name="Calculation 2 2 3 2 2 7 2" xfId="3190" xr:uid="{A1C5AD58-F935-4D49-992E-B63B4A697E98}"/>
    <cellStyle name="Calculation 2 2 3 2 2 7 3" xfId="3191" xr:uid="{7092539F-D1EC-4F3E-A71A-8992010574C3}"/>
    <cellStyle name="Calculation 2 2 3 2 2 8" xfId="3192" xr:uid="{196E2D97-1000-4D98-AD8C-95B4D95FA5D5}"/>
    <cellStyle name="Calculation 2 2 3 2 3" xfId="3193" xr:uid="{A00AF129-E633-48F3-9083-1F00BD0AB231}"/>
    <cellStyle name="Calculation 2 2 3 2 3 2" xfId="3194" xr:uid="{5CD39B63-40E7-4446-A57C-B80392822F66}"/>
    <cellStyle name="Calculation 2 2 3 2 3 2 2" xfId="3195" xr:uid="{F116EB08-C3A5-4020-8C6A-33E6A44F1C0B}"/>
    <cellStyle name="Calculation 2 2 3 2 3 2 3" xfId="3196" xr:uid="{4E521AA6-8647-4A22-9C9D-C4D89B7DF990}"/>
    <cellStyle name="Calculation 2 2 3 2 3 2 4" xfId="3197" xr:uid="{073BB645-A8CF-4CCF-AC79-B4017B2CBE47}"/>
    <cellStyle name="Calculation 2 2 3 2 3 3" xfId="3198" xr:uid="{0891A55E-C795-4361-A9A4-85082168716E}"/>
    <cellStyle name="Calculation 2 2 3 2 3 3 2" xfId="3199" xr:uid="{327C631F-CE4C-4509-BC42-8D27AC5530FE}"/>
    <cellStyle name="Calculation 2 2 3 2 3 3 3" xfId="3200" xr:uid="{197EAFB7-6BE8-42E1-9762-E47BA4AD046F}"/>
    <cellStyle name="Calculation 2 2 3 2 3 4" xfId="3201" xr:uid="{5CC6CF6E-29F0-4EA3-8E3A-FAE73B5EF9FB}"/>
    <cellStyle name="Calculation 2 2 3 2 3 5" xfId="3202" xr:uid="{C073E746-BE18-4408-8E18-141F90B26C02}"/>
    <cellStyle name="Calculation 2 2 3 2 3 6" xfId="3203" xr:uid="{17894F9A-86E6-4846-BE22-F2B48894EA7C}"/>
    <cellStyle name="Calculation 2 2 3 2 4" xfId="3204" xr:uid="{72DE060E-ACED-48AA-A680-CD33446491B1}"/>
    <cellStyle name="Calculation 2 2 3 2 4 2" xfId="3205" xr:uid="{718F62F0-CB1D-4DC5-8721-F37385F5205A}"/>
    <cellStyle name="Calculation 2 2 3 2 4 2 2" xfId="3206" xr:uid="{BE07CEDE-0244-4C54-AE1E-8675575FC5DD}"/>
    <cellStyle name="Calculation 2 2 3 2 4 2 3" xfId="3207" xr:uid="{5930E73B-AA59-4BB2-9979-5CE09A5832FB}"/>
    <cellStyle name="Calculation 2 2 3 2 4 2 4" xfId="3208" xr:uid="{A5F9A93E-FD2F-4965-BF83-BE58DF93A968}"/>
    <cellStyle name="Calculation 2 2 3 2 4 3" xfId="3209" xr:uid="{49CF1197-2B66-4791-A0D0-47ADA71D3E4F}"/>
    <cellStyle name="Calculation 2 2 3 2 4 3 2" xfId="3210" xr:uid="{7E193E2B-8066-4AC4-8149-A66CCE04588D}"/>
    <cellStyle name="Calculation 2 2 3 2 4 3 3" xfId="3211" xr:uid="{3A507753-3701-4565-A3DD-DC77340FC628}"/>
    <cellStyle name="Calculation 2 2 3 2 4 4" xfId="3212" xr:uid="{57EC1012-4166-4C90-9302-14AAD9EEA8EA}"/>
    <cellStyle name="Calculation 2 2 3 2 4 5" xfId="3213" xr:uid="{17FA2E43-2DA7-466D-AFEA-8DBECA818F4A}"/>
    <cellStyle name="Calculation 2 2 3 2 4 6" xfId="3214" xr:uid="{13A2427F-E5E6-45EB-B5C7-12F6FFD5C952}"/>
    <cellStyle name="Calculation 2 2 3 2 5" xfId="3215" xr:uid="{3B744CE9-898D-473A-B4FE-6610F579F2C5}"/>
    <cellStyle name="Calculation 2 2 3 2 5 2" xfId="3216" xr:uid="{40784542-7E53-4285-9552-3D35B20A4000}"/>
    <cellStyle name="Calculation 2 2 3 2 5 2 2" xfId="3217" xr:uid="{45D902CE-D21A-4094-976D-BC88E000143E}"/>
    <cellStyle name="Calculation 2 2 3 2 5 2 3" xfId="3218" xr:uid="{851A1B7F-0000-4F9B-A5CC-ECB80D587F0A}"/>
    <cellStyle name="Calculation 2 2 3 2 5 2 4" xfId="3219" xr:uid="{4B26AD75-F0BD-42A4-BDAC-6405DC845328}"/>
    <cellStyle name="Calculation 2 2 3 2 5 3" xfId="3220" xr:uid="{536460B6-7DCE-4AAA-A1C5-B6915D962522}"/>
    <cellStyle name="Calculation 2 2 3 2 5 3 2" xfId="3221" xr:uid="{6E30D194-2BFC-4F33-BC67-CC8C296E5C14}"/>
    <cellStyle name="Calculation 2 2 3 2 5 3 3" xfId="3222" xr:uid="{7118BB50-8B94-4225-B903-D02E5B70A1BD}"/>
    <cellStyle name="Calculation 2 2 3 2 5 4" xfId="3223" xr:uid="{AF6F4207-102F-47F3-AD21-45B5FA818F6E}"/>
    <cellStyle name="Calculation 2 2 3 2 5 5" xfId="3224" xr:uid="{44F9E003-A04A-4EA9-A4D2-64CFFD90151B}"/>
    <cellStyle name="Calculation 2 2 3 2 5 6" xfId="3225" xr:uid="{4B8E922E-D94A-41C6-ADE6-4EE91F35C954}"/>
    <cellStyle name="Calculation 2 2 3 2 6" xfId="3226" xr:uid="{DF3DB86C-C23E-4253-80C0-773477409D3C}"/>
    <cellStyle name="Calculation 2 2 3 2 6 2" xfId="3227" xr:uid="{625FD815-0837-4C02-A267-68C44D516D16}"/>
    <cellStyle name="Calculation 2 2 3 2 6 2 2" xfId="3228" xr:uid="{5F7FEF6B-96ED-4CAE-BEF3-3C659CAC9926}"/>
    <cellStyle name="Calculation 2 2 3 2 6 2 3" xfId="3229" xr:uid="{FA0215AD-920C-47C2-99D1-316D40FF543D}"/>
    <cellStyle name="Calculation 2 2 3 2 6 3" xfId="3230" xr:uid="{82BB1776-1D4F-4794-B6E2-3CF6F1295723}"/>
    <cellStyle name="Calculation 2 2 3 2 6 4" xfId="3231" xr:uid="{0E663F3C-2B32-40F6-9A9F-507DE2AD6891}"/>
    <cellStyle name="Calculation 2 2 3 2 6 5" xfId="3232" xr:uid="{86527C7F-FE7D-4797-A045-BB61A89F4937}"/>
    <cellStyle name="Calculation 2 2 3 2 7" xfId="3233" xr:uid="{706CA236-6558-4027-9920-E2B85FCB077E}"/>
    <cellStyle name="Calculation 2 2 3 2 7 2" xfId="3234" xr:uid="{31C64803-50F4-4A9B-B4FB-F37B755A48E1}"/>
    <cellStyle name="Calculation 2 2 3 2 7 2 2" xfId="3235" xr:uid="{9F5A7C77-07C6-4934-90A2-EAD52A2A8EAB}"/>
    <cellStyle name="Calculation 2 2 3 2 7 2 3" xfId="3236" xr:uid="{AA673D38-4DBF-411C-87FD-FBB3CF97A65A}"/>
    <cellStyle name="Calculation 2 2 3 2 7 3" xfId="3237" xr:uid="{53549057-CF72-40BC-9557-2AF4D58CE06C}"/>
    <cellStyle name="Calculation 2 2 3 2 7 4" xfId="3238" xr:uid="{E3C82560-9FC7-4264-8811-07D95969F8D9}"/>
    <cellStyle name="Calculation 2 2 3 2 7 5" xfId="3239" xr:uid="{AE400991-2B5C-4882-9A48-F8A2CD6F362E}"/>
    <cellStyle name="Calculation 2 2 3 2 8" xfId="3240" xr:uid="{D96DC7B4-F289-4093-9CED-CF1E5CDBA095}"/>
    <cellStyle name="Calculation 2 2 3 2 8 2" xfId="3241" xr:uid="{903EE5B1-821C-46F6-BD00-D2FB83014B22}"/>
    <cellStyle name="Calculation 2 2 3 2 8 3" xfId="3242" xr:uid="{3DE47235-CD76-4E96-BF4F-C70D93FBE230}"/>
    <cellStyle name="Calculation 2 2 3 2 9" xfId="3243" xr:uid="{7261CBD7-D0AD-4DB2-8957-D96C5F63C17E}"/>
    <cellStyle name="Calculation 2 2 3 3" xfId="3244" xr:uid="{A88416A5-BA12-4A2E-B67A-E4D65BD9335C}"/>
    <cellStyle name="Calculation 2 2 3 3 2" xfId="3245" xr:uid="{1C067EFD-899A-4962-ADB2-EA4A4C14A614}"/>
    <cellStyle name="Calculation 2 2 3 3 2 2" xfId="3246" xr:uid="{4BD58E5C-2F87-4A88-BB61-5DEA7A799E38}"/>
    <cellStyle name="Calculation 2 2 3 3 2 2 2" xfId="3247" xr:uid="{45129224-1714-4C89-A7BD-02FF1BF1BDF1}"/>
    <cellStyle name="Calculation 2 2 3 3 2 2 3" xfId="3248" xr:uid="{7A3D1393-7AA7-4201-911B-9044D2A70FC3}"/>
    <cellStyle name="Calculation 2 2 3 3 2 2 4" xfId="3249" xr:uid="{CE1104C0-16FA-4A8A-84DD-5E44E8B3DBFC}"/>
    <cellStyle name="Calculation 2 2 3 3 2 3" xfId="3250" xr:uid="{938DD04D-BFBC-4AE5-A252-11E0B1050FE2}"/>
    <cellStyle name="Calculation 2 2 3 3 2 3 2" xfId="3251" xr:uid="{37866564-D8AD-4FC9-AD76-651679B7D5F4}"/>
    <cellStyle name="Calculation 2 2 3 3 2 3 3" xfId="3252" xr:uid="{5E81C5B4-DE65-47A1-AFB9-D2A6CF246E78}"/>
    <cellStyle name="Calculation 2 2 3 3 2 4" xfId="3253" xr:uid="{244DE3E8-D8CF-432D-AA66-D495AE4552AD}"/>
    <cellStyle name="Calculation 2 2 3 3 2 5" xfId="3254" xr:uid="{1BA4FF1A-3984-4388-A3D8-2A90F074B273}"/>
    <cellStyle name="Calculation 2 2 3 3 2 6" xfId="3255" xr:uid="{30A6146E-D9C2-47E1-8301-C4DBA3EDC86F}"/>
    <cellStyle name="Calculation 2 2 3 3 3" xfId="3256" xr:uid="{9162FC89-A55A-4D97-8F31-DF26C554AA00}"/>
    <cellStyle name="Calculation 2 2 3 3 3 2" xfId="3257" xr:uid="{A94BEB9F-3A64-456A-B4A2-FC08F574B4BD}"/>
    <cellStyle name="Calculation 2 2 3 3 3 2 2" xfId="3258" xr:uid="{7D585980-AE99-414A-984D-2C676614E8BF}"/>
    <cellStyle name="Calculation 2 2 3 3 3 2 3" xfId="3259" xr:uid="{F7AE43F4-8DCC-4EFD-B5FD-B8B7903365E8}"/>
    <cellStyle name="Calculation 2 2 3 3 3 2 4" xfId="3260" xr:uid="{53FD522E-8392-4FA5-8F7F-910583C81DC8}"/>
    <cellStyle name="Calculation 2 2 3 3 3 3" xfId="3261" xr:uid="{C09ACF55-9053-45EC-A759-924E68457E43}"/>
    <cellStyle name="Calculation 2 2 3 3 3 3 2" xfId="3262" xr:uid="{3E8E4E85-63F2-47F9-B144-100A640DF2BB}"/>
    <cellStyle name="Calculation 2 2 3 3 3 3 3" xfId="3263" xr:uid="{86514227-2D41-4A36-A79F-694A235FF5EC}"/>
    <cellStyle name="Calculation 2 2 3 3 3 4" xfId="3264" xr:uid="{CE17DAA6-4BFF-4A99-9F89-65A266BA14D5}"/>
    <cellStyle name="Calculation 2 2 3 3 3 5" xfId="3265" xr:uid="{43A0F048-F4F5-4AE6-B362-89A8044AA41E}"/>
    <cellStyle name="Calculation 2 2 3 3 3 6" xfId="3266" xr:uid="{B508FDB3-06B8-4254-A2D4-8A5DD879AA12}"/>
    <cellStyle name="Calculation 2 2 3 3 4" xfId="3267" xr:uid="{07064102-52F1-4232-ACDB-F99677758E26}"/>
    <cellStyle name="Calculation 2 2 3 3 4 2" xfId="3268" xr:uid="{3F4A7C13-4A22-4D2E-AEE7-45AC5B6A5C63}"/>
    <cellStyle name="Calculation 2 2 3 3 4 2 2" xfId="3269" xr:uid="{F9E302BD-74FE-4C49-9A87-9F87AAB48A4B}"/>
    <cellStyle name="Calculation 2 2 3 3 4 2 3" xfId="3270" xr:uid="{EEC02946-6AEF-4756-9B73-74FA6F040771}"/>
    <cellStyle name="Calculation 2 2 3 3 4 2 4" xfId="3271" xr:uid="{151494FB-EFCB-424E-BEDF-51E9B3FCDB97}"/>
    <cellStyle name="Calculation 2 2 3 3 4 3" xfId="3272" xr:uid="{9C258699-6280-4CFD-A31D-B2652DE77905}"/>
    <cellStyle name="Calculation 2 2 3 3 4 3 2" xfId="3273" xr:uid="{66874FAE-CC2C-4A68-98EC-1EAEE97338FB}"/>
    <cellStyle name="Calculation 2 2 3 3 4 3 3" xfId="3274" xr:uid="{48224E77-6A13-44DC-B9C8-FCF4A2537EA2}"/>
    <cellStyle name="Calculation 2 2 3 3 4 4" xfId="3275" xr:uid="{4F5CF281-9832-4465-B879-4A8A3B4E837B}"/>
    <cellStyle name="Calculation 2 2 3 3 4 5" xfId="3276" xr:uid="{7F351067-15E5-4A49-80D3-F457A4C05A61}"/>
    <cellStyle name="Calculation 2 2 3 3 4 6" xfId="3277" xr:uid="{34AE29A1-D019-471F-8D37-54935790E290}"/>
    <cellStyle name="Calculation 2 2 3 3 5" xfId="3278" xr:uid="{89A01D88-CF97-46D9-8E01-7C141442ADD7}"/>
    <cellStyle name="Calculation 2 2 3 3 5 2" xfId="3279" xr:uid="{75892EEC-01F4-4024-8015-4EE9233116F5}"/>
    <cellStyle name="Calculation 2 2 3 3 5 2 2" xfId="3280" xr:uid="{A8DA6D95-6C99-499D-AC12-21AC3F0E15CB}"/>
    <cellStyle name="Calculation 2 2 3 3 5 2 3" xfId="3281" xr:uid="{10DBFB36-F4B9-4C48-9620-B45BBF000DFD}"/>
    <cellStyle name="Calculation 2 2 3 3 5 3" xfId="3282" xr:uid="{635256C2-CF52-4EAC-BC40-BA11A176A253}"/>
    <cellStyle name="Calculation 2 2 3 3 5 4" xfId="3283" xr:uid="{A187E0A6-9630-4920-87F5-E75E9F087D08}"/>
    <cellStyle name="Calculation 2 2 3 3 5 5" xfId="3284" xr:uid="{3321780E-38E1-4C2A-B0F6-30E7A05E8A6E}"/>
    <cellStyle name="Calculation 2 2 3 3 6" xfId="3285" xr:uid="{4E466F36-9C38-4E1C-913A-FA13254E43A3}"/>
    <cellStyle name="Calculation 2 2 3 3 6 2" xfId="3286" xr:uid="{2CA2022E-FD6C-46D4-8BF5-E5C9981BB0A7}"/>
    <cellStyle name="Calculation 2 2 3 3 6 2 2" xfId="3287" xr:uid="{1A10E1D5-0C90-4E88-8F1B-50B013F7ADAC}"/>
    <cellStyle name="Calculation 2 2 3 3 6 2 3" xfId="3288" xr:uid="{F7BA8C86-6018-4C45-96AD-9D5C3122263A}"/>
    <cellStyle name="Calculation 2 2 3 3 6 3" xfId="3289" xr:uid="{6F4D4847-D041-49B7-8102-030A91C294FC}"/>
    <cellStyle name="Calculation 2 2 3 3 6 4" xfId="3290" xr:uid="{2ECC62C6-F6A9-4D00-895A-6F35B59DB44C}"/>
    <cellStyle name="Calculation 2 2 3 3 6 5" xfId="3291" xr:uid="{0C622F4A-C45A-4DEE-AED5-9C559981F432}"/>
    <cellStyle name="Calculation 2 2 3 3 7" xfId="3292" xr:uid="{3F9606B4-F4EB-4559-AD8F-38AB89D6B40B}"/>
    <cellStyle name="Calculation 2 2 3 3 7 2" xfId="3293" xr:uid="{24C4F132-F369-4475-8A15-537E26B42F39}"/>
    <cellStyle name="Calculation 2 2 3 3 7 3" xfId="3294" xr:uid="{D5FF1F74-F630-47D5-9F6B-27B4FE3CCD0C}"/>
    <cellStyle name="Calculation 2 2 3 3 8" xfId="3295" xr:uid="{74D87F89-D583-492C-879A-B01A02A99700}"/>
    <cellStyle name="Calculation 2 2 3 4" xfId="3296" xr:uid="{21F3FC22-FA5B-4F9A-809F-FF49B5EA034D}"/>
    <cellStyle name="Calculation 2 2 3 4 2" xfId="3297" xr:uid="{39E18F6E-AC25-42CB-8658-6C22E998774E}"/>
    <cellStyle name="Calculation 2 2 3 4 2 2" xfId="3298" xr:uid="{2E9E480F-0063-4DBB-A6D4-BF0C272813A8}"/>
    <cellStyle name="Calculation 2 2 3 4 2 2 2" xfId="3299" xr:uid="{A0CB1FDE-AA67-46C4-A41F-9E619B14ADC6}"/>
    <cellStyle name="Calculation 2 2 3 4 2 2 3" xfId="3300" xr:uid="{2D217C24-E351-4B18-AE4B-373E1D3D2B0A}"/>
    <cellStyle name="Calculation 2 2 3 4 2 2 4" xfId="3301" xr:uid="{BC066377-9B0D-4927-80DD-0EF6167731B9}"/>
    <cellStyle name="Calculation 2 2 3 4 2 3" xfId="3302" xr:uid="{ED3B9503-9F2F-49B7-96C2-FB1DBA533116}"/>
    <cellStyle name="Calculation 2 2 3 4 2 3 2" xfId="3303" xr:uid="{E5B02798-E882-438B-AA14-2926FAD455A1}"/>
    <cellStyle name="Calculation 2 2 3 4 2 3 3" xfId="3304" xr:uid="{B7733F37-52AB-4B3C-9B7D-D8BBFF9A3282}"/>
    <cellStyle name="Calculation 2 2 3 4 2 4" xfId="3305" xr:uid="{9F343250-D299-4097-B961-0CF9FEB4328F}"/>
    <cellStyle name="Calculation 2 2 3 4 2 5" xfId="3306" xr:uid="{0728BA36-6670-4F75-B5F2-B4211199CD2E}"/>
    <cellStyle name="Calculation 2 2 3 4 2 6" xfId="3307" xr:uid="{113C79BA-D524-4FFF-8A01-A626B56E5B42}"/>
    <cellStyle name="Calculation 2 2 3 4 3" xfId="3308" xr:uid="{D895BBDC-D7BE-4975-8E2F-C3F59594F7DB}"/>
    <cellStyle name="Calculation 2 2 3 4 3 2" xfId="3309" xr:uid="{3B9EC571-E384-43AA-9DAD-C66CFDA6BDCE}"/>
    <cellStyle name="Calculation 2 2 3 4 3 2 2" xfId="3310" xr:uid="{F7F641B8-8376-4D7B-A296-AA3446F4E6B0}"/>
    <cellStyle name="Calculation 2 2 3 4 3 2 3" xfId="3311" xr:uid="{38259889-24C8-4F39-A44D-56D328A77781}"/>
    <cellStyle name="Calculation 2 2 3 4 3 2 4" xfId="3312" xr:uid="{BE27906C-77BC-4CEB-B070-1518C1EF5BA4}"/>
    <cellStyle name="Calculation 2 2 3 4 3 3" xfId="3313" xr:uid="{1F85E13B-D013-415A-A6E6-0E5489E374DA}"/>
    <cellStyle name="Calculation 2 2 3 4 3 3 2" xfId="3314" xr:uid="{D1D3C2E7-0911-46B8-AF77-89CBA25094A2}"/>
    <cellStyle name="Calculation 2 2 3 4 3 3 3" xfId="3315" xr:uid="{09EC44D6-51CC-49B5-A787-D53DE6351858}"/>
    <cellStyle name="Calculation 2 2 3 4 3 4" xfId="3316" xr:uid="{B263680D-8708-4300-A867-414C0C7B72FB}"/>
    <cellStyle name="Calculation 2 2 3 4 3 5" xfId="3317" xr:uid="{DF205112-BBAA-4732-ABCA-50647413E6CF}"/>
    <cellStyle name="Calculation 2 2 3 4 3 6" xfId="3318" xr:uid="{E1ECF259-C02F-430C-8267-B0D513D12928}"/>
    <cellStyle name="Calculation 2 2 3 4 4" xfId="3319" xr:uid="{ED42C1E0-96E5-4DAB-A7DB-8110611AE530}"/>
    <cellStyle name="Calculation 2 2 3 4 4 2" xfId="3320" xr:uid="{56BAD595-7200-48BE-9C2C-C0B4C83CBFD3}"/>
    <cellStyle name="Calculation 2 2 3 4 4 2 2" xfId="3321" xr:uid="{0B05DFC7-97BF-454F-A4FC-4B0B713857BC}"/>
    <cellStyle name="Calculation 2 2 3 4 4 2 3" xfId="3322" xr:uid="{22130CC2-8DB5-4B7D-B426-78ECC3AD777F}"/>
    <cellStyle name="Calculation 2 2 3 4 4 2 4" xfId="3323" xr:uid="{DDE3D0A9-4574-4DC9-A36B-DE30BFF1C205}"/>
    <cellStyle name="Calculation 2 2 3 4 4 3" xfId="3324" xr:uid="{3BC7B0E8-321C-4E87-838F-BAC79659A5CC}"/>
    <cellStyle name="Calculation 2 2 3 4 4 3 2" xfId="3325" xr:uid="{DFA940F2-5AA8-4DE6-B81E-21663493F2A2}"/>
    <cellStyle name="Calculation 2 2 3 4 4 3 3" xfId="3326" xr:uid="{C0027125-94E5-41BE-9687-00BB8DD89E3A}"/>
    <cellStyle name="Calculation 2 2 3 4 4 4" xfId="3327" xr:uid="{38D43EF2-EF50-4210-AFE4-86412FC30516}"/>
    <cellStyle name="Calculation 2 2 3 4 4 5" xfId="3328" xr:uid="{41EDEE04-99D2-452E-94BE-36F86B3F0DAE}"/>
    <cellStyle name="Calculation 2 2 3 4 4 6" xfId="3329" xr:uid="{1ED10D3C-C8C7-4FD2-86D5-E5ECC4468635}"/>
    <cellStyle name="Calculation 2 2 3 4 5" xfId="3330" xr:uid="{BB47F1FF-8BDF-4607-A8A3-A9CA79B3AC44}"/>
    <cellStyle name="Calculation 2 2 3 4 5 2" xfId="3331" xr:uid="{CB3B55A5-506B-47F2-AB39-AF6A79272503}"/>
    <cellStyle name="Calculation 2 2 3 4 5 2 2" xfId="3332" xr:uid="{A96F8110-0790-4F55-AEEF-95BE2A90101B}"/>
    <cellStyle name="Calculation 2 2 3 4 5 2 3" xfId="3333" xr:uid="{28DCE80A-4BEF-4534-8788-CD3D0A4500A3}"/>
    <cellStyle name="Calculation 2 2 3 4 5 3" xfId="3334" xr:uid="{BC80F3E6-8F50-40BB-B0E5-234B1DFCF7F5}"/>
    <cellStyle name="Calculation 2 2 3 4 5 4" xfId="3335" xr:uid="{F9C6064C-72A6-4BB7-B690-F1F86C977668}"/>
    <cellStyle name="Calculation 2 2 3 4 5 5" xfId="3336" xr:uid="{E06C1A6D-7D5A-4B47-8A80-B0E7E90997E5}"/>
    <cellStyle name="Calculation 2 2 3 4 6" xfId="3337" xr:uid="{D975A026-DCD0-4EBA-8836-7DAFD5554207}"/>
    <cellStyle name="Calculation 2 2 3 4 6 2" xfId="3338" xr:uid="{D02B8DB9-AD8C-4BF3-90B0-252F6C59FD7E}"/>
    <cellStyle name="Calculation 2 2 3 4 6 2 2" xfId="3339" xr:uid="{C984486F-6B16-429C-A829-60B91BC89431}"/>
    <cellStyle name="Calculation 2 2 3 4 6 2 3" xfId="3340" xr:uid="{E6A1EB36-E773-4094-88B4-CCF6A9992C25}"/>
    <cellStyle name="Calculation 2 2 3 4 6 3" xfId="3341" xr:uid="{015DD147-8819-4981-9CDE-4AA46A74AD78}"/>
    <cellStyle name="Calculation 2 2 3 4 6 4" xfId="3342" xr:uid="{5D6CA64F-B89F-486B-8B19-5FA13F04D38C}"/>
    <cellStyle name="Calculation 2 2 3 4 6 5" xfId="3343" xr:uid="{39012387-2068-4058-8C1F-E288646BE935}"/>
    <cellStyle name="Calculation 2 2 3 4 7" xfId="3344" xr:uid="{2000E991-E2E7-4DE5-BC93-48D01FB76CC3}"/>
    <cellStyle name="Calculation 2 2 3 4 7 2" xfId="3345" xr:uid="{F62D21BF-B5F4-42F8-9A7E-F6CC11EA3C22}"/>
    <cellStyle name="Calculation 2 2 3 4 7 3" xfId="3346" xr:uid="{66B65682-C6AA-4F4F-840F-C90E410BFA15}"/>
    <cellStyle name="Calculation 2 2 3 4 8" xfId="3347" xr:uid="{A1B5AF76-86D0-475B-8611-E4F402EBA92A}"/>
    <cellStyle name="Calculation 2 2 3 4 9" xfId="3348" xr:uid="{9BECF405-8A9A-45E6-A274-BDF90D359AEB}"/>
    <cellStyle name="Calculation 2 2 3 5" xfId="3349" xr:uid="{EB070456-A9D5-4BD7-9F8E-1FEE753BE491}"/>
    <cellStyle name="Calculation 2 2 3 5 2" xfId="3350" xr:uid="{E538E42E-4D30-48A1-802B-6E5E59F97901}"/>
    <cellStyle name="Calculation 2 2 3 5 2 2" xfId="3351" xr:uid="{42972C6B-6827-46E2-A7E3-B24EEF841FBF}"/>
    <cellStyle name="Calculation 2 2 3 5 2 3" xfId="3352" xr:uid="{F1F133D4-6B35-42EB-A03B-CF29E6BCBD7F}"/>
    <cellStyle name="Calculation 2 2 3 5 2 4" xfId="3353" xr:uid="{6825EFED-EF40-4CB6-8B2F-1F44AFD33BAA}"/>
    <cellStyle name="Calculation 2 2 3 5 3" xfId="3354" xr:uid="{1854E44A-0AFB-445D-81F3-FAF58C701421}"/>
    <cellStyle name="Calculation 2 2 3 5 3 2" xfId="3355" xr:uid="{B1089FFF-E02D-40BE-B322-2607E72CE62C}"/>
    <cellStyle name="Calculation 2 2 3 5 3 3" xfId="3356" xr:uid="{CDD7E219-595D-4B10-BC0E-2111A490E50E}"/>
    <cellStyle name="Calculation 2 2 3 5 4" xfId="3357" xr:uid="{ED995FC7-6224-409C-A2C1-A43FDC45074A}"/>
    <cellStyle name="Calculation 2 2 3 5 5" xfId="3358" xr:uid="{827F8FBE-3C31-4934-B3B2-C050A5A757FD}"/>
    <cellStyle name="Calculation 2 2 3 5 6" xfId="3359" xr:uid="{04758D45-5A43-43AE-9773-F4477666901C}"/>
    <cellStyle name="Calculation 2 2 3 6" xfId="3360" xr:uid="{F934DEC7-8375-4BCB-A29E-ADDA8461BE0C}"/>
    <cellStyle name="Calculation 2 2 3 6 2" xfId="3361" xr:uid="{049DBDD0-2128-45EA-B8F7-BC0C99DAA21D}"/>
    <cellStyle name="Calculation 2 2 3 6 2 2" xfId="3362" xr:uid="{304C849C-B050-4820-83F3-58619023B71E}"/>
    <cellStyle name="Calculation 2 2 3 6 2 3" xfId="3363" xr:uid="{8F4F94E6-B037-4B52-B766-01749A62366D}"/>
    <cellStyle name="Calculation 2 2 3 6 2 4" xfId="3364" xr:uid="{A25AD7BA-2A14-48B3-B493-AA99E99A474B}"/>
    <cellStyle name="Calculation 2 2 3 6 3" xfId="3365" xr:uid="{D3A21A79-F748-4DC6-B337-A28F754398DC}"/>
    <cellStyle name="Calculation 2 2 3 6 3 2" xfId="3366" xr:uid="{6B90FD32-F59D-4A3C-985F-2505FAAE552B}"/>
    <cellStyle name="Calculation 2 2 3 6 3 3" xfId="3367" xr:uid="{1E333977-48AD-4521-A403-2A5BEF86EEAA}"/>
    <cellStyle name="Calculation 2 2 3 6 4" xfId="3368" xr:uid="{F3EA65B8-E7B3-461B-B24B-8782A0935268}"/>
    <cellStyle name="Calculation 2 2 3 6 5" xfId="3369" xr:uid="{1237F37A-B7E4-49A8-ABDF-CA3AA4312FDF}"/>
    <cellStyle name="Calculation 2 2 3 6 6" xfId="3370" xr:uid="{AB32F6BA-F90F-48D6-9671-DB57B7410ED9}"/>
    <cellStyle name="Calculation 2 2 3 7" xfId="3371" xr:uid="{559D268D-6601-4D8B-9A9C-CE9B0B875E91}"/>
    <cellStyle name="Calculation 2 2 3 7 2" xfId="3372" xr:uid="{0078E523-ABA8-45A4-91A1-CF6E55B193D8}"/>
    <cellStyle name="Calculation 2 2 3 7 2 2" xfId="3373" xr:uid="{8053C374-6E2B-45BF-BEAC-E986A6B04F88}"/>
    <cellStyle name="Calculation 2 2 3 7 2 3" xfId="3374" xr:uid="{FF0CD300-1749-4445-B088-D24D6D867C7A}"/>
    <cellStyle name="Calculation 2 2 3 7 3" xfId="3375" xr:uid="{E1D9B272-B7CF-41A2-AD11-6A7628DF3967}"/>
    <cellStyle name="Calculation 2 2 3 7 4" xfId="3376" xr:uid="{C9F7F415-80EA-4C1C-B74D-D3B2F54F9F83}"/>
    <cellStyle name="Calculation 2 2 3 7 5" xfId="3377" xr:uid="{DA9D66FD-B437-4CC4-9D24-4BFC0F1870DD}"/>
    <cellStyle name="Calculation 2 2 3 8" xfId="3378" xr:uid="{CF1F9834-BDFE-441B-9F30-0F4AE8598A53}"/>
    <cellStyle name="Calculation 2 2 3 8 2" xfId="3379" xr:uid="{4091E497-FED0-49B7-9480-32C8AB245F93}"/>
    <cellStyle name="Calculation 2 2 3 8 2 2" xfId="3380" xr:uid="{896EAE7E-FF63-4D23-A6CD-3432FDD71F7B}"/>
    <cellStyle name="Calculation 2 2 3 8 2 3" xfId="3381" xr:uid="{D6D181D3-B3C1-4179-9BB3-1E396C45A436}"/>
    <cellStyle name="Calculation 2 2 3 8 3" xfId="3382" xr:uid="{949A5279-460C-4313-967F-882473E082FC}"/>
    <cellStyle name="Calculation 2 2 3 8 4" xfId="3383" xr:uid="{4EE88132-5CCC-4C14-806B-2AD7DC8071F8}"/>
    <cellStyle name="Calculation 2 2 3 8 5" xfId="3384" xr:uid="{C2B04C31-295F-4D9A-80A3-03E6DBE4D828}"/>
    <cellStyle name="Calculation 2 2 3 9" xfId="3385" xr:uid="{A3F9788C-E913-4F06-A3EF-B21F9D1A4982}"/>
    <cellStyle name="Calculation 2 2 3 9 2" xfId="3386" xr:uid="{7C196E2C-361B-4B5B-9BFC-E27CC68ACA1E}"/>
    <cellStyle name="Calculation 2 2 3 9 3" xfId="3387" xr:uid="{FFE6DB67-6917-4502-8943-3F707B154087}"/>
    <cellStyle name="Calculation 2 2 4" xfId="3388" xr:uid="{C45631ED-CF87-4BF7-93B3-A9320C3E3D53}"/>
    <cellStyle name="Calculation 2 2 4 2" xfId="3389" xr:uid="{E8D647B1-F8B7-4B09-AAB2-400053CF666C}"/>
    <cellStyle name="Calculation 2 2 4 2 2" xfId="3390" xr:uid="{F975A6CF-6CD7-4545-AB74-72517742D53D}"/>
    <cellStyle name="Calculation 2 2 4 2 2 2" xfId="36645" xr:uid="{E71E0441-C4B8-4EC1-AF4C-67A7B4A29344}"/>
    <cellStyle name="Calculation 2 2 4 2 3" xfId="3391" xr:uid="{2A86F7B8-3542-402D-8EFE-541F965F57E5}"/>
    <cellStyle name="Calculation 2 2 4 2 4" xfId="3392" xr:uid="{2EF1307A-6E7A-40EC-965F-9CA992B0DB58}"/>
    <cellStyle name="Calculation 2 2 4 3" xfId="3393" xr:uid="{6F79D338-E82B-4417-B1FF-E247E7E28899}"/>
    <cellStyle name="Calculation 2 2 4 3 2" xfId="3394" xr:uid="{EC80DFFE-7D99-40F3-96F8-8F69EBC88BCD}"/>
    <cellStyle name="Calculation 2 2 4 3 3" xfId="3395" xr:uid="{970B18B4-308F-44A7-94E7-9C5F23A76804}"/>
    <cellStyle name="Calculation 2 2 4 4" xfId="3396" xr:uid="{E0855DF7-82B6-470E-BC34-9EC564211A06}"/>
    <cellStyle name="Calculation 2 2 4 4 2" xfId="36646" xr:uid="{4B780BCC-603A-4980-97C9-C1B3F101B296}"/>
    <cellStyle name="Calculation 2 2 4 5" xfId="3397" xr:uid="{1136F466-BD27-4883-880F-6604341B4B30}"/>
    <cellStyle name="Calculation 2 2 4 6" xfId="3398" xr:uid="{D840DDED-9092-49EF-8DFE-03D58B122647}"/>
    <cellStyle name="Calculation 2 2 5" xfId="3399" xr:uid="{B05475B5-A733-4976-ABC7-D882620F0168}"/>
    <cellStyle name="Calculation 2 2 5 2" xfId="3400" xr:uid="{B7689199-73FD-4993-8C84-E5CE9032292D}"/>
    <cellStyle name="Calculation 2 2 5 2 2" xfId="3401" xr:uid="{90B43AE6-BDB9-458C-8589-26139D6EFDAD}"/>
    <cellStyle name="Calculation 2 2 5 2 3" xfId="3402" xr:uid="{6C681E43-5811-430D-ABD3-BC882AC90D5A}"/>
    <cellStyle name="Calculation 2 2 5 2 4" xfId="3403" xr:uid="{32B112D0-C1C1-4992-9453-DBC97D7AB77C}"/>
    <cellStyle name="Calculation 2 2 5 2 5" xfId="36647" xr:uid="{2EDDDCD0-0CC7-490C-88C7-7430A24FBC6B}"/>
    <cellStyle name="Calculation 2 2 5 3" xfId="3404" xr:uid="{F9E6CA00-1B43-48CF-9DBF-7A25EF0481F2}"/>
    <cellStyle name="Calculation 2 2 5 3 2" xfId="3405" xr:uid="{58E471A0-85D7-459D-9FB4-5008C3582AA1}"/>
    <cellStyle name="Calculation 2 2 5 3 3" xfId="3406" xr:uid="{322C384E-2215-4FBC-A12A-FCF0D022EE83}"/>
    <cellStyle name="Calculation 2 2 5 3 4" xfId="36648" xr:uid="{92CBEDFE-ED34-4547-9931-5382BC8C9C95}"/>
    <cellStyle name="Calculation 2 2 5 4" xfId="3407" xr:uid="{274769BD-5FD6-4B6D-87D3-845C08401EC4}"/>
    <cellStyle name="Calculation 2 2 5 5" xfId="3408" xr:uid="{682F33C6-98EC-4030-89D6-70B200A95DBE}"/>
    <cellStyle name="Calculation 2 2 5 6" xfId="3409" xr:uid="{257D20C4-0CDD-4E7A-B9CC-139D313C94E0}"/>
    <cellStyle name="Calculation 2 2 5 7" xfId="36649" xr:uid="{7CA6939B-5DB9-4E04-A81F-5CCBC8DBEFFC}"/>
    <cellStyle name="Calculation 2 2 6" xfId="3410" xr:uid="{790A65ED-6DFA-46AC-9DCE-20FA2D524DE6}"/>
    <cellStyle name="Calculation 2 2 6 2" xfId="3411" xr:uid="{09F5E058-41FD-463C-9DA4-0D7CF5B7F3DA}"/>
    <cellStyle name="Calculation 2 2 6 2 2" xfId="3412" xr:uid="{65E40B07-D43F-4A34-9DD3-36F47C922ACE}"/>
    <cellStyle name="Calculation 2 2 6 2 3" xfId="3413" xr:uid="{CFD0864F-F373-4B39-BAE3-560045554386}"/>
    <cellStyle name="Calculation 2 2 6 2 4" xfId="36650" xr:uid="{B77337C3-585F-4503-9017-1C839F966599}"/>
    <cellStyle name="Calculation 2 2 6 3" xfId="3414" xr:uid="{52A3CF31-69B2-4CE1-BE21-A77F82681BDC}"/>
    <cellStyle name="Calculation 2 2 6 4" xfId="3415" xr:uid="{1A170099-70C2-4BD1-A6DD-621398F3AAB1}"/>
    <cellStyle name="Calculation 2 2 6 5" xfId="3416" xr:uid="{0E27E1CB-9E24-4590-83AB-AECFCEC58FBF}"/>
    <cellStyle name="Calculation 2 2 6 6" xfId="36651" xr:uid="{3C9218D7-FF2D-4BAA-AFDD-035DABA06DFA}"/>
    <cellStyle name="Calculation 2 2 7" xfId="3417" xr:uid="{256F9E58-CD2A-449F-8670-FD5BD9B0D420}"/>
    <cellStyle name="Calculation 2 2 7 2" xfId="3418" xr:uid="{A8ECCA08-3AE7-4E16-A2ED-BF7A0FEF5EF2}"/>
    <cellStyle name="Calculation 2 2 7 2 2" xfId="3419" xr:uid="{900312AF-1AAF-4205-860A-6BBC74169416}"/>
    <cellStyle name="Calculation 2 2 7 2 3" xfId="3420" xr:uid="{6998D6FF-8E36-4475-81C7-F9EFDEBD789C}"/>
    <cellStyle name="Calculation 2 2 7 3" xfId="3421" xr:uid="{B773D10A-2015-45A0-ACD4-FE883ECFD76A}"/>
    <cellStyle name="Calculation 2 2 7 4" xfId="3422" xr:uid="{C4F803A5-D8E8-4C49-B08C-CEDADED5CF1D}"/>
    <cellStyle name="Calculation 2 2 7 5" xfId="3423" xr:uid="{35D8A55D-66DE-4896-AA3E-30B738707189}"/>
    <cellStyle name="Calculation 2 2 7 6" xfId="36652" xr:uid="{6BEAF548-CCD0-4601-BD1C-77B0607E5E0F}"/>
    <cellStyle name="Calculation 2 2 8" xfId="3424" xr:uid="{A5D3095C-2CEF-4DD6-A9FF-E5EEAD2A2DAE}"/>
    <cellStyle name="Calculation 2 2 8 2" xfId="3425" xr:uid="{47D828E4-A790-477C-AA46-70EA10E2BD5D}"/>
    <cellStyle name="Calculation 2 2 8 3" xfId="3426" xr:uid="{CBD1FE52-CFF9-4EC2-B959-519181E34C9D}"/>
    <cellStyle name="Calculation 2 2 9" xfId="3427" xr:uid="{58FE4CF3-8CA5-411B-ABF6-F0F71D4165A1}"/>
    <cellStyle name="Calculation 2 3" xfId="515" xr:uid="{372A0FDA-00BA-4182-BC75-CE755485D774}"/>
    <cellStyle name="Calculation 2 3 2" xfId="3428" xr:uid="{275448D1-077F-456F-9A9A-EF9D6F3C8456}"/>
    <cellStyle name="Calculation 2 3 2 10" xfId="3429" xr:uid="{F305D052-4FD5-4AE5-9688-AED9D02A63DE}"/>
    <cellStyle name="Calculation 2 3 2 11" xfId="3430" xr:uid="{6581237F-138F-4791-AE30-661294931521}"/>
    <cellStyle name="Calculation 2 3 2 2" xfId="3431" xr:uid="{B40CDAF1-D78F-449A-9F8F-5AA60A6D9DB8}"/>
    <cellStyle name="Calculation 2 3 2 2 10" xfId="3432" xr:uid="{D066578E-265B-451C-ACF1-4289B55726B0}"/>
    <cellStyle name="Calculation 2 3 2 2 2" xfId="3433" xr:uid="{EF258995-3184-41EF-B73C-3D37AFE3AFCE}"/>
    <cellStyle name="Calculation 2 3 2 2 2 2" xfId="3434" xr:uid="{E5FAF1E4-D06F-4A37-8231-FA0C5E2BDA51}"/>
    <cellStyle name="Calculation 2 3 2 2 2 2 2" xfId="3435" xr:uid="{D8BEE8E5-BB94-4B40-ADE9-F2F8C2EFA513}"/>
    <cellStyle name="Calculation 2 3 2 2 2 2 2 2" xfId="3436" xr:uid="{4E275439-20F7-422F-95CA-4E9D280CE7CF}"/>
    <cellStyle name="Calculation 2 3 2 2 2 2 2 3" xfId="3437" xr:uid="{0AC67681-9196-4F5F-B807-80A0C596E30B}"/>
    <cellStyle name="Calculation 2 3 2 2 2 2 2 4" xfId="3438" xr:uid="{C86BB87E-C975-41BF-9712-83BCF9265EFD}"/>
    <cellStyle name="Calculation 2 3 2 2 2 2 3" xfId="3439" xr:uid="{C9EA3940-B4BE-4541-961B-747549B50FF9}"/>
    <cellStyle name="Calculation 2 3 2 2 2 2 3 2" xfId="3440" xr:uid="{60C5112E-C2CD-45E0-9B27-D3C8742949DE}"/>
    <cellStyle name="Calculation 2 3 2 2 2 2 3 3" xfId="3441" xr:uid="{FFC54E16-F40A-462A-BE39-27B9FDBEBA16}"/>
    <cellStyle name="Calculation 2 3 2 2 2 2 4" xfId="3442" xr:uid="{C01155D2-86E3-40B1-A523-83713CE7E3D3}"/>
    <cellStyle name="Calculation 2 3 2 2 2 2 5" xfId="3443" xr:uid="{FFC330E7-BA4F-40D9-B517-2937A73FC28C}"/>
    <cellStyle name="Calculation 2 3 2 2 2 2 6" xfId="3444" xr:uid="{7A5E928A-6E4C-4229-A47E-267ADC1F638B}"/>
    <cellStyle name="Calculation 2 3 2 2 2 3" xfId="3445" xr:uid="{DB9D4E36-82F4-4A12-90D2-B65400FFFCDF}"/>
    <cellStyle name="Calculation 2 3 2 2 2 3 2" xfId="3446" xr:uid="{35C63517-791A-48D1-AFC1-3344AA91E194}"/>
    <cellStyle name="Calculation 2 3 2 2 2 3 2 2" xfId="3447" xr:uid="{51E15CF1-D0F5-4348-9A03-AB4FAC3F26F8}"/>
    <cellStyle name="Calculation 2 3 2 2 2 3 2 3" xfId="3448" xr:uid="{6658EAF0-8141-4FD0-86B0-71C6E0241B23}"/>
    <cellStyle name="Calculation 2 3 2 2 2 3 2 4" xfId="3449" xr:uid="{9894DDE3-04FD-4BEE-82B1-8C2FBF6C8937}"/>
    <cellStyle name="Calculation 2 3 2 2 2 3 3" xfId="3450" xr:uid="{A4423198-803C-4618-9E97-B0D59C74606E}"/>
    <cellStyle name="Calculation 2 3 2 2 2 3 3 2" xfId="3451" xr:uid="{FD7A99CF-EB02-42A5-B084-A4A0C07EC297}"/>
    <cellStyle name="Calculation 2 3 2 2 2 3 3 3" xfId="3452" xr:uid="{8104ACEF-EF62-4C63-BAA8-102674BFDF73}"/>
    <cellStyle name="Calculation 2 3 2 2 2 3 4" xfId="3453" xr:uid="{3E3EBC59-7B1E-40D2-BD7C-8AAACD6B193A}"/>
    <cellStyle name="Calculation 2 3 2 2 2 3 5" xfId="3454" xr:uid="{426A586C-B739-4D02-84EB-F70D131D64CC}"/>
    <cellStyle name="Calculation 2 3 2 2 2 3 6" xfId="3455" xr:uid="{F601F4F1-96F2-4E88-90F8-DF1591770310}"/>
    <cellStyle name="Calculation 2 3 2 2 2 4" xfId="3456" xr:uid="{D9A25424-D8A9-47A3-8B08-1254A3EC87FC}"/>
    <cellStyle name="Calculation 2 3 2 2 2 4 2" xfId="3457" xr:uid="{722BBBC8-0EFA-4FFB-B4CF-5C3D68D31F71}"/>
    <cellStyle name="Calculation 2 3 2 2 2 4 2 2" xfId="3458" xr:uid="{902B6C05-D4EA-411E-A346-D556DABE8993}"/>
    <cellStyle name="Calculation 2 3 2 2 2 4 2 3" xfId="3459" xr:uid="{1A116929-F7FC-4FFB-AA1C-72C3B4A4FD70}"/>
    <cellStyle name="Calculation 2 3 2 2 2 4 2 4" xfId="3460" xr:uid="{8C5BE96F-93C1-4879-BBCE-71C15BEB05F6}"/>
    <cellStyle name="Calculation 2 3 2 2 2 4 3" xfId="3461" xr:uid="{924BB226-3A18-4613-9C64-FA1CFEFEFC7C}"/>
    <cellStyle name="Calculation 2 3 2 2 2 4 3 2" xfId="3462" xr:uid="{810566A3-3F84-488B-9C98-C488B48329E9}"/>
    <cellStyle name="Calculation 2 3 2 2 2 4 3 3" xfId="3463" xr:uid="{BB5B2621-D878-445E-99A0-0D284600DF7E}"/>
    <cellStyle name="Calculation 2 3 2 2 2 4 4" xfId="3464" xr:uid="{E3218A59-6A32-465B-BCB1-268BAFDA3320}"/>
    <cellStyle name="Calculation 2 3 2 2 2 4 5" xfId="3465" xr:uid="{9CF1CB23-EFCB-444A-9EFA-6A6E00A3D00A}"/>
    <cellStyle name="Calculation 2 3 2 2 2 4 6" xfId="3466" xr:uid="{E7D7476D-C2E1-4191-BD63-80F954AF2C2E}"/>
    <cellStyle name="Calculation 2 3 2 2 2 5" xfId="3467" xr:uid="{290E5FEF-DB7A-42CB-8003-2F2EB32082C5}"/>
    <cellStyle name="Calculation 2 3 2 2 2 5 2" xfId="3468" xr:uid="{C25FC950-9BD9-460D-9568-3798687C032E}"/>
    <cellStyle name="Calculation 2 3 2 2 2 5 2 2" xfId="3469" xr:uid="{E95EF7BF-CEE8-462C-B9BA-547AFE9859CD}"/>
    <cellStyle name="Calculation 2 3 2 2 2 5 2 3" xfId="3470" xr:uid="{3C695A5E-E004-4425-9E64-11326595069E}"/>
    <cellStyle name="Calculation 2 3 2 2 2 5 3" xfId="3471" xr:uid="{3919E8F1-7BD3-4A73-97DC-A3D37973A740}"/>
    <cellStyle name="Calculation 2 3 2 2 2 5 4" xfId="3472" xr:uid="{87F0E29E-0F8F-47B2-8B0F-5E4CEF7AF098}"/>
    <cellStyle name="Calculation 2 3 2 2 2 5 5" xfId="3473" xr:uid="{379F756B-CCB6-499F-B90B-7AADD464D255}"/>
    <cellStyle name="Calculation 2 3 2 2 2 6" xfId="3474" xr:uid="{473D136E-9153-42C1-8706-A3119547E5D7}"/>
    <cellStyle name="Calculation 2 3 2 2 2 6 2" xfId="3475" xr:uid="{A6316E29-B8BC-4B2E-BEEA-16DA2C321FD2}"/>
    <cellStyle name="Calculation 2 3 2 2 2 6 2 2" xfId="3476" xr:uid="{A0941648-C64E-4EC3-9BEE-1EE17E68E8AB}"/>
    <cellStyle name="Calculation 2 3 2 2 2 6 2 3" xfId="3477" xr:uid="{AA832785-1584-44E2-B590-264D663AA135}"/>
    <cellStyle name="Calculation 2 3 2 2 2 6 3" xfId="3478" xr:uid="{8F273800-A611-423B-A93F-A7ECCF8751C1}"/>
    <cellStyle name="Calculation 2 3 2 2 2 6 4" xfId="3479" xr:uid="{08D95B3D-A9B8-4DE8-B50E-1F9631C9C1B5}"/>
    <cellStyle name="Calculation 2 3 2 2 2 6 5" xfId="3480" xr:uid="{5AE29FBD-7A2A-4294-AD34-ED32AE00C808}"/>
    <cellStyle name="Calculation 2 3 2 2 2 7" xfId="3481" xr:uid="{D86D0372-AE87-4DE2-9E8A-12791477B768}"/>
    <cellStyle name="Calculation 2 3 2 2 2 7 2" xfId="3482" xr:uid="{E1A77FF6-49B7-4BE9-834E-AF90EAF3C948}"/>
    <cellStyle name="Calculation 2 3 2 2 2 7 3" xfId="3483" xr:uid="{6FEC2AA8-951D-4972-A5CC-037C96C27059}"/>
    <cellStyle name="Calculation 2 3 2 2 2 8" xfId="3484" xr:uid="{A07E178C-04A0-4DAA-8FFC-B546D65883AB}"/>
    <cellStyle name="Calculation 2 3 2 2 3" xfId="3485" xr:uid="{8131425C-69B0-46BF-A3EE-BBCF7E4AC4D8}"/>
    <cellStyle name="Calculation 2 3 2 2 3 2" xfId="3486" xr:uid="{4E893FF7-8A1F-45AD-85C0-477F0CD995BF}"/>
    <cellStyle name="Calculation 2 3 2 2 3 2 2" xfId="3487" xr:uid="{32465558-F840-4F23-AB91-24ACE82C8366}"/>
    <cellStyle name="Calculation 2 3 2 2 3 2 3" xfId="3488" xr:uid="{E6E9FC55-C5E1-4D6C-A8F0-F8ACF85AD7E1}"/>
    <cellStyle name="Calculation 2 3 2 2 3 2 4" xfId="3489" xr:uid="{1D140315-DF70-4545-BEB2-A53AD7F5F1AA}"/>
    <cellStyle name="Calculation 2 3 2 2 3 3" xfId="3490" xr:uid="{978EAB8E-5336-41CE-9525-17E22A4D9999}"/>
    <cellStyle name="Calculation 2 3 2 2 3 3 2" xfId="3491" xr:uid="{534320B9-CF64-4F88-B156-03D394D1D63B}"/>
    <cellStyle name="Calculation 2 3 2 2 3 3 3" xfId="3492" xr:uid="{F296D861-3EAE-4636-80F9-7AA01BAC45DD}"/>
    <cellStyle name="Calculation 2 3 2 2 3 4" xfId="3493" xr:uid="{457D5947-8122-423B-B25D-5EC34E671EA4}"/>
    <cellStyle name="Calculation 2 3 2 2 3 5" xfId="3494" xr:uid="{8E7A979A-9A75-48F8-B3C9-3CFA403404AC}"/>
    <cellStyle name="Calculation 2 3 2 2 3 6" xfId="3495" xr:uid="{B573BA1A-040D-41A8-BC70-8315BCDF1D4B}"/>
    <cellStyle name="Calculation 2 3 2 2 4" xfId="3496" xr:uid="{0EFBB951-6850-43D5-AD26-8EE3D1756BC8}"/>
    <cellStyle name="Calculation 2 3 2 2 4 2" xfId="3497" xr:uid="{59E20384-B70E-4836-96F6-90860E483DA2}"/>
    <cellStyle name="Calculation 2 3 2 2 4 2 2" xfId="3498" xr:uid="{20AC3FBF-DBDB-4E84-89C7-EDC5CCEA9791}"/>
    <cellStyle name="Calculation 2 3 2 2 4 2 3" xfId="3499" xr:uid="{5DA1E059-7955-44A0-A753-C7444D249468}"/>
    <cellStyle name="Calculation 2 3 2 2 4 2 4" xfId="3500" xr:uid="{69FB5FDF-2FEE-4D3E-9084-4E44247ADD87}"/>
    <cellStyle name="Calculation 2 3 2 2 4 3" xfId="3501" xr:uid="{47361ECD-464F-4981-A632-9D59B69656C9}"/>
    <cellStyle name="Calculation 2 3 2 2 4 3 2" xfId="3502" xr:uid="{362CAF05-A934-44E1-B8FF-6D2213813CD0}"/>
    <cellStyle name="Calculation 2 3 2 2 4 3 3" xfId="3503" xr:uid="{5D1A20A4-358D-4944-A06A-5500F8319D57}"/>
    <cellStyle name="Calculation 2 3 2 2 4 4" xfId="3504" xr:uid="{27697944-5734-47AE-96D0-439056525454}"/>
    <cellStyle name="Calculation 2 3 2 2 4 5" xfId="3505" xr:uid="{49696AA6-4994-4438-8080-9E8D68B0871D}"/>
    <cellStyle name="Calculation 2 3 2 2 4 6" xfId="3506" xr:uid="{502A8988-7C27-49E3-AB80-88D521C430FB}"/>
    <cellStyle name="Calculation 2 3 2 2 5" xfId="3507" xr:uid="{3202331C-095D-41A1-905D-50A634163198}"/>
    <cellStyle name="Calculation 2 3 2 2 5 2" xfId="3508" xr:uid="{848A8D84-4790-40E1-AC4C-6B80B9B57C2E}"/>
    <cellStyle name="Calculation 2 3 2 2 5 2 2" xfId="3509" xr:uid="{ABC21259-0C51-4D76-9CD6-8FC992929D66}"/>
    <cellStyle name="Calculation 2 3 2 2 5 2 3" xfId="3510" xr:uid="{94AF4AC1-DCE7-4A7D-94D7-F24818D02776}"/>
    <cellStyle name="Calculation 2 3 2 2 5 2 4" xfId="3511" xr:uid="{3D9DBAEF-315A-462C-93D7-D86379057D35}"/>
    <cellStyle name="Calculation 2 3 2 2 5 3" xfId="3512" xr:uid="{9DB953ED-1DF4-479D-BDEE-432F940A4F52}"/>
    <cellStyle name="Calculation 2 3 2 2 5 3 2" xfId="3513" xr:uid="{DA1DEBF5-F6A9-4CAF-A8D9-1C6C56A6B4FA}"/>
    <cellStyle name="Calculation 2 3 2 2 5 3 3" xfId="3514" xr:uid="{DDFACEB5-77CA-4554-8479-2DF452A1682A}"/>
    <cellStyle name="Calculation 2 3 2 2 5 4" xfId="3515" xr:uid="{3598E439-4AD3-4782-9C6A-CFC66139DFF5}"/>
    <cellStyle name="Calculation 2 3 2 2 5 5" xfId="3516" xr:uid="{021E9C3F-E5B8-44AD-9DD3-68CD7F74A50B}"/>
    <cellStyle name="Calculation 2 3 2 2 5 6" xfId="3517" xr:uid="{AEDE9F71-11F9-4998-A067-B6A64EABE1B4}"/>
    <cellStyle name="Calculation 2 3 2 2 6" xfId="3518" xr:uid="{99ED3088-1764-4283-B79D-0346BB35BBED}"/>
    <cellStyle name="Calculation 2 3 2 2 6 2" xfId="3519" xr:uid="{A5398F89-E409-47E6-9CD8-5C145B471FA3}"/>
    <cellStyle name="Calculation 2 3 2 2 6 2 2" xfId="3520" xr:uid="{E5FE3A74-A912-4DCE-8A71-78833847ECEC}"/>
    <cellStyle name="Calculation 2 3 2 2 6 2 3" xfId="3521" xr:uid="{5B67B627-2A5B-4CCB-BE55-36B22082AC95}"/>
    <cellStyle name="Calculation 2 3 2 2 6 3" xfId="3522" xr:uid="{5C6B0DA2-C217-4695-AE3F-8DE073E7E56B}"/>
    <cellStyle name="Calculation 2 3 2 2 6 4" xfId="3523" xr:uid="{5C3FE411-FBAD-42C2-AD10-626AD836657C}"/>
    <cellStyle name="Calculation 2 3 2 2 6 5" xfId="3524" xr:uid="{1AB09CAA-2695-436B-8D60-86720D29DAEC}"/>
    <cellStyle name="Calculation 2 3 2 2 7" xfId="3525" xr:uid="{0A1116F6-4B55-4200-BCA7-EDE40748F4DF}"/>
    <cellStyle name="Calculation 2 3 2 2 7 2" xfId="3526" xr:uid="{78EF89E5-BEB6-499F-9FCD-C4872F71E695}"/>
    <cellStyle name="Calculation 2 3 2 2 7 2 2" xfId="3527" xr:uid="{DF89EBC7-1915-4033-B9B4-327DE5EF8907}"/>
    <cellStyle name="Calculation 2 3 2 2 7 2 3" xfId="3528" xr:uid="{71243FE1-6941-4CC9-ACF0-C88763B3EB0F}"/>
    <cellStyle name="Calculation 2 3 2 2 7 3" xfId="3529" xr:uid="{21A41DA0-E681-4353-857B-03D48E8A50C2}"/>
    <cellStyle name="Calculation 2 3 2 2 7 4" xfId="3530" xr:uid="{DAB191C7-9693-47F3-AC26-BAE395380583}"/>
    <cellStyle name="Calculation 2 3 2 2 7 5" xfId="3531" xr:uid="{8CF2AA39-937B-4255-83A5-EDCAE9EDBE0B}"/>
    <cellStyle name="Calculation 2 3 2 2 8" xfId="3532" xr:uid="{D344E669-3B91-4C1E-A2CE-55763625E51C}"/>
    <cellStyle name="Calculation 2 3 2 2 8 2" xfId="3533" xr:uid="{55368BA2-4999-4F73-9443-86C1B4B0C90A}"/>
    <cellStyle name="Calculation 2 3 2 2 8 3" xfId="3534" xr:uid="{1E2ADE0E-D28A-498B-8576-82E52D6FCC61}"/>
    <cellStyle name="Calculation 2 3 2 2 9" xfId="3535" xr:uid="{409E051D-DB74-404F-88D5-847E67F90EB4}"/>
    <cellStyle name="Calculation 2 3 2 3" xfId="3536" xr:uid="{AD5BF842-2940-424F-BC9A-D1C5A8436F10}"/>
    <cellStyle name="Calculation 2 3 2 3 2" xfId="3537" xr:uid="{D7796014-B9E4-496B-B9EC-6C166CEFD909}"/>
    <cellStyle name="Calculation 2 3 2 3 2 2" xfId="3538" xr:uid="{43FC4D1E-4FC5-43BE-ABF3-EDE7A9841B05}"/>
    <cellStyle name="Calculation 2 3 2 3 2 2 2" xfId="3539" xr:uid="{9C1636A4-75F0-4104-8FED-DB9D49F6067E}"/>
    <cellStyle name="Calculation 2 3 2 3 2 2 3" xfId="3540" xr:uid="{31B48EA2-F52E-4A6E-80F3-C3DA7C021C31}"/>
    <cellStyle name="Calculation 2 3 2 3 2 2 4" xfId="3541" xr:uid="{BC364E3A-E9BA-4AEC-A31D-82B2039C6819}"/>
    <cellStyle name="Calculation 2 3 2 3 2 3" xfId="3542" xr:uid="{AD12BB77-36B5-4950-AA9D-45AC856C77F7}"/>
    <cellStyle name="Calculation 2 3 2 3 2 3 2" xfId="3543" xr:uid="{3FF1F704-E6C6-4C79-A105-3BD31732DB42}"/>
    <cellStyle name="Calculation 2 3 2 3 2 3 3" xfId="3544" xr:uid="{29F741E2-9CAF-44D6-978E-306266BA63EE}"/>
    <cellStyle name="Calculation 2 3 2 3 2 4" xfId="3545" xr:uid="{1425E637-4D6A-40B2-9D56-4455FDDD5FF8}"/>
    <cellStyle name="Calculation 2 3 2 3 2 5" xfId="3546" xr:uid="{48C6CEC7-6AA8-4CEB-8261-31AC01FDFC5B}"/>
    <cellStyle name="Calculation 2 3 2 3 2 6" xfId="3547" xr:uid="{9DDD1FDB-F31E-4225-B484-C5B5D92C30BE}"/>
    <cellStyle name="Calculation 2 3 2 3 3" xfId="3548" xr:uid="{DC353AF7-2113-4FC1-8337-B7CDDAFC8DFD}"/>
    <cellStyle name="Calculation 2 3 2 3 3 2" xfId="3549" xr:uid="{5BA575C5-96DE-499B-AE22-A6C47913D671}"/>
    <cellStyle name="Calculation 2 3 2 3 3 2 2" xfId="3550" xr:uid="{74879F53-9793-4AB5-9F6A-F434D567B79A}"/>
    <cellStyle name="Calculation 2 3 2 3 3 2 3" xfId="3551" xr:uid="{67815321-DAD4-4AA7-A523-C58EC6E83B3D}"/>
    <cellStyle name="Calculation 2 3 2 3 3 2 4" xfId="3552" xr:uid="{64BF7A59-3B41-4109-A8A6-5171B3F3B5D5}"/>
    <cellStyle name="Calculation 2 3 2 3 3 3" xfId="3553" xr:uid="{6C9EDBD7-7F4E-4FD6-9C0F-BA5EA617F943}"/>
    <cellStyle name="Calculation 2 3 2 3 3 3 2" xfId="3554" xr:uid="{673C2D5A-073A-408B-A8E7-C8D835EF0A3B}"/>
    <cellStyle name="Calculation 2 3 2 3 3 3 3" xfId="3555" xr:uid="{EF9C8F11-8C8B-4411-A20F-41CAEBC7725A}"/>
    <cellStyle name="Calculation 2 3 2 3 3 4" xfId="3556" xr:uid="{FFBC6452-8FD1-40CA-BD6D-E8CD0BA952E6}"/>
    <cellStyle name="Calculation 2 3 2 3 3 5" xfId="3557" xr:uid="{C3E609A1-13E6-42FF-A8B2-ED1A26057539}"/>
    <cellStyle name="Calculation 2 3 2 3 3 6" xfId="3558" xr:uid="{7F6063A1-4803-494D-8E83-7FEB9177BB5C}"/>
    <cellStyle name="Calculation 2 3 2 3 4" xfId="3559" xr:uid="{C3C9A8A3-FF5B-41AF-956D-D089600AB62F}"/>
    <cellStyle name="Calculation 2 3 2 3 4 2" xfId="3560" xr:uid="{E7AB0A19-3B96-4178-AD39-76ACB1390503}"/>
    <cellStyle name="Calculation 2 3 2 3 4 2 2" xfId="3561" xr:uid="{66B4E383-9028-452B-94DE-AE791F2670D8}"/>
    <cellStyle name="Calculation 2 3 2 3 4 2 3" xfId="3562" xr:uid="{4B52C5E1-139C-43C8-A7C0-D0B783582EBC}"/>
    <cellStyle name="Calculation 2 3 2 3 4 2 4" xfId="3563" xr:uid="{BDB7C5F6-50ED-4072-9C7D-23A967C1A39A}"/>
    <cellStyle name="Calculation 2 3 2 3 4 3" xfId="3564" xr:uid="{18B99DF6-EBFC-4B46-AB0A-38E47878A75F}"/>
    <cellStyle name="Calculation 2 3 2 3 4 3 2" xfId="3565" xr:uid="{7451DC5C-4C20-40C1-8DA1-93A48C32570B}"/>
    <cellStyle name="Calculation 2 3 2 3 4 3 3" xfId="3566" xr:uid="{24BEBD4F-1C13-47F0-86A5-1FABF366DCE1}"/>
    <cellStyle name="Calculation 2 3 2 3 4 4" xfId="3567" xr:uid="{4FBAD68F-A508-44D4-94BC-6DC668CDDF40}"/>
    <cellStyle name="Calculation 2 3 2 3 4 5" xfId="3568" xr:uid="{2CC23EF5-57E4-4776-9E82-64FAA0B46889}"/>
    <cellStyle name="Calculation 2 3 2 3 4 6" xfId="3569" xr:uid="{F8C31953-40C1-41F8-985C-3C7FFEB3A8B8}"/>
    <cellStyle name="Calculation 2 3 2 3 5" xfId="3570" xr:uid="{84CB646B-B8A9-4276-8318-F3B2F19C4A1C}"/>
    <cellStyle name="Calculation 2 3 2 3 5 2" xfId="3571" xr:uid="{10AE8AA8-5862-4F14-82AA-55D9EC52900F}"/>
    <cellStyle name="Calculation 2 3 2 3 5 2 2" xfId="3572" xr:uid="{061772EB-E950-4E81-876D-EA4C6829A23E}"/>
    <cellStyle name="Calculation 2 3 2 3 5 2 3" xfId="3573" xr:uid="{0A56048F-58A5-4243-B176-72C6D6CC52EF}"/>
    <cellStyle name="Calculation 2 3 2 3 5 3" xfId="3574" xr:uid="{057252EC-A629-4F0B-B748-BBC5A0B36270}"/>
    <cellStyle name="Calculation 2 3 2 3 5 4" xfId="3575" xr:uid="{5EB252C5-7015-49E1-BC7C-038F19D892F6}"/>
    <cellStyle name="Calculation 2 3 2 3 5 5" xfId="3576" xr:uid="{ED82550A-5D20-46B7-B6B5-C51C73FAF8B7}"/>
    <cellStyle name="Calculation 2 3 2 3 6" xfId="3577" xr:uid="{77596A4C-6F47-47D3-B9EA-4D285CB00F2D}"/>
    <cellStyle name="Calculation 2 3 2 3 6 2" xfId="3578" xr:uid="{81526A4B-0D98-466F-B6F1-E3E9EE50C08A}"/>
    <cellStyle name="Calculation 2 3 2 3 6 2 2" xfId="3579" xr:uid="{BDB73ECC-5AA8-4311-A5F0-83ABFFE072BB}"/>
    <cellStyle name="Calculation 2 3 2 3 6 2 3" xfId="3580" xr:uid="{13FBE1BD-9F9F-4479-8BC8-3AD1123CD1F0}"/>
    <cellStyle name="Calculation 2 3 2 3 6 3" xfId="3581" xr:uid="{7EE30A2B-4F20-4905-9BE9-74B72E7AC1B8}"/>
    <cellStyle name="Calculation 2 3 2 3 6 4" xfId="3582" xr:uid="{3890ECF1-828D-4FC4-A81A-4E38411DB610}"/>
    <cellStyle name="Calculation 2 3 2 3 6 5" xfId="3583" xr:uid="{48590798-2D3A-4DE4-A7BE-A2DC7CF181B6}"/>
    <cellStyle name="Calculation 2 3 2 3 7" xfId="3584" xr:uid="{9E42BA2C-BE49-4F1D-A627-0DA6A011E093}"/>
    <cellStyle name="Calculation 2 3 2 3 7 2" xfId="3585" xr:uid="{647E72F6-BC21-4A1C-BA00-C12BB80D35F8}"/>
    <cellStyle name="Calculation 2 3 2 3 7 3" xfId="3586" xr:uid="{7DB8D167-A8EC-4F52-9697-D6B5C9770F8D}"/>
    <cellStyle name="Calculation 2 3 2 3 8" xfId="3587" xr:uid="{5D56145E-91D9-481B-8823-5DE588E0571D}"/>
    <cellStyle name="Calculation 2 3 2 4" xfId="3588" xr:uid="{B40B227A-E355-41B4-9D3F-CE5B483351B7}"/>
    <cellStyle name="Calculation 2 3 2 4 2" xfId="3589" xr:uid="{A5D9331E-5FB9-4C5D-AB89-276B79B36C77}"/>
    <cellStyle name="Calculation 2 3 2 4 2 2" xfId="3590" xr:uid="{953E48D9-3F0F-46B2-AE24-6C6BF7D94703}"/>
    <cellStyle name="Calculation 2 3 2 4 2 2 2" xfId="3591" xr:uid="{AB7EC227-E815-4D66-A877-9F7D25014CF0}"/>
    <cellStyle name="Calculation 2 3 2 4 2 2 3" xfId="3592" xr:uid="{2A0E67B3-566A-4BF8-9CC8-4C999956B453}"/>
    <cellStyle name="Calculation 2 3 2 4 2 2 4" xfId="3593" xr:uid="{45E54EA9-4E64-4AA5-97AE-6EEE9F5D7D9D}"/>
    <cellStyle name="Calculation 2 3 2 4 2 3" xfId="3594" xr:uid="{99B2F02A-BF21-4E6D-A1E6-AE2A9C0EC28A}"/>
    <cellStyle name="Calculation 2 3 2 4 2 3 2" xfId="3595" xr:uid="{BD514E47-537E-41C4-89EF-C76737A4833A}"/>
    <cellStyle name="Calculation 2 3 2 4 2 3 3" xfId="3596" xr:uid="{84F796DB-ADF8-41FE-8472-B7EBA9A15D4D}"/>
    <cellStyle name="Calculation 2 3 2 4 2 4" xfId="3597" xr:uid="{F037674B-9712-4330-9CC2-6F32E6AD3C5A}"/>
    <cellStyle name="Calculation 2 3 2 4 2 5" xfId="3598" xr:uid="{7FF01BB8-B7E3-4CE8-8C5D-A3B81C2F4EEA}"/>
    <cellStyle name="Calculation 2 3 2 4 2 6" xfId="3599" xr:uid="{2FC47838-E2F9-4F6E-B016-F4AC9E843495}"/>
    <cellStyle name="Calculation 2 3 2 4 3" xfId="3600" xr:uid="{526136CC-22E4-4A20-9A95-6DACED75E310}"/>
    <cellStyle name="Calculation 2 3 2 4 3 2" xfId="3601" xr:uid="{E51FBA18-ED97-4249-BA81-0A0D8BDA9E43}"/>
    <cellStyle name="Calculation 2 3 2 4 3 2 2" xfId="3602" xr:uid="{1D36DC25-7DB8-4632-85E5-62812A7789CB}"/>
    <cellStyle name="Calculation 2 3 2 4 3 2 3" xfId="3603" xr:uid="{9C5894E7-D0FB-4B48-84CC-B73F912ED6B5}"/>
    <cellStyle name="Calculation 2 3 2 4 3 2 4" xfId="3604" xr:uid="{0FE19DAF-7FF2-49B5-9967-B759B1817041}"/>
    <cellStyle name="Calculation 2 3 2 4 3 3" xfId="3605" xr:uid="{4A200D28-DEB8-4A67-8028-F38784C7C77F}"/>
    <cellStyle name="Calculation 2 3 2 4 3 3 2" xfId="3606" xr:uid="{6AA84DB0-211D-4CF5-991A-C8003FB550A2}"/>
    <cellStyle name="Calculation 2 3 2 4 3 3 3" xfId="3607" xr:uid="{2A157791-2690-4518-B135-4868BEE06654}"/>
    <cellStyle name="Calculation 2 3 2 4 3 4" xfId="3608" xr:uid="{47F3E8F0-7057-44E7-B1E7-6C5020F96CF6}"/>
    <cellStyle name="Calculation 2 3 2 4 3 5" xfId="3609" xr:uid="{D312CBB6-1C8F-4F26-A369-36B99ADDFC69}"/>
    <cellStyle name="Calculation 2 3 2 4 3 6" xfId="3610" xr:uid="{C38330DF-C627-46EF-94A4-9C06D93EDC14}"/>
    <cellStyle name="Calculation 2 3 2 4 4" xfId="3611" xr:uid="{E6FB4B11-1131-4DBE-924D-0BD010DC3153}"/>
    <cellStyle name="Calculation 2 3 2 4 4 2" xfId="3612" xr:uid="{6EA50EC3-68A8-439A-A994-CB75DC4BC658}"/>
    <cellStyle name="Calculation 2 3 2 4 4 2 2" xfId="3613" xr:uid="{91D23F0C-C354-45D5-AB52-9E0FC30A5736}"/>
    <cellStyle name="Calculation 2 3 2 4 4 2 3" xfId="3614" xr:uid="{04515BE2-B158-468D-AD77-87BDAB56400B}"/>
    <cellStyle name="Calculation 2 3 2 4 4 2 4" xfId="3615" xr:uid="{BC6F5EB1-F46B-42C7-9A1A-81C760ADFC2E}"/>
    <cellStyle name="Calculation 2 3 2 4 4 3" xfId="3616" xr:uid="{87E24E44-21CE-44C5-8C4A-1F6D163015CA}"/>
    <cellStyle name="Calculation 2 3 2 4 4 3 2" xfId="3617" xr:uid="{20AFB611-7BA5-440B-8C55-A4661A4A3FA0}"/>
    <cellStyle name="Calculation 2 3 2 4 4 3 3" xfId="3618" xr:uid="{D6FF1824-FA80-4EB1-AC1B-54E5BFD3C876}"/>
    <cellStyle name="Calculation 2 3 2 4 4 4" xfId="3619" xr:uid="{FB85807D-1515-487F-8C4D-5D3BB5C1273F}"/>
    <cellStyle name="Calculation 2 3 2 4 4 5" xfId="3620" xr:uid="{BFD1BABA-0A9E-4556-BF38-9BBAA58AC3A6}"/>
    <cellStyle name="Calculation 2 3 2 4 4 6" xfId="3621" xr:uid="{7C240175-6F70-4D50-8A00-3BD8A360A515}"/>
    <cellStyle name="Calculation 2 3 2 4 5" xfId="3622" xr:uid="{ED704EFC-AEB1-444E-849E-AE3BEA777873}"/>
    <cellStyle name="Calculation 2 3 2 4 5 2" xfId="3623" xr:uid="{EA58F08B-8494-4126-BFAB-0168A210124E}"/>
    <cellStyle name="Calculation 2 3 2 4 5 2 2" xfId="3624" xr:uid="{E8591197-EB85-4952-9DD8-1D4C896F003F}"/>
    <cellStyle name="Calculation 2 3 2 4 5 2 3" xfId="3625" xr:uid="{7512FC6B-139C-4044-AB30-FF949CD9332C}"/>
    <cellStyle name="Calculation 2 3 2 4 5 3" xfId="3626" xr:uid="{5AB66F6D-C932-4142-8ABA-39A3781AAF80}"/>
    <cellStyle name="Calculation 2 3 2 4 5 4" xfId="3627" xr:uid="{ABF37537-7405-4774-8A51-88CD7E922CF5}"/>
    <cellStyle name="Calculation 2 3 2 4 5 5" xfId="3628" xr:uid="{1D05853F-9F2B-4CBE-8B2B-AE8E7A19780B}"/>
    <cellStyle name="Calculation 2 3 2 4 6" xfId="3629" xr:uid="{B61F7681-44A1-4814-B89A-EA53D4585690}"/>
    <cellStyle name="Calculation 2 3 2 4 6 2" xfId="3630" xr:uid="{1ACF1FAB-5021-482E-AD58-129390A84987}"/>
    <cellStyle name="Calculation 2 3 2 4 6 2 2" xfId="3631" xr:uid="{A80E1EF5-F962-4E6B-8249-15E7D0B78CAF}"/>
    <cellStyle name="Calculation 2 3 2 4 6 2 3" xfId="3632" xr:uid="{F1D0AD51-1AA4-4ED9-A953-1072628314BB}"/>
    <cellStyle name="Calculation 2 3 2 4 6 3" xfId="3633" xr:uid="{0A8FAA37-F911-4857-8E29-7CCD54F487C6}"/>
    <cellStyle name="Calculation 2 3 2 4 6 4" xfId="3634" xr:uid="{3D66384E-12C5-4CB8-9B5C-083632AD9FB4}"/>
    <cellStyle name="Calculation 2 3 2 4 6 5" xfId="3635" xr:uid="{F9C5E6D5-B696-427E-813F-871CE642F7D5}"/>
    <cellStyle name="Calculation 2 3 2 4 7" xfId="3636" xr:uid="{6B66B7DD-BB30-4074-8889-C9FF8BA9C99D}"/>
    <cellStyle name="Calculation 2 3 2 4 7 2" xfId="3637" xr:uid="{7859968D-663B-4DBF-B807-FB794EC7FB3C}"/>
    <cellStyle name="Calculation 2 3 2 4 7 3" xfId="3638" xr:uid="{03C686DA-F5BD-4E2A-A071-E05C5EF2D4AD}"/>
    <cellStyle name="Calculation 2 3 2 4 8" xfId="3639" xr:uid="{0EDE86DF-9872-43D7-B20C-5E1312E562B9}"/>
    <cellStyle name="Calculation 2 3 2 4 9" xfId="3640" xr:uid="{71225944-58F5-4331-8097-3C24206FFF03}"/>
    <cellStyle name="Calculation 2 3 2 5" xfId="3641" xr:uid="{A5B7C945-CC9E-4DC7-9C35-7D60B2D30981}"/>
    <cellStyle name="Calculation 2 3 2 5 2" xfId="3642" xr:uid="{A9C1D525-D03D-469E-B98F-EA2607EAE1E2}"/>
    <cellStyle name="Calculation 2 3 2 5 2 2" xfId="3643" xr:uid="{B3B9647A-471A-4C43-A6FA-A816A6310150}"/>
    <cellStyle name="Calculation 2 3 2 5 2 3" xfId="3644" xr:uid="{34877E6F-342F-47C6-B970-E5E5453917AF}"/>
    <cellStyle name="Calculation 2 3 2 5 2 4" xfId="3645" xr:uid="{56C9BC12-0F0D-4DDE-9ECC-DD8203936846}"/>
    <cellStyle name="Calculation 2 3 2 5 3" xfId="3646" xr:uid="{49CDF1BB-BBA0-44B4-8E01-CBC5F404677B}"/>
    <cellStyle name="Calculation 2 3 2 5 3 2" xfId="3647" xr:uid="{BD4E5589-268F-4AB8-96D3-EB3D46C9D418}"/>
    <cellStyle name="Calculation 2 3 2 5 3 3" xfId="3648" xr:uid="{1E82F735-9C91-4F28-810A-1AB45E3C7186}"/>
    <cellStyle name="Calculation 2 3 2 5 4" xfId="3649" xr:uid="{C3A93BE1-2046-4AB6-A1DA-FFCC5BAF890E}"/>
    <cellStyle name="Calculation 2 3 2 5 5" xfId="3650" xr:uid="{37AEBBD5-9406-4996-981F-0F074A29C332}"/>
    <cellStyle name="Calculation 2 3 2 5 6" xfId="3651" xr:uid="{B4CCF46E-F2BD-4FD6-982F-C5909B2A9761}"/>
    <cellStyle name="Calculation 2 3 2 6" xfId="3652" xr:uid="{0B3C0D71-90EA-432C-A25A-59756DDEDA8D}"/>
    <cellStyle name="Calculation 2 3 2 6 2" xfId="3653" xr:uid="{C33B29A9-93FA-4F5D-AB31-8BB6B6ECB079}"/>
    <cellStyle name="Calculation 2 3 2 6 2 2" xfId="3654" xr:uid="{832ECD30-0E82-4593-BBEA-40150188AE4F}"/>
    <cellStyle name="Calculation 2 3 2 6 2 3" xfId="3655" xr:uid="{E1D2B0A4-F88A-4C68-BC15-D97274AC0549}"/>
    <cellStyle name="Calculation 2 3 2 6 2 4" xfId="3656" xr:uid="{372D2105-8E92-4A77-B3C7-C37716C4C4E4}"/>
    <cellStyle name="Calculation 2 3 2 6 3" xfId="3657" xr:uid="{F977255A-C147-4E42-A036-C11628603AD7}"/>
    <cellStyle name="Calculation 2 3 2 6 3 2" xfId="3658" xr:uid="{CCFEF5CE-BD18-49D3-BA15-00DA54A570EB}"/>
    <cellStyle name="Calculation 2 3 2 6 3 3" xfId="3659" xr:uid="{D0EF42F1-6474-4573-9705-B7BED522DCA8}"/>
    <cellStyle name="Calculation 2 3 2 6 4" xfId="3660" xr:uid="{F3B7D4FC-06CE-4AB3-AD58-D9D67976549E}"/>
    <cellStyle name="Calculation 2 3 2 6 5" xfId="3661" xr:uid="{C621130A-E903-443F-B6C5-A11A42990CBD}"/>
    <cellStyle name="Calculation 2 3 2 6 6" xfId="3662" xr:uid="{AA6F90E8-3A32-4998-A7BC-4F319DB48D88}"/>
    <cellStyle name="Calculation 2 3 2 7" xfId="3663" xr:uid="{0059D84B-4DE9-4ECB-B9C2-B3B9308E93DD}"/>
    <cellStyle name="Calculation 2 3 2 7 2" xfId="3664" xr:uid="{0F86DEB4-5339-4A50-9AA8-4B8813DCCDFD}"/>
    <cellStyle name="Calculation 2 3 2 7 2 2" xfId="3665" xr:uid="{14657FAA-CBFF-4C32-B98E-2BBDB98493C8}"/>
    <cellStyle name="Calculation 2 3 2 7 2 3" xfId="3666" xr:uid="{632EAF58-8948-411D-BF42-DBA5F713D11A}"/>
    <cellStyle name="Calculation 2 3 2 7 3" xfId="3667" xr:uid="{6985DD60-F636-4749-B3FC-E49678EBB547}"/>
    <cellStyle name="Calculation 2 3 2 7 4" xfId="3668" xr:uid="{48BBB18A-5A20-47B1-B3C7-F20BDA0F8757}"/>
    <cellStyle name="Calculation 2 3 2 7 5" xfId="3669" xr:uid="{11C57BCE-C3C1-44F1-98DC-3A7AC81AA120}"/>
    <cellStyle name="Calculation 2 3 2 8" xfId="3670" xr:uid="{3EA60F9A-8A45-4171-B823-524FA5268D5B}"/>
    <cellStyle name="Calculation 2 3 2 8 2" xfId="3671" xr:uid="{6F4A0687-2543-4501-904C-2559F85730E9}"/>
    <cellStyle name="Calculation 2 3 2 8 2 2" xfId="3672" xr:uid="{98B2C8D8-B713-4309-8700-ED78D4DE66EA}"/>
    <cellStyle name="Calculation 2 3 2 8 2 3" xfId="3673" xr:uid="{8EB1162D-AB21-4EEE-9E74-40F6D8719CB3}"/>
    <cellStyle name="Calculation 2 3 2 8 3" xfId="3674" xr:uid="{762FF8A5-3A15-4ED1-BACE-C2CA0EFAE943}"/>
    <cellStyle name="Calculation 2 3 2 8 4" xfId="3675" xr:uid="{EED5B76E-9518-4EA0-B5CE-4A36AFC512FE}"/>
    <cellStyle name="Calculation 2 3 2 8 5" xfId="3676" xr:uid="{6937D8E6-B5C2-49D0-AF05-AFA3D50DA390}"/>
    <cellStyle name="Calculation 2 3 2 9" xfId="3677" xr:uid="{2DC69065-E01A-4B73-8E4F-7A9EAA2D13C2}"/>
    <cellStyle name="Calculation 2 3 2 9 2" xfId="3678" xr:uid="{6C5661BB-F5E6-4F0F-9A3A-252EBDD725DA}"/>
    <cellStyle name="Calculation 2 3 2 9 3" xfId="3679" xr:uid="{0FC35852-9D22-44F1-8966-6CA00A578146}"/>
    <cellStyle name="Calculation 2 3 3" xfId="3680" xr:uid="{FD6FA1F7-9B85-4F6B-940A-1CC2E816D596}"/>
    <cellStyle name="Calculation 2 3 3 2" xfId="3681" xr:uid="{60506DBB-F88D-4372-AC8A-8F7A667DEBD1}"/>
    <cellStyle name="Calculation 2 3 3 2 2" xfId="3682" xr:uid="{CB3E8494-F0A4-4A7B-B97C-D6AE9C540645}"/>
    <cellStyle name="Calculation 2 3 3 2 3" xfId="3683" xr:uid="{5E4E7D15-93BE-423A-A046-723D54D63D8C}"/>
    <cellStyle name="Calculation 2 3 3 2 4" xfId="3684" xr:uid="{9D4239B4-D91D-4103-966C-EB23CDA0C89D}"/>
    <cellStyle name="Calculation 2 3 3 3" xfId="3685" xr:uid="{61BF2807-8E9D-484A-B4AB-FAAC8DBBE4AE}"/>
    <cellStyle name="Calculation 2 3 3 3 2" xfId="3686" xr:uid="{16753AE1-885C-4DF5-9368-2F92AEE18B16}"/>
    <cellStyle name="Calculation 2 3 3 3 3" xfId="3687" xr:uid="{D0D7CE4F-4F1D-4643-97EC-61E7AF05B006}"/>
    <cellStyle name="Calculation 2 3 3 4" xfId="3688" xr:uid="{3E840E46-635F-419C-B94D-8E76695396B6}"/>
    <cellStyle name="Calculation 2 3 3 5" xfId="3689" xr:uid="{C0424A57-0279-48B2-A1B0-49663F9A08EC}"/>
    <cellStyle name="Calculation 2 3 3 6" xfId="3690" xr:uid="{A0E2938E-4AE9-4D3F-AA52-3712F158043A}"/>
    <cellStyle name="Calculation 2 3 4" xfId="3691" xr:uid="{D1504B46-6431-4303-97B0-47D04A26BBFA}"/>
    <cellStyle name="Calculation 2 3 4 2" xfId="3692" xr:uid="{F87D36F3-8B03-460D-82AB-1EFD7197D126}"/>
    <cellStyle name="Calculation 2 3 4 2 2" xfId="3693" xr:uid="{C6FD9F2C-9FB3-4576-9DCF-E2CD392B40D4}"/>
    <cellStyle name="Calculation 2 3 4 2 3" xfId="3694" xr:uid="{443695AC-81ED-40A9-8F24-69F39CFD933A}"/>
    <cellStyle name="Calculation 2 3 4 2 4" xfId="3695" xr:uid="{48270007-B62B-484C-97AA-5068907EFBE8}"/>
    <cellStyle name="Calculation 2 3 4 3" xfId="3696" xr:uid="{B42A5E7A-2EA5-48CE-B727-D044EB70314A}"/>
    <cellStyle name="Calculation 2 3 4 3 2" xfId="3697" xr:uid="{C05AC14D-4407-4011-B4F9-1D74421273C6}"/>
    <cellStyle name="Calculation 2 3 4 3 3" xfId="3698" xr:uid="{9CB664B1-1ECC-4197-A737-9505503BC9A3}"/>
    <cellStyle name="Calculation 2 3 4 4" xfId="3699" xr:uid="{04042474-E1DF-4EC8-A97B-20DB1CE470F2}"/>
    <cellStyle name="Calculation 2 3 4 5" xfId="3700" xr:uid="{6423481C-A538-4556-B002-45670D86C3F0}"/>
    <cellStyle name="Calculation 2 3 4 6" xfId="3701" xr:uid="{42F68049-5A1B-4041-A385-A450E5A89935}"/>
    <cellStyle name="Calculation 2 3 5" xfId="3702" xr:uid="{4AB5E5A4-68C4-479D-9E8B-F29DD2149DDF}"/>
    <cellStyle name="Calculation 2 3 5 2" xfId="3703" xr:uid="{69B3E7B1-32B4-4BE8-99EC-AF40A3E63E92}"/>
    <cellStyle name="Calculation 2 3 5 2 2" xfId="3704" xr:uid="{78B80883-BD18-4E37-82D2-F01DC944FEA9}"/>
    <cellStyle name="Calculation 2 3 5 2 3" xfId="3705" xr:uid="{84832987-808C-4573-B817-D92FCBFFCB71}"/>
    <cellStyle name="Calculation 2 3 5 3" xfId="3706" xr:uid="{343F19DF-39C2-43FC-880A-23DD75861BFE}"/>
    <cellStyle name="Calculation 2 3 5 4" xfId="3707" xr:uid="{7713A800-D305-433B-B0A6-F7A0855994C2}"/>
    <cellStyle name="Calculation 2 3 5 5" xfId="3708" xr:uid="{72BB3E6F-C590-4291-980A-4288FE8D35DD}"/>
    <cellStyle name="Calculation 2 3 6" xfId="3709" xr:uid="{D1751F57-42D7-4973-888A-A44FD79367A7}"/>
    <cellStyle name="Calculation 2 3 6 2" xfId="3710" xr:uid="{7B38F793-E4B5-4F75-A557-5F70D1591548}"/>
    <cellStyle name="Calculation 2 3 6 2 2" xfId="3711" xr:uid="{9AC8CFC1-A2F1-4CDD-866F-5842E1A4C74C}"/>
    <cellStyle name="Calculation 2 3 6 2 3" xfId="3712" xr:uid="{89025983-6CE7-4218-A924-E304F314A555}"/>
    <cellStyle name="Calculation 2 3 6 3" xfId="3713" xr:uid="{EA90120C-28C3-4678-B011-55843BEA1D24}"/>
    <cellStyle name="Calculation 2 3 6 4" xfId="3714" xr:uid="{DC47BAA8-2AED-4269-8DAF-6B61546D44AF}"/>
    <cellStyle name="Calculation 2 3 6 5" xfId="3715" xr:uid="{EEEBFFCD-11B1-4D1E-A5F5-4031821AC54E}"/>
    <cellStyle name="Calculation 2 3 7" xfId="3716" xr:uid="{C11CA195-ED3A-4F80-B98B-899A4DEC9F59}"/>
    <cellStyle name="Calculation 2 3 7 2" xfId="3717" xr:uid="{C7D57C0A-D1AD-47E9-B14C-74952D172311}"/>
    <cellStyle name="Calculation 2 3 7 3" xfId="3718" xr:uid="{E69BADBC-A98A-46DD-AD01-D904798FCFBF}"/>
    <cellStyle name="Calculation 2 3 8" xfId="3719" xr:uid="{F7927AD2-47EB-4032-BE1F-470D5CC040F7}"/>
    <cellStyle name="Calculation 2 3 9" xfId="3720" xr:uid="{3D758E19-E21C-4AB1-AB57-AA8230E70DE8}"/>
    <cellStyle name="Calculation 2 4" xfId="516" xr:uid="{4B739C03-D2C8-4A48-9970-89E4C6FEA758}"/>
    <cellStyle name="Calculation 2 4 2" xfId="36653" xr:uid="{0511C050-0328-41F3-A5D2-4B8C0E8D7E2E}"/>
    <cellStyle name="Calculation 2 5" xfId="1791" xr:uid="{CB8D879B-80C2-43CC-9F05-48E247DE1CAD}"/>
    <cellStyle name="Calculation 2 5 2" xfId="2212" xr:uid="{5BAF0189-45D2-4758-B1B5-EBEB01DA9F40}"/>
    <cellStyle name="Calculation 2 6" xfId="3721" xr:uid="{D733334F-DF0C-440C-B74C-9700AED4A3F7}"/>
    <cellStyle name="Calculation 2 6 10" xfId="3722" xr:uid="{4FDFD1A9-A520-4922-8AC3-0E01836C4AFF}"/>
    <cellStyle name="Calculation 2 6 11" xfId="3723" xr:uid="{E10AEEF5-F973-4FC8-998E-298AAC60CF49}"/>
    <cellStyle name="Calculation 2 6 2" xfId="3724" xr:uid="{C48C494C-A2EE-4C71-8441-86232EC54463}"/>
    <cellStyle name="Calculation 2 6 2 10" xfId="3725" xr:uid="{FFA9D58A-45A7-4086-ACEE-F2E5B0DF366A}"/>
    <cellStyle name="Calculation 2 6 2 2" xfId="3726" xr:uid="{B24D052F-A285-4EEF-B370-E8924F0AAA62}"/>
    <cellStyle name="Calculation 2 6 2 2 2" xfId="3727" xr:uid="{DC0793EA-C750-403B-8F21-052ACA02E8FB}"/>
    <cellStyle name="Calculation 2 6 2 2 2 2" xfId="3728" xr:uid="{3D5A2C72-E535-4FB6-A71A-58CACD44D55B}"/>
    <cellStyle name="Calculation 2 6 2 2 2 2 2" xfId="3729" xr:uid="{1433A290-D99E-4F52-8F8B-D973F2B2C708}"/>
    <cellStyle name="Calculation 2 6 2 2 2 2 3" xfId="3730" xr:uid="{42A470F0-C8CC-44EC-B0E7-48BFDB9A871D}"/>
    <cellStyle name="Calculation 2 6 2 2 2 2 4" xfId="3731" xr:uid="{5DF66689-91C4-4365-9BAA-EF205CE400F9}"/>
    <cellStyle name="Calculation 2 6 2 2 2 3" xfId="3732" xr:uid="{43DA925F-4BC4-45D7-B6D5-968416996030}"/>
    <cellStyle name="Calculation 2 6 2 2 2 3 2" xfId="3733" xr:uid="{8AF953E1-F5D5-438D-908D-7340A9B6AA61}"/>
    <cellStyle name="Calculation 2 6 2 2 2 3 3" xfId="3734" xr:uid="{414D4861-B31B-40B4-9C4B-91B9491DDD96}"/>
    <cellStyle name="Calculation 2 6 2 2 2 4" xfId="3735" xr:uid="{5D5D5E89-6825-4764-8C8D-4FC9F6D1D16D}"/>
    <cellStyle name="Calculation 2 6 2 2 2 5" xfId="3736" xr:uid="{2B3260D5-392D-4F6F-A1C6-E4DD7249B7D1}"/>
    <cellStyle name="Calculation 2 6 2 2 2 6" xfId="3737" xr:uid="{B8909F45-D4E4-4B8C-92C2-8FF52203E0F1}"/>
    <cellStyle name="Calculation 2 6 2 2 3" xfId="3738" xr:uid="{E810D814-41FD-4E0A-B70B-6F99E84A4BCB}"/>
    <cellStyle name="Calculation 2 6 2 2 3 2" xfId="3739" xr:uid="{DA3328FD-8668-4D78-8129-5EA85360A650}"/>
    <cellStyle name="Calculation 2 6 2 2 3 2 2" xfId="3740" xr:uid="{FD462DFE-585E-4A4B-83D3-465CAFED758F}"/>
    <cellStyle name="Calculation 2 6 2 2 3 2 3" xfId="3741" xr:uid="{F0889BEA-4BF4-4368-80B9-61AE957AB762}"/>
    <cellStyle name="Calculation 2 6 2 2 3 2 4" xfId="3742" xr:uid="{2E5FD45F-C257-4786-80AF-CF951861A7D4}"/>
    <cellStyle name="Calculation 2 6 2 2 3 3" xfId="3743" xr:uid="{00146197-445C-43F2-AEC6-C43027EDF2C3}"/>
    <cellStyle name="Calculation 2 6 2 2 3 3 2" xfId="3744" xr:uid="{B92CFD42-81F9-48E1-949A-95D400CF712F}"/>
    <cellStyle name="Calculation 2 6 2 2 3 3 3" xfId="3745" xr:uid="{FB110D92-226D-469C-B308-A465AE4D1CC1}"/>
    <cellStyle name="Calculation 2 6 2 2 3 4" xfId="3746" xr:uid="{C335F57F-ED1D-4CC8-A5D9-3F277552A4E4}"/>
    <cellStyle name="Calculation 2 6 2 2 3 5" xfId="3747" xr:uid="{727A03A4-1AB3-4135-8843-588AFC124A46}"/>
    <cellStyle name="Calculation 2 6 2 2 3 6" xfId="3748" xr:uid="{086B2D0B-16D1-41F6-9D2C-88AC86D1C417}"/>
    <cellStyle name="Calculation 2 6 2 2 4" xfId="3749" xr:uid="{B139013E-D698-458E-9B29-13F67401E521}"/>
    <cellStyle name="Calculation 2 6 2 2 4 2" xfId="3750" xr:uid="{6A8E29FB-A2BE-4A89-B5AB-1F5F145E67B9}"/>
    <cellStyle name="Calculation 2 6 2 2 4 2 2" xfId="3751" xr:uid="{1FE76F61-AB6B-4E76-8F50-9286130491CF}"/>
    <cellStyle name="Calculation 2 6 2 2 4 2 3" xfId="3752" xr:uid="{05FE6B52-0592-4589-A88A-618626582FB5}"/>
    <cellStyle name="Calculation 2 6 2 2 4 2 4" xfId="3753" xr:uid="{336F45E5-7A48-4E15-92EA-654EDB80252D}"/>
    <cellStyle name="Calculation 2 6 2 2 4 3" xfId="3754" xr:uid="{4C70E3DA-E43A-4676-A92A-3A36DDA33ABD}"/>
    <cellStyle name="Calculation 2 6 2 2 4 3 2" xfId="3755" xr:uid="{C18C99FD-98D7-4523-A944-C5ED6AAB2721}"/>
    <cellStyle name="Calculation 2 6 2 2 4 3 3" xfId="3756" xr:uid="{DCAEC45D-20B4-4538-832D-13BB04A3CE25}"/>
    <cellStyle name="Calculation 2 6 2 2 4 4" xfId="3757" xr:uid="{AE619288-4E74-4B6B-88EF-B78B670A80B5}"/>
    <cellStyle name="Calculation 2 6 2 2 4 5" xfId="3758" xr:uid="{A6977A4D-5AE3-4D6B-A0B4-BBFC764380DA}"/>
    <cellStyle name="Calculation 2 6 2 2 4 6" xfId="3759" xr:uid="{E4DFD7CD-8C12-4B8D-B2F4-F57FE9D40D71}"/>
    <cellStyle name="Calculation 2 6 2 2 5" xfId="3760" xr:uid="{DD845634-4316-461B-8389-465FFF93393E}"/>
    <cellStyle name="Calculation 2 6 2 2 5 2" xfId="3761" xr:uid="{387C2639-C250-49FA-AB6B-34952CB7691E}"/>
    <cellStyle name="Calculation 2 6 2 2 5 2 2" xfId="3762" xr:uid="{FA03753E-6B0F-417E-BCE7-1B9264FC9939}"/>
    <cellStyle name="Calculation 2 6 2 2 5 2 3" xfId="3763" xr:uid="{5BAEED51-4D0A-44F8-A65E-7FB63C76C65E}"/>
    <cellStyle name="Calculation 2 6 2 2 5 3" xfId="3764" xr:uid="{EF7BC342-3F00-4D2B-8C17-FA511421E280}"/>
    <cellStyle name="Calculation 2 6 2 2 5 4" xfId="3765" xr:uid="{A5E9550B-8F2E-45D5-B9CB-A1A384F1526C}"/>
    <cellStyle name="Calculation 2 6 2 2 5 5" xfId="3766" xr:uid="{4D2D63EC-5D09-49C7-AAB6-59502429329D}"/>
    <cellStyle name="Calculation 2 6 2 2 6" xfId="3767" xr:uid="{3677F293-BA35-42C7-9A27-95E3A30059E3}"/>
    <cellStyle name="Calculation 2 6 2 2 6 2" xfId="3768" xr:uid="{153A30DD-DBB8-4753-B960-1F68708E5354}"/>
    <cellStyle name="Calculation 2 6 2 2 6 2 2" xfId="3769" xr:uid="{BAB95B69-234D-4D5B-B166-601CC5172FB5}"/>
    <cellStyle name="Calculation 2 6 2 2 6 2 3" xfId="3770" xr:uid="{F571A838-D62F-41A6-B366-F11EEF24E944}"/>
    <cellStyle name="Calculation 2 6 2 2 6 3" xfId="3771" xr:uid="{EF9C52C5-45B1-485D-B96D-5F414C7D91E8}"/>
    <cellStyle name="Calculation 2 6 2 2 6 4" xfId="3772" xr:uid="{A3A30F1B-12B0-4B01-9CB1-2316B1364776}"/>
    <cellStyle name="Calculation 2 6 2 2 6 5" xfId="3773" xr:uid="{188E0853-CC36-47B4-8DC9-8C250D92D579}"/>
    <cellStyle name="Calculation 2 6 2 2 7" xfId="3774" xr:uid="{F18AE9E7-EFB2-4CA3-82D5-984FCC484316}"/>
    <cellStyle name="Calculation 2 6 2 2 7 2" xfId="3775" xr:uid="{C3609FDA-2ED5-4FEC-8D87-4F02A3F3742C}"/>
    <cellStyle name="Calculation 2 6 2 2 7 3" xfId="3776" xr:uid="{EFD3F3A1-978D-49F0-B4AC-8D0F0AF272A5}"/>
    <cellStyle name="Calculation 2 6 2 2 8" xfId="3777" xr:uid="{47589B32-0A37-4BA1-BFBD-DF5EA82FF0B9}"/>
    <cellStyle name="Calculation 2 6 2 3" xfId="3778" xr:uid="{1A772E32-0310-4803-B1E4-109B3BD48A02}"/>
    <cellStyle name="Calculation 2 6 2 3 2" xfId="3779" xr:uid="{2E9C2C8B-E6E7-4147-8482-7D7A7A309485}"/>
    <cellStyle name="Calculation 2 6 2 3 2 2" xfId="3780" xr:uid="{5778BFBB-864D-496B-849E-BB4B8B1BAFB1}"/>
    <cellStyle name="Calculation 2 6 2 3 2 3" xfId="3781" xr:uid="{4D4EAF47-AB3F-47CE-845C-94CCEC8245A1}"/>
    <cellStyle name="Calculation 2 6 2 3 2 4" xfId="3782" xr:uid="{38B05C89-A387-411B-96C2-3903D96BE81A}"/>
    <cellStyle name="Calculation 2 6 2 3 3" xfId="3783" xr:uid="{D5DA2AB5-562C-4390-A99E-836E0EB70526}"/>
    <cellStyle name="Calculation 2 6 2 3 3 2" xfId="3784" xr:uid="{559C6A87-9960-4FE9-84DA-0CCA87A2D009}"/>
    <cellStyle name="Calculation 2 6 2 3 3 3" xfId="3785" xr:uid="{4F99E05B-A7E5-4C2B-8575-BAECE6A5CB04}"/>
    <cellStyle name="Calculation 2 6 2 3 4" xfId="3786" xr:uid="{29012DD3-BE33-49DF-B7EC-26DCE0C84CD2}"/>
    <cellStyle name="Calculation 2 6 2 3 5" xfId="3787" xr:uid="{B8C9F742-9864-496C-901A-C131172F019E}"/>
    <cellStyle name="Calculation 2 6 2 3 6" xfId="3788" xr:uid="{5795C72D-6390-4BF4-A43B-97F6B5C15251}"/>
    <cellStyle name="Calculation 2 6 2 4" xfId="3789" xr:uid="{4D34013E-0C6E-4775-8DF9-8C4FF7A732F5}"/>
    <cellStyle name="Calculation 2 6 2 4 2" xfId="3790" xr:uid="{E45BE089-7FBC-48D3-A465-23DC6FCFEE9B}"/>
    <cellStyle name="Calculation 2 6 2 4 2 2" xfId="3791" xr:uid="{670E7395-62EF-4979-A03D-0F9762EDB420}"/>
    <cellStyle name="Calculation 2 6 2 4 2 3" xfId="3792" xr:uid="{F3A332D3-AACF-4F5A-958C-5849D45AB13B}"/>
    <cellStyle name="Calculation 2 6 2 4 2 4" xfId="3793" xr:uid="{96CF7ECA-72E8-4F75-BC98-36F9E18EE3BA}"/>
    <cellStyle name="Calculation 2 6 2 4 3" xfId="3794" xr:uid="{D2718DA6-07EA-4BF0-8D2D-62B61A63034A}"/>
    <cellStyle name="Calculation 2 6 2 4 3 2" xfId="3795" xr:uid="{85634B35-E7E2-4519-9AF6-FDDC00E7846F}"/>
    <cellStyle name="Calculation 2 6 2 4 3 3" xfId="3796" xr:uid="{ABBA99D4-633A-4C36-B9E2-70A298BE2D19}"/>
    <cellStyle name="Calculation 2 6 2 4 4" xfId="3797" xr:uid="{EC5ED862-846F-492D-A3EA-DA69AB899ADD}"/>
    <cellStyle name="Calculation 2 6 2 4 5" xfId="3798" xr:uid="{62039358-D254-4E50-904B-51973189EF55}"/>
    <cellStyle name="Calculation 2 6 2 4 6" xfId="3799" xr:uid="{66A3A0F4-23D8-4D71-B7E0-6CD0847E5993}"/>
    <cellStyle name="Calculation 2 6 2 5" xfId="3800" xr:uid="{34542ACE-A01D-414C-8F1C-3E8A55AC34A7}"/>
    <cellStyle name="Calculation 2 6 2 5 2" xfId="3801" xr:uid="{76B4CF7B-3C73-4A04-9AAA-43987037E8D8}"/>
    <cellStyle name="Calculation 2 6 2 5 2 2" xfId="3802" xr:uid="{EBAC169C-DA7F-467B-9900-06D764811BDD}"/>
    <cellStyle name="Calculation 2 6 2 5 2 3" xfId="3803" xr:uid="{3D3E08DE-B948-43A6-8E7C-3C3864A621C8}"/>
    <cellStyle name="Calculation 2 6 2 5 2 4" xfId="3804" xr:uid="{2A279592-7AE4-4E3B-86D9-4440A5F7BE19}"/>
    <cellStyle name="Calculation 2 6 2 5 3" xfId="3805" xr:uid="{008FCBB5-EA13-45E7-9144-ABB173F581E7}"/>
    <cellStyle name="Calculation 2 6 2 5 3 2" xfId="3806" xr:uid="{A9E2A9A0-0DAC-420C-87A2-6C97D92B898F}"/>
    <cellStyle name="Calculation 2 6 2 5 3 3" xfId="3807" xr:uid="{33B05CF3-0BE1-4951-A390-CC292E65A46E}"/>
    <cellStyle name="Calculation 2 6 2 5 4" xfId="3808" xr:uid="{23B60BDD-0AEA-43EF-A160-736F4BD576D4}"/>
    <cellStyle name="Calculation 2 6 2 5 5" xfId="3809" xr:uid="{4B658C87-4B5E-4B07-9E02-847F5D4A6D0F}"/>
    <cellStyle name="Calculation 2 6 2 5 6" xfId="3810" xr:uid="{EBDD1C40-3CDE-4FC1-84DD-590DF1092277}"/>
    <cellStyle name="Calculation 2 6 2 6" xfId="3811" xr:uid="{12A70DFC-87B9-4EDF-9ABF-4C1A87725B89}"/>
    <cellStyle name="Calculation 2 6 2 6 2" xfId="3812" xr:uid="{11B83E95-1DD1-4C89-A3D9-9F3D7D67AD21}"/>
    <cellStyle name="Calculation 2 6 2 6 2 2" xfId="3813" xr:uid="{25EC881B-60CC-4C15-A815-FA612183A6E9}"/>
    <cellStyle name="Calculation 2 6 2 6 2 3" xfId="3814" xr:uid="{C1518D71-F873-4284-8AC7-4F4712675954}"/>
    <cellStyle name="Calculation 2 6 2 6 3" xfId="3815" xr:uid="{D831431C-FB3D-47DF-A745-BF1F4DB2D933}"/>
    <cellStyle name="Calculation 2 6 2 6 4" xfId="3816" xr:uid="{0C693ED6-5E5F-4ABB-A8AB-2B94965F8B76}"/>
    <cellStyle name="Calculation 2 6 2 6 5" xfId="3817" xr:uid="{D13DF3F9-BF9D-4B08-8184-630DB8491198}"/>
    <cellStyle name="Calculation 2 6 2 7" xfId="3818" xr:uid="{CA05BB7A-8EA6-4345-9ED8-A3E3652591D4}"/>
    <cellStyle name="Calculation 2 6 2 7 2" xfId="3819" xr:uid="{FF5A5B66-2692-4CF9-A032-A21997744AFE}"/>
    <cellStyle name="Calculation 2 6 2 7 2 2" xfId="3820" xr:uid="{BF210781-72A6-45E0-AE10-266B2F2481DA}"/>
    <cellStyle name="Calculation 2 6 2 7 2 3" xfId="3821" xr:uid="{DDF83F6B-D0E8-4BB2-8728-D196BF177E71}"/>
    <cellStyle name="Calculation 2 6 2 7 3" xfId="3822" xr:uid="{A39885F6-6215-4F9D-9FE9-F492D1EEDDF9}"/>
    <cellStyle name="Calculation 2 6 2 7 4" xfId="3823" xr:uid="{F08FFCA4-1051-478B-8698-3F9238EEC4CC}"/>
    <cellStyle name="Calculation 2 6 2 7 5" xfId="3824" xr:uid="{1F2FA7D1-3DCB-4EA2-81D5-8FA8603299D8}"/>
    <cellStyle name="Calculation 2 6 2 8" xfId="3825" xr:uid="{57F3588A-9BAE-4C46-916E-15E0B3451230}"/>
    <cellStyle name="Calculation 2 6 2 8 2" xfId="3826" xr:uid="{BA506F1E-E8D5-4681-9959-5C4CE06095D5}"/>
    <cellStyle name="Calculation 2 6 2 8 3" xfId="3827" xr:uid="{1540FEE3-FB14-463D-B12B-D48B32D8A863}"/>
    <cellStyle name="Calculation 2 6 2 9" xfId="3828" xr:uid="{BA37D4A8-00D4-4681-83A1-ACE674BD3F5E}"/>
    <cellStyle name="Calculation 2 6 3" xfId="3829" xr:uid="{43955C06-99B2-4DBC-97DF-B7576D82347C}"/>
    <cellStyle name="Calculation 2 6 3 2" xfId="3830" xr:uid="{15E38E11-E9A0-4061-B591-A7AE5ED911B2}"/>
    <cellStyle name="Calculation 2 6 3 2 2" xfId="3831" xr:uid="{B48A84DA-078F-4CAC-872D-B4C5E48FD7FF}"/>
    <cellStyle name="Calculation 2 6 3 2 2 2" xfId="3832" xr:uid="{D9F86B64-E2B6-4C97-8E1C-7B2FB1DD105B}"/>
    <cellStyle name="Calculation 2 6 3 2 2 3" xfId="3833" xr:uid="{DC4C57A6-3CF5-41EE-97CC-47451DE477D7}"/>
    <cellStyle name="Calculation 2 6 3 2 2 4" xfId="3834" xr:uid="{6905595A-4569-4F43-AFD1-9945F2397D0C}"/>
    <cellStyle name="Calculation 2 6 3 2 3" xfId="3835" xr:uid="{E47480B6-5138-442B-8130-456A751DB771}"/>
    <cellStyle name="Calculation 2 6 3 2 3 2" xfId="3836" xr:uid="{100E8807-4906-4036-A703-2E495F1EA05E}"/>
    <cellStyle name="Calculation 2 6 3 2 3 3" xfId="3837" xr:uid="{C462DA36-95FD-4927-98B1-52D0657CE73C}"/>
    <cellStyle name="Calculation 2 6 3 2 4" xfId="3838" xr:uid="{92960227-FCB0-47CF-ABE3-64F9D78C729A}"/>
    <cellStyle name="Calculation 2 6 3 2 5" xfId="3839" xr:uid="{E31667B0-2085-4EC2-B116-E523BC3D93A4}"/>
    <cellStyle name="Calculation 2 6 3 2 6" xfId="3840" xr:uid="{DABF0A58-EAA0-4693-A2DA-3BB66725C139}"/>
    <cellStyle name="Calculation 2 6 3 3" xfId="3841" xr:uid="{15B59E2F-D06A-4F29-94E0-A1B7F6453FE5}"/>
    <cellStyle name="Calculation 2 6 3 3 2" xfId="3842" xr:uid="{C7875595-CDA6-43E4-B3B0-492DC826C1AE}"/>
    <cellStyle name="Calculation 2 6 3 3 2 2" xfId="3843" xr:uid="{471710A8-9DFC-4993-AA20-068BBAABF0F3}"/>
    <cellStyle name="Calculation 2 6 3 3 2 3" xfId="3844" xr:uid="{EEFC2A6A-90F9-48AE-9046-ACEBD9956E7B}"/>
    <cellStyle name="Calculation 2 6 3 3 2 4" xfId="3845" xr:uid="{CAD9BFAD-7CD6-43E2-A142-5BE00BFD9D44}"/>
    <cellStyle name="Calculation 2 6 3 3 3" xfId="3846" xr:uid="{8264D6AD-7789-485C-B616-AA14C28AD64A}"/>
    <cellStyle name="Calculation 2 6 3 3 3 2" xfId="3847" xr:uid="{56B10744-0058-47E6-8513-D8662A6A550F}"/>
    <cellStyle name="Calculation 2 6 3 3 3 3" xfId="3848" xr:uid="{75FB5849-9289-434B-AC8B-4C039A6C4337}"/>
    <cellStyle name="Calculation 2 6 3 3 4" xfId="3849" xr:uid="{C3CBA303-0E22-4DE2-BA66-F4D5C3B06AA3}"/>
    <cellStyle name="Calculation 2 6 3 3 5" xfId="3850" xr:uid="{997550CD-3C43-4904-BF61-702006C3F68C}"/>
    <cellStyle name="Calculation 2 6 3 3 6" xfId="3851" xr:uid="{9418CB09-6199-496F-9894-EF639C288263}"/>
    <cellStyle name="Calculation 2 6 3 4" xfId="3852" xr:uid="{21DEA05E-D9F2-48A9-9EA9-64F6FB7789CA}"/>
    <cellStyle name="Calculation 2 6 3 4 2" xfId="3853" xr:uid="{8D49E0F5-0508-4DCE-B9C6-84CC8B630803}"/>
    <cellStyle name="Calculation 2 6 3 4 2 2" xfId="3854" xr:uid="{34529B86-7D1D-492B-B583-3D22D9CB4F05}"/>
    <cellStyle name="Calculation 2 6 3 4 2 3" xfId="3855" xr:uid="{5AB4E6FE-A21C-4536-A7F0-EEF2EE6B6D5A}"/>
    <cellStyle name="Calculation 2 6 3 4 2 4" xfId="3856" xr:uid="{A0D64D9D-14C1-459D-BAC1-324ED14BFBD1}"/>
    <cellStyle name="Calculation 2 6 3 4 3" xfId="3857" xr:uid="{B7491D8B-8D9C-4A05-8519-76734B554855}"/>
    <cellStyle name="Calculation 2 6 3 4 3 2" xfId="3858" xr:uid="{07E2F09F-F9EA-47D6-A3ED-AE6A11C627FB}"/>
    <cellStyle name="Calculation 2 6 3 4 3 3" xfId="3859" xr:uid="{C455382C-E6F0-4269-B703-3B5E5C78E628}"/>
    <cellStyle name="Calculation 2 6 3 4 4" xfId="3860" xr:uid="{44CC6628-5EC6-4694-915D-D71D15455C23}"/>
    <cellStyle name="Calculation 2 6 3 4 5" xfId="3861" xr:uid="{1D1454C5-A739-4442-A34F-E2E2EF543CDF}"/>
    <cellStyle name="Calculation 2 6 3 4 6" xfId="3862" xr:uid="{BDCB0F3E-4E29-46D4-80F3-A046CABDF28C}"/>
    <cellStyle name="Calculation 2 6 3 5" xfId="3863" xr:uid="{B9148BD5-3AF2-44CE-8CFC-0996BEF7E8BE}"/>
    <cellStyle name="Calculation 2 6 3 5 2" xfId="3864" xr:uid="{28D36D18-2A65-4D9E-8587-A2775B6DA8E2}"/>
    <cellStyle name="Calculation 2 6 3 5 2 2" xfId="3865" xr:uid="{B64843F6-DF16-47BF-AEDB-87306DFFC8BC}"/>
    <cellStyle name="Calculation 2 6 3 5 2 3" xfId="3866" xr:uid="{96F29816-071B-4BE5-A7F1-46C014A9145B}"/>
    <cellStyle name="Calculation 2 6 3 5 3" xfId="3867" xr:uid="{239FE9F3-6C1B-411D-A74A-8919FDD1964B}"/>
    <cellStyle name="Calculation 2 6 3 5 4" xfId="3868" xr:uid="{ACD7C1B7-CFF0-48E8-8CB9-F45139455507}"/>
    <cellStyle name="Calculation 2 6 3 5 5" xfId="3869" xr:uid="{153F14E4-3CED-4148-9925-BFE21C49DE24}"/>
    <cellStyle name="Calculation 2 6 3 6" xfId="3870" xr:uid="{E07094B9-EDD9-4839-9144-E6A30AA563B5}"/>
    <cellStyle name="Calculation 2 6 3 6 2" xfId="3871" xr:uid="{4527B7F1-43D1-4790-96FC-1018008F9C32}"/>
    <cellStyle name="Calculation 2 6 3 6 2 2" xfId="3872" xr:uid="{8B12B176-9A8E-4B75-9FC3-E30EB98C2F0D}"/>
    <cellStyle name="Calculation 2 6 3 6 2 3" xfId="3873" xr:uid="{016B49CA-A5D8-4105-9AB6-9226236E38E3}"/>
    <cellStyle name="Calculation 2 6 3 6 3" xfId="3874" xr:uid="{6ADD9EA1-4F8E-4BFF-B637-26C8AE4BDDA7}"/>
    <cellStyle name="Calculation 2 6 3 6 4" xfId="3875" xr:uid="{520849E1-55D9-41E1-A7E3-20484BEF9C9E}"/>
    <cellStyle name="Calculation 2 6 3 6 5" xfId="3876" xr:uid="{0003152A-979F-4859-9356-44F966D48E86}"/>
    <cellStyle name="Calculation 2 6 3 7" xfId="3877" xr:uid="{D28B1724-C1B4-4875-84FE-49E016141E58}"/>
    <cellStyle name="Calculation 2 6 3 7 2" xfId="3878" xr:uid="{E725AE0B-79F1-41E6-9630-E44F022B5546}"/>
    <cellStyle name="Calculation 2 6 3 7 3" xfId="3879" xr:uid="{57A8CEA1-20A5-433C-9CEE-93146A9C5D3A}"/>
    <cellStyle name="Calculation 2 6 3 8" xfId="3880" xr:uid="{215FFB82-50B2-432B-A885-6FFA09552244}"/>
    <cellStyle name="Calculation 2 6 4" xfId="3881" xr:uid="{E6B179DB-5392-47EE-A962-F97F09513ACC}"/>
    <cellStyle name="Calculation 2 6 4 2" xfId="3882" xr:uid="{9CD6DE4F-D0F9-42AC-8479-D56817E1A4B9}"/>
    <cellStyle name="Calculation 2 6 4 2 2" xfId="3883" xr:uid="{7D2E33F8-FAEC-4410-B963-9AA55C80FD91}"/>
    <cellStyle name="Calculation 2 6 4 2 2 2" xfId="3884" xr:uid="{4EEAE684-7E2C-4BC7-8053-9E921C702E86}"/>
    <cellStyle name="Calculation 2 6 4 2 2 3" xfId="3885" xr:uid="{14AA342B-1298-4F32-97A0-6D306DDAB959}"/>
    <cellStyle name="Calculation 2 6 4 2 2 4" xfId="3886" xr:uid="{7A52BAAA-773A-47BF-9AB6-10F8E783309C}"/>
    <cellStyle name="Calculation 2 6 4 2 3" xfId="3887" xr:uid="{C22677AC-7CCC-4236-948D-8396BECDFC6E}"/>
    <cellStyle name="Calculation 2 6 4 2 3 2" xfId="3888" xr:uid="{8759A497-034A-491E-BE44-AD8E7DEC44CC}"/>
    <cellStyle name="Calculation 2 6 4 2 3 3" xfId="3889" xr:uid="{5E4BCE87-4DF2-4556-A6B4-AEE9126844A2}"/>
    <cellStyle name="Calculation 2 6 4 2 4" xfId="3890" xr:uid="{9FA6CF6F-2F45-4944-A790-AFF1B2A62C23}"/>
    <cellStyle name="Calculation 2 6 4 2 5" xfId="3891" xr:uid="{D2C67DEB-6914-42CA-AFF6-FA1B523AB1E8}"/>
    <cellStyle name="Calculation 2 6 4 2 6" xfId="3892" xr:uid="{E5895F80-66CC-456E-B14F-EFA9A0648A8D}"/>
    <cellStyle name="Calculation 2 6 4 3" xfId="3893" xr:uid="{ABAC74BF-3AEB-401E-AFA1-01ABD4CB7DC4}"/>
    <cellStyle name="Calculation 2 6 4 3 2" xfId="3894" xr:uid="{C0834E19-E221-4740-A1EA-1FDB3351C798}"/>
    <cellStyle name="Calculation 2 6 4 3 2 2" xfId="3895" xr:uid="{EB83E890-69B7-4879-B6FA-BCFF82CFA0EF}"/>
    <cellStyle name="Calculation 2 6 4 3 2 3" xfId="3896" xr:uid="{611401C7-46FE-4CCE-A16F-A8D798B94B42}"/>
    <cellStyle name="Calculation 2 6 4 3 2 4" xfId="3897" xr:uid="{A090E72A-F28C-4632-AAEE-A37C6C0EA36C}"/>
    <cellStyle name="Calculation 2 6 4 3 3" xfId="3898" xr:uid="{F8FE5038-C2E9-4A79-B700-2E5D1FE9BDFA}"/>
    <cellStyle name="Calculation 2 6 4 3 3 2" xfId="3899" xr:uid="{4580FD03-5F9E-4D8B-85D5-12EFA4056D30}"/>
    <cellStyle name="Calculation 2 6 4 3 3 3" xfId="3900" xr:uid="{92F0CEEC-74C4-4BE0-8505-A98456F22302}"/>
    <cellStyle name="Calculation 2 6 4 3 4" xfId="3901" xr:uid="{7FA592A9-93F2-4946-8435-D1DAAF755FCF}"/>
    <cellStyle name="Calculation 2 6 4 3 5" xfId="3902" xr:uid="{738A9049-23B4-45EA-ACA8-467DB04D6DA0}"/>
    <cellStyle name="Calculation 2 6 4 3 6" xfId="3903" xr:uid="{1A0BCC64-30D2-4CC3-8E04-0E115FC6470B}"/>
    <cellStyle name="Calculation 2 6 4 4" xfId="3904" xr:uid="{44F21809-1D1D-4519-88C2-BE67319F0395}"/>
    <cellStyle name="Calculation 2 6 4 4 2" xfId="3905" xr:uid="{A7420DC3-97E1-4E7C-8C8B-69E4079351F4}"/>
    <cellStyle name="Calculation 2 6 4 4 2 2" xfId="3906" xr:uid="{07F1D1F1-A5BD-46B9-B7A7-7360F0FBE6A2}"/>
    <cellStyle name="Calculation 2 6 4 4 2 3" xfId="3907" xr:uid="{981A0ED3-9767-4F94-A256-83B8BD90A6B4}"/>
    <cellStyle name="Calculation 2 6 4 4 2 4" xfId="3908" xr:uid="{6E006B43-79F3-4239-872E-2B24485014E9}"/>
    <cellStyle name="Calculation 2 6 4 4 3" xfId="3909" xr:uid="{F4FC2AA8-51B2-40D0-AB6D-5A993C6103A3}"/>
    <cellStyle name="Calculation 2 6 4 4 3 2" xfId="3910" xr:uid="{226131CE-3DF3-4567-AB92-2AA163E7494D}"/>
    <cellStyle name="Calculation 2 6 4 4 3 3" xfId="3911" xr:uid="{7DA39BC1-2B2A-4102-B77E-DFF0C1EA864C}"/>
    <cellStyle name="Calculation 2 6 4 4 4" xfId="3912" xr:uid="{D57CFBE4-131A-4432-BB99-7AA7C7772E83}"/>
    <cellStyle name="Calculation 2 6 4 4 5" xfId="3913" xr:uid="{27326ECA-0914-4738-A43A-9EB3C97884B6}"/>
    <cellStyle name="Calculation 2 6 4 4 6" xfId="3914" xr:uid="{E8B0485B-1539-45D8-BE52-AB1A687D48A4}"/>
    <cellStyle name="Calculation 2 6 4 5" xfId="3915" xr:uid="{8AC0FC27-A2CD-4560-9792-B5A1B6258B03}"/>
    <cellStyle name="Calculation 2 6 4 5 2" xfId="3916" xr:uid="{602F1E37-C272-4368-9C53-3C5140C95439}"/>
    <cellStyle name="Calculation 2 6 4 5 2 2" xfId="3917" xr:uid="{64DBEFB4-ED9C-480A-961E-C245826B48A4}"/>
    <cellStyle name="Calculation 2 6 4 5 2 3" xfId="3918" xr:uid="{F145903C-6771-4D87-A4F1-861D8115971F}"/>
    <cellStyle name="Calculation 2 6 4 5 3" xfId="3919" xr:uid="{A9270216-1C0F-4EF8-A3AF-C30AE6E38507}"/>
    <cellStyle name="Calculation 2 6 4 5 4" xfId="3920" xr:uid="{0F523835-AF3B-47B8-A561-2562170A31CB}"/>
    <cellStyle name="Calculation 2 6 4 5 5" xfId="3921" xr:uid="{58E62F96-1939-4601-9ACE-AC676F9BF2B3}"/>
    <cellStyle name="Calculation 2 6 4 6" xfId="3922" xr:uid="{42C69711-C8B4-4F73-8D4A-E257D9FD0B7D}"/>
    <cellStyle name="Calculation 2 6 4 6 2" xfId="3923" xr:uid="{36AD1F44-9EB4-4835-B161-B8A20F66FCFB}"/>
    <cellStyle name="Calculation 2 6 4 6 2 2" xfId="3924" xr:uid="{D76134A4-B766-4FF7-838E-1FC45F18C516}"/>
    <cellStyle name="Calculation 2 6 4 6 2 3" xfId="3925" xr:uid="{EE008DF2-2193-4E19-80B7-CF1934AD07F8}"/>
    <cellStyle name="Calculation 2 6 4 6 3" xfId="3926" xr:uid="{123012AB-A21E-4EED-A516-96ADECF442AB}"/>
    <cellStyle name="Calculation 2 6 4 6 4" xfId="3927" xr:uid="{BC1E826D-1EEC-4F4F-8ACE-C699E38C4A1F}"/>
    <cellStyle name="Calculation 2 6 4 6 5" xfId="3928" xr:uid="{377E3208-582C-4874-AEB1-CBAF446DB0F4}"/>
    <cellStyle name="Calculation 2 6 4 7" xfId="3929" xr:uid="{EAA06AFA-5F39-4AB3-A255-E0024C7D6C88}"/>
    <cellStyle name="Calculation 2 6 4 7 2" xfId="3930" xr:uid="{CA1FCEFC-4B82-4142-AE5D-39A702C441F0}"/>
    <cellStyle name="Calculation 2 6 4 7 3" xfId="3931" xr:uid="{1409C382-AD70-47BE-8939-06AEE76C8762}"/>
    <cellStyle name="Calculation 2 6 4 8" xfId="3932" xr:uid="{249CD234-60FF-420B-BFBA-560F9AB259B2}"/>
    <cellStyle name="Calculation 2 6 4 9" xfId="3933" xr:uid="{D04E4504-C4C8-4F6D-8344-01C2232E1489}"/>
    <cellStyle name="Calculation 2 6 5" xfId="3934" xr:uid="{0B9E138E-8584-4E51-AA17-4AF92FFF2005}"/>
    <cellStyle name="Calculation 2 6 5 2" xfId="3935" xr:uid="{29C5EC57-D9C2-4595-A212-21CE2578D355}"/>
    <cellStyle name="Calculation 2 6 5 2 2" xfId="3936" xr:uid="{FCF190B0-E5B2-4CE2-9FA6-DF67AD43EEF4}"/>
    <cellStyle name="Calculation 2 6 5 2 3" xfId="3937" xr:uid="{F3CFE45B-009D-4C81-9EBA-F8753DE3B344}"/>
    <cellStyle name="Calculation 2 6 5 2 4" xfId="3938" xr:uid="{D8F3113C-B009-4CAA-B782-409154C2F5DE}"/>
    <cellStyle name="Calculation 2 6 5 3" xfId="3939" xr:uid="{7FA4A1E9-D054-47A7-93B8-CD76C72FA940}"/>
    <cellStyle name="Calculation 2 6 5 3 2" xfId="3940" xr:uid="{25EE6EA1-181D-47BA-91C4-4ACC2A98A540}"/>
    <cellStyle name="Calculation 2 6 5 3 3" xfId="3941" xr:uid="{39738DB8-8C9C-4B10-9FA5-0D81159F4E2C}"/>
    <cellStyle name="Calculation 2 6 5 4" xfId="3942" xr:uid="{3ADF8DA2-B60E-4BC8-A429-4D09F34E3F4D}"/>
    <cellStyle name="Calculation 2 6 5 5" xfId="3943" xr:uid="{CE35C628-C524-473C-8034-B27EA9A0E2FE}"/>
    <cellStyle name="Calculation 2 6 5 6" xfId="3944" xr:uid="{A59A3750-6899-4CBA-8888-5F973A102061}"/>
    <cellStyle name="Calculation 2 6 6" xfId="3945" xr:uid="{5CAB3597-A8D9-4AFD-8CC5-7244C26118BD}"/>
    <cellStyle name="Calculation 2 6 6 2" xfId="3946" xr:uid="{DB613948-BF96-419E-8DB4-7D975A7DA55C}"/>
    <cellStyle name="Calculation 2 6 6 2 2" xfId="3947" xr:uid="{AA936357-D711-4912-AECA-DCC276D486D2}"/>
    <cellStyle name="Calculation 2 6 6 2 3" xfId="3948" xr:uid="{8FC6E9CA-AF2A-4F64-88F4-551C06F5610A}"/>
    <cellStyle name="Calculation 2 6 6 2 4" xfId="3949" xr:uid="{9C5E03E3-5E71-4F5F-86F6-5BC90E9C3F23}"/>
    <cellStyle name="Calculation 2 6 6 3" xfId="3950" xr:uid="{B963DA7C-23FB-4C07-9189-DAA91F44061D}"/>
    <cellStyle name="Calculation 2 6 6 3 2" xfId="3951" xr:uid="{8DF3AE9A-589B-463E-9A1F-BB5505F992E8}"/>
    <cellStyle name="Calculation 2 6 6 3 3" xfId="3952" xr:uid="{F7B45C9C-C370-4F28-860F-AB27635996AB}"/>
    <cellStyle name="Calculation 2 6 6 4" xfId="3953" xr:uid="{970BAA8F-7379-4673-8D46-14A58EC5F404}"/>
    <cellStyle name="Calculation 2 6 6 5" xfId="3954" xr:uid="{580D7CF7-85D3-415C-99E5-1EE0F0A6AFE9}"/>
    <cellStyle name="Calculation 2 6 6 6" xfId="3955" xr:uid="{30290E56-0781-494D-B69B-1A15AADF12A1}"/>
    <cellStyle name="Calculation 2 6 7" xfId="3956" xr:uid="{09F195A9-8CAA-4B9C-BA09-8FECE7D0CA6B}"/>
    <cellStyle name="Calculation 2 6 7 2" xfId="3957" xr:uid="{62D88B8B-6DF1-404B-AFC7-8C2F604608E3}"/>
    <cellStyle name="Calculation 2 6 7 2 2" xfId="3958" xr:uid="{9EDDB924-646F-419E-A242-B26AB7F98ECC}"/>
    <cellStyle name="Calculation 2 6 7 2 3" xfId="3959" xr:uid="{E21BB9AD-608A-4967-BEA7-1983A2BB3B1F}"/>
    <cellStyle name="Calculation 2 6 7 3" xfId="3960" xr:uid="{7D3DC009-D64C-435F-A914-D56AE4A6A00C}"/>
    <cellStyle name="Calculation 2 6 7 4" xfId="3961" xr:uid="{22ABC590-7B1E-4D6D-B318-F375E929AE38}"/>
    <cellStyle name="Calculation 2 6 7 5" xfId="3962" xr:uid="{FA99D7BB-4B61-43C8-85FB-1C3F07A3D262}"/>
    <cellStyle name="Calculation 2 6 8" xfId="3963" xr:uid="{3CA6A4F3-74A0-4048-A01B-31DFCEC760ED}"/>
    <cellStyle name="Calculation 2 6 8 2" xfId="3964" xr:uid="{501AA020-1B6A-4E5F-8714-551CFD1BBC93}"/>
    <cellStyle name="Calculation 2 6 8 2 2" xfId="3965" xr:uid="{0B55ABA5-046C-441B-9D9E-6E2CE3AE7587}"/>
    <cellStyle name="Calculation 2 6 8 2 3" xfId="3966" xr:uid="{14833999-8CB8-4FAC-B41A-AF5C086CF57D}"/>
    <cellStyle name="Calculation 2 6 8 3" xfId="3967" xr:uid="{5E0F6E31-0782-4D0C-BE98-4D121372CE57}"/>
    <cellStyle name="Calculation 2 6 8 4" xfId="3968" xr:uid="{CE2455E4-9981-4A12-A902-90F51312750E}"/>
    <cellStyle name="Calculation 2 6 8 5" xfId="3969" xr:uid="{23C9563E-BF92-4FEB-B065-46851DEC2F7B}"/>
    <cellStyle name="Calculation 2 6 9" xfId="3970" xr:uid="{3DAE635E-FEE1-41CC-B004-6C7971EA2ED8}"/>
    <cellStyle name="Calculation 2 6 9 2" xfId="3971" xr:uid="{06DC51D7-3A1C-48B2-B122-F8270A9C473D}"/>
    <cellStyle name="Calculation 2 6 9 3" xfId="3972" xr:uid="{ACC45E8D-D29F-4B31-BB7B-DB4D8273147E}"/>
    <cellStyle name="Calculation 2 7" xfId="3973" xr:uid="{429F8D2E-0A62-4BF6-88FB-9F986427904B}"/>
    <cellStyle name="Calculation 2 7 2" xfId="3974" xr:uid="{D642EB98-0BA8-43AA-B243-A04AC8A3375B}"/>
    <cellStyle name="Calculation 2 7 2 2" xfId="3975" xr:uid="{1C269B45-3EC8-4454-8726-01BDD0E60F20}"/>
    <cellStyle name="Calculation 2 7 2 3" xfId="3976" xr:uid="{4461AAA6-CFD5-495B-9698-FDD2D65E87AF}"/>
    <cellStyle name="Calculation 2 7 2 4" xfId="3977" xr:uid="{6EEB71DE-A1F4-48EC-947F-8AE52F254885}"/>
    <cellStyle name="Calculation 2 7 3" xfId="3978" xr:uid="{2C38AE27-9E5C-4173-9A3E-4AF29A7F52C2}"/>
    <cellStyle name="Calculation 2 7 3 2" xfId="3979" xr:uid="{4A872F62-0D7E-4BC2-B511-454985F00EB5}"/>
    <cellStyle name="Calculation 2 7 3 3" xfId="3980" xr:uid="{7F1B4AA3-EB4A-42C7-9905-CD8EE52687F8}"/>
    <cellStyle name="Calculation 2 7 4" xfId="3981" xr:uid="{EFC71B71-C7BD-4EB3-B879-56C472B0208D}"/>
    <cellStyle name="Calculation 2 7 5" xfId="3982" xr:uid="{642BA889-4817-4456-B2D8-4BC3153A0677}"/>
    <cellStyle name="Calculation 2 7 6" xfId="3983" xr:uid="{57E365E3-27A9-424A-862D-0528E63358DB}"/>
    <cellStyle name="Calculation 2 7 7" xfId="36654" xr:uid="{74AB9897-330C-4234-85C3-A6352B040086}"/>
    <cellStyle name="Calculation 2 8" xfId="3984" xr:uid="{4513B6B2-C563-4DCF-8B23-B88055E6C772}"/>
    <cellStyle name="Calculation 2 8 2" xfId="3985" xr:uid="{1BCD5A39-E803-499C-9BF3-E59A3C222924}"/>
    <cellStyle name="Calculation 2 8 2 2" xfId="3986" xr:uid="{9AF41AEA-E0B1-4629-8AF2-C4485E9F7855}"/>
    <cellStyle name="Calculation 2 8 2 3" xfId="3987" xr:uid="{75C49501-463D-4E1A-A3C6-88B87A35A155}"/>
    <cellStyle name="Calculation 2 8 2 4" xfId="3988" xr:uid="{1C223875-406D-4CB4-9F60-46A5F92AE1EA}"/>
    <cellStyle name="Calculation 2 8 3" xfId="3989" xr:uid="{B5D6E41D-F41B-4B9E-8DB6-C5A851B748A0}"/>
    <cellStyle name="Calculation 2 8 3 2" xfId="3990" xr:uid="{B9027431-F235-45B2-B764-86CEABAF1251}"/>
    <cellStyle name="Calculation 2 8 3 3" xfId="3991" xr:uid="{FD04AFF1-F4D9-46DC-AEFA-9CAFE46FF384}"/>
    <cellStyle name="Calculation 2 8 4" xfId="3992" xr:uid="{2EC78E20-B39B-4C17-B7AC-F303E1BC5233}"/>
    <cellStyle name="Calculation 2 8 5" xfId="3993" xr:uid="{C51DAEE6-5BD4-42BD-8BF7-95134C9E3CB9}"/>
    <cellStyle name="Calculation 2 8 6" xfId="3994" xr:uid="{85865BA7-7D66-4B6D-8A3C-40F79B76F2FF}"/>
    <cellStyle name="Calculation 2 9" xfId="3995" xr:uid="{44041636-2FB0-4FE2-BCB2-CADDC4C28CAF}"/>
    <cellStyle name="Calculation 2 9 2" xfId="3996" xr:uid="{81EB12D8-3A98-4262-9665-B6C5F21B6916}"/>
    <cellStyle name="Calculation 2 9 2 2" xfId="3997" xr:uid="{9B618C80-EF1A-4A5E-B1CF-4E72B1B9C3F4}"/>
    <cellStyle name="Calculation 2 9 2 3" xfId="3998" xr:uid="{8F5E8417-4F6A-48D2-A52A-6D28DE2064C9}"/>
    <cellStyle name="Calculation 2 9 3" xfId="3999" xr:uid="{FA8647A8-F7C6-42C6-BAA9-370F33483521}"/>
    <cellStyle name="Calculation 2 9 4" xfId="4000" xr:uid="{1D38794F-239F-45CE-935C-856169DF5C2E}"/>
    <cellStyle name="Calculation 2 9 5" xfId="4001" xr:uid="{6A1BADF8-0EDD-4D07-B5AA-B15B6367A4FD}"/>
    <cellStyle name="Calculation 3" xfId="517" xr:uid="{751BEB74-09BE-4056-B6F8-79F142E35DCF}"/>
    <cellStyle name="Calculation 3 2" xfId="927" xr:uid="{F0AD58E2-0620-4EAF-814D-082F97B7384F}"/>
    <cellStyle name="Calculation 3 2 2" xfId="4002" xr:uid="{879424BB-6138-4C2A-9BBD-EA66110C686D}"/>
    <cellStyle name="Calculation 3 2 2 10" xfId="4003" xr:uid="{4636075A-FBD0-4DFE-8CDE-DEBCB718ED62}"/>
    <cellStyle name="Calculation 3 2 2 11" xfId="4004" xr:uid="{DBC2EFB4-ABD3-4DA2-BE2D-284E44047E5B}"/>
    <cellStyle name="Calculation 3 2 2 2" xfId="4005" xr:uid="{6B0E432B-3FAD-4686-B5A5-E013D43A4257}"/>
    <cellStyle name="Calculation 3 2 2 2 10" xfId="4006" xr:uid="{EA18A9C9-6751-43FF-88DD-61F5EF7A676B}"/>
    <cellStyle name="Calculation 3 2 2 2 2" xfId="4007" xr:uid="{F4037A51-32B5-47EC-9E91-E49EFCBC8996}"/>
    <cellStyle name="Calculation 3 2 2 2 2 2" xfId="4008" xr:uid="{A285CF2A-C8EE-4EF3-9A51-C0AD4AECB111}"/>
    <cellStyle name="Calculation 3 2 2 2 2 2 2" xfId="4009" xr:uid="{6934656E-5F86-427F-AB16-9613DD3324F6}"/>
    <cellStyle name="Calculation 3 2 2 2 2 2 2 2" xfId="4010" xr:uid="{E722E27C-8241-4F87-AB89-61D464D3C4B5}"/>
    <cellStyle name="Calculation 3 2 2 2 2 2 2 3" xfId="4011" xr:uid="{AD193009-5DB8-49EA-B1BC-3B99518A0C44}"/>
    <cellStyle name="Calculation 3 2 2 2 2 2 2 4" xfId="4012" xr:uid="{1F3FD10B-A09E-4696-A0F5-70E53515E261}"/>
    <cellStyle name="Calculation 3 2 2 2 2 2 3" xfId="4013" xr:uid="{9B314AD6-22C4-4900-9968-72710D25902F}"/>
    <cellStyle name="Calculation 3 2 2 2 2 2 3 2" xfId="4014" xr:uid="{47379566-8835-4B1F-8B0C-B16AED7F8FB4}"/>
    <cellStyle name="Calculation 3 2 2 2 2 2 3 3" xfId="4015" xr:uid="{27C37B7B-4844-44E1-BBFD-0CE2E9931166}"/>
    <cellStyle name="Calculation 3 2 2 2 2 2 4" xfId="4016" xr:uid="{4F4A9BA2-EBE5-48BA-BCF9-D51626799D8E}"/>
    <cellStyle name="Calculation 3 2 2 2 2 2 5" xfId="4017" xr:uid="{AF2FCB1F-461C-46F1-9DDF-19BFE419E970}"/>
    <cellStyle name="Calculation 3 2 2 2 2 2 6" xfId="4018" xr:uid="{6B3BB267-DABA-4C83-B234-B15995DF6437}"/>
    <cellStyle name="Calculation 3 2 2 2 2 3" xfId="4019" xr:uid="{6D58404A-A4DE-4134-A8AD-316F8620D64D}"/>
    <cellStyle name="Calculation 3 2 2 2 2 3 2" xfId="4020" xr:uid="{ADB86B62-CAD5-43E7-B2A5-AF131C0BB12F}"/>
    <cellStyle name="Calculation 3 2 2 2 2 3 2 2" xfId="4021" xr:uid="{35830A2E-AA34-4839-BBF7-E7FA87AF1582}"/>
    <cellStyle name="Calculation 3 2 2 2 2 3 2 3" xfId="4022" xr:uid="{E47BB99D-96ED-4FF4-99E3-40804520CC2D}"/>
    <cellStyle name="Calculation 3 2 2 2 2 3 2 4" xfId="4023" xr:uid="{C5AA9ACF-4812-448D-88B1-7A78D8369D4F}"/>
    <cellStyle name="Calculation 3 2 2 2 2 3 3" xfId="4024" xr:uid="{DD8ED0B7-5644-43F3-A914-5E760D3DA563}"/>
    <cellStyle name="Calculation 3 2 2 2 2 3 3 2" xfId="4025" xr:uid="{4DF183B9-C40E-4651-AC78-C7DDCC2E8CA5}"/>
    <cellStyle name="Calculation 3 2 2 2 2 3 3 3" xfId="4026" xr:uid="{523AF31B-7754-465F-9FA4-E6026FC45872}"/>
    <cellStyle name="Calculation 3 2 2 2 2 3 4" xfId="4027" xr:uid="{B80A57CF-1D93-4792-B724-0E636D6F4F9D}"/>
    <cellStyle name="Calculation 3 2 2 2 2 3 5" xfId="4028" xr:uid="{DD664EAF-7F88-4D78-897B-09632414BEAD}"/>
    <cellStyle name="Calculation 3 2 2 2 2 3 6" xfId="4029" xr:uid="{596689B2-3028-48DE-93BE-0C83C1CA8837}"/>
    <cellStyle name="Calculation 3 2 2 2 2 4" xfId="4030" xr:uid="{421EBB06-E4B8-47A3-AA7D-E2A641D48735}"/>
    <cellStyle name="Calculation 3 2 2 2 2 4 2" xfId="4031" xr:uid="{6EA9078C-2382-4494-9DAC-EB915039063A}"/>
    <cellStyle name="Calculation 3 2 2 2 2 4 2 2" xfId="4032" xr:uid="{FAE87700-D91C-47D3-99E7-66DD9B283D66}"/>
    <cellStyle name="Calculation 3 2 2 2 2 4 2 3" xfId="4033" xr:uid="{0B5DD482-E3BA-45F4-AB11-4B6D1E851D69}"/>
    <cellStyle name="Calculation 3 2 2 2 2 4 2 4" xfId="4034" xr:uid="{2EC4703C-76FC-4F80-A349-2B0D0B87BC90}"/>
    <cellStyle name="Calculation 3 2 2 2 2 4 3" xfId="4035" xr:uid="{6A7CF0AE-D0EC-4847-AECA-C8F6532839ED}"/>
    <cellStyle name="Calculation 3 2 2 2 2 4 3 2" xfId="4036" xr:uid="{0D505529-8D1C-4348-BE31-FA984CDBB2BC}"/>
    <cellStyle name="Calculation 3 2 2 2 2 4 3 3" xfId="4037" xr:uid="{3F9BD23B-AA27-4236-8F3C-BCF156FE8394}"/>
    <cellStyle name="Calculation 3 2 2 2 2 4 4" xfId="4038" xr:uid="{1A0C87CE-8347-4E17-874C-E50F9235D16C}"/>
    <cellStyle name="Calculation 3 2 2 2 2 4 5" xfId="4039" xr:uid="{D0636967-48A5-42E5-B648-2CAC9707EE75}"/>
    <cellStyle name="Calculation 3 2 2 2 2 4 6" xfId="4040" xr:uid="{D448E244-1A23-427B-B506-09B03FDE2140}"/>
    <cellStyle name="Calculation 3 2 2 2 2 5" xfId="4041" xr:uid="{52DC91B2-0BBD-4952-AA04-28B53BC87B2C}"/>
    <cellStyle name="Calculation 3 2 2 2 2 5 2" xfId="4042" xr:uid="{50FF6682-0A08-41C1-9DCF-473F1822FE55}"/>
    <cellStyle name="Calculation 3 2 2 2 2 5 2 2" xfId="4043" xr:uid="{F27894C4-BB51-4803-A67C-1BF8C73C8040}"/>
    <cellStyle name="Calculation 3 2 2 2 2 5 2 3" xfId="4044" xr:uid="{C689EA55-54D5-4AAD-B672-CBF89ACE1A93}"/>
    <cellStyle name="Calculation 3 2 2 2 2 5 3" xfId="4045" xr:uid="{7FC2764F-CE35-41BF-96A2-8D4EB8A943E8}"/>
    <cellStyle name="Calculation 3 2 2 2 2 5 4" xfId="4046" xr:uid="{58D5CFAB-9E44-416A-BB4A-D30DAE1C407E}"/>
    <cellStyle name="Calculation 3 2 2 2 2 5 5" xfId="4047" xr:uid="{442CCDF6-DE8C-495C-9318-4E44560E06E9}"/>
    <cellStyle name="Calculation 3 2 2 2 2 6" xfId="4048" xr:uid="{B77FDEC2-1A71-432F-890A-265C8BDF7D84}"/>
    <cellStyle name="Calculation 3 2 2 2 2 6 2" xfId="4049" xr:uid="{D0FB7326-70ED-45AC-8779-B0842056E6B9}"/>
    <cellStyle name="Calculation 3 2 2 2 2 6 2 2" xfId="4050" xr:uid="{F58429DF-C000-4A92-A498-01B1841E8528}"/>
    <cellStyle name="Calculation 3 2 2 2 2 6 2 3" xfId="4051" xr:uid="{A57C7294-1581-4827-8E9F-E6609B6198D0}"/>
    <cellStyle name="Calculation 3 2 2 2 2 6 3" xfId="4052" xr:uid="{6C936B32-F7D2-40B0-B973-92065D516677}"/>
    <cellStyle name="Calculation 3 2 2 2 2 6 4" xfId="4053" xr:uid="{9D0C7C9E-1A71-47A9-B00F-2120E9BF0D90}"/>
    <cellStyle name="Calculation 3 2 2 2 2 6 5" xfId="4054" xr:uid="{40FC1DB0-1C43-49C2-8395-F037FAA266CD}"/>
    <cellStyle name="Calculation 3 2 2 2 2 7" xfId="4055" xr:uid="{474909A2-10C6-4591-AE6E-75B24E7DE744}"/>
    <cellStyle name="Calculation 3 2 2 2 2 7 2" xfId="4056" xr:uid="{92FFF643-FF11-45F9-B68F-8586E457A84B}"/>
    <cellStyle name="Calculation 3 2 2 2 2 7 3" xfId="4057" xr:uid="{E9B1D333-A22F-4419-B847-CA2E0530970C}"/>
    <cellStyle name="Calculation 3 2 2 2 2 8" xfId="4058" xr:uid="{2A3DBDB0-3D88-4BFE-A479-0BBFE6CFC392}"/>
    <cellStyle name="Calculation 3 2 2 2 3" xfId="4059" xr:uid="{19621882-B4CD-46E2-BCB3-DC6846B58D0D}"/>
    <cellStyle name="Calculation 3 2 2 2 3 2" xfId="4060" xr:uid="{6F4FED52-3323-4BC3-B1DE-0EE9EA51D7A7}"/>
    <cellStyle name="Calculation 3 2 2 2 3 2 2" xfId="4061" xr:uid="{CBAF11D4-FB36-47CB-B8F0-78B3C860C05D}"/>
    <cellStyle name="Calculation 3 2 2 2 3 2 3" xfId="4062" xr:uid="{D9F84F51-E409-449B-9129-7FF31CF00198}"/>
    <cellStyle name="Calculation 3 2 2 2 3 2 4" xfId="4063" xr:uid="{5FE9F5C9-9EDD-40C1-B30F-881C64B36B76}"/>
    <cellStyle name="Calculation 3 2 2 2 3 3" xfId="4064" xr:uid="{739C7794-7B4D-44D2-9C5F-135B69EFD9B9}"/>
    <cellStyle name="Calculation 3 2 2 2 3 3 2" xfId="4065" xr:uid="{1BE670AB-76C9-4770-A3FC-13B304406430}"/>
    <cellStyle name="Calculation 3 2 2 2 3 3 3" xfId="4066" xr:uid="{857E2264-672E-4C9E-AC8D-07B93722D0C3}"/>
    <cellStyle name="Calculation 3 2 2 2 3 4" xfId="4067" xr:uid="{CD01EA33-95A6-4936-B6CF-FD01AE3CEAC3}"/>
    <cellStyle name="Calculation 3 2 2 2 3 5" xfId="4068" xr:uid="{F8DC37BB-E004-416A-9657-0912A9A791A3}"/>
    <cellStyle name="Calculation 3 2 2 2 3 6" xfId="4069" xr:uid="{C0D94565-AFD7-4674-901A-26602B8E47DC}"/>
    <cellStyle name="Calculation 3 2 2 2 4" xfId="4070" xr:uid="{F65C9C52-F084-4ADF-B9F7-AFE767FAAAD9}"/>
    <cellStyle name="Calculation 3 2 2 2 4 2" xfId="4071" xr:uid="{003C8123-EABF-499C-AD60-0E90B917FF5F}"/>
    <cellStyle name="Calculation 3 2 2 2 4 2 2" xfId="4072" xr:uid="{BEBEB02E-BCEB-4322-82F2-4892E6F121BB}"/>
    <cellStyle name="Calculation 3 2 2 2 4 2 3" xfId="4073" xr:uid="{ECE6F3AE-6470-4916-9EBE-D7930C3DB5DC}"/>
    <cellStyle name="Calculation 3 2 2 2 4 2 4" xfId="4074" xr:uid="{A434AE71-AE41-4CD2-A220-992F0E10B7B0}"/>
    <cellStyle name="Calculation 3 2 2 2 4 3" xfId="4075" xr:uid="{E533CE1B-1C5F-4234-ACC5-74B8639C93C4}"/>
    <cellStyle name="Calculation 3 2 2 2 4 3 2" xfId="4076" xr:uid="{37D5E59B-D74E-4743-8FB6-77DA6B22A888}"/>
    <cellStyle name="Calculation 3 2 2 2 4 3 3" xfId="4077" xr:uid="{A95F952A-FEC2-49F4-8B12-B776FF9BBB89}"/>
    <cellStyle name="Calculation 3 2 2 2 4 4" xfId="4078" xr:uid="{5E359EB9-1271-4B5D-AC01-09C57AC9E6BD}"/>
    <cellStyle name="Calculation 3 2 2 2 4 5" xfId="4079" xr:uid="{5219B033-F69B-42C9-8CBD-1D2E69368E8A}"/>
    <cellStyle name="Calculation 3 2 2 2 4 6" xfId="4080" xr:uid="{D0DF6CB1-8C8C-4587-95EC-783377F0F0C9}"/>
    <cellStyle name="Calculation 3 2 2 2 5" xfId="4081" xr:uid="{84B1711F-ECF4-4923-AFDA-DEC71695EB61}"/>
    <cellStyle name="Calculation 3 2 2 2 5 2" xfId="4082" xr:uid="{6D3721E7-FFA8-4BBF-BA34-5F055B6FCC67}"/>
    <cellStyle name="Calculation 3 2 2 2 5 2 2" xfId="4083" xr:uid="{7AA66536-8BD4-4819-8B1E-24C9C67DFC2B}"/>
    <cellStyle name="Calculation 3 2 2 2 5 2 3" xfId="4084" xr:uid="{4279F495-9EA6-4542-96A5-FD86B9AB847E}"/>
    <cellStyle name="Calculation 3 2 2 2 5 2 4" xfId="4085" xr:uid="{7E4C0D94-A35D-4A97-9F73-0BC6A5E83942}"/>
    <cellStyle name="Calculation 3 2 2 2 5 3" xfId="4086" xr:uid="{464B6177-2069-4740-AB17-A46AF8C2A17E}"/>
    <cellStyle name="Calculation 3 2 2 2 5 3 2" xfId="4087" xr:uid="{6FBE2E39-1605-411C-889B-C4CFFCBA1254}"/>
    <cellStyle name="Calculation 3 2 2 2 5 3 3" xfId="4088" xr:uid="{924F5584-46EE-4AD0-B861-0B4C150D99A0}"/>
    <cellStyle name="Calculation 3 2 2 2 5 4" xfId="4089" xr:uid="{A87041DA-CE13-4F37-B8FC-5BF1493718C6}"/>
    <cellStyle name="Calculation 3 2 2 2 5 5" xfId="4090" xr:uid="{F4D9E7D3-0063-4BA7-B327-6C940552515C}"/>
    <cellStyle name="Calculation 3 2 2 2 5 6" xfId="4091" xr:uid="{FC4A6C41-66FB-405F-B3B7-A2154FD8DD28}"/>
    <cellStyle name="Calculation 3 2 2 2 6" xfId="4092" xr:uid="{6D91A14B-AF82-4EE0-9B62-B2971E098A4F}"/>
    <cellStyle name="Calculation 3 2 2 2 6 2" xfId="4093" xr:uid="{B35A8F4A-1B25-4026-BD95-36FBC837D035}"/>
    <cellStyle name="Calculation 3 2 2 2 6 2 2" xfId="4094" xr:uid="{73E4A92A-DB7C-4569-9CE8-380422DE58F1}"/>
    <cellStyle name="Calculation 3 2 2 2 6 2 3" xfId="4095" xr:uid="{9E87C527-54C5-4A35-B6F7-8A98A669F336}"/>
    <cellStyle name="Calculation 3 2 2 2 6 3" xfId="4096" xr:uid="{8A6DD2F4-F69A-42CB-8E8C-2F435DC5662B}"/>
    <cellStyle name="Calculation 3 2 2 2 6 4" xfId="4097" xr:uid="{6F9F0F30-4FFF-4D8F-B82C-5127616C8DCC}"/>
    <cellStyle name="Calculation 3 2 2 2 6 5" xfId="4098" xr:uid="{603ABD7E-032F-4BD7-BBB0-D5CBB8098B63}"/>
    <cellStyle name="Calculation 3 2 2 2 7" xfId="4099" xr:uid="{B278ACDB-61CF-4BAF-B753-0B0F25452A67}"/>
    <cellStyle name="Calculation 3 2 2 2 7 2" xfId="4100" xr:uid="{0B64185C-9B13-4C54-9A4A-571C5051043E}"/>
    <cellStyle name="Calculation 3 2 2 2 7 2 2" xfId="4101" xr:uid="{E3D7C77B-C542-4336-9869-5B0F63054891}"/>
    <cellStyle name="Calculation 3 2 2 2 7 2 3" xfId="4102" xr:uid="{221F64CE-5F5F-45EF-9BFA-D3B6C2910592}"/>
    <cellStyle name="Calculation 3 2 2 2 7 3" xfId="4103" xr:uid="{79DCC13E-2201-4D48-9356-C66A843A8B2B}"/>
    <cellStyle name="Calculation 3 2 2 2 7 4" xfId="4104" xr:uid="{5AB681BF-E5F9-4811-960D-34BCDCAC9B95}"/>
    <cellStyle name="Calculation 3 2 2 2 7 5" xfId="4105" xr:uid="{77B602A5-2101-402E-A817-2D8AC973221E}"/>
    <cellStyle name="Calculation 3 2 2 2 8" xfId="4106" xr:uid="{BAB4025B-2811-4510-A5C4-727E96DE772E}"/>
    <cellStyle name="Calculation 3 2 2 2 8 2" xfId="4107" xr:uid="{05FF2391-50DD-4F78-97C0-D576A61C8661}"/>
    <cellStyle name="Calculation 3 2 2 2 8 3" xfId="4108" xr:uid="{5FEC4CD0-806B-4B43-A7B0-64FDCAA9A0D0}"/>
    <cellStyle name="Calculation 3 2 2 2 9" xfId="4109" xr:uid="{CAF86AEC-440E-4F40-9474-9C47572E8A93}"/>
    <cellStyle name="Calculation 3 2 2 3" xfId="4110" xr:uid="{50B53165-FD1A-4657-8C6C-110E59DB9F58}"/>
    <cellStyle name="Calculation 3 2 2 3 2" xfId="4111" xr:uid="{E49E41E2-1505-4EBC-9544-13BE69D0C7D2}"/>
    <cellStyle name="Calculation 3 2 2 3 2 2" xfId="4112" xr:uid="{1D5B27CE-9216-42A3-B917-F6FE30F7ECBB}"/>
    <cellStyle name="Calculation 3 2 2 3 2 2 2" xfId="4113" xr:uid="{9AA48A23-634B-4F66-B1E8-58C863870DD1}"/>
    <cellStyle name="Calculation 3 2 2 3 2 2 3" xfId="4114" xr:uid="{5B9A42B2-9DC3-4AB5-A4F9-387252836B72}"/>
    <cellStyle name="Calculation 3 2 2 3 2 2 4" xfId="4115" xr:uid="{11011CC5-6B78-4427-91A0-948B7D2AF7BB}"/>
    <cellStyle name="Calculation 3 2 2 3 2 3" xfId="4116" xr:uid="{BEB99146-870E-4972-980C-B97F48962C21}"/>
    <cellStyle name="Calculation 3 2 2 3 2 3 2" xfId="4117" xr:uid="{B76CD5EF-A0AD-41BD-BA93-88F2191F9B06}"/>
    <cellStyle name="Calculation 3 2 2 3 2 3 3" xfId="4118" xr:uid="{6B181634-5FD2-4F88-A6B9-DE55FFE2FB11}"/>
    <cellStyle name="Calculation 3 2 2 3 2 4" xfId="4119" xr:uid="{F49690CC-2D2F-42AD-A20B-8254DBC0D4FA}"/>
    <cellStyle name="Calculation 3 2 2 3 2 5" xfId="4120" xr:uid="{6EA500E2-4EBC-48BE-8607-94641B637DA2}"/>
    <cellStyle name="Calculation 3 2 2 3 2 6" xfId="4121" xr:uid="{EC04B0DC-9AAC-4457-84FA-244901AC040F}"/>
    <cellStyle name="Calculation 3 2 2 3 3" xfId="4122" xr:uid="{2B12FB46-A8E3-45DB-8226-2919C18BB773}"/>
    <cellStyle name="Calculation 3 2 2 3 3 2" xfId="4123" xr:uid="{ECA2BC5D-64CF-4C72-AFC9-843374C09C8A}"/>
    <cellStyle name="Calculation 3 2 2 3 3 2 2" xfId="4124" xr:uid="{793DD00B-8D68-4E9A-8E27-0FE33AFCB48D}"/>
    <cellStyle name="Calculation 3 2 2 3 3 2 3" xfId="4125" xr:uid="{DEAC3619-7012-41C8-9841-C67C208F5ED4}"/>
    <cellStyle name="Calculation 3 2 2 3 3 2 4" xfId="4126" xr:uid="{878172DC-795D-45C4-8554-39FCA5C71FFD}"/>
    <cellStyle name="Calculation 3 2 2 3 3 3" xfId="4127" xr:uid="{8A840194-B396-4F55-A38A-7AF90E946E27}"/>
    <cellStyle name="Calculation 3 2 2 3 3 3 2" xfId="4128" xr:uid="{7D3CC558-7BB1-4A76-B37B-F36ABFED2BB5}"/>
    <cellStyle name="Calculation 3 2 2 3 3 3 3" xfId="4129" xr:uid="{6F4FA116-982E-4251-9260-B578FF5D6DB3}"/>
    <cellStyle name="Calculation 3 2 2 3 3 4" xfId="4130" xr:uid="{A7FEC4A7-727D-4BBF-918C-260557F631BC}"/>
    <cellStyle name="Calculation 3 2 2 3 3 5" xfId="4131" xr:uid="{BB87848A-9DD8-4CDF-AEF1-804819B1B965}"/>
    <cellStyle name="Calculation 3 2 2 3 3 6" xfId="4132" xr:uid="{4A8B24AE-5283-4FAE-B3DE-7C66F9AC3621}"/>
    <cellStyle name="Calculation 3 2 2 3 4" xfId="4133" xr:uid="{BA96EFB3-F2ED-4415-96AF-7D84FB0C5F97}"/>
    <cellStyle name="Calculation 3 2 2 3 4 2" xfId="4134" xr:uid="{D39D559C-B78B-46C5-9E9F-A4D92F56B3D1}"/>
    <cellStyle name="Calculation 3 2 2 3 4 2 2" xfId="4135" xr:uid="{653A7E0B-6435-4A5E-A5BE-AFDF8A5176DE}"/>
    <cellStyle name="Calculation 3 2 2 3 4 2 3" xfId="4136" xr:uid="{A5F5E921-68B1-49DD-A3EF-542317439F51}"/>
    <cellStyle name="Calculation 3 2 2 3 4 2 4" xfId="4137" xr:uid="{6EC8D523-6C71-4B04-B76E-4A8137C89A79}"/>
    <cellStyle name="Calculation 3 2 2 3 4 3" xfId="4138" xr:uid="{280C2BB4-4AEB-46E5-9A60-F16D7AE5EDCA}"/>
    <cellStyle name="Calculation 3 2 2 3 4 3 2" xfId="4139" xr:uid="{67D7C05E-24E3-4A35-9850-C19585C05E2F}"/>
    <cellStyle name="Calculation 3 2 2 3 4 3 3" xfId="4140" xr:uid="{EF49C8D3-2A96-4F83-BA38-BD34A1CB74AC}"/>
    <cellStyle name="Calculation 3 2 2 3 4 4" xfId="4141" xr:uid="{70ED38A6-8B0A-4EDE-B0D0-DADB4577167A}"/>
    <cellStyle name="Calculation 3 2 2 3 4 5" xfId="4142" xr:uid="{81D7E514-F41D-4A90-928E-02369BA389CA}"/>
    <cellStyle name="Calculation 3 2 2 3 4 6" xfId="4143" xr:uid="{31871EBC-4945-41D9-AF31-668F579EDDE3}"/>
    <cellStyle name="Calculation 3 2 2 3 5" xfId="4144" xr:uid="{3B3E1F4B-5A53-4C1B-938E-B3CD510A533B}"/>
    <cellStyle name="Calculation 3 2 2 3 5 2" xfId="4145" xr:uid="{1277308C-A5FE-4E9A-BD7B-6FBC3A988AB3}"/>
    <cellStyle name="Calculation 3 2 2 3 5 2 2" xfId="4146" xr:uid="{11C1EC00-5EA5-4377-8E3C-39469D06555F}"/>
    <cellStyle name="Calculation 3 2 2 3 5 2 3" xfId="4147" xr:uid="{CA359CDC-7678-4405-A143-2B30CA867ACD}"/>
    <cellStyle name="Calculation 3 2 2 3 5 3" xfId="4148" xr:uid="{760ACDE1-F1E9-40DB-8A1C-F6B15F5B6878}"/>
    <cellStyle name="Calculation 3 2 2 3 5 4" xfId="4149" xr:uid="{68E0CD4B-564D-463C-AE0B-207FC847BB8D}"/>
    <cellStyle name="Calculation 3 2 2 3 5 5" xfId="4150" xr:uid="{28E3E517-A849-46F9-B4AB-26421E2A095F}"/>
    <cellStyle name="Calculation 3 2 2 3 6" xfId="4151" xr:uid="{82C2E21C-232F-4694-AFDE-DEB51455F375}"/>
    <cellStyle name="Calculation 3 2 2 3 6 2" xfId="4152" xr:uid="{1D62215A-AB0B-4C17-84D0-7134750CD488}"/>
    <cellStyle name="Calculation 3 2 2 3 6 2 2" xfId="4153" xr:uid="{05464A02-6347-4CA4-A6F2-FDAEDF68E788}"/>
    <cellStyle name="Calculation 3 2 2 3 6 2 3" xfId="4154" xr:uid="{633EFFAC-0ABC-46AB-A823-26C00A32D519}"/>
    <cellStyle name="Calculation 3 2 2 3 6 3" xfId="4155" xr:uid="{ED8838F2-F651-48BB-A6EB-BC92604FCFDD}"/>
    <cellStyle name="Calculation 3 2 2 3 6 4" xfId="4156" xr:uid="{8C80C5CA-1ABD-4EA0-80DD-C2B7D315DF05}"/>
    <cellStyle name="Calculation 3 2 2 3 6 5" xfId="4157" xr:uid="{48770EDF-5901-4017-A8C4-424739FF19EA}"/>
    <cellStyle name="Calculation 3 2 2 3 7" xfId="4158" xr:uid="{DF824AF1-6BE0-40FB-8233-9A10500BF8F9}"/>
    <cellStyle name="Calculation 3 2 2 3 7 2" xfId="4159" xr:uid="{80788A17-9A65-48AB-A856-AFD490155C8F}"/>
    <cellStyle name="Calculation 3 2 2 3 7 3" xfId="4160" xr:uid="{47638925-FB2D-4E3B-9DA3-DB748F5A1167}"/>
    <cellStyle name="Calculation 3 2 2 3 8" xfId="4161" xr:uid="{EF25E8CF-27E2-461E-9C9D-AC002EB2457C}"/>
    <cellStyle name="Calculation 3 2 2 4" xfId="4162" xr:uid="{BAB23110-CB8C-4367-BF89-0871B9F8ADC0}"/>
    <cellStyle name="Calculation 3 2 2 4 2" xfId="4163" xr:uid="{446BDC22-5B86-4421-8959-1931BFB2E494}"/>
    <cellStyle name="Calculation 3 2 2 4 2 2" xfId="4164" xr:uid="{BEE0E487-D3EB-48C8-987A-DA6DB692BF4A}"/>
    <cellStyle name="Calculation 3 2 2 4 2 2 2" xfId="4165" xr:uid="{46F4F479-1F61-455D-9332-C3A50CD516D0}"/>
    <cellStyle name="Calculation 3 2 2 4 2 2 3" xfId="4166" xr:uid="{6EAC1B1B-6582-44CC-856A-7CECA3502A3A}"/>
    <cellStyle name="Calculation 3 2 2 4 2 2 4" xfId="4167" xr:uid="{F69126A5-D188-482D-9A7E-8B7B934CD9D5}"/>
    <cellStyle name="Calculation 3 2 2 4 2 3" xfId="4168" xr:uid="{0FE7B222-0801-4467-B69A-B1E2E7747294}"/>
    <cellStyle name="Calculation 3 2 2 4 2 3 2" xfId="4169" xr:uid="{E80F4C47-C580-4EF5-A5E1-738B09BB4102}"/>
    <cellStyle name="Calculation 3 2 2 4 2 3 3" xfId="4170" xr:uid="{419FC13D-53E2-4BD1-96EE-ED50D854FAD6}"/>
    <cellStyle name="Calculation 3 2 2 4 2 4" xfId="4171" xr:uid="{80223E39-7D11-48E9-9481-63FE562D7586}"/>
    <cellStyle name="Calculation 3 2 2 4 2 5" xfId="4172" xr:uid="{05DAC1F4-4D95-413A-9E6B-A72820CB82D4}"/>
    <cellStyle name="Calculation 3 2 2 4 2 6" xfId="4173" xr:uid="{1E6EDEB1-2A87-44B6-A077-04E34ACB8657}"/>
    <cellStyle name="Calculation 3 2 2 4 3" xfId="4174" xr:uid="{9BE78DD0-41B2-451D-BA41-08B8DD3EE540}"/>
    <cellStyle name="Calculation 3 2 2 4 3 2" xfId="4175" xr:uid="{77CE46A7-4670-41C5-A099-112883DBBD58}"/>
    <cellStyle name="Calculation 3 2 2 4 3 2 2" xfId="4176" xr:uid="{08406157-3EA8-4ED4-BB18-3821EC176C90}"/>
    <cellStyle name="Calculation 3 2 2 4 3 2 3" xfId="4177" xr:uid="{5F013243-8057-4B3F-9398-F62899E8D9E5}"/>
    <cellStyle name="Calculation 3 2 2 4 3 2 4" xfId="4178" xr:uid="{39F946AA-676C-45CA-BA9D-FDC729B26D01}"/>
    <cellStyle name="Calculation 3 2 2 4 3 3" xfId="4179" xr:uid="{DBE3FF91-10F6-476F-9A55-4F305BF39414}"/>
    <cellStyle name="Calculation 3 2 2 4 3 3 2" xfId="4180" xr:uid="{894937DF-658F-4864-AB16-E92080C719D6}"/>
    <cellStyle name="Calculation 3 2 2 4 3 3 3" xfId="4181" xr:uid="{F074F6F2-FEAF-4CFA-9408-CD3F7EF4AB5E}"/>
    <cellStyle name="Calculation 3 2 2 4 3 4" xfId="4182" xr:uid="{869164EF-772A-4C82-A10C-7D4BE2680381}"/>
    <cellStyle name="Calculation 3 2 2 4 3 5" xfId="4183" xr:uid="{34B5A47B-9588-4C4A-A8D9-28D4C6988AE6}"/>
    <cellStyle name="Calculation 3 2 2 4 3 6" xfId="4184" xr:uid="{AAA1684F-7141-4F3C-BFA2-D5B1013C040D}"/>
    <cellStyle name="Calculation 3 2 2 4 4" xfId="4185" xr:uid="{381A81C4-1339-49CE-9163-90B7F8B5988E}"/>
    <cellStyle name="Calculation 3 2 2 4 4 2" xfId="4186" xr:uid="{C7D47062-DA31-4BFC-AD0D-BDE258E20C4E}"/>
    <cellStyle name="Calculation 3 2 2 4 4 2 2" xfId="4187" xr:uid="{704EE7B6-033D-457A-A899-6DA63A86D0F0}"/>
    <cellStyle name="Calculation 3 2 2 4 4 2 3" xfId="4188" xr:uid="{CA07489E-85A0-41B9-ACA3-EFDBDF6A3CAD}"/>
    <cellStyle name="Calculation 3 2 2 4 4 2 4" xfId="4189" xr:uid="{4C9032E3-660E-4089-A255-EE3F30706D44}"/>
    <cellStyle name="Calculation 3 2 2 4 4 3" xfId="4190" xr:uid="{38A2079B-C3CD-4C85-8A35-1022E4E34E9D}"/>
    <cellStyle name="Calculation 3 2 2 4 4 3 2" xfId="4191" xr:uid="{903B1912-E833-4129-800C-1F3D5B33640C}"/>
    <cellStyle name="Calculation 3 2 2 4 4 3 3" xfId="4192" xr:uid="{48CBA007-4577-4175-8961-54F119388492}"/>
    <cellStyle name="Calculation 3 2 2 4 4 4" xfId="4193" xr:uid="{18B67E98-2F9B-4012-8533-0A9E904355DF}"/>
    <cellStyle name="Calculation 3 2 2 4 4 5" xfId="4194" xr:uid="{D4248749-9030-41A3-9E63-8E530C125E02}"/>
    <cellStyle name="Calculation 3 2 2 4 4 6" xfId="4195" xr:uid="{B2838B3F-2CED-4034-9B53-F4AF13A04778}"/>
    <cellStyle name="Calculation 3 2 2 4 5" xfId="4196" xr:uid="{FC2846D7-E476-49B1-A351-74232EBA53F6}"/>
    <cellStyle name="Calculation 3 2 2 4 5 2" xfId="4197" xr:uid="{00EC1B41-1AD4-4B1C-BB0D-818ADEEF7491}"/>
    <cellStyle name="Calculation 3 2 2 4 5 2 2" xfId="4198" xr:uid="{55B2959B-A170-43AD-8A50-16C130335267}"/>
    <cellStyle name="Calculation 3 2 2 4 5 2 3" xfId="4199" xr:uid="{6AB496C5-E279-4546-8B90-42F7E9867BAE}"/>
    <cellStyle name="Calculation 3 2 2 4 5 3" xfId="4200" xr:uid="{28DDA9EF-8C07-40B0-A792-1E79C2976424}"/>
    <cellStyle name="Calculation 3 2 2 4 5 4" xfId="4201" xr:uid="{3F9CA185-0AA7-4A9A-A37B-DA5BBA72E183}"/>
    <cellStyle name="Calculation 3 2 2 4 5 5" xfId="4202" xr:uid="{B07990E8-FFDA-4CF6-8335-D642A692D4E7}"/>
    <cellStyle name="Calculation 3 2 2 4 6" xfId="4203" xr:uid="{8AA10426-CF60-4A93-8D52-3DC724DE8985}"/>
    <cellStyle name="Calculation 3 2 2 4 6 2" xfId="4204" xr:uid="{B65013D1-B8E2-4211-A3F3-8A3FA24C0CDD}"/>
    <cellStyle name="Calculation 3 2 2 4 6 2 2" xfId="4205" xr:uid="{17B95352-7BD8-4F22-A605-49829B62F10B}"/>
    <cellStyle name="Calculation 3 2 2 4 6 2 3" xfId="4206" xr:uid="{631BA3D0-5458-4356-BAD6-7BEBD4792CBA}"/>
    <cellStyle name="Calculation 3 2 2 4 6 3" xfId="4207" xr:uid="{07325422-6F85-4DC1-B643-6B6CE7936684}"/>
    <cellStyle name="Calculation 3 2 2 4 6 4" xfId="4208" xr:uid="{1AD7C4F6-7DB4-427C-9648-8C563005A800}"/>
    <cellStyle name="Calculation 3 2 2 4 6 5" xfId="4209" xr:uid="{F9CCFAD9-059A-47EC-9FA3-BB7BBBB673A6}"/>
    <cellStyle name="Calculation 3 2 2 4 7" xfId="4210" xr:uid="{495961E9-87D7-4B5F-8BD6-5712E2F0DEAA}"/>
    <cellStyle name="Calculation 3 2 2 4 7 2" xfId="4211" xr:uid="{BFC03C28-30A3-4FD7-81B2-3A2FA9F9F2F9}"/>
    <cellStyle name="Calculation 3 2 2 4 7 3" xfId="4212" xr:uid="{DF0B6EC0-8E6C-4D90-B7A5-C281DBC32CAF}"/>
    <cellStyle name="Calculation 3 2 2 4 8" xfId="4213" xr:uid="{9A231514-AB7D-44A5-B350-7C6F13E9C7E6}"/>
    <cellStyle name="Calculation 3 2 2 4 9" xfId="4214" xr:uid="{273534F3-524F-45CF-AFD4-E2CCA73F2E23}"/>
    <cellStyle name="Calculation 3 2 2 5" xfId="4215" xr:uid="{53F2C8E3-740E-4CB1-9C6D-2E0AA4590455}"/>
    <cellStyle name="Calculation 3 2 2 5 2" xfId="4216" xr:uid="{4A0A5290-CA65-41F4-BD73-5CC5D171B1C4}"/>
    <cellStyle name="Calculation 3 2 2 5 2 2" xfId="4217" xr:uid="{8FEBC494-1652-444A-8AF4-BB41E7C506EC}"/>
    <cellStyle name="Calculation 3 2 2 5 2 3" xfId="4218" xr:uid="{622FDC6C-27B7-4682-8031-2DC7ED639D96}"/>
    <cellStyle name="Calculation 3 2 2 5 2 4" xfId="4219" xr:uid="{6E75A2BC-9FE8-4F49-BE4E-C7BD6C73FCE1}"/>
    <cellStyle name="Calculation 3 2 2 5 3" xfId="4220" xr:uid="{27F6D408-FA6A-491D-93E9-5BBD41DEFAA0}"/>
    <cellStyle name="Calculation 3 2 2 5 3 2" xfId="4221" xr:uid="{7F200AF0-FCA9-4580-864B-8232C9E62285}"/>
    <cellStyle name="Calculation 3 2 2 5 3 3" xfId="4222" xr:uid="{BE00978A-16FD-4591-BFDD-B965033A1634}"/>
    <cellStyle name="Calculation 3 2 2 5 4" xfId="4223" xr:uid="{5A919AA1-402B-4827-A4A8-2D82DF43D57D}"/>
    <cellStyle name="Calculation 3 2 2 5 5" xfId="4224" xr:uid="{199E59B0-A1DF-4D0C-B908-7259438D55C6}"/>
    <cellStyle name="Calculation 3 2 2 5 6" xfId="4225" xr:uid="{E3F48605-E673-44E5-8880-C03DA284105B}"/>
    <cellStyle name="Calculation 3 2 2 6" xfId="4226" xr:uid="{D403DBCE-2A95-41C7-B57E-7047A8338A0E}"/>
    <cellStyle name="Calculation 3 2 2 6 2" xfId="4227" xr:uid="{393EBD39-F374-4715-913D-7817B2970F17}"/>
    <cellStyle name="Calculation 3 2 2 6 2 2" xfId="4228" xr:uid="{FB4D860D-AF03-421B-B5C5-58F491C3A4CD}"/>
    <cellStyle name="Calculation 3 2 2 6 2 3" xfId="4229" xr:uid="{707C2E37-FBF4-4D38-8B69-2C80490CF7B6}"/>
    <cellStyle name="Calculation 3 2 2 6 2 4" xfId="4230" xr:uid="{54DBE505-FAA5-412A-AA2D-B2F38D527D43}"/>
    <cellStyle name="Calculation 3 2 2 6 3" xfId="4231" xr:uid="{952F223A-70EA-4AF3-B121-52DE7BAB32B5}"/>
    <cellStyle name="Calculation 3 2 2 6 3 2" xfId="4232" xr:uid="{B8181636-225C-43DF-A82C-EF84EA94E13C}"/>
    <cellStyle name="Calculation 3 2 2 6 3 3" xfId="4233" xr:uid="{C01DD358-7BAA-4E8A-85B8-450C229E7462}"/>
    <cellStyle name="Calculation 3 2 2 6 4" xfId="4234" xr:uid="{320F3096-14A5-4932-B116-58434462B700}"/>
    <cellStyle name="Calculation 3 2 2 6 5" xfId="4235" xr:uid="{0E15C814-CD47-4120-AD8A-B5865A076F8C}"/>
    <cellStyle name="Calculation 3 2 2 6 6" xfId="4236" xr:uid="{9C1E19ED-E536-4EC1-98F5-B9546F6EC718}"/>
    <cellStyle name="Calculation 3 2 2 7" xfId="4237" xr:uid="{58711495-84E9-44F5-B059-A078EDB71252}"/>
    <cellStyle name="Calculation 3 2 2 7 2" xfId="4238" xr:uid="{90F1F01E-8751-4DAD-96B2-F73A1257FB0A}"/>
    <cellStyle name="Calculation 3 2 2 7 2 2" xfId="4239" xr:uid="{BCEEC2D1-0E0F-4EFD-844C-00ABF04F0A06}"/>
    <cellStyle name="Calculation 3 2 2 7 2 3" xfId="4240" xr:uid="{7F0889B9-1447-4CE0-836D-2028A78CB2D4}"/>
    <cellStyle name="Calculation 3 2 2 7 3" xfId="4241" xr:uid="{04E2AC3D-282D-4862-8FCF-3CE4229C25B5}"/>
    <cellStyle name="Calculation 3 2 2 7 4" xfId="4242" xr:uid="{7212DA00-F8A1-4106-8F1E-027A17726CD6}"/>
    <cellStyle name="Calculation 3 2 2 7 5" xfId="4243" xr:uid="{219CD26E-03BC-41ED-9F60-86B3B7E11F7E}"/>
    <cellStyle name="Calculation 3 2 2 8" xfId="4244" xr:uid="{0FE51A36-A2BA-4C8B-844E-E9F90A48CBF0}"/>
    <cellStyle name="Calculation 3 2 2 8 2" xfId="4245" xr:uid="{0263F140-D34C-4C8C-86BB-EBA093605B84}"/>
    <cellStyle name="Calculation 3 2 2 8 2 2" xfId="4246" xr:uid="{B6F722E8-A668-4D34-8B09-B1C92DF2F3EC}"/>
    <cellStyle name="Calculation 3 2 2 8 2 3" xfId="4247" xr:uid="{7B12D590-81DC-483C-81C8-0479456ACDF9}"/>
    <cellStyle name="Calculation 3 2 2 8 3" xfId="4248" xr:uid="{A516A915-0478-4298-9608-AF0254647CC6}"/>
    <cellStyle name="Calculation 3 2 2 8 4" xfId="4249" xr:uid="{957B7864-EFF4-4E2A-AED4-247E025803C1}"/>
    <cellStyle name="Calculation 3 2 2 8 5" xfId="4250" xr:uid="{2FBAFB6F-F573-4135-8590-05830A202682}"/>
    <cellStyle name="Calculation 3 2 2 9" xfId="4251" xr:uid="{CF4948F4-8943-495A-9BF0-7FE4688BEEA5}"/>
    <cellStyle name="Calculation 3 2 2 9 2" xfId="4252" xr:uid="{2D20C978-C705-402C-8833-0F2C74740DF7}"/>
    <cellStyle name="Calculation 3 2 2 9 3" xfId="4253" xr:uid="{A49088BF-41A4-4129-8B3C-68D8840FD1AC}"/>
    <cellStyle name="Calculation 3 2 3" xfId="4254" xr:uid="{92AFD5C3-8D94-4E19-9FD0-E68869D1408A}"/>
    <cellStyle name="Calculation 3 2 3 2" xfId="4255" xr:uid="{ABEAC228-F5A0-44B8-9FE0-616937C066AD}"/>
    <cellStyle name="Calculation 3 2 3 2 2" xfId="4256" xr:uid="{16368AF7-CE25-47B6-AF42-4F8EA09C9406}"/>
    <cellStyle name="Calculation 3 2 3 2 3" xfId="4257" xr:uid="{C9B10EF5-42B8-46C9-B5AE-DEDA42D088F3}"/>
    <cellStyle name="Calculation 3 2 3 2 4" xfId="4258" xr:uid="{243EF424-F348-4738-9BDB-389DC1999FFE}"/>
    <cellStyle name="Calculation 3 2 3 3" xfId="4259" xr:uid="{E2611857-2E5E-4DAD-BB0B-5F26C6A7E015}"/>
    <cellStyle name="Calculation 3 2 3 3 2" xfId="4260" xr:uid="{AAF9D8FD-EF6B-4106-B20B-73DF065D3A09}"/>
    <cellStyle name="Calculation 3 2 3 3 3" xfId="4261" xr:uid="{637FAF74-5D6C-4564-AE62-2B1008C9CC15}"/>
    <cellStyle name="Calculation 3 2 3 4" xfId="4262" xr:uid="{2F628E81-1326-421A-B8F9-D9E05DD84810}"/>
    <cellStyle name="Calculation 3 2 3 5" xfId="4263" xr:uid="{3B732E95-30B5-4C44-8ADB-096420E1CA42}"/>
    <cellStyle name="Calculation 3 2 3 6" xfId="4264" xr:uid="{106DD063-9DF2-4EEE-B658-A3FD04EF42A1}"/>
    <cellStyle name="Calculation 3 2 4" xfId="4265" xr:uid="{39779AE3-56C2-47ED-83F1-09C5E2A2025C}"/>
    <cellStyle name="Calculation 3 2 4 2" xfId="4266" xr:uid="{760E98FB-C67E-477E-AF9D-A83EA035D1F4}"/>
    <cellStyle name="Calculation 3 2 4 2 2" xfId="4267" xr:uid="{77E12357-49A4-48FA-821F-7CA387AB1FA1}"/>
    <cellStyle name="Calculation 3 2 4 2 3" xfId="4268" xr:uid="{09EFC37F-211A-4FC5-851B-1926263369BC}"/>
    <cellStyle name="Calculation 3 2 4 2 4" xfId="4269" xr:uid="{DF2B704C-F9A1-47A1-93E7-6AF14251CF4E}"/>
    <cellStyle name="Calculation 3 2 4 3" xfId="4270" xr:uid="{F8E308E9-AFAB-4594-AD04-5D4AC02628A7}"/>
    <cellStyle name="Calculation 3 2 4 3 2" xfId="4271" xr:uid="{A6498B4A-7084-428D-82BF-B99899A41AD4}"/>
    <cellStyle name="Calculation 3 2 4 3 3" xfId="4272" xr:uid="{4D91491F-2EFE-4B2E-A132-1B4D2CCCB254}"/>
    <cellStyle name="Calculation 3 2 4 4" xfId="4273" xr:uid="{4114C469-E49C-419A-836A-B87676A05442}"/>
    <cellStyle name="Calculation 3 2 4 5" xfId="4274" xr:uid="{D1AAB8E7-A8F0-4663-B386-DF1C9489CDAB}"/>
    <cellStyle name="Calculation 3 2 4 6" xfId="4275" xr:uid="{5206742A-CFA8-407A-995E-0562062C0242}"/>
    <cellStyle name="Calculation 3 2 5" xfId="4276" xr:uid="{B3A7DC9E-C6F1-49CA-8634-7D731955190A}"/>
    <cellStyle name="Calculation 3 2 5 2" xfId="4277" xr:uid="{D77B3D13-BE47-4AAE-9C63-D1F9FB44DEBF}"/>
    <cellStyle name="Calculation 3 2 5 2 2" xfId="4278" xr:uid="{DF55869B-87B4-4B05-9E89-317586E4C24C}"/>
    <cellStyle name="Calculation 3 2 5 2 3" xfId="4279" xr:uid="{8A7F454D-BE31-41BF-9EDE-A5B194E42087}"/>
    <cellStyle name="Calculation 3 2 5 3" xfId="4280" xr:uid="{EEB8E522-CE07-4C31-ABBC-B40D7BDD287C}"/>
    <cellStyle name="Calculation 3 2 5 4" xfId="4281" xr:uid="{11FAA924-1664-4833-9A02-3FBF2EF526DD}"/>
    <cellStyle name="Calculation 3 2 5 5" xfId="4282" xr:uid="{68374D1C-FDD4-468B-8011-FC98096BAEE2}"/>
    <cellStyle name="Calculation 3 2 6" xfId="4283" xr:uid="{DF96CF6C-F0DC-4BB6-9388-06279F39E608}"/>
    <cellStyle name="Calculation 3 2 6 2" xfId="4284" xr:uid="{9044C5F9-F2AC-4F74-98FC-787AEA7E2E0B}"/>
    <cellStyle name="Calculation 3 2 6 2 2" xfId="4285" xr:uid="{66956FAC-F9B5-4AAB-BCA3-DC007274E78E}"/>
    <cellStyle name="Calculation 3 2 6 2 3" xfId="4286" xr:uid="{7DA9B05A-71D6-4F02-B588-EB48694EF721}"/>
    <cellStyle name="Calculation 3 2 6 3" xfId="4287" xr:uid="{1CB650F7-2F53-49EC-ABD5-BCE060D9AC06}"/>
    <cellStyle name="Calculation 3 2 6 4" xfId="4288" xr:uid="{86B3C9AA-457C-4024-AD76-0C2B9919F8FF}"/>
    <cellStyle name="Calculation 3 2 6 5" xfId="4289" xr:uid="{93668671-08C2-4091-BE6E-1340B1248DB0}"/>
    <cellStyle name="Calculation 3 2 7" xfId="4290" xr:uid="{B5E66A39-085B-4C86-85F9-C57F1C6198C0}"/>
    <cellStyle name="Calculation 3 2 7 2" xfId="4291" xr:uid="{60B89AB0-2FB3-4DA8-97F8-1E776F22519C}"/>
    <cellStyle name="Calculation 3 2 7 3" xfId="4292" xr:uid="{F3CB5967-8264-46B8-B715-388F0E086FC8}"/>
    <cellStyle name="Calculation 3 2 8" xfId="4293" xr:uid="{807D97B9-160C-46AF-8F2E-3296DD9CB7E4}"/>
    <cellStyle name="Calculation 3 3" xfId="4294" xr:uid="{B7B028C4-2995-4112-8585-B6292A1202EA}"/>
    <cellStyle name="Calculation 3 3 2" xfId="36655" xr:uid="{1E9C0D21-1F33-42F8-AB93-889F6FD44303}"/>
    <cellStyle name="Calculation 3 3 2 2" xfId="36656" xr:uid="{8E938071-8804-4097-AE64-D7B03C47CF81}"/>
    <cellStyle name="Calculation 3 3 2 3" xfId="36657" xr:uid="{38B67CCC-AF2F-41BB-B51D-93BE0FEC8EDD}"/>
    <cellStyle name="Calculation 3 3 3" xfId="36658" xr:uid="{0BF4F40C-FDC1-43F0-B9DD-0F54E93A2A65}"/>
    <cellStyle name="Calculation 3 3 3 2" xfId="36659" xr:uid="{8D65277B-5B7C-4C9C-B84B-7C72E997F374}"/>
    <cellStyle name="Calculation 3 3 4" xfId="36660" xr:uid="{3D8F268A-3930-46A9-B28B-82D8AC59C681}"/>
    <cellStyle name="Calculation 3 4" xfId="4295" xr:uid="{EEA2416C-0A2E-4CFD-AE67-838CB1E92CB5}"/>
    <cellStyle name="Calculation 3 4 2" xfId="36661" xr:uid="{F5C369E1-8FAD-4FE7-A8BC-780E31A5C5FF}"/>
    <cellStyle name="Calculation 3 4 3" xfId="36662" xr:uid="{CB3CBBC5-4400-481C-8110-71F648779B74}"/>
    <cellStyle name="Calculation 3 5" xfId="36663" xr:uid="{0604FA16-7811-491F-90E9-FD96D159F1EB}"/>
    <cellStyle name="Calculation 3 5 2" xfId="36664" xr:uid="{A9B1CDC5-C07A-476E-A2C1-B6240A332A2A}"/>
    <cellStyle name="Calculation 4" xfId="518" xr:uid="{397B9DD8-8486-434F-A211-D9C17D947400}"/>
    <cellStyle name="Calculation 4 10" xfId="4296" xr:uid="{93B57F94-22F4-4BB3-87EF-04EDA9BAFC43}"/>
    <cellStyle name="Calculation 4 11" xfId="4297" xr:uid="{2D121EA6-E91F-4A50-8C9D-25C4133E20EF}"/>
    <cellStyle name="Calculation 4 12" xfId="38394" xr:uid="{DBE99974-5B56-4AAF-ACFB-06C7E3405E35}"/>
    <cellStyle name="Calculation 4 2" xfId="928" xr:uid="{4A1BB988-BD77-42F2-9C3D-C077F4CEBC6E}"/>
    <cellStyle name="Calculation 4 2 2" xfId="4298" xr:uid="{D363E41C-5986-4F95-93DE-8B85FFB5D2E7}"/>
    <cellStyle name="Calculation 4 2 2 10" xfId="4299" xr:uid="{FE5ABE84-5FC4-49CF-A287-1F73618FFD57}"/>
    <cellStyle name="Calculation 4 2 2 11" xfId="4300" xr:uid="{6DA462C4-C05C-45C7-80A6-8D50D4212105}"/>
    <cellStyle name="Calculation 4 2 2 2" xfId="4301" xr:uid="{942CACB8-6919-41DE-BD53-91DEA3F1AF15}"/>
    <cellStyle name="Calculation 4 2 2 2 10" xfId="4302" xr:uid="{A4C8625D-3E82-4F4C-A9DB-067A91AA2BE9}"/>
    <cellStyle name="Calculation 4 2 2 2 2" xfId="4303" xr:uid="{8B06DE4B-8570-4CDB-BE99-B424FEF4BE3F}"/>
    <cellStyle name="Calculation 4 2 2 2 2 2" xfId="4304" xr:uid="{C3F21B6D-990C-48C9-B27C-EE93D618B653}"/>
    <cellStyle name="Calculation 4 2 2 2 2 2 2" xfId="4305" xr:uid="{AB116C1F-534A-48EE-8B45-64E7F3B3FFE7}"/>
    <cellStyle name="Calculation 4 2 2 2 2 2 2 2" xfId="4306" xr:uid="{6C11D3B1-89F8-42BA-BA7E-8A19B5978DF0}"/>
    <cellStyle name="Calculation 4 2 2 2 2 2 2 3" xfId="4307" xr:uid="{1AE1DE75-BEFA-4995-887B-29119B6A897F}"/>
    <cellStyle name="Calculation 4 2 2 2 2 2 2 4" xfId="4308" xr:uid="{F287E323-60D4-4C86-8694-636F49C43ECB}"/>
    <cellStyle name="Calculation 4 2 2 2 2 2 3" xfId="4309" xr:uid="{6D2402B8-2B00-4AF1-BC82-58CDF218C664}"/>
    <cellStyle name="Calculation 4 2 2 2 2 2 3 2" xfId="4310" xr:uid="{13B92F99-5CDC-43CD-ABA3-7F0130FFB643}"/>
    <cellStyle name="Calculation 4 2 2 2 2 2 3 3" xfId="4311" xr:uid="{1CC51E11-5F32-4693-B842-9AC92F602F7D}"/>
    <cellStyle name="Calculation 4 2 2 2 2 2 4" xfId="4312" xr:uid="{7E65FE3D-222C-4192-817B-8C42AB5DE938}"/>
    <cellStyle name="Calculation 4 2 2 2 2 2 5" xfId="4313" xr:uid="{5442DD99-559E-4D17-8229-008047D51A4A}"/>
    <cellStyle name="Calculation 4 2 2 2 2 2 6" xfId="4314" xr:uid="{4C4E52B9-9AC1-4BA5-8895-978FAEBD609C}"/>
    <cellStyle name="Calculation 4 2 2 2 2 3" xfId="4315" xr:uid="{4FD56734-EA35-454C-801E-731F75DB1943}"/>
    <cellStyle name="Calculation 4 2 2 2 2 3 2" xfId="4316" xr:uid="{14E225B6-4A9C-4844-969E-E0FCA15CDEF8}"/>
    <cellStyle name="Calculation 4 2 2 2 2 3 2 2" xfId="4317" xr:uid="{6E577D84-8742-4AA8-B21A-923C0E5AB5E7}"/>
    <cellStyle name="Calculation 4 2 2 2 2 3 2 3" xfId="4318" xr:uid="{FA773EB5-C23E-4034-ABFF-46122DE7CFA5}"/>
    <cellStyle name="Calculation 4 2 2 2 2 3 2 4" xfId="4319" xr:uid="{2981D6D2-47C7-4552-A74F-522A06F216A8}"/>
    <cellStyle name="Calculation 4 2 2 2 2 3 3" xfId="4320" xr:uid="{C69DC62A-65CD-48D0-9979-F6BF7B1E3F71}"/>
    <cellStyle name="Calculation 4 2 2 2 2 3 3 2" xfId="4321" xr:uid="{A9C312BA-390C-4B6C-8A95-FAECB2E084BE}"/>
    <cellStyle name="Calculation 4 2 2 2 2 3 3 3" xfId="4322" xr:uid="{01F1BFC6-88E0-4932-8C27-EBAEBF71B763}"/>
    <cellStyle name="Calculation 4 2 2 2 2 3 4" xfId="4323" xr:uid="{6B9EF71F-2111-4ECC-9EEB-89240F9BBFFE}"/>
    <cellStyle name="Calculation 4 2 2 2 2 3 5" xfId="4324" xr:uid="{A5D5B850-D234-45AD-937D-30677B3EB1C8}"/>
    <cellStyle name="Calculation 4 2 2 2 2 3 6" xfId="4325" xr:uid="{3B7F815F-0AEC-40DE-9315-D35FD29E9C2F}"/>
    <cellStyle name="Calculation 4 2 2 2 2 4" xfId="4326" xr:uid="{65E148F8-4FA4-4707-94FD-A526EE4E4EF1}"/>
    <cellStyle name="Calculation 4 2 2 2 2 4 2" xfId="4327" xr:uid="{9ACF47D0-8EF9-4C63-841A-471F97D93505}"/>
    <cellStyle name="Calculation 4 2 2 2 2 4 2 2" xfId="4328" xr:uid="{D92A557A-E010-4229-AB4E-A287BB98D083}"/>
    <cellStyle name="Calculation 4 2 2 2 2 4 2 3" xfId="4329" xr:uid="{7CBA2197-9681-4B14-8269-C6002CAA8F86}"/>
    <cellStyle name="Calculation 4 2 2 2 2 4 2 4" xfId="4330" xr:uid="{BA20718B-497B-4C70-94ED-28953DA868AF}"/>
    <cellStyle name="Calculation 4 2 2 2 2 4 3" xfId="4331" xr:uid="{BBB0A74D-D200-4B1E-8BFA-678FA0AB48EF}"/>
    <cellStyle name="Calculation 4 2 2 2 2 4 3 2" xfId="4332" xr:uid="{19F81781-F4A4-475B-A563-A85CCAED77BB}"/>
    <cellStyle name="Calculation 4 2 2 2 2 4 3 3" xfId="4333" xr:uid="{0AE238E4-449A-4380-9865-49E1F1AA740A}"/>
    <cellStyle name="Calculation 4 2 2 2 2 4 4" xfId="4334" xr:uid="{6AAC9B37-4709-4A62-8674-E1DE263818AA}"/>
    <cellStyle name="Calculation 4 2 2 2 2 4 5" xfId="4335" xr:uid="{83D3670F-B896-46D9-A0FE-D434758F183E}"/>
    <cellStyle name="Calculation 4 2 2 2 2 4 6" xfId="4336" xr:uid="{1CDAAE6D-DFE4-4C3C-9479-22B0C53C3D95}"/>
    <cellStyle name="Calculation 4 2 2 2 2 5" xfId="4337" xr:uid="{2BC283E6-07FE-4741-9EB3-8578E1C0A388}"/>
    <cellStyle name="Calculation 4 2 2 2 2 5 2" xfId="4338" xr:uid="{2D0BD577-D25C-4CCE-9213-6A9948D5446C}"/>
    <cellStyle name="Calculation 4 2 2 2 2 5 2 2" xfId="4339" xr:uid="{D96BFD78-2440-4055-AB9E-F26E769E55A9}"/>
    <cellStyle name="Calculation 4 2 2 2 2 5 2 3" xfId="4340" xr:uid="{F48570FE-F5BB-47AA-9FEE-5CC52E7AE783}"/>
    <cellStyle name="Calculation 4 2 2 2 2 5 3" xfId="4341" xr:uid="{E4B60842-8780-4B8C-88E8-4329E2DF06E2}"/>
    <cellStyle name="Calculation 4 2 2 2 2 5 4" xfId="4342" xr:uid="{24F6AF6C-ABA2-4F2A-8085-415CB705EF28}"/>
    <cellStyle name="Calculation 4 2 2 2 2 5 5" xfId="4343" xr:uid="{F8A21416-9A39-45BD-AC64-3EDF1B0DD233}"/>
    <cellStyle name="Calculation 4 2 2 2 2 6" xfId="4344" xr:uid="{813E9B42-5AD8-426D-9603-6229FC87DA77}"/>
    <cellStyle name="Calculation 4 2 2 2 2 6 2" xfId="4345" xr:uid="{D6C24529-657F-41E4-9133-9A77B2A821DB}"/>
    <cellStyle name="Calculation 4 2 2 2 2 6 2 2" xfId="4346" xr:uid="{52B98B42-EDEB-4A50-A205-3B410F952823}"/>
    <cellStyle name="Calculation 4 2 2 2 2 6 2 3" xfId="4347" xr:uid="{A7B2FA21-5FA7-443A-A1F4-FFD03A356481}"/>
    <cellStyle name="Calculation 4 2 2 2 2 6 3" xfId="4348" xr:uid="{111E9D5E-F2A4-4F23-BD87-24846D7149D9}"/>
    <cellStyle name="Calculation 4 2 2 2 2 6 4" xfId="4349" xr:uid="{EB97A8F0-51E9-447F-80AA-EA432C61A4C1}"/>
    <cellStyle name="Calculation 4 2 2 2 2 6 5" xfId="4350" xr:uid="{414E2603-78EA-4F08-886D-12028A07FAB4}"/>
    <cellStyle name="Calculation 4 2 2 2 2 7" xfId="4351" xr:uid="{AC621B45-C38D-4B4C-AED6-4F6AB20D0348}"/>
    <cellStyle name="Calculation 4 2 2 2 2 7 2" xfId="4352" xr:uid="{DE4D37AF-8BEC-4FF1-A5DB-0A8DD5A4A723}"/>
    <cellStyle name="Calculation 4 2 2 2 2 7 3" xfId="4353" xr:uid="{07A20FB7-CAC8-45E9-ACED-47BB3C264BE2}"/>
    <cellStyle name="Calculation 4 2 2 2 2 8" xfId="4354" xr:uid="{AA14CD29-FDFD-406F-A9E2-8E3383DF1B78}"/>
    <cellStyle name="Calculation 4 2 2 2 3" xfId="4355" xr:uid="{8EB42ACA-5E03-4A06-AD93-DA2050160815}"/>
    <cellStyle name="Calculation 4 2 2 2 3 2" xfId="4356" xr:uid="{FF962611-3EEB-4485-89AF-CF437F8FDEB7}"/>
    <cellStyle name="Calculation 4 2 2 2 3 2 2" xfId="4357" xr:uid="{D3FDC45F-4D58-4DE6-B0A3-2065CC10B190}"/>
    <cellStyle name="Calculation 4 2 2 2 3 2 3" xfId="4358" xr:uid="{774D2921-7E7A-44E8-8E27-919CF1D83CA2}"/>
    <cellStyle name="Calculation 4 2 2 2 3 2 4" xfId="4359" xr:uid="{76768FB6-2980-421B-BA37-3400C66631FF}"/>
    <cellStyle name="Calculation 4 2 2 2 3 3" xfId="4360" xr:uid="{F239A765-F4D1-44DF-832A-AB626EAEFADE}"/>
    <cellStyle name="Calculation 4 2 2 2 3 3 2" xfId="4361" xr:uid="{DE669122-9675-473A-8AA8-2E4419AC04F3}"/>
    <cellStyle name="Calculation 4 2 2 2 3 3 3" xfId="4362" xr:uid="{1E99A5DB-74E8-44C1-B4F4-DB837997FCB1}"/>
    <cellStyle name="Calculation 4 2 2 2 3 4" xfId="4363" xr:uid="{46CEAC77-D67F-4090-B42C-912AA64BDC66}"/>
    <cellStyle name="Calculation 4 2 2 2 3 5" xfId="4364" xr:uid="{C5511B12-8FF7-4257-A880-D6E6D779749A}"/>
    <cellStyle name="Calculation 4 2 2 2 3 6" xfId="4365" xr:uid="{9DE9B8AF-2682-4D73-8276-7A7F51960C77}"/>
    <cellStyle name="Calculation 4 2 2 2 4" xfId="4366" xr:uid="{31FB0D38-A662-4C6B-9A8C-A91F50C17F3A}"/>
    <cellStyle name="Calculation 4 2 2 2 4 2" xfId="4367" xr:uid="{E41DBA7B-AFBA-4762-9333-7569BCF71DE6}"/>
    <cellStyle name="Calculation 4 2 2 2 4 2 2" xfId="4368" xr:uid="{BE98390D-0F09-4B5C-9A18-3052650143AA}"/>
    <cellStyle name="Calculation 4 2 2 2 4 2 3" xfId="4369" xr:uid="{A0936EEB-DB5A-4E17-96F4-EAD66A4F7C69}"/>
    <cellStyle name="Calculation 4 2 2 2 4 2 4" xfId="4370" xr:uid="{FFAC1994-3763-45AD-AE86-D890534D8F95}"/>
    <cellStyle name="Calculation 4 2 2 2 4 3" xfId="4371" xr:uid="{6EF1D408-EF97-4299-8A63-840602694921}"/>
    <cellStyle name="Calculation 4 2 2 2 4 3 2" xfId="4372" xr:uid="{C2BDBC88-9D97-4B54-A096-C8B3778DCEE9}"/>
    <cellStyle name="Calculation 4 2 2 2 4 3 3" xfId="4373" xr:uid="{A2FF2190-7D71-48E1-BFA0-8F726960EE91}"/>
    <cellStyle name="Calculation 4 2 2 2 4 4" xfId="4374" xr:uid="{45C5DC97-5124-4F22-B645-73443F46E4B3}"/>
    <cellStyle name="Calculation 4 2 2 2 4 5" xfId="4375" xr:uid="{98522AFE-4763-4688-8250-52CD80415EC2}"/>
    <cellStyle name="Calculation 4 2 2 2 4 6" xfId="4376" xr:uid="{F87E1314-183A-410B-9EDF-34DFAF76C4DF}"/>
    <cellStyle name="Calculation 4 2 2 2 5" xfId="4377" xr:uid="{DD10E6BB-1D85-4199-BCBA-E85B49E9149D}"/>
    <cellStyle name="Calculation 4 2 2 2 5 2" xfId="4378" xr:uid="{6C1CD6A3-F0DD-4F78-820B-AAD34144EC63}"/>
    <cellStyle name="Calculation 4 2 2 2 5 2 2" xfId="4379" xr:uid="{7967A0CD-5B56-4447-8EF9-5DE08367F27E}"/>
    <cellStyle name="Calculation 4 2 2 2 5 2 3" xfId="4380" xr:uid="{B579BF3F-3DD3-4E98-A4A1-98718DC61A98}"/>
    <cellStyle name="Calculation 4 2 2 2 5 2 4" xfId="4381" xr:uid="{A6992E2D-EF3F-4A4E-B9A1-D3F369FAAB93}"/>
    <cellStyle name="Calculation 4 2 2 2 5 3" xfId="4382" xr:uid="{69D2FEC9-2EA3-459A-8BDB-B860FE327A58}"/>
    <cellStyle name="Calculation 4 2 2 2 5 3 2" xfId="4383" xr:uid="{EB71C4E7-CA51-4C88-814F-287AEB933743}"/>
    <cellStyle name="Calculation 4 2 2 2 5 3 3" xfId="4384" xr:uid="{778F72F1-3A80-426F-83BF-900CF3A99E12}"/>
    <cellStyle name="Calculation 4 2 2 2 5 4" xfId="4385" xr:uid="{5A49DA08-94AC-4904-BEB9-7794872EA08F}"/>
    <cellStyle name="Calculation 4 2 2 2 5 5" xfId="4386" xr:uid="{DA9A67E3-9CD6-4D59-8708-7BB58A48EF0C}"/>
    <cellStyle name="Calculation 4 2 2 2 5 6" xfId="4387" xr:uid="{6BAEC446-147B-4ED1-8A77-B454674D96EB}"/>
    <cellStyle name="Calculation 4 2 2 2 6" xfId="4388" xr:uid="{65529991-9D84-492E-9636-0E11CE309D23}"/>
    <cellStyle name="Calculation 4 2 2 2 6 2" xfId="4389" xr:uid="{7AB3C443-67C0-4CB1-9288-2FA7AF88973C}"/>
    <cellStyle name="Calculation 4 2 2 2 6 2 2" xfId="4390" xr:uid="{18231099-C3FB-487D-A609-6987AD0A2D59}"/>
    <cellStyle name="Calculation 4 2 2 2 6 2 3" xfId="4391" xr:uid="{9E1B1959-636C-46A0-8863-11E333CA18B0}"/>
    <cellStyle name="Calculation 4 2 2 2 6 3" xfId="4392" xr:uid="{C2859152-9386-4A7E-A7CC-3D9E891CFFDC}"/>
    <cellStyle name="Calculation 4 2 2 2 6 4" xfId="4393" xr:uid="{E65A6F11-77D5-4E00-AEC9-7A6B535DF575}"/>
    <cellStyle name="Calculation 4 2 2 2 6 5" xfId="4394" xr:uid="{774FAAF1-5914-469E-A490-C621E0CEDB98}"/>
    <cellStyle name="Calculation 4 2 2 2 7" xfId="4395" xr:uid="{B070B661-19B3-45F1-90AF-FF36F47BDFF2}"/>
    <cellStyle name="Calculation 4 2 2 2 7 2" xfId="4396" xr:uid="{E1520015-37E6-464C-89F1-3BD9261542FC}"/>
    <cellStyle name="Calculation 4 2 2 2 7 2 2" xfId="4397" xr:uid="{7A2AECF9-C465-44DD-B8A5-4AD98C950368}"/>
    <cellStyle name="Calculation 4 2 2 2 7 2 3" xfId="4398" xr:uid="{58D29D4A-7DCF-4C3D-B7C4-7B93A30A4630}"/>
    <cellStyle name="Calculation 4 2 2 2 7 3" xfId="4399" xr:uid="{4D928332-CF90-477F-8247-E0521ABB7CB1}"/>
    <cellStyle name="Calculation 4 2 2 2 7 4" xfId="4400" xr:uid="{AB63F3AA-C526-41FB-A1E9-58BAA0281AE5}"/>
    <cellStyle name="Calculation 4 2 2 2 7 5" xfId="4401" xr:uid="{120D54DB-B445-44BD-8565-A03FD19A63E9}"/>
    <cellStyle name="Calculation 4 2 2 2 8" xfId="4402" xr:uid="{98B6D454-C308-4E37-B2CA-8F6343A8C73E}"/>
    <cellStyle name="Calculation 4 2 2 2 8 2" xfId="4403" xr:uid="{144E6FFB-C12B-4266-A95A-463E6A47FF25}"/>
    <cellStyle name="Calculation 4 2 2 2 8 3" xfId="4404" xr:uid="{6F66E092-17A3-44DE-BEAD-DA1EFDADF5F6}"/>
    <cellStyle name="Calculation 4 2 2 2 9" xfId="4405" xr:uid="{D16061F8-0828-40FD-AAA0-83833B306A64}"/>
    <cellStyle name="Calculation 4 2 2 3" xfId="4406" xr:uid="{3609E8FD-B30C-4506-85AA-73B2B7492740}"/>
    <cellStyle name="Calculation 4 2 2 3 2" xfId="4407" xr:uid="{399603DC-2B4E-48B3-BB76-18CA6B2F61E0}"/>
    <cellStyle name="Calculation 4 2 2 3 2 2" xfId="4408" xr:uid="{89A91D21-777C-4B2D-B71F-FDA62A79BA35}"/>
    <cellStyle name="Calculation 4 2 2 3 2 2 2" xfId="4409" xr:uid="{038BBD98-E3BB-45F9-83A2-63324B1D94DB}"/>
    <cellStyle name="Calculation 4 2 2 3 2 2 3" xfId="4410" xr:uid="{DE54827F-35E0-467E-93EF-64542EBDC6D2}"/>
    <cellStyle name="Calculation 4 2 2 3 2 2 4" xfId="4411" xr:uid="{6367B8AE-43AC-4DF4-AB51-833AA8518886}"/>
    <cellStyle name="Calculation 4 2 2 3 2 3" xfId="4412" xr:uid="{3D3F2BBE-643E-449B-B9C1-3DA3000EB78D}"/>
    <cellStyle name="Calculation 4 2 2 3 2 3 2" xfId="4413" xr:uid="{F42E50B7-DF36-42A0-8FEE-767BE8DBF042}"/>
    <cellStyle name="Calculation 4 2 2 3 2 3 3" xfId="4414" xr:uid="{75CFA259-EBEF-4435-8597-C8D980D34280}"/>
    <cellStyle name="Calculation 4 2 2 3 2 4" xfId="4415" xr:uid="{D6F43A0A-F2D0-461B-BAEB-5452820148A9}"/>
    <cellStyle name="Calculation 4 2 2 3 2 5" xfId="4416" xr:uid="{C678E150-838F-4179-A01D-DF5AF0FC08B0}"/>
    <cellStyle name="Calculation 4 2 2 3 2 6" xfId="4417" xr:uid="{AF25054D-7AB0-4DE9-8894-06D66E918B17}"/>
    <cellStyle name="Calculation 4 2 2 3 3" xfId="4418" xr:uid="{3BE80DDA-40CC-44F6-9EA8-FBB8E39A5C1F}"/>
    <cellStyle name="Calculation 4 2 2 3 3 2" xfId="4419" xr:uid="{5110F704-00C4-4E8C-82A5-7C9F8941C1A2}"/>
    <cellStyle name="Calculation 4 2 2 3 3 2 2" xfId="4420" xr:uid="{C1714210-4B67-4300-9940-94CDFEFB0B4C}"/>
    <cellStyle name="Calculation 4 2 2 3 3 2 3" xfId="4421" xr:uid="{F9FC5384-FC55-49C6-81A2-59F7CDED258A}"/>
    <cellStyle name="Calculation 4 2 2 3 3 2 4" xfId="4422" xr:uid="{647CBBFA-E245-4C2A-A56F-47026DC1C10A}"/>
    <cellStyle name="Calculation 4 2 2 3 3 3" xfId="4423" xr:uid="{12F0BB66-978A-4792-A218-C532FBD263D9}"/>
    <cellStyle name="Calculation 4 2 2 3 3 3 2" xfId="4424" xr:uid="{A1517198-1A15-4366-8A0D-F1257D08984B}"/>
    <cellStyle name="Calculation 4 2 2 3 3 3 3" xfId="4425" xr:uid="{D5F77CE3-B897-4B61-8A21-E4EBC3495F2E}"/>
    <cellStyle name="Calculation 4 2 2 3 3 4" xfId="4426" xr:uid="{6DE11722-76C4-4FD7-BDDE-6AB780404084}"/>
    <cellStyle name="Calculation 4 2 2 3 3 5" xfId="4427" xr:uid="{88A1FFB0-1A48-4C74-AF16-19B1C1CF6C13}"/>
    <cellStyle name="Calculation 4 2 2 3 3 6" xfId="4428" xr:uid="{AC428EC0-154A-40F9-94AA-4389CEF2FFD0}"/>
    <cellStyle name="Calculation 4 2 2 3 4" xfId="4429" xr:uid="{7AB3FBE2-58D7-4271-A7A8-8E605E41462B}"/>
    <cellStyle name="Calculation 4 2 2 3 4 2" xfId="4430" xr:uid="{AC8FA107-4CF7-4AE3-9982-BA964E7AFA0A}"/>
    <cellStyle name="Calculation 4 2 2 3 4 2 2" xfId="4431" xr:uid="{B73615E9-63EE-495B-92EC-81E92DAA4AB7}"/>
    <cellStyle name="Calculation 4 2 2 3 4 2 3" xfId="4432" xr:uid="{151815EC-C15F-49AE-9CD7-0CB9C11DE7E5}"/>
    <cellStyle name="Calculation 4 2 2 3 4 2 4" xfId="4433" xr:uid="{C2FD073E-F42B-454B-928F-D22F316E1686}"/>
    <cellStyle name="Calculation 4 2 2 3 4 3" xfId="4434" xr:uid="{3A30F05F-8889-4CDF-AAE5-2F0AEFF231DD}"/>
    <cellStyle name="Calculation 4 2 2 3 4 3 2" xfId="4435" xr:uid="{10E25AA9-513C-42B3-8367-2671A4E70B33}"/>
    <cellStyle name="Calculation 4 2 2 3 4 3 3" xfId="4436" xr:uid="{E68AC457-D382-4FDA-9841-6729CB242C4F}"/>
    <cellStyle name="Calculation 4 2 2 3 4 4" xfId="4437" xr:uid="{BEE8102C-5466-4C69-95BA-7D008DF9F279}"/>
    <cellStyle name="Calculation 4 2 2 3 4 5" xfId="4438" xr:uid="{34D2D67A-F89D-49D0-86FA-B1AA115F7F52}"/>
    <cellStyle name="Calculation 4 2 2 3 4 6" xfId="4439" xr:uid="{55214BC7-4416-4F76-9153-FF104C6EF2FA}"/>
    <cellStyle name="Calculation 4 2 2 3 5" xfId="4440" xr:uid="{AD926DBB-12AD-4CB3-BE5F-3B3BAAE642D5}"/>
    <cellStyle name="Calculation 4 2 2 3 5 2" xfId="4441" xr:uid="{90795DDF-1047-457D-92A1-2923ACD38D87}"/>
    <cellStyle name="Calculation 4 2 2 3 5 2 2" xfId="4442" xr:uid="{4A92B0A0-F076-41D2-9270-0BE7A18218BD}"/>
    <cellStyle name="Calculation 4 2 2 3 5 2 3" xfId="4443" xr:uid="{3F844B7A-5A9A-44B8-9A95-CF2A7313B6C8}"/>
    <cellStyle name="Calculation 4 2 2 3 5 3" xfId="4444" xr:uid="{93C148B6-810A-4477-AA19-BBA1BC313299}"/>
    <cellStyle name="Calculation 4 2 2 3 5 4" xfId="4445" xr:uid="{B994E508-D1C0-4BBB-9308-916395BC47B7}"/>
    <cellStyle name="Calculation 4 2 2 3 5 5" xfId="4446" xr:uid="{4FFC587E-4C08-4BBD-85BF-A8776A02BFC2}"/>
    <cellStyle name="Calculation 4 2 2 3 6" xfId="4447" xr:uid="{67FDE707-0419-416C-BD66-220FFAB8FB8A}"/>
    <cellStyle name="Calculation 4 2 2 3 6 2" xfId="4448" xr:uid="{E06C8DC2-B4BF-41AE-AE76-62EE765E3069}"/>
    <cellStyle name="Calculation 4 2 2 3 6 2 2" xfId="4449" xr:uid="{BC2E9FAC-90C0-434A-8501-0BDB613DA57F}"/>
    <cellStyle name="Calculation 4 2 2 3 6 2 3" xfId="4450" xr:uid="{11DED799-47C6-4E8A-A156-91A8141F1DB7}"/>
    <cellStyle name="Calculation 4 2 2 3 6 3" xfId="4451" xr:uid="{4F2E518F-A7E9-4877-89AF-64ED1F1851F9}"/>
    <cellStyle name="Calculation 4 2 2 3 6 4" xfId="4452" xr:uid="{6BD3C478-638D-4C0A-ACB4-EFB3F2358322}"/>
    <cellStyle name="Calculation 4 2 2 3 6 5" xfId="4453" xr:uid="{66165155-C69F-4F64-8F70-11E7DE6EAF22}"/>
    <cellStyle name="Calculation 4 2 2 3 7" xfId="4454" xr:uid="{DD042FC8-C737-4CC0-9DEA-446D19B8D008}"/>
    <cellStyle name="Calculation 4 2 2 3 7 2" xfId="4455" xr:uid="{99F7881D-666D-4ADD-B0F2-B02A4E28276C}"/>
    <cellStyle name="Calculation 4 2 2 3 7 3" xfId="4456" xr:uid="{2231ED20-1889-4261-BA79-AECB86464052}"/>
    <cellStyle name="Calculation 4 2 2 3 8" xfId="4457" xr:uid="{10985EC6-BAD7-413F-8398-03BA98B8E2E3}"/>
    <cellStyle name="Calculation 4 2 2 4" xfId="4458" xr:uid="{39EA9E30-4C72-4546-9716-5BE6FAF07D96}"/>
    <cellStyle name="Calculation 4 2 2 4 2" xfId="4459" xr:uid="{9F51500D-9803-4D57-802C-989009B51E93}"/>
    <cellStyle name="Calculation 4 2 2 4 2 2" xfId="4460" xr:uid="{48E91FE9-0DA2-42F1-B634-E9A6D777791F}"/>
    <cellStyle name="Calculation 4 2 2 4 2 2 2" xfId="4461" xr:uid="{1C27C382-0484-4189-B24C-1E3BFDE1805F}"/>
    <cellStyle name="Calculation 4 2 2 4 2 2 3" xfId="4462" xr:uid="{FD5B9172-C6A7-42CC-9BBA-1ED71A9C85BA}"/>
    <cellStyle name="Calculation 4 2 2 4 2 2 4" xfId="4463" xr:uid="{1DE4E5F1-5945-4EA4-851D-22BC09EEC8C4}"/>
    <cellStyle name="Calculation 4 2 2 4 2 3" xfId="4464" xr:uid="{58882341-D023-48CF-A087-354D355E9989}"/>
    <cellStyle name="Calculation 4 2 2 4 2 3 2" xfId="4465" xr:uid="{162AE72F-21E4-4E94-8F71-BE28A5D0E18A}"/>
    <cellStyle name="Calculation 4 2 2 4 2 3 3" xfId="4466" xr:uid="{E98FF1AD-61B1-4DE3-AA8D-08B71B21CB2B}"/>
    <cellStyle name="Calculation 4 2 2 4 2 4" xfId="4467" xr:uid="{E9C67110-3703-4C3D-AEE8-239013DC4A5C}"/>
    <cellStyle name="Calculation 4 2 2 4 2 5" xfId="4468" xr:uid="{39998D68-B400-461B-8101-658AF1B09069}"/>
    <cellStyle name="Calculation 4 2 2 4 2 6" xfId="4469" xr:uid="{92E4D1C1-ED87-4122-8851-36E448A95C8A}"/>
    <cellStyle name="Calculation 4 2 2 4 3" xfId="4470" xr:uid="{E786236A-F26A-4AC3-8584-EEA9D46891C6}"/>
    <cellStyle name="Calculation 4 2 2 4 3 2" xfId="4471" xr:uid="{4842DA8C-14C4-40EC-BA20-29AC841A531A}"/>
    <cellStyle name="Calculation 4 2 2 4 3 2 2" xfId="4472" xr:uid="{D2BD0BED-349B-4F92-9804-FB25C1974A82}"/>
    <cellStyle name="Calculation 4 2 2 4 3 2 3" xfId="4473" xr:uid="{57644092-B4A8-4819-B177-B6637B96EFCF}"/>
    <cellStyle name="Calculation 4 2 2 4 3 2 4" xfId="4474" xr:uid="{E75DBAC0-352F-4D91-BA99-3DF3DF108C0D}"/>
    <cellStyle name="Calculation 4 2 2 4 3 3" xfId="4475" xr:uid="{58A42CC8-F5EA-4BD1-B8EC-805242A31BE0}"/>
    <cellStyle name="Calculation 4 2 2 4 3 3 2" xfId="4476" xr:uid="{54C32286-F5DC-4C65-907D-33EA7BC0EF36}"/>
    <cellStyle name="Calculation 4 2 2 4 3 3 3" xfId="4477" xr:uid="{FF243884-BB64-4B56-A6BA-0F7456E534CB}"/>
    <cellStyle name="Calculation 4 2 2 4 3 4" xfId="4478" xr:uid="{30CAC8DE-F479-467E-8C2C-57A128C659A1}"/>
    <cellStyle name="Calculation 4 2 2 4 3 5" xfId="4479" xr:uid="{CDE7EC69-8BB7-45F4-A8BC-FE143C571FC6}"/>
    <cellStyle name="Calculation 4 2 2 4 3 6" xfId="4480" xr:uid="{391EA620-E8B4-4785-8771-C72E7B6814C9}"/>
    <cellStyle name="Calculation 4 2 2 4 4" xfId="4481" xr:uid="{738CF524-1DA5-4028-8D80-5D038B9A25CF}"/>
    <cellStyle name="Calculation 4 2 2 4 4 2" xfId="4482" xr:uid="{4C018A28-B97C-4D30-8818-9427B5452F64}"/>
    <cellStyle name="Calculation 4 2 2 4 4 2 2" xfId="4483" xr:uid="{64FEF582-A5CD-4FCD-97B8-83E10380CB3B}"/>
    <cellStyle name="Calculation 4 2 2 4 4 2 3" xfId="4484" xr:uid="{2CFE0E33-6E04-4C0F-AD32-759F212D540E}"/>
    <cellStyle name="Calculation 4 2 2 4 4 2 4" xfId="4485" xr:uid="{FB3E988B-AE3F-4A00-8B9F-991E2CD71066}"/>
    <cellStyle name="Calculation 4 2 2 4 4 3" xfId="4486" xr:uid="{34CFBFDB-37B4-45C0-ABFE-9445BABDADB6}"/>
    <cellStyle name="Calculation 4 2 2 4 4 3 2" xfId="4487" xr:uid="{8F297D96-30B1-49AB-83AF-D55EA8018AC2}"/>
    <cellStyle name="Calculation 4 2 2 4 4 3 3" xfId="4488" xr:uid="{95D49142-6204-44A9-ADEA-7A48616D02B9}"/>
    <cellStyle name="Calculation 4 2 2 4 4 4" xfId="4489" xr:uid="{B6A8BD5E-7CFB-46BB-BD07-47F73B42D5BE}"/>
    <cellStyle name="Calculation 4 2 2 4 4 5" xfId="4490" xr:uid="{635C864F-6278-4C65-9A26-E62FC9B8FEAA}"/>
    <cellStyle name="Calculation 4 2 2 4 4 6" xfId="4491" xr:uid="{A0F96BC5-927A-46D2-BAB4-F456C57BA90C}"/>
    <cellStyle name="Calculation 4 2 2 4 5" xfId="4492" xr:uid="{B6BFF1C5-B953-4CDD-9118-34221274B652}"/>
    <cellStyle name="Calculation 4 2 2 4 5 2" xfId="4493" xr:uid="{0DC4FF7E-9A2C-4F34-9186-06F3C142C42C}"/>
    <cellStyle name="Calculation 4 2 2 4 5 2 2" xfId="4494" xr:uid="{BF73ED9B-6D66-42C6-AE09-8F324FD99144}"/>
    <cellStyle name="Calculation 4 2 2 4 5 2 3" xfId="4495" xr:uid="{0D01A2F3-5274-48AD-8DE8-A23DABF3D31F}"/>
    <cellStyle name="Calculation 4 2 2 4 5 3" xfId="4496" xr:uid="{D4434280-0AFB-4690-BAED-B88C97D9E161}"/>
    <cellStyle name="Calculation 4 2 2 4 5 4" xfId="4497" xr:uid="{8FD230D8-ADF3-4995-A164-8B0A128E86C9}"/>
    <cellStyle name="Calculation 4 2 2 4 5 5" xfId="4498" xr:uid="{DC1ECA45-7E9A-4EE3-BF8F-6D8434CD98AD}"/>
    <cellStyle name="Calculation 4 2 2 4 6" xfId="4499" xr:uid="{DA8BF565-3F88-4140-BF05-5A8231E23D43}"/>
    <cellStyle name="Calculation 4 2 2 4 6 2" xfId="4500" xr:uid="{DFE92BD0-64D6-493B-BCC3-50160C3332C4}"/>
    <cellStyle name="Calculation 4 2 2 4 6 2 2" xfId="4501" xr:uid="{685074AB-3411-4E53-AC8D-1BE1DA6A2057}"/>
    <cellStyle name="Calculation 4 2 2 4 6 2 3" xfId="4502" xr:uid="{A30D7370-BC78-44BE-8559-D393FAE3BC0B}"/>
    <cellStyle name="Calculation 4 2 2 4 6 3" xfId="4503" xr:uid="{E64C3D01-542D-4B6E-9A97-35B8A8CE120E}"/>
    <cellStyle name="Calculation 4 2 2 4 6 4" xfId="4504" xr:uid="{440332C6-E675-4A00-B92F-DA307CE94606}"/>
    <cellStyle name="Calculation 4 2 2 4 6 5" xfId="4505" xr:uid="{4E87C566-D04E-40A9-813E-333B732C4588}"/>
    <cellStyle name="Calculation 4 2 2 4 7" xfId="4506" xr:uid="{9968115E-FB82-419C-A923-C00096520B2B}"/>
    <cellStyle name="Calculation 4 2 2 4 7 2" xfId="4507" xr:uid="{B680B7E4-5509-46C1-BD1B-8A6D94F67257}"/>
    <cellStyle name="Calculation 4 2 2 4 7 3" xfId="4508" xr:uid="{F0DE335C-A8BB-4E47-A858-E0AA8BDEA5C1}"/>
    <cellStyle name="Calculation 4 2 2 4 8" xfId="4509" xr:uid="{8628495A-37ED-4280-9744-EA7AF59A2108}"/>
    <cellStyle name="Calculation 4 2 2 4 9" xfId="4510" xr:uid="{D64A4446-FE8A-4770-8F01-02526DA44FE3}"/>
    <cellStyle name="Calculation 4 2 2 5" xfId="4511" xr:uid="{8AFC89EA-4A35-4D4D-BFC8-11CB90FEA8EC}"/>
    <cellStyle name="Calculation 4 2 2 5 2" xfId="4512" xr:uid="{CFBCDC98-95CC-47E0-AEAB-F2E6B2CA2B60}"/>
    <cellStyle name="Calculation 4 2 2 5 2 2" xfId="4513" xr:uid="{52D9C05E-D020-4A33-8279-350255E3C054}"/>
    <cellStyle name="Calculation 4 2 2 5 2 3" xfId="4514" xr:uid="{F56ED0D3-D779-4ECF-9AFD-0CEEFD155414}"/>
    <cellStyle name="Calculation 4 2 2 5 2 4" xfId="4515" xr:uid="{10B4C4DC-BC36-4445-9D6F-953BD4B7DA16}"/>
    <cellStyle name="Calculation 4 2 2 5 3" xfId="4516" xr:uid="{98AC76D3-4693-4015-863D-395B8645D527}"/>
    <cellStyle name="Calculation 4 2 2 5 3 2" xfId="4517" xr:uid="{1C9D3038-837F-4AEB-B21A-D79296725E7F}"/>
    <cellStyle name="Calculation 4 2 2 5 3 3" xfId="4518" xr:uid="{6BBE1475-0743-4A6E-90C1-9876FDD5C1AF}"/>
    <cellStyle name="Calculation 4 2 2 5 4" xfId="4519" xr:uid="{5C8A844A-93FD-46BB-8C23-4BA3B526C508}"/>
    <cellStyle name="Calculation 4 2 2 5 5" xfId="4520" xr:uid="{8F178D7E-712D-4819-AEEC-52140ABE0D8B}"/>
    <cellStyle name="Calculation 4 2 2 5 6" xfId="4521" xr:uid="{BDD80EAB-21A7-42ED-9E87-F0E48120D66E}"/>
    <cellStyle name="Calculation 4 2 2 6" xfId="4522" xr:uid="{3EFB191E-270A-4602-84E0-7A1F3FF267FD}"/>
    <cellStyle name="Calculation 4 2 2 6 2" xfId="4523" xr:uid="{13832C02-5CB5-45DA-868F-EB7E531C3BD3}"/>
    <cellStyle name="Calculation 4 2 2 6 2 2" xfId="4524" xr:uid="{8A5BDC22-1222-4747-9EAF-F9F92B32016E}"/>
    <cellStyle name="Calculation 4 2 2 6 2 3" xfId="4525" xr:uid="{7E5E0DFD-DD31-402A-86DC-18C5D0A2141C}"/>
    <cellStyle name="Calculation 4 2 2 6 2 4" xfId="4526" xr:uid="{4F6A9C82-B5BC-443C-B71A-BDD05D2DC135}"/>
    <cellStyle name="Calculation 4 2 2 6 3" xfId="4527" xr:uid="{4BABAD1D-2489-4EEC-AC97-B218BE3F05DD}"/>
    <cellStyle name="Calculation 4 2 2 6 3 2" xfId="4528" xr:uid="{6921F2BC-6260-4D92-87D3-F644873D766A}"/>
    <cellStyle name="Calculation 4 2 2 6 3 3" xfId="4529" xr:uid="{E30FFF10-896F-4E84-B716-7EC4A6CBD1D5}"/>
    <cellStyle name="Calculation 4 2 2 6 4" xfId="4530" xr:uid="{B2060A68-0A17-476F-A3C7-268A210B5A3C}"/>
    <cellStyle name="Calculation 4 2 2 6 5" xfId="4531" xr:uid="{E81E6299-74E3-4209-AC1D-EF9418BD02D9}"/>
    <cellStyle name="Calculation 4 2 2 6 6" xfId="4532" xr:uid="{10ADF60B-DC15-4678-B4E8-EC94F973AFE9}"/>
    <cellStyle name="Calculation 4 2 2 7" xfId="4533" xr:uid="{24B9E374-F4BF-4D22-ACD4-0F2BBCACA5E3}"/>
    <cellStyle name="Calculation 4 2 2 7 2" xfId="4534" xr:uid="{F1DC132C-DFD2-4124-B30B-826544116392}"/>
    <cellStyle name="Calculation 4 2 2 7 2 2" xfId="4535" xr:uid="{E9A977AC-938B-43E8-A396-E9386DDB5EE6}"/>
    <cellStyle name="Calculation 4 2 2 7 2 3" xfId="4536" xr:uid="{56FA10CE-F717-4BA6-A31D-FE5B6948A1DE}"/>
    <cellStyle name="Calculation 4 2 2 7 3" xfId="4537" xr:uid="{6781668A-758C-40D9-80DD-B61775292597}"/>
    <cellStyle name="Calculation 4 2 2 7 4" xfId="4538" xr:uid="{CA3B46C3-7445-4950-99D8-5ADAC0DCB9F1}"/>
    <cellStyle name="Calculation 4 2 2 7 5" xfId="4539" xr:uid="{3AD1C749-EE5F-4FDF-8B29-E6C380A7F649}"/>
    <cellStyle name="Calculation 4 2 2 8" xfId="4540" xr:uid="{A2050770-1DDA-4F73-BB60-A31C4BAACF64}"/>
    <cellStyle name="Calculation 4 2 2 8 2" xfId="4541" xr:uid="{DEABCA42-734D-455D-A00D-CE248A2E8A33}"/>
    <cellStyle name="Calculation 4 2 2 8 2 2" xfId="4542" xr:uid="{B8FB4ECB-8A69-422F-A6C0-B326BD9A37EF}"/>
    <cellStyle name="Calculation 4 2 2 8 2 3" xfId="4543" xr:uid="{037020F5-366B-4ED6-BA94-68484A9DF009}"/>
    <cellStyle name="Calculation 4 2 2 8 3" xfId="4544" xr:uid="{883A7659-5B06-4AE4-9CF2-90A842D7B501}"/>
    <cellStyle name="Calculation 4 2 2 8 4" xfId="4545" xr:uid="{F8968EF8-443E-4447-9760-5B570C68A8E2}"/>
    <cellStyle name="Calculation 4 2 2 8 5" xfId="4546" xr:uid="{674A4BE6-213C-4778-8889-FF025C013DB1}"/>
    <cellStyle name="Calculation 4 2 2 9" xfId="4547" xr:uid="{88B5E7B2-49F2-4134-B879-9CF3D97313F4}"/>
    <cellStyle name="Calculation 4 2 2 9 2" xfId="4548" xr:uid="{4F242062-20D1-40BA-B6A2-1AFD1AA5B3D9}"/>
    <cellStyle name="Calculation 4 2 2 9 3" xfId="4549" xr:uid="{4052ED89-8C56-40DD-AA63-0E8F76EB796C}"/>
    <cellStyle name="Calculation 4 2 3" xfId="4550" xr:uid="{D5BC45D9-3A1F-491A-962E-BAF33B5A6194}"/>
    <cellStyle name="Calculation 4 2 3 2" xfId="4551" xr:uid="{FE000B1B-01C9-4731-864C-32D21C9A7526}"/>
    <cellStyle name="Calculation 4 2 3 2 2" xfId="4552" xr:uid="{00B9FC3A-CE65-4158-B55D-7DA45B2CB06E}"/>
    <cellStyle name="Calculation 4 2 3 2 3" xfId="4553" xr:uid="{4C692309-2174-4657-8379-46D81E8A55C3}"/>
    <cellStyle name="Calculation 4 2 3 2 4" xfId="4554" xr:uid="{F1393F89-CD2B-418E-81BA-D391AD58AE6D}"/>
    <cellStyle name="Calculation 4 2 3 3" xfId="4555" xr:uid="{7C05B849-5EC9-49E0-A9D1-06CD8C7FCE4C}"/>
    <cellStyle name="Calculation 4 2 3 3 2" xfId="4556" xr:uid="{AD0302DD-47A1-49C3-B635-F9E0D8AB075D}"/>
    <cellStyle name="Calculation 4 2 3 3 3" xfId="4557" xr:uid="{3CAAE02F-7FA4-4FE0-8F57-4C271BB46209}"/>
    <cellStyle name="Calculation 4 2 3 4" xfId="4558" xr:uid="{A079158D-6B2B-40A8-9115-409D95DFCE1A}"/>
    <cellStyle name="Calculation 4 2 3 5" xfId="4559" xr:uid="{801667B1-672B-4BE5-B5D0-A1186337AFA5}"/>
    <cellStyle name="Calculation 4 2 3 6" xfId="4560" xr:uid="{2586251D-DD21-47FB-A708-CAFC32983F95}"/>
    <cellStyle name="Calculation 4 2 4" xfId="4561" xr:uid="{F6FC83D8-6ACA-4955-A18D-DA0EF5E43397}"/>
    <cellStyle name="Calculation 4 2 4 2" xfId="4562" xr:uid="{DFD62177-621F-47DD-8644-9B673C3D10F2}"/>
    <cellStyle name="Calculation 4 2 4 2 2" xfId="4563" xr:uid="{5980071F-0714-450D-A025-50067F1D5796}"/>
    <cellStyle name="Calculation 4 2 4 2 3" xfId="4564" xr:uid="{7C981B43-834C-4107-8182-EE23096CFE4A}"/>
    <cellStyle name="Calculation 4 2 4 2 4" xfId="4565" xr:uid="{BCB08282-BDD5-4D48-A019-6DCC8305D10B}"/>
    <cellStyle name="Calculation 4 2 4 3" xfId="4566" xr:uid="{108A5675-7D99-4351-B108-A45770B0616A}"/>
    <cellStyle name="Calculation 4 2 4 3 2" xfId="4567" xr:uid="{121E1951-5429-4D9F-A96F-284E036C77E9}"/>
    <cellStyle name="Calculation 4 2 4 3 3" xfId="4568" xr:uid="{023F0647-D3E7-48E9-A21B-4476A97E777E}"/>
    <cellStyle name="Calculation 4 2 4 4" xfId="4569" xr:uid="{46C15E30-AF21-4B93-900B-652DBA8F214E}"/>
    <cellStyle name="Calculation 4 2 4 5" xfId="4570" xr:uid="{EEFB1D2C-328F-43C3-98BD-F9F987AF4A74}"/>
    <cellStyle name="Calculation 4 2 4 6" xfId="4571" xr:uid="{F7FB8400-619C-4E9A-9CD1-A421CADB755F}"/>
    <cellStyle name="Calculation 4 2 5" xfId="4572" xr:uid="{60294BFA-5061-4B68-B621-6ACDFFCB3230}"/>
    <cellStyle name="Calculation 4 2 5 2" xfId="4573" xr:uid="{A80A49CD-3E08-4284-997F-5F2BACEAC876}"/>
    <cellStyle name="Calculation 4 2 5 2 2" xfId="4574" xr:uid="{26DE1FE3-221B-4EC9-9730-280E3E4548D6}"/>
    <cellStyle name="Calculation 4 2 5 2 3" xfId="4575" xr:uid="{21DF9C52-8069-40A0-876A-A302FCAEE4DA}"/>
    <cellStyle name="Calculation 4 2 5 3" xfId="4576" xr:uid="{4BB32719-1241-494F-844B-283DAE7C18FB}"/>
    <cellStyle name="Calculation 4 2 5 4" xfId="4577" xr:uid="{D1C691BD-FF76-4599-8B45-2B40FBCA7282}"/>
    <cellStyle name="Calculation 4 2 5 5" xfId="4578" xr:uid="{E18D6A0F-0EC3-48EC-A166-611B058FA736}"/>
    <cellStyle name="Calculation 4 2 6" xfId="4579" xr:uid="{AF62CEB0-09BB-4711-A194-7CB250E98598}"/>
    <cellStyle name="Calculation 4 2 6 2" xfId="4580" xr:uid="{C1CABAAA-34B7-4A41-8603-6FFB5B5E3121}"/>
    <cellStyle name="Calculation 4 2 6 2 2" xfId="4581" xr:uid="{0CF62541-64DA-4BC5-82F2-99CBD220B606}"/>
    <cellStyle name="Calculation 4 2 6 2 3" xfId="4582" xr:uid="{1C442A3B-D475-4894-B783-C57D78253B7C}"/>
    <cellStyle name="Calculation 4 2 6 3" xfId="4583" xr:uid="{3527BF4A-E40C-4932-84B2-F70DD7FDB2B2}"/>
    <cellStyle name="Calculation 4 2 6 4" xfId="4584" xr:uid="{94ABA0F4-FF06-4290-AD0C-6C2A1E53F6ED}"/>
    <cellStyle name="Calculation 4 2 6 5" xfId="4585" xr:uid="{395EACF4-DC4B-44B9-8B9D-9D6BD80F2B5B}"/>
    <cellStyle name="Calculation 4 2 7" xfId="4586" xr:uid="{4DF7BD9C-2479-41A8-BCBB-4689898EC065}"/>
    <cellStyle name="Calculation 4 2 7 2" xfId="4587" xr:uid="{63ADFB7D-5BF4-45C1-B9AA-FF0A57D30756}"/>
    <cellStyle name="Calculation 4 2 7 3" xfId="4588" xr:uid="{9906B00C-0C29-4548-81B5-D3BBD8BBA719}"/>
    <cellStyle name="Calculation 4 2 8" xfId="4589" xr:uid="{CD7D84FE-B51D-4781-B44F-0340DE4B1DD4}"/>
    <cellStyle name="Calculation 4 2 9" xfId="38534" xr:uid="{6959C95E-7A27-4A60-A537-905D83AD30A9}"/>
    <cellStyle name="Calculation 4 3" xfId="4590" xr:uid="{07CF1BD7-A416-4A26-9FF0-E2280DB928E7}"/>
    <cellStyle name="Calculation 4 3 10" xfId="4591" xr:uid="{532EBF7D-0B04-43A1-94C6-67CFEC098B7E}"/>
    <cellStyle name="Calculation 4 3 11" xfId="4592" xr:uid="{B533BD1D-E055-4147-8CCC-39FF33B98CC4}"/>
    <cellStyle name="Calculation 4 3 2" xfId="4593" xr:uid="{E7BE7395-8060-4554-8AE3-33BD236D3AC2}"/>
    <cellStyle name="Calculation 4 3 2 10" xfId="4594" xr:uid="{F85EB278-FCCD-4537-82BC-F3D437FAD358}"/>
    <cellStyle name="Calculation 4 3 2 2" xfId="4595" xr:uid="{975C9BE8-0552-48AF-BCF4-4D9F2694FEBC}"/>
    <cellStyle name="Calculation 4 3 2 2 2" xfId="4596" xr:uid="{A5C9E927-B402-4BBE-A3AB-8DB25456DC77}"/>
    <cellStyle name="Calculation 4 3 2 2 2 2" xfId="4597" xr:uid="{E9F084C0-503F-4F37-825B-5BF86C888814}"/>
    <cellStyle name="Calculation 4 3 2 2 2 2 2" xfId="4598" xr:uid="{5566D21A-F3B4-43B3-88C7-14E2C1DD9048}"/>
    <cellStyle name="Calculation 4 3 2 2 2 2 3" xfId="4599" xr:uid="{67366087-323C-45AA-B7B4-6B32C6FBC39C}"/>
    <cellStyle name="Calculation 4 3 2 2 2 2 4" xfId="4600" xr:uid="{21F64ACE-0478-4F00-A302-AF283C399B91}"/>
    <cellStyle name="Calculation 4 3 2 2 2 3" xfId="4601" xr:uid="{36703F07-D517-45D8-9A0A-51FCA685315F}"/>
    <cellStyle name="Calculation 4 3 2 2 2 3 2" xfId="4602" xr:uid="{9268F85E-5D3B-4401-92C8-214A174659D0}"/>
    <cellStyle name="Calculation 4 3 2 2 2 3 3" xfId="4603" xr:uid="{89E75AF9-1C6C-48B2-AA9F-FBDC7F8036B9}"/>
    <cellStyle name="Calculation 4 3 2 2 2 4" xfId="4604" xr:uid="{491E510C-560A-4045-B769-EC6CC7E4B1E1}"/>
    <cellStyle name="Calculation 4 3 2 2 2 5" xfId="4605" xr:uid="{7C677373-9569-4D5A-8367-2A516BE8F0F9}"/>
    <cellStyle name="Calculation 4 3 2 2 2 6" xfId="4606" xr:uid="{B1C979BB-A561-4010-B337-0D1B91894A86}"/>
    <cellStyle name="Calculation 4 3 2 2 3" xfId="4607" xr:uid="{21ABE3CC-9BDC-4EF6-821C-23126E1E94F9}"/>
    <cellStyle name="Calculation 4 3 2 2 3 2" xfId="4608" xr:uid="{4DFAB605-6516-4FB1-83F3-63FBA30BBC90}"/>
    <cellStyle name="Calculation 4 3 2 2 3 2 2" xfId="4609" xr:uid="{E429C46B-8A2B-4677-98D8-C0F99B74A173}"/>
    <cellStyle name="Calculation 4 3 2 2 3 2 3" xfId="4610" xr:uid="{A23202C5-7A6B-4162-A502-03D644ADBCB3}"/>
    <cellStyle name="Calculation 4 3 2 2 3 2 4" xfId="4611" xr:uid="{A787CAA9-4DC0-4818-9114-87C6A0BF5E5B}"/>
    <cellStyle name="Calculation 4 3 2 2 3 3" xfId="4612" xr:uid="{F19EE233-1AAD-4658-9807-B60932768131}"/>
    <cellStyle name="Calculation 4 3 2 2 3 3 2" xfId="4613" xr:uid="{40634329-587A-48FB-A05A-1523866F07AC}"/>
    <cellStyle name="Calculation 4 3 2 2 3 3 3" xfId="4614" xr:uid="{2CAACDAC-C835-4820-9461-996784341DE5}"/>
    <cellStyle name="Calculation 4 3 2 2 3 4" xfId="4615" xr:uid="{E8434F71-2DD3-45B9-BA4B-14E96D8D3840}"/>
    <cellStyle name="Calculation 4 3 2 2 3 5" xfId="4616" xr:uid="{C11958E4-3364-4698-AC0B-9A2A68C55531}"/>
    <cellStyle name="Calculation 4 3 2 2 3 6" xfId="4617" xr:uid="{1F5D2D1E-6AD3-4ED4-96B4-CF818E4D2CF3}"/>
    <cellStyle name="Calculation 4 3 2 2 4" xfId="4618" xr:uid="{81AA2F61-2C28-4CE2-BDEE-0C1C0B5C99DF}"/>
    <cellStyle name="Calculation 4 3 2 2 4 2" xfId="4619" xr:uid="{7F07C6D6-510C-4BB2-9DB0-B2F82E3BD74E}"/>
    <cellStyle name="Calculation 4 3 2 2 4 2 2" xfId="4620" xr:uid="{CA01444E-6645-4114-8995-5F9AED90A43B}"/>
    <cellStyle name="Calculation 4 3 2 2 4 2 3" xfId="4621" xr:uid="{4FFE8342-5DF6-436F-AD72-187F7E70B7F6}"/>
    <cellStyle name="Calculation 4 3 2 2 4 2 4" xfId="4622" xr:uid="{82AAF12A-E581-4707-AFB6-DB7407BCAB3C}"/>
    <cellStyle name="Calculation 4 3 2 2 4 3" xfId="4623" xr:uid="{7455F9CC-3A46-464A-8980-112751675499}"/>
    <cellStyle name="Calculation 4 3 2 2 4 3 2" xfId="4624" xr:uid="{4BE3E95D-73AB-4F06-ABF8-325E3B8F90AC}"/>
    <cellStyle name="Calculation 4 3 2 2 4 3 3" xfId="4625" xr:uid="{640CF219-14B2-431A-A46C-FE01B9373271}"/>
    <cellStyle name="Calculation 4 3 2 2 4 4" xfId="4626" xr:uid="{BF6B645C-A922-4E9C-9C26-D4EEF140F46D}"/>
    <cellStyle name="Calculation 4 3 2 2 4 5" xfId="4627" xr:uid="{DCF9712C-62FD-4432-B4D3-B0F7A7CDF2A3}"/>
    <cellStyle name="Calculation 4 3 2 2 4 6" xfId="4628" xr:uid="{20033D02-D0A9-4638-94EE-BCD9E5337AA9}"/>
    <cellStyle name="Calculation 4 3 2 2 5" xfId="4629" xr:uid="{9752B73E-4295-40A5-9BEE-E84488ED0DDA}"/>
    <cellStyle name="Calculation 4 3 2 2 5 2" xfId="4630" xr:uid="{8829A234-B71E-4206-B45A-14DC90997DC6}"/>
    <cellStyle name="Calculation 4 3 2 2 5 2 2" xfId="4631" xr:uid="{29D045A6-4C66-41FF-9581-E3766DF172DB}"/>
    <cellStyle name="Calculation 4 3 2 2 5 2 3" xfId="4632" xr:uid="{8D7DB526-5DE2-4578-AFEA-75BDB6B582AB}"/>
    <cellStyle name="Calculation 4 3 2 2 5 3" xfId="4633" xr:uid="{8601B7B0-8E48-457A-A633-7DD815AD1B6B}"/>
    <cellStyle name="Calculation 4 3 2 2 5 4" xfId="4634" xr:uid="{2EC2A338-D2EF-404B-BF67-00073089B2D3}"/>
    <cellStyle name="Calculation 4 3 2 2 5 5" xfId="4635" xr:uid="{447CC6D9-1CE5-4A6C-917A-A4C9852546F8}"/>
    <cellStyle name="Calculation 4 3 2 2 6" xfId="4636" xr:uid="{F6BBCD70-01C1-480D-96C9-1C8AB10EE011}"/>
    <cellStyle name="Calculation 4 3 2 2 6 2" xfId="4637" xr:uid="{A70140A8-7F54-4A48-B3B6-10EB8CC6BAF1}"/>
    <cellStyle name="Calculation 4 3 2 2 6 2 2" xfId="4638" xr:uid="{CD6817AA-C2ED-435D-8D79-7F118FD02194}"/>
    <cellStyle name="Calculation 4 3 2 2 6 2 3" xfId="4639" xr:uid="{A655A6C2-311A-4F49-A06B-CBA640603680}"/>
    <cellStyle name="Calculation 4 3 2 2 6 3" xfId="4640" xr:uid="{7CBF7C9E-FE2B-4FB1-94CA-77F4CEF64344}"/>
    <cellStyle name="Calculation 4 3 2 2 6 4" xfId="4641" xr:uid="{4A650939-B456-427A-AA52-E18E2B495167}"/>
    <cellStyle name="Calculation 4 3 2 2 6 5" xfId="4642" xr:uid="{EB8104C2-47E9-4312-8134-70CEF3699766}"/>
    <cellStyle name="Calculation 4 3 2 2 7" xfId="4643" xr:uid="{54658C8A-93DE-4DEB-8E1D-1B2CFF1BABD4}"/>
    <cellStyle name="Calculation 4 3 2 2 7 2" xfId="4644" xr:uid="{64864BA2-B5F2-4E06-A344-7E2A8ADC2DF7}"/>
    <cellStyle name="Calculation 4 3 2 2 7 3" xfId="4645" xr:uid="{F900E58F-D984-4C4D-8F52-7A029D4484E2}"/>
    <cellStyle name="Calculation 4 3 2 2 8" xfId="4646" xr:uid="{331E000D-EB2A-4532-9A4A-0ADE1254A017}"/>
    <cellStyle name="Calculation 4 3 2 3" xfId="4647" xr:uid="{8BD5CC3A-1D54-4946-9D12-8A811D4A4209}"/>
    <cellStyle name="Calculation 4 3 2 3 2" xfId="4648" xr:uid="{E9ECCBC5-1B2C-4A36-9640-4678C71860A7}"/>
    <cellStyle name="Calculation 4 3 2 3 2 2" xfId="4649" xr:uid="{AAF5790E-48C1-4CA8-BD50-A4A689A2F733}"/>
    <cellStyle name="Calculation 4 3 2 3 2 3" xfId="4650" xr:uid="{859E5D8E-5E07-471F-ADEE-F4B48AE129E5}"/>
    <cellStyle name="Calculation 4 3 2 3 2 4" xfId="4651" xr:uid="{FC0785B8-D8C1-410D-9676-698840970375}"/>
    <cellStyle name="Calculation 4 3 2 3 3" xfId="4652" xr:uid="{97DF7F8D-BF9B-4499-A440-13544AB16824}"/>
    <cellStyle name="Calculation 4 3 2 3 3 2" xfId="4653" xr:uid="{D484B7DB-C4ED-4EE5-817A-8814D8F39749}"/>
    <cellStyle name="Calculation 4 3 2 3 3 3" xfId="4654" xr:uid="{0034D16C-6F7C-4EF6-8674-132C76346EAB}"/>
    <cellStyle name="Calculation 4 3 2 3 4" xfId="4655" xr:uid="{8661CED5-63AA-487B-9C31-DA62D06D4865}"/>
    <cellStyle name="Calculation 4 3 2 3 5" xfId="4656" xr:uid="{02C379D2-C495-402C-B911-3646558CC49F}"/>
    <cellStyle name="Calculation 4 3 2 3 6" xfId="4657" xr:uid="{39BA98A3-8679-4CCD-BB5F-639938A5432C}"/>
    <cellStyle name="Calculation 4 3 2 4" xfId="4658" xr:uid="{2C7A2E14-10E1-480B-865B-BE8BC20B5311}"/>
    <cellStyle name="Calculation 4 3 2 4 2" xfId="4659" xr:uid="{EECBB291-2029-42DD-BB12-FE63B0383E19}"/>
    <cellStyle name="Calculation 4 3 2 4 2 2" xfId="4660" xr:uid="{92DCBF9F-692B-441D-8C23-2C0F9349B5CE}"/>
    <cellStyle name="Calculation 4 3 2 4 2 3" xfId="4661" xr:uid="{DB6E90F1-2EA8-41D3-B86F-45F60E5D50EC}"/>
    <cellStyle name="Calculation 4 3 2 4 2 4" xfId="4662" xr:uid="{E0C8329B-91F9-44F3-91E4-3023085DEACB}"/>
    <cellStyle name="Calculation 4 3 2 4 3" xfId="4663" xr:uid="{61C04E72-44B0-4F51-8955-7173C418176C}"/>
    <cellStyle name="Calculation 4 3 2 4 3 2" xfId="4664" xr:uid="{67C711D4-C12E-48FA-A5F3-11FCB52832C9}"/>
    <cellStyle name="Calculation 4 3 2 4 3 3" xfId="4665" xr:uid="{69DAAF68-FE71-40B3-94E0-EB0FCD14192E}"/>
    <cellStyle name="Calculation 4 3 2 4 4" xfId="4666" xr:uid="{78FFCE93-753B-46C2-82F2-0AFA963109F0}"/>
    <cellStyle name="Calculation 4 3 2 4 5" xfId="4667" xr:uid="{554BE013-B072-4301-96A8-021841839B65}"/>
    <cellStyle name="Calculation 4 3 2 4 6" xfId="4668" xr:uid="{49DECB25-B0AD-473B-83C6-94B95FD6A5FC}"/>
    <cellStyle name="Calculation 4 3 2 5" xfId="4669" xr:uid="{6BCD6F70-7A34-4BEA-B4C7-04ABBA824DD3}"/>
    <cellStyle name="Calculation 4 3 2 5 2" xfId="4670" xr:uid="{79071CCA-223D-4F00-8B75-07DCF0AFE9F8}"/>
    <cellStyle name="Calculation 4 3 2 5 2 2" xfId="4671" xr:uid="{682F4DC0-A9A3-48FE-B2AA-F8F5295AF0DC}"/>
    <cellStyle name="Calculation 4 3 2 5 2 3" xfId="4672" xr:uid="{E09BEAC8-017A-4121-9B7B-3B7FD36F3913}"/>
    <cellStyle name="Calculation 4 3 2 5 2 4" xfId="4673" xr:uid="{6467F5DE-9030-45B7-9945-3A5DEEEBA07E}"/>
    <cellStyle name="Calculation 4 3 2 5 3" xfId="4674" xr:uid="{5BAB537B-ECCE-4537-8E2A-1168C16A03EA}"/>
    <cellStyle name="Calculation 4 3 2 5 3 2" xfId="4675" xr:uid="{3BC5F40C-27F1-4B21-87AC-A071243BA005}"/>
    <cellStyle name="Calculation 4 3 2 5 3 3" xfId="4676" xr:uid="{FDBCFB11-9F65-47E2-9730-A812E6A22B7E}"/>
    <cellStyle name="Calculation 4 3 2 5 4" xfId="4677" xr:uid="{0129E273-F736-4269-8913-B1CEF48B67D2}"/>
    <cellStyle name="Calculation 4 3 2 5 5" xfId="4678" xr:uid="{5BD13844-C204-4510-912E-0370F4177562}"/>
    <cellStyle name="Calculation 4 3 2 5 6" xfId="4679" xr:uid="{B0584010-5705-4E5D-BF62-8A60C38C8963}"/>
    <cellStyle name="Calculation 4 3 2 6" xfId="4680" xr:uid="{227D689B-9867-49DF-A5F0-DEF6BD592C9B}"/>
    <cellStyle name="Calculation 4 3 2 6 2" xfId="4681" xr:uid="{B2E9C5B6-EFA6-43E1-9570-D4591638978B}"/>
    <cellStyle name="Calculation 4 3 2 6 2 2" xfId="4682" xr:uid="{66A81B58-E530-4B09-AEA3-5EF4769AFD30}"/>
    <cellStyle name="Calculation 4 3 2 6 2 3" xfId="4683" xr:uid="{9EDBF6C6-C25A-43FB-9E0E-7B25FC4E3672}"/>
    <cellStyle name="Calculation 4 3 2 6 3" xfId="4684" xr:uid="{2E2187E3-70C3-449E-8FBE-909BDEABBBD3}"/>
    <cellStyle name="Calculation 4 3 2 6 4" xfId="4685" xr:uid="{AB20F023-87AE-4003-886B-76D3CEA0BCED}"/>
    <cellStyle name="Calculation 4 3 2 6 5" xfId="4686" xr:uid="{92F9A13E-69CA-422B-A677-0D5F1A8BB3C5}"/>
    <cellStyle name="Calculation 4 3 2 7" xfId="4687" xr:uid="{C0A97574-2025-44A9-926C-454910BC2EA0}"/>
    <cellStyle name="Calculation 4 3 2 7 2" xfId="4688" xr:uid="{284E6DED-CF0E-46CE-B227-C13463CA22DE}"/>
    <cellStyle name="Calculation 4 3 2 7 2 2" xfId="4689" xr:uid="{1467386A-7AD6-4D2F-B5A1-98A897F4F6B7}"/>
    <cellStyle name="Calculation 4 3 2 7 2 3" xfId="4690" xr:uid="{93B13EB2-8A3E-4C8D-8AB7-B1FCB6385F1B}"/>
    <cellStyle name="Calculation 4 3 2 7 3" xfId="4691" xr:uid="{5F843741-3E4F-4E89-9E35-3B3AF61A050B}"/>
    <cellStyle name="Calculation 4 3 2 7 4" xfId="4692" xr:uid="{BB779DB4-4107-4910-AC1C-052CEFE08260}"/>
    <cellStyle name="Calculation 4 3 2 7 5" xfId="4693" xr:uid="{44A15975-6811-40FD-ABFD-581BD996F831}"/>
    <cellStyle name="Calculation 4 3 2 8" xfId="4694" xr:uid="{68D17E4D-E821-42B2-83AD-D7D0BA13A514}"/>
    <cellStyle name="Calculation 4 3 2 8 2" xfId="4695" xr:uid="{C86D995E-44A7-4F7D-9DEB-BC9FE1D4510B}"/>
    <cellStyle name="Calculation 4 3 2 8 3" xfId="4696" xr:uid="{0CAE6D9F-B2F5-4814-9A03-DBA21429A8C2}"/>
    <cellStyle name="Calculation 4 3 2 9" xfId="4697" xr:uid="{1AF83D33-A336-42A7-B306-5E6884537B47}"/>
    <cellStyle name="Calculation 4 3 3" xfId="4698" xr:uid="{5E042930-4BFB-4D7F-8575-0D4635D93C4B}"/>
    <cellStyle name="Calculation 4 3 3 2" xfId="4699" xr:uid="{C71191FA-12B8-4D3A-81E1-ADCF29E1E1C3}"/>
    <cellStyle name="Calculation 4 3 3 2 2" xfId="4700" xr:uid="{8DDDC008-FF50-4D0D-8268-FE22478143EF}"/>
    <cellStyle name="Calculation 4 3 3 2 2 2" xfId="4701" xr:uid="{C72F9D94-0862-4F5C-8D7B-5CCD5DDCC101}"/>
    <cellStyle name="Calculation 4 3 3 2 2 3" xfId="4702" xr:uid="{5B5E329F-3970-4EDD-A33F-3624A9683610}"/>
    <cellStyle name="Calculation 4 3 3 2 2 4" xfId="4703" xr:uid="{495F66FE-473B-4688-A179-8337836DD2D2}"/>
    <cellStyle name="Calculation 4 3 3 2 3" xfId="4704" xr:uid="{94A5FCE9-3B65-4E17-B6F4-90847661DED7}"/>
    <cellStyle name="Calculation 4 3 3 2 3 2" xfId="4705" xr:uid="{477D8389-09D2-4315-B077-0271A813E538}"/>
    <cellStyle name="Calculation 4 3 3 2 3 3" xfId="4706" xr:uid="{6A256AC7-1C5D-4BFE-A9AF-DFC61CCD84DC}"/>
    <cellStyle name="Calculation 4 3 3 2 4" xfId="4707" xr:uid="{806D3DF0-1A50-408D-9E5F-2FC767855132}"/>
    <cellStyle name="Calculation 4 3 3 2 5" xfId="4708" xr:uid="{E2729E39-67C6-432D-BDB7-D80C4C243593}"/>
    <cellStyle name="Calculation 4 3 3 2 6" xfId="4709" xr:uid="{5C7A00EA-272A-43C7-9A17-C80C05BB66C6}"/>
    <cellStyle name="Calculation 4 3 3 3" xfId="4710" xr:uid="{440F2C1C-27DB-4AF5-AFDB-BC9612B6CEAA}"/>
    <cellStyle name="Calculation 4 3 3 3 2" xfId="4711" xr:uid="{52A37ECD-717C-43B5-870D-2AF4697DA1E6}"/>
    <cellStyle name="Calculation 4 3 3 3 2 2" xfId="4712" xr:uid="{3265EE8D-B28A-490B-9AC9-931CC44F46AE}"/>
    <cellStyle name="Calculation 4 3 3 3 2 3" xfId="4713" xr:uid="{09FC5742-DB66-418E-AF76-A1450A707959}"/>
    <cellStyle name="Calculation 4 3 3 3 2 4" xfId="4714" xr:uid="{A32CF0F2-66F2-433A-BD31-0768C2B94854}"/>
    <cellStyle name="Calculation 4 3 3 3 3" xfId="4715" xr:uid="{45563ABB-A12B-4D9F-85FB-B4B227E5792F}"/>
    <cellStyle name="Calculation 4 3 3 3 3 2" xfId="4716" xr:uid="{96A94A2E-78EF-4479-9577-5DEEFC81E8D5}"/>
    <cellStyle name="Calculation 4 3 3 3 3 3" xfId="4717" xr:uid="{4DE2C2D8-F878-4DDA-AFC8-C8D3DB7800EE}"/>
    <cellStyle name="Calculation 4 3 3 3 4" xfId="4718" xr:uid="{CE15B759-0772-4D76-A6A0-59546A90C7B0}"/>
    <cellStyle name="Calculation 4 3 3 3 5" xfId="4719" xr:uid="{07E4FCFF-6775-4FB2-972F-6A550534C230}"/>
    <cellStyle name="Calculation 4 3 3 3 6" xfId="4720" xr:uid="{8137B0C7-A85E-4C03-893D-1151BDCB17E1}"/>
    <cellStyle name="Calculation 4 3 3 4" xfId="4721" xr:uid="{BFB3D162-270A-434C-96D5-9BDDE9361BEC}"/>
    <cellStyle name="Calculation 4 3 3 4 2" xfId="4722" xr:uid="{B6EDF08D-BA18-4E8A-8BFF-B947C564E058}"/>
    <cellStyle name="Calculation 4 3 3 4 2 2" xfId="4723" xr:uid="{DE4771FE-8F64-4295-A7D8-3D34CBEA84E1}"/>
    <cellStyle name="Calculation 4 3 3 4 2 3" xfId="4724" xr:uid="{5F9FFD75-E1C4-48F0-9941-069165360F0F}"/>
    <cellStyle name="Calculation 4 3 3 4 2 4" xfId="4725" xr:uid="{19811772-82C0-4663-9E82-E24CFF3B0F73}"/>
    <cellStyle name="Calculation 4 3 3 4 3" xfId="4726" xr:uid="{19192ECF-9556-4E32-9525-A5CB8E8A4AEA}"/>
    <cellStyle name="Calculation 4 3 3 4 3 2" xfId="4727" xr:uid="{943CDF49-4B97-4027-97F0-7C6151A6FC8E}"/>
    <cellStyle name="Calculation 4 3 3 4 3 3" xfId="4728" xr:uid="{098EBF54-E5B1-44E6-BCB0-11EC22961E31}"/>
    <cellStyle name="Calculation 4 3 3 4 4" xfId="4729" xr:uid="{CB945C0A-61F1-4061-A5C2-E6D33ABA0C63}"/>
    <cellStyle name="Calculation 4 3 3 4 5" xfId="4730" xr:uid="{53F7612A-269E-4548-96AC-95880D4F9B7F}"/>
    <cellStyle name="Calculation 4 3 3 4 6" xfId="4731" xr:uid="{4D10F3A5-5672-4091-AF94-B4D0F7BA34C8}"/>
    <cellStyle name="Calculation 4 3 3 5" xfId="4732" xr:uid="{EA410614-50FB-43FD-9829-1979CF5E5C28}"/>
    <cellStyle name="Calculation 4 3 3 5 2" xfId="4733" xr:uid="{AFCAEAD4-D065-4CF0-A1C0-0927898A5A6D}"/>
    <cellStyle name="Calculation 4 3 3 5 2 2" xfId="4734" xr:uid="{5176631B-A797-426E-ADB9-A252328D4932}"/>
    <cellStyle name="Calculation 4 3 3 5 2 3" xfId="4735" xr:uid="{C16D7AA5-F0E8-48F8-8B2B-7B29A9A3096F}"/>
    <cellStyle name="Calculation 4 3 3 5 3" xfId="4736" xr:uid="{B7986D10-32B8-4DDC-8278-97EC527908FF}"/>
    <cellStyle name="Calculation 4 3 3 5 4" xfId="4737" xr:uid="{9C2E6E22-0BDD-4460-804E-AC30F1F3F596}"/>
    <cellStyle name="Calculation 4 3 3 5 5" xfId="4738" xr:uid="{5E783B5C-4390-48B7-BC18-0AFC7D928123}"/>
    <cellStyle name="Calculation 4 3 3 6" xfId="4739" xr:uid="{BB9A3220-72B4-4C7D-9BF0-2189F11CED11}"/>
    <cellStyle name="Calculation 4 3 3 6 2" xfId="4740" xr:uid="{5EDF8A4E-41B5-440C-8561-3A14B4C9BE61}"/>
    <cellStyle name="Calculation 4 3 3 6 2 2" xfId="4741" xr:uid="{C63EE6B1-2FF1-4419-9920-59C6A7143096}"/>
    <cellStyle name="Calculation 4 3 3 6 2 3" xfId="4742" xr:uid="{84DC4CB1-09A0-4AD4-8FA8-261B5C72D27A}"/>
    <cellStyle name="Calculation 4 3 3 6 3" xfId="4743" xr:uid="{AD27DFE0-3A93-4E7B-8E8C-9EC190D9FC5A}"/>
    <cellStyle name="Calculation 4 3 3 6 4" xfId="4744" xr:uid="{06E8B729-3977-4EE6-8A21-BE3EC1A8DBBB}"/>
    <cellStyle name="Calculation 4 3 3 6 5" xfId="4745" xr:uid="{2A12EBC1-B752-4B84-AF58-1189927A1D0A}"/>
    <cellStyle name="Calculation 4 3 3 7" xfId="4746" xr:uid="{34EAE2B5-E5AF-49C0-B9F2-6AF5D11237A0}"/>
    <cellStyle name="Calculation 4 3 3 7 2" xfId="4747" xr:uid="{C97EF364-92FC-48A8-8837-26B05B5230F5}"/>
    <cellStyle name="Calculation 4 3 3 7 3" xfId="4748" xr:uid="{31DB7908-B03E-4EF2-9E7F-959F95EACBEB}"/>
    <cellStyle name="Calculation 4 3 3 8" xfId="4749" xr:uid="{0D487340-3ACC-4CCA-84B3-748301619949}"/>
    <cellStyle name="Calculation 4 3 4" xfId="4750" xr:uid="{02853745-09E3-4C64-A0CE-5FD367A294EE}"/>
    <cellStyle name="Calculation 4 3 4 2" xfId="4751" xr:uid="{B327C00A-2BEC-4015-87A5-C34B9A1C322F}"/>
    <cellStyle name="Calculation 4 3 4 2 2" xfId="4752" xr:uid="{C81E82D2-C162-4787-B644-6CAEDAB5F371}"/>
    <cellStyle name="Calculation 4 3 4 2 2 2" xfId="4753" xr:uid="{2CB2A10B-BD27-42C5-9666-202972101799}"/>
    <cellStyle name="Calculation 4 3 4 2 2 3" xfId="4754" xr:uid="{F08A3487-99B0-438A-B358-D56DA67DC629}"/>
    <cellStyle name="Calculation 4 3 4 2 2 4" xfId="4755" xr:uid="{ACFFF551-0267-43DD-BB0F-E9B38E8FF0C1}"/>
    <cellStyle name="Calculation 4 3 4 2 3" xfId="4756" xr:uid="{2BAC79D1-6A4A-498C-8C88-A285D262B7FC}"/>
    <cellStyle name="Calculation 4 3 4 2 3 2" xfId="4757" xr:uid="{678A6E04-00AF-433F-B2A8-37145631F522}"/>
    <cellStyle name="Calculation 4 3 4 2 3 3" xfId="4758" xr:uid="{46810A81-7A3A-43DF-84A4-FF2E4D6C3AA2}"/>
    <cellStyle name="Calculation 4 3 4 2 4" xfId="4759" xr:uid="{5BF88F4D-C68D-46A4-AE33-89F57E193527}"/>
    <cellStyle name="Calculation 4 3 4 2 5" xfId="4760" xr:uid="{71BB8288-0482-4CCB-A833-BF4F14EEA181}"/>
    <cellStyle name="Calculation 4 3 4 2 6" xfId="4761" xr:uid="{5550C3E7-62AD-4C8B-AF37-E8BE2D4C54EE}"/>
    <cellStyle name="Calculation 4 3 4 3" xfId="4762" xr:uid="{8C0FD2EE-9C20-4E82-B670-5E1AF4400596}"/>
    <cellStyle name="Calculation 4 3 4 3 2" xfId="4763" xr:uid="{DC39C3FD-1309-4B26-91DF-A06EB64A6848}"/>
    <cellStyle name="Calculation 4 3 4 3 2 2" xfId="4764" xr:uid="{21E83469-26C0-4DCD-A280-818AF647FE6F}"/>
    <cellStyle name="Calculation 4 3 4 3 2 3" xfId="4765" xr:uid="{C74B92D3-5788-461F-B8AB-F2EAC900CDE8}"/>
    <cellStyle name="Calculation 4 3 4 3 2 4" xfId="4766" xr:uid="{5F4AC81F-EA4B-46FB-9788-D8390101C0A6}"/>
    <cellStyle name="Calculation 4 3 4 3 3" xfId="4767" xr:uid="{D3B3CDB5-A212-4196-84DF-76EDC64BAED1}"/>
    <cellStyle name="Calculation 4 3 4 3 3 2" xfId="4768" xr:uid="{1C2384D4-33E0-4120-9EA5-90773FB9C4A6}"/>
    <cellStyle name="Calculation 4 3 4 3 3 3" xfId="4769" xr:uid="{3BF79205-905A-4E20-B748-932F6178F69B}"/>
    <cellStyle name="Calculation 4 3 4 3 4" xfId="4770" xr:uid="{F4511FCB-F3DE-4DFC-8B74-66345E769974}"/>
    <cellStyle name="Calculation 4 3 4 3 5" xfId="4771" xr:uid="{F62E3BBC-5875-4517-8C33-69FD92CAFE98}"/>
    <cellStyle name="Calculation 4 3 4 3 6" xfId="4772" xr:uid="{D15F8700-DFC5-470A-B2CF-BBF69FFC933F}"/>
    <cellStyle name="Calculation 4 3 4 4" xfId="4773" xr:uid="{79B41D47-FFA1-4D3A-822B-2F31984ABAA9}"/>
    <cellStyle name="Calculation 4 3 4 4 2" xfId="4774" xr:uid="{7F756911-CE32-4F84-B9D1-14A36CBEFB16}"/>
    <cellStyle name="Calculation 4 3 4 4 2 2" xfId="4775" xr:uid="{78803032-0A6C-4BAF-BC00-95D7DD603F00}"/>
    <cellStyle name="Calculation 4 3 4 4 2 3" xfId="4776" xr:uid="{F88A68BB-D64F-4D87-9E76-493D371CF425}"/>
    <cellStyle name="Calculation 4 3 4 4 2 4" xfId="4777" xr:uid="{BF5AE5D5-8ED0-4E0B-8837-FE0056CC6624}"/>
    <cellStyle name="Calculation 4 3 4 4 3" xfId="4778" xr:uid="{841CC8F9-DC53-4DD0-A759-EA8CA779AB71}"/>
    <cellStyle name="Calculation 4 3 4 4 3 2" xfId="4779" xr:uid="{031DE9A5-8ED8-4562-A8E7-DE5AB0C11952}"/>
    <cellStyle name="Calculation 4 3 4 4 3 3" xfId="4780" xr:uid="{2F4C2570-DB89-4634-B647-60F73078EC3F}"/>
    <cellStyle name="Calculation 4 3 4 4 4" xfId="4781" xr:uid="{57A2501C-0F38-495D-85C5-85D2E44A3B81}"/>
    <cellStyle name="Calculation 4 3 4 4 5" xfId="4782" xr:uid="{12161F39-EDAB-4A10-BA73-DB702B7A05ED}"/>
    <cellStyle name="Calculation 4 3 4 4 6" xfId="4783" xr:uid="{32C4DC9E-D4B3-4A81-93CA-199EE85FD9BF}"/>
    <cellStyle name="Calculation 4 3 4 5" xfId="4784" xr:uid="{6D661405-0D6C-4C97-89C8-E9BBFBB2F6F1}"/>
    <cellStyle name="Calculation 4 3 4 5 2" xfId="4785" xr:uid="{40D41427-41BF-4666-B993-69D3B408D90C}"/>
    <cellStyle name="Calculation 4 3 4 5 2 2" xfId="4786" xr:uid="{38A01D95-C63B-4C0F-9252-ED6E3EA41678}"/>
    <cellStyle name="Calculation 4 3 4 5 2 3" xfId="4787" xr:uid="{072C5DD1-D496-4DAD-9486-58D105B3305F}"/>
    <cellStyle name="Calculation 4 3 4 5 3" xfId="4788" xr:uid="{E3A2B68D-9F8E-4798-8E35-443C731DC420}"/>
    <cellStyle name="Calculation 4 3 4 5 4" xfId="4789" xr:uid="{C73AC32C-B3F1-4E3D-B19F-77C99F02C709}"/>
    <cellStyle name="Calculation 4 3 4 5 5" xfId="4790" xr:uid="{2FA877BD-099B-4C1B-9FC2-DE1016DD719F}"/>
    <cellStyle name="Calculation 4 3 4 6" xfId="4791" xr:uid="{3DA90BC3-C452-41BD-89E3-B6EFB3727A7F}"/>
    <cellStyle name="Calculation 4 3 4 6 2" xfId="4792" xr:uid="{465563AF-61F8-40A4-8079-14D7013F0629}"/>
    <cellStyle name="Calculation 4 3 4 6 2 2" xfId="4793" xr:uid="{EC8832CA-8FB7-407A-8DF1-828566D316F7}"/>
    <cellStyle name="Calculation 4 3 4 6 2 3" xfId="4794" xr:uid="{9283190E-7BB9-4F6C-8BF1-7F4852383B50}"/>
    <cellStyle name="Calculation 4 3 4 6 3" xfId="4795" xr:uid="{E21A11CD-CA7F-4AC7-9C08-2B01F55DA6F1}"/>
    <cellStyle name="Calculation 4 3 4 6 4" xfId="4796" xr:uid="{3CEBCD3C-B2F7-499A-94B3-30AE4C8314EB}"/>
    <cellStyle name="Calculation 4 3 4 6 5" xfId="4797" xr:uid="{CF7797EC-2D83-46AA-9DEB-F66639973721}"/>
    <cellStyle name="Calculation 4 3 4 7" xfId="4798" xr:uid="{7633355D-EEB2-4236-A555-83AB13AE0772}"/>
    <cellStyle name="Calculation 4 3 4 7 2" xfId="4799" xr:uid="{EA8F5720-1BE3-461A-9E14-5E9E911ADFBF}"/>
    <cellStyle name="Calculation 4 3 4 7 3" xfId="4800" xr:uid="{75B18FA1-1CC3-439E-90C0-225AABFE8B2B}"/>
    <cellStyle name="Calculation 4 3 4 8" xfId="4801" xr:uid="{4A03B9AC-F70A-4B28-8D5F-13525A75B05B}"/>
    <cellStyle name="Calculation 4 3 4 9" xfId="4802" xr:uid="{BE5350FB-8BD4-4D93-BE3B-33852FC48DFC}"/>
    <cellStyle name="Calculation 4 3 5" xfId="4803" xr:uid="{80CCE30B-5043-4F85-AC10-9D8266DFCBD2}"/>
    <cellStyle name="Calculation 4 3 5 2" xfId="4804" xr:uid="{AFC29E3B-F26B-4E86-A3F0-2F7A4FAE4F12}"/>
    <cellStyle name="Calculation 4 3 5 2 2" xfId="4805" xr:uid="{AC012E51-798D-447B-9B30-CAABF0DD5387}"/>
    <cellStyle name="Calculation 4 3 5 2 3" xfId="4806" xr:uid="{CEB47937-BBA8-49D8-8232-7D565C913B2C}"/>
    <cellStyle name="Calculation 4 3 5 2 4" xfId="4807" xr:uid="{7D0AE36E-B781-477B-B4A3-31FDE85CAE00}"/>
    <cellStyle name="Calculation 4 3 5 3" xfId="4808" xr:uid="{11471ACC-3C4F-48E4-8E17-FAAE4272CF57}"/>
    <cellStyle name="Calculation 4 3 5 3 2" xfId="4809" xr:uid="{5CA0C4BA-D04D-4F6E-8069-C1064C9D34C8}"/>
    <cellStyle name="Calculation 4 3 5 3 3" xfId="4810" xr:uid="{781436C1-6DC3-48FD-94A1-287FF4CB45A5}"/>
    <cellStyle name="Calculation 4 3 5 4" xfId="4811" xr:uid="{FEA99689-91BB-47BE-82E9-147183AD18D2}"/>
    <cellStyle name="Calculation 4 3 5 5" xfId="4812" xr:uid="{BAC01B3B-9A5B-41B2-8AAF-BEE889D0B4EE}"/>
    <cellStyle name="Calculation 4 3 5 6" xfId="4813" xr:uid="{46A65D30-D78E-463A-82D4-9F979CFBA9B8}"/>
    <cellStyle name="Calculation 4 3 6" xfId="4814" xr:uid="{9522C333-0645-47B4-A36A-AC1B3E1A4FD2}"/>
    <cellStyle name="Calculation 4 3 6 2" xfId="4815" xr:uid="{32BA246D-5129-4D7C-AEB8-D3A59068E244}"/>
    <cellStyle name="Calculation 4 3 6 2 2" xfId="4816" xr:uid="{611E1BE6-1300-4FAC-9301-7C4DD13056A1}"/>
    <cellStyle name="Calculation 4 3 6 2 3" xfId="4817" xr:uid="{868B8575-88EF-4D55-AB67-2E50FF51C348}"/>
    <cellStyle name="Calculation 4 3 6 2 4" xfId="4818" xr:uid="{E27C6420-6389-47A2-AD6C-AD2D4F282C18}"/>
    <cellStyle name="Calculation 4 3 6 3" xfId="4819" xr:uid="{A0304F6B-B7BE-48D2-B881-1BF1DCBA61DA}"/>
    <cellStyle name="Calculation 4 3 6 3 2" xfId="4820" xr:uid="{B71733FD-19EA-4412-A7A6-E23F6FB31E67}"/>
    <cellStyle name="Calculation 4 3 6 3 3" xfId="4821" xr:uid="{1554459F-8924-432D-8279-51B8A25685A1}"/>
    <cellStyle name="Calculation 4 3 6 4" xfId="4822" xr:uid="{CB7F9747-E449-4DAE-9B62-3E5A893C3DEB}"/>
    <cellStyle name="Calculation 4 3 6 5" xfId="4823" xr:uid="{A31CB911-DE5D-43AE-A484-54FB0452DC98}"/>
    <cellStyle name="Calculation 4 3 6 6" xfId="4824" xr:uid="{8F911877-10F9-4CD5-951D-8280DA255EF6}"/>
    <cellStyle name="Calculation 4 3 7" xfId="4825" xr:uid="{72568DC9-425D-41CA-A700-A1E5F7177BCE}"/>
    <cellStyle name="Calculation 4 3 7 2" xfId="4826" xr:uid="{47BC248B-76A6-495C-B7C9-0F98B4108148}"/>
    <cellStyle name="Calculation 4 3 7 2 2" xfId="4827" xr:uid="{0010CA82-DF31-496A-B695-5FD53F0879FD}"/>
    <cellStyle name="Calculation 4 3 7 2 3" xfId="4828" xr:uid="{8B6131FF-13D0-4584-B637-0A363BB7F6B9}"/>
    <cellStyle name="Calculation 4 3 7 3" xfId="4829" xr:uid="{78C63936-7850-4314-89E9-FBD7D28E245B}"/>
    <cellStyle name="Calculation 4 3 7 4" xfId="4830" xr:uid="{C4B0646F-C240-4B10-86B6-8144C79FC384}"/>
    <cellStyle name="Calculation 4 3 7 5" xfId="4831" xr:uid="{228C6AF9-DDDE-44F1-B22B-04E74849CD3C}"/>
    <cellStyle name="Calculation 4 3 8" xfId="4832" xr:uid="{A4B7A9A7-5576-4CD3-9672-60335F7CA03B}"/>
    <cellStyle name="Calculation 4 3 8 2" xfId="4833" xr:uid="{92EE108A-1025-4047-B862-9D23B77B40CD}"/>
    <cellStyle name="Calculation 4 3 8 2 2" xfId="4834" xr:uid="{AEAB96FC-93C6-4473-B368-0CE8E57DCBFA}"/>
    <cellStyle name="Calculation 4 3 8 2 3" xfId="4835" xr:uid="{CF4C9C6D-D7C0-4441-907B-F1D633F37A72}"/>
    <cellStyle name="Calculation 4 3 8 3" xfId="4836" xr:uid="{80EF0A03-445C-457B-A836-7585EEB6D346}"/>
    <cellStyle name="Calculation 4 3 8 4" xfId="4837" xr:uid="{9D5D66CE-DE9A-44D8-80CD-C68F8168243E}"/>
    <cellStyle name="Calculation 4 3 8 5" xfId="4838" xr:uid="{ADE7E0C5-D000-40EC-8EEF-CEBA70117C72}"/>
    <cellStyle name="Calculation 4 3 9" xfId="4839" xr:uid="{59D9D112-DBE6-48DC-BD32-E261E098C521}"/>
    <cellStyle name="Calculation 4 3 9 2" xfId="4840" xr:uid="{533CC93B-D718-43AB-8D6A-65C5FEB497B7}"/>
    <cellStyle name="Calculation 4 3 9 3" xfId="4841" xr:uid="{0ECBB47E-287C-4846-9A98-22B69C443F73}"/>
    <cellStyle name="Calculation 4 4" xfId="4842" xr:uid="{6674CCDF-787B-49FA-9095-B893692B9DC2}"/>
    <cellStyle name="Calculation 4 4 2" xfId="4843" xr:uid="{797B0561-DE15-42D7-828A-58AD2680ABBE}"/>
    <cellStyle name="Calculation 4 4 2 2" xfId="4844" xr:uid="{9DD75038-160F-4DA9-80D6-AA7A7D6837C0}"/>
    <cellStyle name="Calculation 4 4 2 2 2" xfId="36665" xr:uid="{4727DBDA-E21C-4518-845D-DA1AC9B9BC07}"/>
    <cellStyle name="Calculation 4 4 2 3" xfId="4845" xr:uid="{51082805-A930-407E-9152-ABB1EE989331}"/>
    <cellStyle name="Calculation 4 4 2 4" xfId="4846" xr:uid="{B79CC18D-7B1F-4806-8D30-F85AF4216DF3}"/>
    <cellStyle name="Calculation 4 4 3" xfId="4847" xr:uid="{6FB30D87-0C89-4FB6-945D-5B6C502A33F7}"/>
    <cellStyle name="Calculation 4 4 3 2" xfId="4848" xr:uid="{B46E7795-0ECA-4187-9A23-F5DADB822B29}"/>
    <cellStyle name="Calculation 4 4 3 3" xfId="4849" xr:uid="{E3CAF4F9-7D9D-471A-9047-3423A4859AD0}"/>
    <cellStyle name="Calculation 4 4 4" xfId="4850" xr:uid="{7FEA2D80-5AE9-4A20-9D1D-B5643904EE24}"/>
    <cellStyle name="Calculation 4 4 4 2" xfId="36666" xr:uid="{B7F860FA-3EC8-4B5F-8E39-88FCBA544BB0}"/>
    <cellStyle name="Calculation 4 4 5" xfId="4851" xr:uid="{F4F25ADD-5B74-4F31-B9DA-57A474377531}"/>
    <cellStyle name="Calculation 4 4 6" xfId="4852" xr:uid="{F35B3B31-4F11-499A-855D-1A9D42B82BB5}"/>
    <cellStyle name="Calculation 4 5" xfId="4853" xr:uid="{1417886B-68E3-484A-8247-F5B0FBD86455}"/>
    <cellStyle name="Calculation 4 5 2" xfId="4854" xr:uid="{BDEDB37B-8F4D-47B3-A577-F2D18C9EE4D1}"/>
    <cellStyle name="Calculation 4 5 2 2" xfId="4855" xr:uid="{8901ADFC-BE5F-4D58-8104-3DA7D9D8B344}"/>
    <cellStyle name="Calculation 4 5 2 2 2" xfId="36667" xr:uid="{0A677DBB-D7FF-4F59-B452-A94AFAE2AC25}"/>
    <cellStyle name="Calculation 4 5 2 3" xfId="4856" xr:uid="{24AC4DCD-E096-45AA-988A-DC0885F7B2D1}"/>
    <cellStyle name="Calculation 4 5 2 3 2" xfId="36668" xr:uid="{E28E953E-E74A-4D00-A8B1-00F8A20416B5}"/>
    <cellStyle name="Calculation 4 5 2 4" xfId="4857" xr:uid="{D658D0D7-903A-4CD7-AB2E-AA69E4A712D8}"/>
    <cellStyle name="Calculation 4 5 2 5" xfId="36669" xr:uid="{56A15271-46CD-475B-829B-763E3CF60102}"/>
    <cellStyle name="Calculation 4 5 3" xfId="4858" xr:uid="{0DBBD5CF-91BA-41D4-ACDB-DC18D51AF5D8}"/>
    <cellStyle name="Calculation 4 5 3 2" xfId="4859" xr:uid="{8B855D04-324F-483F-8A75-4F2B48F6EDF8}"/>
    <cellStyle name="Calculation 4 5 3 2 2" xfId="36670" xr:uid="{395AEC16-B56E-4064-81E6-EAFE4DB460D9}"/>
    <cellStyle name="Calculation 4 5 3 3" xfId="4860" xr:uid="{DCB6AD57-86B4-46F6-B076-01BA40FA519D}"/>
    <cellStyle name="Calculation 4 5 3 4" xfId="36671" xr:uid="{F061E380-B3D8-4FE9-ADE9-F389A13CD6DC}"/>
    <cellStyle name="Calculation 4 5 4" xfId="4861" xr:uid="{5D613DDE-2545-4F38-B7A7-A6A093FCF6FF}"/>
    <cellStyle name="Calculation 4 5 4 2" xfId="36672" xr:uid="{6E6D0E6A-8B97-487D-AE12-E15139221A41}"/>
    <cellStyle name="Calculation 4 5 5" xfId="4862" xr:uid="{7E244894-BBC4-4B8F-A87A-2A96813EBD3E}"/>
    <cellStyle name="Calculation 4 5 6" xfId="4863" xr:uid="{B1F42937-F0A8-43A9-8BD4-B4C610684B68}"/>
    <cellStyle name="Calculation 4 5 7" xfId="36673" xr:uid="{E4D43673-39A1-4FC0-A24F-E49AD191998F}"/>
    <cellStyle name="Calculation 4 6" xfId="4864" xr:uid="{1ED0D1BC-2AAE-4980-BFFA-C7760E42CA5A}"/>
    <cellStyle name="Calculation 4 6 2" xfId="4865" xr:uid="{8E713A94-9DC5-4BF9-A92D-B537B7A2F93D}"/>
    <cellStyle name="Calculation 4 6 2 2" xfId="4866" xr:uid="{E9E72865-0A2F-4B44-A1CC-57D8959004C5}"/>
    <cellStyle name="Calculation 4 6 2 3" xfId="4867" xr:uid="{DDD82F3E-9619-4CD6-A4A8-20F800C2CE7A}"/>
    <cellStyle name="Calculation 4 6 3" xfId="4868" xr:uid="{01781F15-4E28-4F47-9D37-AE6D3B52FB21}"/>
    <cellStyle name="Calculation 4 6 3 2" xfId="36674" xr:uid="{BB3D68C7-5B64-4878-B5F8-FD04A9B5379E}"/>
    <cellStyle name="Calculation 4 6 4" xfId="4869" xr:uid="{4A152935-C190-4830-B322-EAC7DAB52566}"/>
    <cellStyle name="Calculation 4 6 5" xfId="4870" xr:uid="{7D321DF0-B0D5-4BF8-AD40-563B526D9CAE}"/>
    <cellStyle name="Calculation 4 7" xfId="4871" xr:uid="{81CCE9B5-045A-442D-95B0-903FC3B0BC9B}"/>
    <cellStyle name="Calculation 4 7 2" xfId="4872" xr:uid="{88A5DDF6-8061-4C49-BFA2-32DE6C7C423A}"/>
    <cellStyle name="Calculation 4 7 2 2" xfId="4873" xr:uid="{8F7AD22E-156C-4D5D-9FA9-267865F0FD59}"/>
    <cellStyle name="Calculation 4 7 2 3" xfId="4874" xr:uid="{65EB6CCE-E9BE-4884-BCEB-56B8185B751F}"/>
    <cellStyle name="Calculation 4 7 3" xfId="4875" xr:uid="{483C3B2B-3EF0-4277-86E5-7DCE7D109029}"/>
    <cellStyle name="Calculation 4 7 4" xfId="4876" xr:uid="{E98E3A49-99CA-4C69-B591-8F4AA1FD774A}"/>
    <cellStyle name="Calculation 4 7 5" xfId="4877" xr:uid="{2FE275A3-6F79-46EF-A997-D21890CD515F}"/>
    <cellStyle name="Calculation 4 8" xfId="4878" xr:uid="{2DF10F7A-6081-4865-BC4E-787A076442C5}"/>
    <cellStyle name="Calculation 4 8 2" xfId="4879" xr:uid="{C9DB5053-7FEA-44ED-BA01-923C17176E00}"/>
    <cellStyle name="Calculation 4 8 3" xfId="4880" xr:uid="{1CB41ECE-D921-4918-A8B3-0DF771A50462}"/>
    <cellStyle name="Calculation 4 9" xfId="4881" xr:uid="{4A4E89BA-A315-4109-9F25-8711A53A8D0A}"/>
    <cellStyle name="Calculation 5" xfId="519" xr:uid="{B5CACE5A-CA43-4936-BAAA-80A16CC52CBD}"/>
    <cellStyle name="Calculation 5 10" xfId="4882" xr:uid="{F0870AE2-818A-48E6-8DE3-16D041F7DCBC}"/>
    <cellStyle name="Calculation 5 11" xfId="38395" xr:uid="{4B5DB1F0-83D7-4D13-9E84-6DC848CA7023}"/>
    <cellStyle name="Calculation 5 2" xfId="4883" xr:uid="{6BE942B4-1ECA-48C9-BEC2-EE1034B12D29}"/>
    <cellStyle name="Calculation 5 2 10" xfId="4884" xr:uid="{9D5622B6-23E6-4ACF-8A1D-FE8E1BE0CFCB}"/>
    <cellStyle name="Calculation 5 2 11" xfId="4885" xr:uid="{A063C88E-EC81-4974-807D-985D2C73ED8D}"/>
    <cellStyle name="Calculation 5 2 2" xfId="4886" xr:uid="{AD3B45E0-39F4-455C-934A-901F9FC993BF}"/>
    <cellStyle name="Calculation 5 2 2 10" xfId="4887" xr:uid="{0A225F29-DD0E-40FE-AF44-E6197D493BF7}"/>
    <cellStyle name="Calculation 5 2 2 2" xfId="4888" xr:uid="{13B8DFCA-F82E-4C04-98C6-C56AA5367E96}"/>
    <cellStyle name="Calculation 5 2 2 2 2" xfId="4889" xr:uid="{6F864C53-7729-45FF-BD26-A6026AC84FCE}"/>
    <cellStyle name="Calculation 5 2 2 2 2 2" xfId="4890" xr:uid="{C6CC68C0-BF38-4C28-8AD1-09E06EC1B0BA}"/>
    <cellStyle name="Calculation 5 2 2 2 2 2 2" xfId="4891" xr:uid="{A5027D2D-D66F-4A76-9E92-8B17ECAF32A4}"/>
    <cellStyle name="Calculation 5 2 2 2 2 2 3" xfId="4892" xr:uid="{29E1B070-D320-4DCF-8F78-C75F4E0EBFDF}"/>
    <cellStyle name="Calculation 5 2 2 2 2 2 4" xfId="4893" xr:uid="{CB114692-5561-49E4-91C2-C0855971BB88}"/>
    <cellStyle name="Calculation 5 2 2 2 2 3" xfId="4894" xr:uid="{D4CA519B-A94B-4122-AA61-D735809257B2}"/>
    <cellStyle name="Calculation 5 2 2 2 2 3 2" xfId="4895" xr:uid="{AAA81D2C-E092-4637-AEFF-95CB8B49A144}"/>
    <cellStyle name="Calculation 5 2 2 2 2 3 3" xfId="4896" xr:uid="{53041A3D-AC62-42D7-8BBC-FAC01D8CB19B}"/>
    <cellStyle name="Calculation 5 2 2 2 2 4" xfId="4897" xr:uid="{39DD1813-B2C1-4491-AB3F-1EE3BBAFB694}"/>
    <cellStyle name="Calculation 5 2 2 2 2 5" xfId="4898" xr:uid="{D5494F9D-42BA-463A-A60E-92802FD16ED3}"/>
    <cellStyle name="Calculation 5 2 2 2 2 6" xfId="4899" xr:uid="{B9A675FE-FBB9-43E4-B18F-F104D1EF72F5}"/>
    <cellStyle name="Calculation 5 2 2 2 3" xfId="4900" xr:uid="{C5F6275C-2564-4037-B8E4-E7061E42C250}"/>
    <cellStyle name="Calculation 5 2 2 2 3 2" xfId="4901" xr:uid="{868CF118-6CBB-4DE5-BC1B-1047B7B96293}"/>
    <cellStyle name="Calculation 5 2 2 2 3 2 2" xfId="4902" xr:uid="{BB1A3F77-7A06-427F-9347-5D19E6EF4598}"/>
    <cellStyle name="Calculation 5 2 2 2 3 2 3" xfId="4903" xr:uid="{16E00558-E5FF-49E5-831F-9BEF32436E89}"/>
    <cellStyle name="Calculation 5 2 2 2 3 2 4" xfId="4904" xr:uid="{D5768874-1039-4033-BE7B-4EF4B373BA4E}"/>
    <cellStyle name="Calculation 5 2 2 2 3 3" xfId="4905" xr:uid="{1352FE27-164B-4609-B423-AB04144F67C0}"/>
    <cellStyle name="Calculation 5 2 2 2 3 3 2" xfId="4906" xr:uid="{45A53EAE-5573-4472-9310-7C0E5CD18DC0}"/>
    <cellStyle name="Calculation 5 2 2 2 3 3 3" xfId="4907" xr:uid="{23377A9B-4675-44A3-82D2-BB1DE45AB527}"/>
    <cellStyle name="Calculation 5 2 2 2 3 4" xfId="4908" xr:uid="{222FA178-337C-49D9-B3B6-319535036B8B}"/>
    <cellStyle name="Calculation 5 2 2 2 3 5" xfId="4909" xr:uid="{8428DA4B-8596-4E20-8845-3C0C36A28B2E}"/>
    <cellStyle name="Calculation 5 2 2 2 3 6" xfId="4910" xr:uid="{450FB58F-FCA9-4EBD-91BF-DD6FA7D56465}"/>
    <cellStyle name="Calculation 5 2 2 2 4" xfId="4911" xr:uid="{AF34C35A-7B7F-4DDF-879F-FB9ED2163226}"/>
    <cellStyle name="Calculation 5 2 2 2 4 2" xfId="4912" xr:uid="{B4F8CD68-6BA2-434E-96A3-61F0B31AC030}"/>
    <cellStyle name="Calculation 5 2 2 2 4 2 2" xfId="4913" xr:uid="{54A261E1-A75C-487C-9B0F-AAF5075DC255}"/>
    <cellStyle name="Calculation 5 2 2 2 4 2 3" xfId="4914" xr:uid="{CB479E7D-3847-40D5-8744-BB07E0176C4C}"/>
    <cellStyle name="Calculation 5 2 2 2 4 2 4" xfId="4915" xr:uid="{B6997DE9-045A-4CBD-9834-B9713ED992AA}"/>
    <cellStyle name="Calculation 5 2 2 2 4 3" xfId="4916" xr:uid="{87738C6C-9F4C-479F-A7E0-066531182E2B}"/>
    <cellStyle name="Calculation 5 2 2 2 4 3 2" xfId="4917" xr:uid="{DCF0349A-BAAE-4DBE-8DCB-E44ED3C7A7D4}"/>
    <cellStyle name="Calculation 5 2 2 2 4 3 3" xfId="4918" xr:uid="{C8C1A57A-FEF7-4107-9657-8DAD8DDAC5FE}"/>
    <cellStyle name="Calculation 5 2 2 2 4 4" xfId="4919" xr:uid="{190259DF-DD39-43F6-A08F-DEAE252C46F2}"/>
    <cellStyle name="Calculation 5 2 2 2 4 5" xfId="4920" xr:uid="{09F8E1FD-9100-4B50-87E9-082026F0F67B}"/>
    <cellStyle name="Calculation 5 2 2 2 4 6" xfId="4921" xr:uid="{252045BF-8EE9-44ED-9F97-D91CB254E7AF}"/>
    <cellStyle name="Calculation 5 2 2 2 5" xfId="4922" xr:uid="{C317005F-D5EC-4C2C-BDDB-733449A108BD}"/>
    <cellStyle name="Calculation 5 2 2 2 5 2" xfId="4923" xr:uid="{2C6D6696-88C9-4E47-A80A-61E0571CFDB4}"/>
    <cellStyle name="Calculation 5 2 2 2 5 2 2" xfId="4924" xr:uid="{C666E91E-570E-4AF4-83A5-063779D1BAA5}"/>
    <cellStyle name="Calculation 5 2 2 2 5 2 3" xfId="4925" xr:uid="{30057B47-D688-48BC-8E00-E7A392ED60B5}"/>
    <cellStyle name="Calculation 5 2 2 2 5 3" xfId="4926" xr:uid="{0544FA21-B45A-4ECD-8B14-E8EFFC6402F9}"/>
    <cellStyle name="Calculation 5 2 2 2 5 4" xfId="4927" xr:uid="{17E30FAA-52A1-47FA-B8C5-6F8A8C015047}"/>
    <cellStyle name="Calculation 5 2 2 2 5 5" xfId="4928" xr:uid="{E034F1A7-A9EE-42BE-BFAC-729C15AE139D}"/>
    <cellStyle name="Calculation 5 2 2 2 6" xfId="4929" xr:uid="{F3110F99-0C3A-4BFF-81BB-F5CB744DF6FA}"/>
    <cellStyle name="Calculation 5 2 2 2 6 2" xfId="4930" xr:uid="{2E9EB6C6-6104-449F-B05A-1F255C2A37AD}"/>
    <cellStyle name="Calculation 5 2 2 2 6 2 2" xfId="4931" xr:uid="{163DA75D-E880-4938-BA60-92BEADDE86C0}"/>
    <cellStyle name="Calculation 5 2 2 2 6 2 3" xfId="4932" xr:uid="{AC65BDD5-CAE6-4CB9-A3E5-31B55D361410}"/>
    <cellStyle name="Calculation 5 2 2 2 6 3" xfId="4933" xr:uid="{CCFBC624-F78D-4958-8FB7-4505D7EE604E}"/>
    <cellStyle name="Calculation 5 2 2 2 6 4" xfId="4934" xr:uid="{324289BF-A4AF-4DFD-BA6F-068C43A88CED}"/>
    <cellStyle name="Calculation 5 2 2 2 6 5" xfId="4935" xr:uid="{96E9AA5B-253D-4168-A1BB-0E4AB5DE9A47}"/>
    <cellStyle name="Calculation 5 2 2 2 7" xfId="4936" xr:uid="{BB3689A3-8CA5-4448-906A-CE2F6DD9464F}"/>
    <cellStyle name="Calculation 5 2 2 2 7 2" xfId="4937" xr:uid="{541C52FB-6582-47F5-8453-F8B207C476A6}"/>
    <cellStyle name="Calculation 5 2 2 2 7 3" xfId="4938" xr:uid="{73B623E2-9CDA-4E53-8655-816150BB1EFD}"/>
    <cellStyle name="Calculation 5 2 2 2 8" xfId="4939" xr:uid="{8CD0057C-BCDF-43F4-866C-F6A70AA61BB2}"/>
    <cellStyle name="Calculation 5 2 2 3" xfId="4940" xr:uid="{5CE10950-4F80-4B33-8B49-724B49AA9056}"/>
    <cellStyle name="Calculation 5 2 2 3 2" xfId="4941" xr:uid="{FABEFB10-AC42-4471-940D-44F856A1C2E2}"/>
    <cellStyle name="Calculation 5 2 2 3 2 2" xfId="4942" xr:uid="{236EB073-5813-40BD-99C8-B2397BED634F}"/>
    <cellStyle name="Calculation 5 2 2 3 2 3" xfId="4943" xr:uid="{FA7A729D-B55D-4878-921E-B0530F9A0A4F}"/>
    <cellStyle name="Calculation 5 2 2 3 2 4" xfId="4944" xr:uid="{1A7CF5FC-C330-4085-824D-12A2131CB096}"/>
    <cellStyle name="Calculation 5 2 2 3 3" xfId="4945" xr:uid="{63643B57-BA06-4384-B1E1-0D08937A5661}"/>
    <cellStyle name="Calculation 5 2 2 3 3 2" xfId="4946" xr:uid="{68DA6C41-5EF8-4222-BAEC-43E606CDB222}"/>
    <cellStyle name="Calculation 5 2 2 3 3 3" xfId="4947" xr:uid="{A70C2EFC-8573-41BD-AC56-63CDCCF106C8}"/>
    <cellStyle name="Calculation 5 2 2 3 4" xfId="4948" xr:uid="{5FDEE497-DC92-414F-BAF0-62E1C88B8519}"/>
    <cellStyle name="Calculation 5 2 2 3 5" xfId="4949" xr:uid="{C3CF3053-3996-4367-8AF6-03220BAFAE2F}"/>
    <cellStyle name="Calculation 5 2 2 3 6" xfId="4950" xr:uid="{17B11E3D-B023-4C6D-84B9-2C45FEE56DF3}"/>
    <cellStyle name="Calculation 5 2 2 4" xfId="4951" xr:uid="{6EE9CFFC-D584-48F3-9D7E-DD80DD60D72A}"/>
    <cellStyle name="Calculation 5 2 2 4 2" xfId="4952" xr:uid="{5E0A1D67-5D7D-4E8B-8C0D-E4333E14826F}"/>
    <cellStyle name="Calculation 5 2 2 4 2 2" xfId="4953" xr:uid="{6A9B6325-C5CA-4700-A6BE-7F8DC824A561}"/>
    <cellStyle name="Calculation 5 2 2 4 2 3" xfId="4954" xr:uid="{1100DE1E-4976-4B3C-A02F-D36F14366CEC}"/>
    <cellStyle name="Calculation 5 2 2 4 2 4" xfId="4955" xr:uid="{7A29DF3F-4DDC-4B76-AB26-FA7D6DE2C473}"/>
    <cellStyle name="Calculation 5 2 2 4 3" xfId="4956" xr:uid="{96DDA344-F846-47C7-8804-D684C282ADF6}"/>
    <cellStyle name="Calculation 5 2 2 4 3 2" xfId="4957" xr:uid="{24B739C2-06A7-4011-A82D-5B7B33EEA5B6}"/>
    <cellStyle name="Calculation 5 2 2 4 3 3" xfId="4958" xr:uid="{298D17D2-CE87-49F0-AFB9-FEA01F31AA68}"/>
    <cellStyle name="Calculation 5 2 2 4 4" xfId="4959" xr:uid="{119B4CE3-A2B7-4DF3-8C64-7658EE05A6DB}"/>
    <cellStyle name="Calculation 5 2 2 4 5" xfId="4960" xr:uid="{ECFDB2B3-B9A6-4A40-B2F5-F8D4EBE15131}"/>
    <cellStyle name="Calculation 5 2 2 4 6" xfId="4961" xr:uid="{3F9D8F16-4DCD-4BF5-8D73-A91AAD699E50}"/>
    <cellStyle name="Calculation 5 2 2 5" xfId="4962" xr:uid="{905D2876-7631-4682-83F0-FE8E41C2750B}"/>
    <cellStyle name="Calculation 5 2 2 5 2" xfId="4963" xr:uid="{864F8EE9-B6C3-4429-97C3-BAA39738E3D4}"/>
    <cellStyle name="Calculation 5 2 2 5 2 2" xfId="4964" xr:uid="{1E7A9522-661D-4983-A413-3AD03C8C7A6A}"/>
    <cellStyle name="Calculation 5 2 2 5 2 3" xfId="4965" xr:uid="{89F5C484-7E44-4336-9C9A-C89F6BB56E3E}"/>
    <cellStyle name="Calculation 5 2 2 5 2 4" xfId="4966" xr:uid="{A0B7BFD9-12E0-4ED1-A842-8D59566463F2}"/>
    <cellStyle name="Calculation 5 2 2 5 3" xfId="4967" xr:uid="{FAA039F3-FF56-472F-A0A9-9BBA571DF36E}"/>
    <cellStyle name="Calculation 5 2 2 5 3 2" xfId="4968" xr:uid="{6FD4D9B3-D26D-473C-BAEC-A817FCA5FB32}"/>
    <cellStyle name="Calculation 5 2 2 5 3 3" xfId="4969" xr:uid="{F615535E-E83C-4A70-8FDF-964FBC0E8B3F}"/>
    <cellStyle name="Calculation 5 2 2 5 4" xfId="4970" xr:uid="{4B46BCAD-1B64-4FAF-9784-F9E38DD569AD}"/>
    <cellStyle name="Calculation 5 2 2 5 5" xfId="4971" xr:uid="{43525A3A-D0F6-414D-9D51-8BB76DFF8422}"/>
    <cellStyle name="Calculation 5 2 2 5 6" xfId="4972" xr:uid="{EF6775FC-ADFB-4606-BC40-6CDDAEBD4A67}"/>
    <cellStyle name="Calculation 5 2 2 6" xfId="4973" xr:uid="{434569B1-FA16-4C00-AC29-90CBF319015C}"/>
    <cellStyle name="Calculation 5 2 2 6 2" xfId="4974" xr:uid="{FBA06D6E-8E5D-4E45-877D-C649AE3E5F8C}"/>
    <cellStyle name="Calculation 5 2 2 6 2 2" xfId="4975" xr:uid="{05C063C7-29F5-4F6B-8D14-0268A42FD5F0}"/>
    <cellStyle name="Calculation 5 2 2 6 2 3" xfId="4976" xr:uid="{D722BA43-BD2F-4CE4-8059-BEDB54794880}"/>
    <cellStyle name="Calculation 5 2 2 6 3" xfId="4977" xr:uid="{50069442-1FBB-4A89-807D-EE6255E09BAC}"/>
    <cellStyle name="Calculation 5 2 2 6 4" xfId="4978" xr:uid="{DF43DCAB-F4D7-4F7E-AF81-FB5128A7F046}"/>
    <cellStyle name="Calculation 5 2 2 6 5" xfId="4979" xr:uid="{ECD77E85-5450-48FF-BBF3-C0BAB7C10663}"/>
    <cellStyle name="Calculation 5 2 2 7" xfId="4980" xr:uid="{590048AB-3E73-4223-B48D-40F3CD8FC9FA}"/>
    <cellStyle name="Calculation 5 2 2 7 2" xfId="4981" xr:uid="{1BBC2DE6-8C51-4548-A083-EC778E1FBE1F}"/>
    <cellStyle name="Calculation 5 2 2 7 2 2" xfId="4982" xr:uid="{2B1DF78F-6977-4A0B-B143-A41082700368}"/>
    <cellStyle name="Calculation 5 2 2 7 2 3" xfId="4983" xr:uid="{9CDB7B92-C8ED-4517-99C1-517FFCDCFFBE}"/>
    <cellStyle name="Calculation 5 2 2 7 3" xfId="4984" xr:uid="{981C776D-B144-45A1-925F-BD4F3C331955}"/>
    <cellStyle name="Calculation 5 2 2 7 4" xfId="4985" xr:uid="{B39071F6-58B7-48F5-BBB1-FCFEE37518AB}"/>
    <cellStyle name="Calculation 5 2 2 7 5" xfId="4986" xr:uid="{B9A879FA-F935-4AA7-9AC8-4D0FCF86DFFB}"/>
    <cellStyle name="Calculation 5 2 2 8" xfId="4987" xr:uid="{56C7FD56-E7F9-4FD9-B933-90E29AC6A404}"/>
    <cellStyle name="Calculation 5 2 2 8 2" xfId="4988" xr:uid="{CD9E31E0-6F7F-439F-9D5B-01AFC4DF8749}"/>
    <cellStyle name="Calculation 5 2 2 8 3" xfId="4989" xr:uid="{07C68DDA-E930-4661-9D88-D105D1911F76}"/>
    <cellStyle name="Calculation 5 2 2 9" xfId="4990" xr:uid="{BE0D65D1-D520-460B-B76A-ECF0A5101702}"/>
    <cellStyle name="Calculation 5 2 3" xfId="4991" xr:uid="{489E1EFC-1CAA-41E9-A80D-299982193F4B}"/>
    <cellStyle name="Calculation 5 2 3 2" xfId="4992" xr:uid="{971C6598-36D8-418F-A28A-9375048499CB}"/>
    <cellStyle name="Calculation 5 2 3 2 2" xfId="4993" xr:uid="{E1297CEA-5976-40AA-82AF-4341BD9A1E32}"/>
    <cellStyle name="Calculation 5 2 3 2 2 2" xfId="4994" xr:uid="{6FDE3513-2BBD-4E2E-BF37-DF4A7748B292}"/>
    <cellStyle name="Calculation 5 2 3 2 2 3" xfId="4995" xr:uid="{EE11C797-3744-483F-BDD4-BE83CE0AB151}"/>
    <cellStyle name="Calculation 5 2 3 2 2 4" xfId="4996" xr:uid="{C29E56B9-130B-4128-B321-54B8CA27A194}"/>
    <cellStyle name="Calculation 5 2 3 2 3" xfId="4997" xr:uid="{5255F376-8631-4C09-9723-1FE83B999444}"/>
    <cellStyle name="Calculation 5 2 3 2 3 2" xfId="4998" xr:uid="{18F1E3A9-1361-4830-94E7-23C5F3533A4D}"/>
    <cellStyle name="Calculation 5 2 3 2 3 3" xfId="4999" xr:uid="{3C493002-C73F-4411-A98B-0A20947C4889}"/>
    <cellStyle name="Calculation 5 2 3 2 4" xfId="5000" xr:uid="{C674F4FF-2032-45A7-AB45-66896A9A4CE8}"/>
    <cellStyle name="Calculation 5 2 3 2 5" xfId="5001" xr:uid="{E3A7B98C-2690-4DE0-99E1-CA4F2F863BD9}"/>
    <cellStyle name="Calculation 5 2 3 2 6" xfId="5002" xr:uid="{A199D202-4FE1-49A6-AB9C-94E70817C9C3}"/>
    <cellStyle name="Calculation 5 2 3 3" xfId="5003" xr:uid="{6FB00135-D7D0-4AE8-83E2-D7703E962FBF}"/>
    <cellStyle name="Calculation 5 2 3 3 2" xfId="5004" xr:uid="{C39E86F2-E172-4F02-BB8E-29AADD71050D}"/>
    <cellStyle name="Calculation 5 2 3 3 2 2" xfId="5005" xr:uid="{F8CC7433-877A-4BE6-BE14-0EA0C38BC24B}"/>
    <cellStyle name="Calculation 5 2 3 3 2 3" xfId="5006" xr:uid="{63E1E445-F91D-480A-9B6C-0CA049235AA6}"/>
    <cellStyle name="Calculation 5 2 3 3 2 4" xfId="5007" xr:uid="{5F8AB158-C95B-4108-A03F-0F39948B2B96}"/>
    <cellStyle name="Calculation 5 2 3 3 3" xfId="5008" xr:uid="{AAE6E913-83A8-4EB3-935E-9EFAF17C5608}"/>
    <cellStyle name="Calculation 5 2 3 3 3 2" xfId="5009" xr:uid="{8E2EE220-0904-43D2-82C4-D5E2EF69837C}"/>
    <cellStyle name="Calculation 5 2 3 3 3 3" xfId="5010" xr:uid="{009FBB83-B488-4FEA-9CE1-5B6FA43F0CC0}"/>
    <cellStyle name="Calculation 5 2 3 3 4" xfId="5011" xr:uid="{D41217E3-58DF-49EA-B2A1-EB588D74CB90}"/>
    <cellStyle name="Calculation 5 2 3 3 5" xfId="5012" xr:uid="{77C670EF-B7A6-4D1C-BD94-E3BF5236738D}"/>
    <cellStyle name="Calculation 5 2 3 3 6" xfId="5013" xr:uid="{081CC5E6-C531-4C46-8ABB-D6BE7022B3D6}"/>
    <cellStyle name="Calculation 5 2 3 4" xfId="5014" xr:uid="{C53F12D9-9877-4DC5-8336-35A2EF3C40BA}"/>
    <cellStyle name="Calculation 5 2 3 4 2" xfId="5015" xr:uid="{1909DEDE-9226-48B7-BD25-194CE43CCBAE}"/>
    <cellStyle name="Calculation 5 2 3 4 2 2" xfId="5016" xr:uid="{CBE611F2-54F4-4E10-8278-2574733FE0FC}"/>
    <cellStyle name="Calculation 5 2 3 4 2 3" xfId="5017" xr:uid="{3AB43B04-30FE-41A5-9D8E-639A3F793A4F}"/>
    <cellStyle name="Calculation 5 2 3 4 2 4" xfId="5018" xr:uid="{AACA9531-CF9F-42C7-B019-7432ABF51BC9}"/>
    <cellStyle name="Calculation 5 2 3 4 3" xfId="5019" xr:uid="{42EE7DA0-D863-4765-B36F-70F176078CF9}"/>
    <cellStyle name="Calculation 5 2 3 4 3 2" xfId="5020" xr:uid="{8E5F56E2-88AA-41F3-AB2A-EA8581D3D2CB}"/>
    <cellStyle name="Calculation 5 2 3 4 3 3" xfId="5021" xr:uid="{9A9BEE02-8F5D-48FF-958A-FBEED5CF09D5}"/>
    <cellStyle name="Calculation 5 2 3 4 4" xfId="5022" xr:uid="{F0A5E305-3363-4452-B512-DDE48DBE1179}"/>
    <cellStyle name="Calculation 5 2 3 4 5" xfId="5023" xr:uid="{83EFAC3E-0BD2-478B-8B5D-97BBC9EE3079}"/>
    <cellStyle name="Calculation 5 2 3 4 6" xfId="5024" xr:uid="{D107CDDA-294F-4598-AB2D-A45EFFE30A46}"/>
    <cellStyle name="Calculation 5 2 3 5" xfId="5025" xr:uid="{E5AC2B19-F9D8-4D3C-9C1D-CADB43301123}"/>
    <cellStyle name="Calculation 5 2 3 5 2" xfId="5026" xr:uid="{4365972C-26AF-4628-A636-C28E124C2A9F}"/>
    <cellStyle name="Calculation 5 2 3 5 2 2" xfId="5027" xr:uid="{9CBC5001-6699-4B68-B971-937458A5EDF4}"/>
    <cellStyle name="Calculation 5 2 3 5 2 3" xfId="5028" xr:uid="{A6EBF44C-5A91-4E9F-8413-886553221A40}"/>
    <cellStyle name="Calculation 5 2 3 5 3" xfId="5029" xr:uid="{E0A301C5-45DA-469C-8C74-9ADCB67E193A}"/>
    <cellStyle name="Calculation 5 2 3 5 4" xfId="5030" xr:uid="{3868D4AB-91B9-4BE6-B69D-F605570322F8}"/>
    <cellStyle name="Calculation 5 2 3 5 5" xfId="5031" xr:uid="{E9170896-579A-4E7A-A869-485266CAEE20}"/>
    <cellStyle name="Calculation 5 2 3 6" xfId="5032" xr:uid="{F208EA58-2659-4791-8C08-FD903B2CDB19}"/>
    <cellStyle name="Calculation 5 2 3 6 2" xfId="5033" xr:uid="{178BEF6C-66A1-49C2-9B7D-AA167DCCB9E1}"/>
    <cellStyle name="Calculation 5 2 3 6 2 2" xfId="5034" xr:uid="{E8F50304-1DF6-407C-89F2-9EB261A90636}"/>
    <cellStyle name="Calculation 5 2 3 6 2 3" xfId="5035" xr:uid="{CE1C79B5-9BCF-4ADA-8FE8-1FD20DAED28B}"/>
    <cellStyle name="Calculation 5 2 3 6 3" xfId="5036" xr:uid="{0C33D2F6-D830-4FCC-9CF0-FCDFB82455D5}"/>
    <cellStyle name="Calculation 5 2 3 6 4" xfId="5037" xr:uid="{0325279A-77B0-4470-B2D8-9938674D88EF}"/>
    <cellStyle name="Calculation 5 2 3 6 5" xfId="5038" xr:uid="{9C8756A3-45FF-4625-BB21-B00097503B86}"/>
    <cellStyle name="Calculation 5 2 3 7" xfId="5039" xr:uid="{E259BE7C-E172-4667-9EEA-98955853FE6F}"/>
    <cellStyle name="Calculation 5 2 3 7 2" xfId="5040" xr:uid="{C182E4BC-D2A3-443C-9453-9A9A6E80A2DD}"/>
    <cellStyle name="Calculation 5 2 3 7 3" xfId="5041" xr:uid="{C9E37C90-53FE-44C1-8BB2-DBCABF0F74EA}"/>
    <cellStyle name="Calculation 5 2 3 8" xfId="5042" xr:uid="{B55D29F8-6A9A-4724-B560-52424E40BB2F}"/>
    <cellStyle name="Calculation 5 2 4" xfId="5043" xr:uid="{5BF3603C-A720-4C94-A6BF-AAD9D403C2DE}"/>
    <cellStyle name="Calculation 5 2 4 2" xfId="5044" xr:uid="{50950391-6238-4B07-9621-607B4EB2ECF5}"/>
    <cellStyle name="Calculation 5 2 4 2 2" xfId="5045" xr:uid="{A70A662F-D89F-405F-A469-1639A0706532}"/>
    <cellStyle name="Calculation 5 2 4 2 2 2" xfId="5046" xr:uid="{E3B3D615-AE7B-4654-A213-997E66F908B8}"/>
    <cellStyle name="Calculation 5 2 4 2 2 3" xfId="5047" xr:uid="{24F46B11-78F5-4241-A923-830B4233F0EA}"/>
    <cellStyle name="Calculation 5 2 4 2 2 4" xfId="5048" xr:uid="{B14BA618-81E5-49C2-A1BF-FEEBCA5FE3EC}"/>
    <cellStyle name="Calculation 5 2 4 2 3" xfId="5049" xr:uid="{0AB87B50-D87A-4802-A1C7-6811430F4FA9}"/>
    <cellStyle name="Calculation 5 2 4 2 3 2" xfId="5050" xr:uid="{8469B2CC-E36F-4B82-9CDE-7C2CC129EEBE}"/>
    <cellStyle name="Calculation 5 2 4 2 3 3" xfId="5051" xr:uid="{201EB04A-52B1-4110-8B9A-C1CE45B85B18}"/>
    <cellStyle name="Calculation 5 2 4 2 4" xfId="5052" xr:uid="{8032B9CB-0AC6-4CD8-9B23-0514149C65BE}"/>
    <cellStyle name="Calculation 5 2 4 2 5" xfId="5053" xr:uid="{02A33A23-689D-4A85-8F0B-538D9AA25E97}"/>
    <cellStyle name="Calculation 5 2 4 2 6" xfId="5054" xr:uid="{A1E8E63F-2B7E-44C0-BB00-4D9080AA0A18}"/>
    <cellStyle name="Calculation 5 2 4 3" xfId="5055" xr:uid="{85D8E5A3-F481-4DE8-86D8-18FE5DB85353}"/>
    <cellStyle name="Calculation 5 2 4 3 2" xfId="5056" xr:uid="{DF577329-263C-4047-86B6-D8CBC4C57DF9}"/>
    <cellStyle name="Calculation 5 2 4 3 2 2" xfId="5057" xr:uid="{B5BA3693-B397-4732-A713-0495448EAF3A}"/>
    <cellStyle name="Calculation 5 2 4 3 2 3" xfId="5058" xr:uid="{845214E4-07A3-4961-9007-A5F653908E3A}"/>
    <cellStyle name="Calculation 5 2 4 3 2 4" xfId="5059" xr:uid="{77172FF3-71DF-484C-8FA4-9AD8DCB34989}"/>
    <cellStyle name="Calculation 5 2 4 3 3" xfId="5060" xr:uid="{9D30510B-BD3C-4D5B-9E77-94DBB36733E2}"/>
    <cellStyle name="Calculation 5 2 4 3 3 2" xfId="5061" xr:uid="{C6E1D915-95E6-43FD-B2A6-6353BC10A098}"/>
    <cellStyle name="Calculation 5 2 4 3 3 3" xfId="5062" xr:uid="{8FF9927A-245A-4C93-800F-52234E29EA21}"/>
    <cellStyle name="Calculation 5 2 4 3 4" xfId="5063" xr:uid="{4B6E6AC9-2F51-4EE2-B880-467EDE083EDE}"/>
    <cellStyle name="Calculation 5 2 4 3 5" xfId="5064" xr:uid="{9B04AF31-58E7-4807-BFEF-B8A6CB88720D}"/>
    <cellStyle name="Calculation 5 2 4 3 6" xfId="5065" xr:uid="{1123F119-4EFF-4010-B125-5F5331A31C49}"/>
    <cellStyle name="Calculation 5 2 4 4" xfId="5066" xr:uid="{8DF5E43C-CC1C-4591-8DB6-C427303DBE12}"/>
    <cellStyle name="Calculation 5 2 4 4 2" xfId="5067" xr:uid="{2F813FF6-1002-4006-AFF9-8562316D23EB}"/>
    <cellStyle name="Calculation 5 2 4 4 2 2" xfId="5068" xr:uid="{DB581A65-4B3A-437F-AD4C-BFEFC2C1D2F4}"/>
    <cellStyle name="Calculation 5 2 4 4 2 3" xfId="5069" xr:uid="{F22B34CF-65DC-49FF-A742-C35C76827E54}"/>
    <cellStyle name="Calculation 5 2 4 4 2 4" xfId="5070" xr:uid="{206DE9A7-C689-4A60-AD25-73BC5C674E53}"/>
    <cellStyle name="Calculation 5 2 4 4 3" xfId="5071" xr:uid="{BE3B051D-ED05-4E09-841B-170EACF5CE9F}"/>
    <cellStyle name="Calculation 5 2 4 4 3 2" xfId="5072" xr:uid="{9A2FA7BF-9CDD-4F73-8E59-2F8D19326A05}"/>
    <cellStyle name="Calculation 5 2 4 4 3 3" xfId="5073" xr:uid="{67CF4E35-B445-4184-851E-225CFF56189E}"/>
    <cellStyle name="Calculation 5 2 4 4 4" xfId="5074" xr:uid="{629C2EDB-DD6E-45E1-A5B7-CE6CE48595B8}"/>
    <cellStyle name="Calculation 5 2 4 4 5" xfId="5075" xr:uid="{31C7F835-754B-4615-8942-C7B12BCE812F}"/>
    <cellStyle name="Calculation 5 2 4 4 6" xfId="5076" xr:uid="{88290F9D-CCAD-4E97-B5C6-31553CBAB58C}"/>
    <cellStyle name="Calculation 5 2 4 5" xfId="5077" xr:uid="{BB1C43CE-0F12-4043-8BAF-3829D0DB6FDD}"/>
    <cellStyle name="Calculation 5 2 4 5 2" xfId="5078" xr:uid="{BD526B0E-0B09-4C0C-B531-B6879791043A}"/>
    <cellStyle name="Calculation 5 2 4 5 2 2" xfId="5079" xr:uid="{696D4D54-C9AB-425A-BE6A-A5F543C4D89A}"/>
    <cellStyle name="Calculation 5 2 4 5 2 3" xfId="5080" xr:uid="{B5922EBC-75EB-4B1E-BE98-24A60798FB38}"/>
    <cellStyle name="Calculation 5 2 4 5 3" xfId="5081" xr:uid="{D95C397F-A4C6-44E1-B4BA-105FEFC7AF40}"/>
    <cellStyle name="Calculation 5 2 4 5 4" xfId="5082" xr:uid="{E26E199E-D446-42BE-B00F-F24DD738F988}"/>
    <cellStyle name="Calculation 5 2 4 5 5" xfId="5083" xr:uid="{B256BAFD-C20F-468A-BB69-99D9A7A955EE}"/>
    <cellStyle name="Calculation 5 2 4 6" xfId="5084" xr:uid="{FED23A32-3ECE-4B5F-A4DD-5707224B6EB0}"/>
    <cellStyle name="Calculation 5 2 4 6 2" xfId="5085" xr:uid="{D497D18D-EF15-4FBD-A44D-3D029E5039DF}"/>
    <cellStyle name="Calculation 5 2 4 6 2 2" xfId="5086" xr:uid="{AA677897-DB40-4EC9-951B-72F372D66DDD}"/>
    <cellStyle name="Calculation 5 2 4 6 2 3" xfId="5087" xr:uid="{B3F58FDB-5F18-41FF-AFBB-D319946B2E78}"/>
    <cellStyle name="Calculation 5 2 4 6 3" xfId="5088" xr:uid="{6BD55B04-4E28-489A-B6C7-C08199AA43CF}"/>
    <cellStyle name="Calculation 5 2 4 6 4" xfId="5089" xr:uid="{47ADF507-634C-41E7-9FBA-8FF75305814F}"/>
    <cellStyle name="Calculation 5 2 4 6 5" xfId="5090" xr:uid="{1D704208-2410-4D6F-B2B9-74A3F9B7E978}"/>
    <cellStyle name="Calculation 5 2 4 7" xfId="5091" xr:uid="{0F2E73C2-F41B-467E-AE27-CFCACC52AE76}"/>
    <cellStyle name="Calculation 5 2 4 7 2" xfId="5092" xr:uid="{81726288-0CD2-4A59-B8A1-41E9515EBB50}"/>
    <cellStyle name="Calculation 5 2 4 7 3" xfId="5093" xr:uid="{1289FF05-B659-442B-8B61-22883407E97B}"/>
    <cellStyle name="Calculation 5 2 4 8" xfId="5094" xr:uid="{68BC3C2A-EE1F-4CE5-9847-6E3AFC57718B}"/>
    <cellStyle name="Calculation 5 2 4 9" xfId="5095" xr:uid="{6CA2C400-9A70-4B0A-A16A-43E6A1EB5486}"/>
    <cellStyle name="Calculation 5 2 5" xfId="5096" xr:uid="{C9AC5196-E05F-4B50-BA69-2FC648F56D7B}"/>
    <cellStyle name="Calculation 5 2 5 2" xfId="5097" xr:uid="{0D117EB5-7E3E-43D3-83D8-1E6C19E16156}"/>
    <cellStyle name="Calculation 5 2 5 2 2" xfId="5098" xr:uid="{6647A625-F2CE-420A-A6C4-4EE83E09E370}"/>
    <cellStyle name="Calculation 5 2 5 2 3" xfId="5099" xr:uid="{ED0B88B3-7983-4816-ABFE-8CB2B07802B9}"/>
    <cellStyle name="Calculation 5 2 5 2 4" xfId="5100" xr:uid="{60D03FC4-4196-4F97-BFDB-DEE7ABCF80C5}"/>
    <cellStyle name="Calculation 5 2 5 3" xfId="5101" xr:uid="{9EA71F8E-13DA-4132-9969-D9B4E34E9C63}"/>
    <cellStyle name="Calculation 5 2 5 3 2" xfId="5102" xr:uid="{84E32573-1AA4-48E4-B506-020B216B635D}"/>
    <cellStyle name="Calculation 5 2 5 3 3" xfId="5103" xr:uid="{E8832813-ACF7-4C7D-802A-B3B899836E2E}"/>
    <cellStyle name="Calculation 5 2 5 4" xfId="5104" xr:uid="{456F0D62-AB42-4A40-8724-9FB83395F23E}"/>
    <cellStyle name="Calculation 5 2 5 5" xfId="5105" xr:uid="{2E56507C-01DE-408D-A476-3B087A53DE1E}"/>
    <cellStyle name="Calculation 5 2 5 6" xfId="5106" xr:uid="{535B09B4-10B8-4337-B84C-0EE7F1B6BD33}"/>
    <cellStyle name="Calculation 5 2 6" xfId="5107" xr:uid="{E090274B-38EF-44ED-8E97-DE600D015126}"/>
    <cellStyle name="Calculation 5 2 6 2" xfId="5108" xr:uid="{545C8BBC-1491-4F76-9852-D6F408C1BF5E}"/>
    <cellStyle name="Calculation 5 2 6 2 2" xfId="5109" xr:uid="{25750E27-32FF-478C-BD31-D81875D0F1E3}"/>
    <cellStyle name="Calculation 5 2 6 2 3" xfId="5110" xr:uid="{D5098B70-836B-484B-80CD-291E7D3F5FBA}"/>
    <cellStyle name="Calculation 5 2 6 2 4" xfId="5111" xr:uid="{3FAA4378-666A-4970-B480-A1FCFDE579F7}"/>
    <cellStyle name="Calculation 5 2 6 3" xfId="5112" xr:uid="{5ED4D753-3746-4156-A9A1-48584FF6631A}"/>
    <cellStyle name="Calculation 5 2 6 3 2" xfId="5113" xr:uid="{FA5D94B7-20AF-479B-887F-EA37E0046C90}"/>
    <cellStyle name="Calculation 5 2 6 3 3" xfId="5114" xr:uid="{9D7D7483-B7F5-4188-8656-4F62CED8417D}"/>
    <cellStyle name="Calculation 5 2 6 4" xfId="5115" xr:uid="{6B2BE70E-FC2F-406E-9DCF-420E638C8B71}"/>
    <cellStyle name="Calculation 5 2 6 5" xfId="5116" xr:uid="{07D8F622-1E77-4912-A7CB-5F437D2C347C}"/>
    <cellStyle name="Calculation 5 2 6 6" xfId="5117" xr:uid="{4E491BA4-1140-4D8D-9801-9793FC170833}"/>
    <cellStyle name="Calculation 5 2 7" xfId="5118" xr:uid="{85EF4F38-A513-4E6B-A7A3-CBF5E5173352}"/>
    <cellStyle name="Calculation 5 2 7 2" xfId="5119" xr:uid="{664F49F2-EBD3-4C9F-9FFC-2F4796619AAD}"/>
    <cellStyle name="Calculation 5 2 7 2 2" xfId="5120" xr:uid="{A746E271-8E17-4A35-AE8E-1C18A20821ED}"/>
    <cellStyle name="Calculation 5 2 7 2 3" xfId="5121" xr:uid="{A147E2C3-B569-488F-82DA-2D76357CA74D}"/>
    <cellStyle name="Calculation 5 2 7 3" xfId="5122" xr:uid="{8530DAC2-0CEF-4153-8D4E-6A1CF31338B3}"/>
    <cellStyle name="Calculation 5 2 7 4" xfId="5123" xr:uid="{178FF648-0AF7-4A5C-A697-6B910B50173F}"/>
    <cellStyle name="Calculation 5 2 7 5" xfId="5124" xr:uid="{E4C2420D-0F73-48C4-A9C2-7A9518390023}"/>
    <cellStyle name="Calculation 5 2 8" xfId="5125" xr:uid="{2F1B015A-1879-4D9D-B827-FF7E7F7A3C9C}"/>
    <cellStyle name="Calculation 5 2 8 2" xfId="5126" xr:uid="{87F559B1-CEFE-477F-A4E6-E6564BD9680F}"/>
    <cellStyle name="Calculation 5 2 8 2 2" xfId="5127" xr:uid="{939F5278-7F49-4653-9D1C-66382A10EB87}"/>
    <cellStyle name="Calculation 5 2 8 2 3" xfId="5128" xr:uid="{B33E0C4A-58CB-4A09-8C60-BB9A71613B09}"/>
    <cellStyle name="Calculation 5 2 8 3" xfId="5129" xr:uid="{8F2A3A3B-9970-4823-86F4-12CD1B04B97B}"/>
    <cellStyle name="Calculation 5 2 8 4" xfId="5130" xr:uid="{EC1961F5-393F-4544-BF2C-1F338C630E18}"/>
    <cellStyle name="Calculation 5 2 8 5" xfId="5131" xr:uid="{7F2BB016-4062-4452-BEE8-C8E00722A484}"/>
    <cellStyle name="Calculation 5 2 9" xfId="5132" xr:uid="{40BAA730-DD5B-477B-9815-088ACBB92846}"/>
    <cellStyle name="Calculation 5 2 9 2" xfId="5133" xr:uid="{A6875808-7DB6-4A05-A50D-28650D3B2BE2}"/>
    <cellStyle name="Calculation 5 2 9 3" xfId="5134" xr:uid="{F0E15F57-5CAD-47F9-949F-ABAD0A4BB0F2}"/>
    <cellStyle name="Calculation 5 3" xfId="5135" xr:uid="{619EBDC1-538F-4B9E-8EB1-A74F43CBBCDC}"/>
    <cellStyle name="Calculation 5 3 2" xfId="5136" xr:uid="{048AF0F3-7EF6-4611-9844-07B6948C14A5}"/>
    <cellStyle name="Calculation 5 3 2 2" xfId="5137" xr:uid="{C22438F7-369E-4ABE-905F-4A02AD29437A}"/>
    <cellStyle name="Calculation 5 3 2 3" xfId="5138" xr:uid="{382717CC-9BD2-4CD9-B6A4-BD1FA079DF12}"/>
    <cellStyle name="Calculation 5 3 2 4" xfId="5139" xr:uid="{5DD4EB7F-8EA7-4D61-B012-0F02651A20C1}"/>
    <cellStyle name="Calculation 5 3 3" xfId="5140" xr:uid="{85715AA8-3C2D-4876-B85D-4F45A2FD7F18}"/>
    <cellStyle name="Calculation 5 3 3 2" xfId="5141" xr:uid="{F887747A-94FE-4F64-8E10-75CF0599002B}"/>
    <cellStyle name="Calculation 5 3 3 3" xfId="5142" xr:uid="{689CA4BA-CBE9-4C9B-A0BB-98895590007F}"/>
    <cellStyle name="Calculation 5 3 4" xfId="5143" xr:uid="{15A4D43F-1069-4D4E-B96F-C8682D262559}"/>
    <cellStyle name="Calculation 5 3 5" xfId="5144" xr:uid="{FD3F8029-EE4A-438B-9117-B196038612F6}"/>
    <cellStyle name="Calculation 5 3 6" xfId="5145" xr:uid="{FF25C16F-12B9-4EA4-A133-3326381BD009}"/>
    <cellStyle name="Calculation 5 4" xfId="5146" xr:uid="{6E39A90F-82A4-4C87-89C2-13F73815B8B3}"/>
    <cellStyle name="Calculation 5 4 2" xfId="5147" xr:uid="{D8FFD55E-2775-4C96-B7DC-B8EB9085BFCF}"/>
    <cellStyle name="Calculation 5 4 2 2" xfId="5148" xr:uid="{AD22526C-0392-4B97-88BD-C62BFE6C9338}"/>
    <cellStyle name="Calculation 5 4 2 3" xfId="5149" xr:uid="{BB47C41E-E9C8-4636-89D8-5DE1D1A20DD0}"/>
    <cellStyle name="Calculation 5 4 2 4" xfId="5150" xr:uid="{3F6F103A-4587-4B9D-9060-25C4B2F146B2}"/>
    <cellStyle name="Calculation 5 4 3" xfId="5151" xr:uid="{D0FB438B-C09E-4757-A961-646FF012B3EB}"/>
    <cellStyle name="Calculation 5 4 3 2" xfId="5152" xr:uid="{32E94770-2210-4AF5-AA8B-73888F14F2BB}"/>
    <cellStyle name="Calculation 5 4 3 3" xfId="5153" xr:uid="{EE657BCF-2074-4329-BF7C-34FF6F6507CE}"/>
    <cellStyle name="Calculation 5 4 4" xfId="5154" xr:uid="{BEB89265-95A4-4B77-90FC-413340D80CDC}"/>
    <cellStyle name="Calculation 5 4 5" xfId="5155" xr:uid="{83D99388-0546-48E3-BA85-EAF65E1C0D45}"/>
    <cellStyle name="Calculation 5 4 6" xfId="5156" xr:uid="{C2681B7A-9BA5-4D2D-90D8-717A102664DC}"/>
    <cellStyle name="Calculation 5 5" xfId="5157" xr:uid="{F3594136-ADCF-4D55-ABCD-DA2345F8B88F}"/>
    <cellStyle name="Calculation 5 5 2" xfId="5158" xr:uid="{2D30CC69-452F-4FE3-9607-E99AEC4782F3}"/>
    <cellStyle name="Calculation 5 5 2 2" xfId="5159" xr:uid="{8E0EA103-B7CD-4A46-9AB4-E1A125E25272}"/>
    <cellStyle name="Calculation 5 5 2 3" xfId="5160" xr:uid="{70001BC6-92C1-40BB-A7E4-341421A4234F}"/>
    <cellStyle name="Calculation 5 5 3" xfId="5161" xr:uid="{F19EFB4F-BDED-4149-BBA3-4CB540B9BC75}"/>
    <cellStyle name="Calculation 5 5 4" xfId="5162" xr:uid="{B96A1A70-9043-447C-B1D5-6A752B45D3C1}"/>
    <cellStyle name="Calculation 5 5 5" xfId="5163" xr:uid="{A9F4C177-B690-4EE3-8550-E661998E9E52}"/>
    <cellStyle name="Calculation 5 6" xfId="5164" xr:uid="{840EAAA2-A87E-42D4-90EA-280150B459D5}"/>
    <cellStyle name="Calculation 5 6 2" xfId="5165" xr:uid="{5259917D-F6F6-41BA-A210-7DE938157F38}"/>
    <cellStyle name="Calculation 5 6 2 2" xfId="5166" xr:uid="{B58613CD-60B5-4E7F-B973-F360DA051747}"/>
    <cellStyle name="Calculation 5 6 2 3" xfId="5167" xr:uid="{65E623AF-C683-48C6-8110-8C91D269EB56}"/>
    <cellStyle name="Calculation 5 6 3" xfId="5168" xr:uid="{AB9F06D4-5DFC-4DEC-A788-B4C957B39A8F}"/>
    <cellStyle name="Calculation 5 6 4" xfId="5169" xr:uid="{D41D2234-2822-4117-A164-A681A1C473F8}"/>
    <cellStyle name="Calculation 5 6 5" xfId="5170" xr:uid="{50E740A2-9FB1-480F-A5C5-658C79C8526C}"/>
    <cellStyle name="Calculation 5 7" xfId="5171" xr:uid="{576EE685-750E-422D-B5D3-9C166B65C6F7}"/>
    <cellStyle name="Calculation 5 7 2" xfId="5172" xr:uid="{1D2E134A-152F-40A3-BBAB-2C29A23D1ABB}"/>
    <cellStyle name="Calculation 5 7 3" xfId="5173" xr:uid="{AEBC07EB-AAFD-46EA-9A50-33F9FCDB7E4B}"/>
    <cellStyle name="Calculation 5 8" xfId="5174" xr:uid="{7F5D452A-E898-4BDF-87AD-6E92467BCBEC}"/>
    <cellStyle name="Calculation 5 9" xfId="5175" xr:uid="{E16E30F1-E834-4445-85D1-3A1E48C10A0F}"/>
    <cellStyle name="Calculation 6" xfId="520" xr:uid="{C95B16E7-2139-4FA7-9462-EF4C37F1ACFF}"/>
    <cellStyle name="Calculation 6 2" xfId="5176" xr:uid="{3D2153CB-F525-41B1-AFA2-78DD44207244}"/>
    <cellStyle name="Calculation 6 2 10" xfId="5177" xr:uid="{FD9C5ED2-72DB-4928-BD5D-C464493F1AA2}"/>
    <cellStyle name="Calculation 6 2 11" xfId="5178" xr:uid="{DDD0467A-FD24-4BEC-AC25-7727F3263156}"/>
    <cellStyle name="Calculation 6 2 2" xfId="5179" xr:uid="{639D354C-7EFA-4DC7-8EC7-E8DDDD8CF9FC}"/>
    <cellStyle name="Calculation 6 2 2 10" xfId="5180" xr:uid="{6D6F9953-5424-43A6-AB39-E4EF453244D5}"/>
    <cellStyle name="Calculation 6 2 2 2" xfId="5181" xr:uid="{6C9849F5-3491-45E8-80DB-8738D2DDC979}"/>
    <cellStyle name="Calculation 6 2 2 2 2" xfId="5182" xr:uid="{92544C48-CCEE-4953-8AF1-A7A0DE9CEB18}"/>
    <cellStyle name="Calculation 6 2 2 2 2 2" xfId="5183" xr:uid="{59A6552A-404A-46F0-8382-E71BD64FD801}"/>
    <cellStyle name="Calculation 6 2 2 2 2 2 2" xfId="5184" xr:uid="{6B1775FE-7FA6-423A-A535-103E803DE57A}"/>
    <cellStyle name="Calculation 6 2 2 2 2 2 3" xfId="5185" xr:uid="{06DD1EA6-EF66-4322-BDD8-AD390366370D}"/>
    <cellStyle name="Calculation 6 2 2 2 2 2 4" xfId="5186" xr:uid="{F14E0E5C-54FD-4692-91A2-22811C7A80E6}"/>
    <cellStyle name="Calculation 6 2 2 2 2 3" xfId="5187" xr:uid="{11EE072D-52B4-4A02-9AE5-AA61FD135E5E}"/>
    <cellStyle name="Calculation 6 2 2 2 2 3 2" xfId="5188" xr:uid="{F8D1F9C9-1378-4EFB-873A-03F54AF7EE65}"/>
    <cellStyle name="Calculation 6 2 2 2 2 3 3" xfId="5189" xr:uid="{CB195898-78D4-480E-9756-B807710BDF3B}"/>
    <cellStyle name="Calculation 6 2 2 2 2 4" xfId="5190" xr:uid="{81BDA5D6-5554-4124-AABB-4AEB5997D46C}"/>
    <cellStyle name="Calculation 6 2 2 2 2 5" xfId="5191" xr:uid="{9BF19AE0-AAD8-461A-9656-9682102CE8FB}"/>
    <cellStyle name="Calculation 6 2 2 2 2 6" xfId="5192" xr:uid="{2657B704-AE93-4960-B3FF-7A4CB5E25A2B}"/>
    <cellStyle name="Calculation 6 2 2 2 3" xfId="5193" xr:uid="{6C5CE00F-2582-4575-82CD-75F4B1D4CDDF}"/>
    <cellStyle name="Calculation 6 2 2 2 3 2" xfId="5194" xr:uid="{30BDD591-D255-4CF8-89E0-48402837C06E}"/>
    <cellStyle name="Calculation 6 2 2 2 3 2 2" xfId="5195" xr:uid="{CC0A18E1-0167-4468-8649-7D74B3AB93E3}"/>
    <cellStyle name="Calculation 6 2 2 2 3 2 3" xfId="5196" xr:uid="{F1994045-C64B-4854-B611-5025B4D9FA28}"/>
    <cellStyle name="Calculation 6 2 2 2 3 2 4" xfId="5197" xr:uid="{9C6A0988-331C-42F8-92CD-9259A15C5AAC}"/>
    <cellStyle name="Calculation 6 2 2 2 3 3" xfId="5198" xr:uid="{A52611DA-B23D-4E20-B609-5C1D1CF66D13}"/>
    <cellStyle name="Calculation 6 2 2 2 3 3 2" xfId="5199" xr:uid="{08F77225-31DE-40F3-AFB9-ECA8139C2511}"/>
    <cellStyle name="Calculation 6 2 2 2 3 3 3" xfId="5200" xr:uid="{5EA57747-A8AE-42D8-9CCF-187D5D0F66F3}"/>
    <cellStyle name="Calculation 6 2 2 2 3 4" xfId="5201" xr:uid="{492C0895-CF99-4BB6-8978-00D33DDDF2E1}"/>
    <cellStyle name="Calculation 6 2 2 2 3 5" xfId="5202" xr:uid="{EB7605F3-DD88-443A-BEFF-B5435F4B83C8}"/>
    <cellStyle name="Calculation 6 2 2 2 3 6" xfId="5203" xr:uid="{BC4040F4-8D89-4947-95E3-F0044A9C97AA}"/>
    <cellStyle name="Calculation 6 2 2 2 4" xfId="5204" xr:uid="{C3B79E2A-425E-4D1D-BD0D-69B46388B293}"/>
    <cellStyle name="Calculation 6 2 2 2 4 2" xfId="5205" xr:uid="{40AF317C-D1C1-42A8-94E8-C8F20680CDE1}"/>
    <cellStyle name="Calculation 6 2 2 2 4 2 2" xfId="5206" xr:uid="{7C204E8C-2885-4469-A6BB-DCA7A87F0FD9}"/>
    <cellStyle name="Calculation 6 2 2 2 4 2 3" xfId="5207" xr:uid="{311E444A-8D1B-4040-8E80-A20079CB7A65}"/>
    <cellStyle name="Calculation 6 2 2 2 4 2 4" xfId="5208" xr:uid="{8E0ADF32-C44F-498D-9750-9F5456983314}"/>
    <cellStyle name="Calculation 6 2 2 2 4 3" xfId="5209" xr:uid="{A8396EBC-75E3-4F4C-B8BE-F1F94DA537DD}"/>
    <cellStyle name="Calculation 6 2 2 2 4 3 2" xfId="5210" xr:uid="{605ECAE5-78A3-44F3-A79A-E446C7453C18}"/>
    <cellStyle name="Calculation 6 2 2 2 4 3 3" xfId="5211" xr:uid="{0241117A-AD27-4AE3-BA8D-976367E0C0A9}"/>
    <cellStyle name="Calculation 6 2 2 2 4 4" xfId="5212" xr:uid="{799FD1C3-72EB-4519-AB09-261AE9BD4B2A}"/>
    <cellStyle name="Calculation 6 2 2 2 4 5" xfId="5213" xr:uid="{1C9629EF-5F82-4E5C-B384-AA431FD76D8F}"/>
    <cellStyle name="Calculation 6 2 2 2 4 6" xfId="5214" xr:uid="{85A653A9-4ADC-4ADF-AA5A-3F85F033258D}"/>
    <cellStyle name="Calculation 6 2 2 2 5" xfId="5215" xr:uid="{91B8597F-A880-410A-9E77-5017566F00C2}"/>
    <cellStyle name="Calculation 6 2 2 2 5 2" xfId="5216" xr:uid="{5C56FDA2-2096-406E-A9B1-7DE8FCCB4469}"/>
    <cellStyle name="Calculation 6 2 2 2 5 2 2" xfId="5217" xr:uid="{DB5023C9-EB46-451C-BBB0-DA92BD7AB27E}"/>
    <cellStyle name="Calculation 6 2 2 2 5 2 3" xfId="5218" xr:uid="{7369454B-A0BC-4E54-B4D3-82F0CA1A117E}"/>
    <cellStyle name="Calculation 6 2 2 2 5 3" xfId="5219" xr:uid="{B97C46C4-C248-46D4-901F-CBFDFA99C0EF}"/>
    <cellStyle name="Calculation 6 2 2 2 5 4" xfId="5220" xr:uid="{3DBBA8EA-69E5-44E2-A359-42502E99B93E}"/>
    <cellStyle name="Calculation 6 2 2 2 5 5" xfId="5221" xr:uid="{39B2B6CF-A155-484B-86B5-24C008DC2CE4}"/>
    <cellStyle name="Calculation 6 2 2 2 6" xfId="5222" xr:uid="{6E3EFB23-CF64-4FF5-A012-053CCB6C21B3}"/>
    <cellStyle name="Calculation 6 2 2 2 6 2" xfId="5223" xr:uid="{1303E0DF-C1A7-4DB0-80DE-F31C7F0119BC}"/>
    <cellStyle name="Calculation 6 2 2 2 6 2 2" xfId="5224" xr:uid="{F6E531A4-0A62-4766-93D4-C2E378BD240E}"/>
    <cellStyle name="Calculation 6 2 2 2 6 2 3" xfId="5225" xr:uid="{277D4507-495E-46DD-9C1E-539E68CF28D6}"/>
    <cellStyle name="Calculation 6 2 2 2 6 3" xfId="5226" xr:uid="{30B15456-79C7-42C2-8E35-2367ABABB437}"/>
    <cellStyle name="Calculation 6 2 2 2 6 4" xfId="5227" xr:uid="{67C42473-7FEB-4B59-A579-75B09BC503E7}"/>
    <cellStyle name="Calculation 6 2 2 2 6 5" xfId="5228" xr:uid="{99B8FB2E-9640-4C09-AA87-A0C8D3F16AD7}"/>
    <cellStyle name="Calculation 6 2 2 2 7" xfId="5229" xr:uid="{16E23732-09B6-4190-AA55-E13C10615BC6}"/>
    <cellStyle name="Calculation 6 2 2 2 7 2" xfId="5230" xr:uid="{8C6E1535-FEB6-499A-AD28-BB610AD76ECD}"/>
    <cellStyle name="Calculation 6 2 2 2 7 3" xfId="5231" xr:uid="{8C9AC299-D62F-453F-A79D-59EC3EE03E23}"/>
    <cellStyle name="Calculation 6 2 2 2 8" xfId="5232" xr:uid="{BAAE3D89-9C16-4D04-822C-058D79647A42}"/>
    <cellStyle name="Calculation 6 2 2 3" xfId="5233" xr:uid="{135BAE80-93F6-489D-9D20-8B2189D46060}"/>
    <cellStyle name="Calculation 6 2 2 3 2" xfId="5234" xr:uid="{9C45EA80-2E89-45B8-AC98-D7E2A02DFA48}"/>
    <cellStyle name="Calculation 6 2 2 3 2 2" xfId="5235" xr:uid="{BC72265B-D6D7-4E99-BF6F-2B71D3165C72}"/>
    <cellStyle name="Calculation 6 2 2 3 2 3" xfId="5236" xr:uid="{FF2AF910-6F3D-45CF-A262-01B4140B359A}"/>
    <cellStyle name="Calculation 6 2 2 3 2 4" xfId="5237" xr:uid="{432E2E5C-D2BD-49E0-9A98-9E9FE90DF862}"/>
    <cellStyle name="Calculation 6 2 2 3 3" xfId="5238" xr:uid="{934F4FE4-AE76-4599-8101-B2697EC403B2}"/>
    <cellStyle name="Calculation 6 2 2 3 3 2" xfId="5239" xr:uid="{F4EEED9F-470A-41A5-BFC8-22B299DC6009}"/>
    <cellStyle name="Calculation 6 2 2 3 3 3" xfId="5240" xr:uid="{6727BF2F-810D-407F-82F1-929E48AA4061}"/>
    <cellStyle name="Calculation 6 2 2 3 4" xfId="5241" xr:uid="{200D66B4-86FE-4F1C-A730-4639F4CB0767}"/>
    <cellStyle name="Calculation 6 2 2 3 5" xfId="5242" xr:uid="{142C046A-26FF-4523-8D0B-3CA362E64A5D}"/>
    <cellStyle name="Calculation 6 2 2 3 6" xfId="5243" xr:uid="{2E80B4C2-68A5-462F-81D6-81481ADC9C2E}"/>
    <cellStyle name="Calculation 6 2 2 4" xfId="5244" xr:uid="{C2EE0180-156F-4930-A783-9F0157A93868}"/>
    <cellStyle name="Calculation 6 2 2 4 2" xfId="5245" xr:uid="{2D9FF403-1160-407A-9C1D-7F40D64E23DA}"/>
    <cellStyle name="Calculation 6 2 2 4 2 2" xfId="5246" xr:uid="{04B876A7-8483-43F5-9EA3-1B4604544E2A}"/>
    <cellStyle name="Calculation 6 2 2 4 2 3" xfId="5247" xr:uid="{E2BCEEC7-0EED-46E7-8C74-3447E8BD5D29}"/>
    <cellStyle name="Calculation 6 2 2 4 2 4" xfId="5248" xr:uid="{69C864F5-6757-4810-BDBB-64AE74F83630}"/>
    <cellStyle name="Calculation 6 2 2 4 3" xfId="5249" xr:uid="{1F99920C-91F7-4392-A5FB-A5E048BD9554}"/>
    <cellStyle name="Calculation 6 2 2 4 3 2" xfId="5250" xr:uid="{FC9291B1-D918-44F3-A122-72D2D3D3DD79}"/>
    <cellStyle name="Calculation 6 2 2 4 3 3" xfId="5251" xr:uid="{F71876E1-8CC0-42FB-B348-A9D0E4C8B066}"/>
    <cellStyle name="Calculation 6 2 2 4 4" xfId="5252" xr:uid="{6728F144-ACFA-47C8-82DD-BA7A6421F402}"/>
    <cellStyle name="Calculation 6 2 2 4 5" xfId="5253" xr:uid="{9FD0B053-0E5B-4F75-BAAF-49F8694027CD}"/>
    <cellStyle name="Calculation 6 2 2 4 6" xfId="5254" xr:uid="{4B9778C6-3305-4E3B-B03D-E94802CF0ECB}"/>
    <cellStyle name="Calculation 6 2 2 5" xfId="5255" xr:uid="{EA6CDC76-6810-4E67-BC92-60E3A553CBB4}"/>
    <cellStyle name="Calculation 6 2 2 5 2" xfId="5256" xr:uid="{B9BC89E6-0040-4761-A539-82453D51DB1D}"/>
    <cellStyle name="Calculation 6 2 2 5 2 2" xfId="5257" xr:uid="{C18C8827-FB4E-4A84-B45C-C871E90A21C5}"/>
    <cellStyle name="Calculation 6 2 2 5 2 3" xfId="5258" xr:uid="{1CBD82D7-3D65-4FEE-8414-0C38BABCEAF4}"/>
    <cellStyle name="Calculation 6 2 2 5 2 4" xfId="5259" xr:uid="{A004714F-79FC-40C6-837D-FB4C332A417C}"/>
    <cellStyle name="Calculation 6 2 2 5 3" xfId="5260" xr:uid="{9217D80C-7545-4307-ABC1-1FC9CB07FA29}"/>
    <cellStyle name="Calculation 6 2 2 5 3 2" xfId="5261" xr:uid="{E4432209-3D0A-465B-8B42-9B28E3F22DD1}"/>
    <cellStyle name="Calculation 6 2 2 5 3 3" xfId="5262" xr:uid="{3B3BE58E-15C2-4FAC-876A-D7800716491F}"/>
    <cellStyle name="Calculation 6 2 2 5 4" xfId="5263" xr:uid="{0A1BA4DB-2395-4E7A-8FF1-8C61436EBD6D}"/>
    <cellStyle name="Calculation 6 2 2 5 5" xfId="5264" xr:uid="{033307E1-BDAC-4E21-918A-6518943D1EB9}"/>
    <cellStyle name="Calculation 6 2 2 5 6" xfId="5265" xr:uid="{05CCE69E-65C3-463D-ABE2-7C2277913242}"/>
    <cellStyle name="Calculation 6 2 2 6" xfId="5266" xr:uid="{45EC408D-CFD7-458A-BF01-D6B4F5A041AD}"/>
    <cellStyle name="Calculation 6 2 2 6 2" xfId="5267" xr:uid="{D84B1907-E329-4C1A-A8E6-15D4F579B955}"/>
    <cellStyle name="Calculation 6 2 2 6 2 2" xfId="5268" xr:uid="{CADE08A3-6C83-4B3F-9117-4BFCCE70A162}"/>
    <cellStyle name="Calculation 6 2 2 6 2 3" xfId="5269" xr:uid="{AC3C9E94-21E6-43C6-A899-F994D68D45BD}"/>
    <cellStyle name="Calculation 6 2 2 6 3" xfId="5270" xr:uid="{79CB0293-B8E2-4A30-84FE-7B1BD5B5A94C}"/>
    <cellStyle name="Calculation 6 2 2 6 4" xfId="5271" xr:uid="{69749A61-9C71-43D0-A195-2B02A8E4A5A8}"/>
    <cellStyle name="Calculation 6 2 2 6 5" xfId="5272" xr:uid="{02D38913-1435-4E29-A58F-75ED1DA99A24}"/>
    <cellStyle name="Calculation 6 2 2 7" xfId="5273" xr:uid="{92B4F933-6D64-4E75-8B5C-92CEAF11CFCC}"/>
    <cellStyle name="Calculation 6 2 2 7 2" xfId="5274" xr:uid="{E921B5BF-0D29-4B52-A4D7-A32CB7891688}"/>
    <cellStyle name="Calculation 6 2 2 7 2 2" xfId="5275" xr:uid="{1C169805-003F-4AEA-96B9-26FCE0A99571}"/>
    <cellStyle name="Calculation 6 2 2 7 2 3" xfId="5276" xr:uid="{0F94C1C7-15C5-403C-B9AD-2F932E80C003}"/>
    <cellStyle name="Calculation 6 2 2 7 3" xfId="5277" xr:uid="{A4BF2BF3-57A1-4364-98C3-39979AB039D3}"/>
    <cellStyle name="Calculation 6 2 2 7 4" xfId="5278" xr:uid="{4ECE1BB7-B1F5-468D-9015-7DFA090C783C}"/>
    <cellStyle name="Calculation 6 2 2 7 5" xfId="5279" xr:uid="{6F45DA80-A7B2-4600-851A-CCB377DE1DAF}"/>
    <cellStyle name="Calculation 6 2 2 8" xfId="5280" xr:uid="{3B1D9A18-1CD7-4629-B5D9-914E2112515E}"/>
    <cellStyle name="Calculation 6 2 2 8 2" xfId="5281" xr:uid="{FADEDB26-0E71-4D85-A155-076CEA879B15}"/>
    <cellStyle name="Calculation 6 2 2 8 3" xfId="5282" xr:uid="{0655FCC6-46D8-4E4C-90B5-6B4D47F63B85}"/>
    <cellStyle name="Calculation 6 2 2 9" xfId="5283" xr:uid="{49441D8A-12BF-48CC-944B-61AD9522A50F}"/>
    <cellStyle name="Calculation 6 2 3" xfId="5284" xr:uid="{6A6ED40C-664A-4BC0-AA44-9C256857F5E7}"/>
    <cellStyle name="Calculation 6 2 3 2" xfId="5285" xr:uid="{07633EF1-0F9E-421A-961E-C83EE9AE4D7A}"/>
    <cellStyle name="Calculation 6 2 3 2 2" xfId="5286" xr:uid="{5E2D0D5F-D1A8-42E2-A555-1EBB6428BB26}"/>
    <cellStyle name="Calculation 6 2 3 2 2 2" xfId="5287" xr:uid="{BFCCB506-7CB5-4ACE-A41F-089C04E73294}"/>
    <cellStyle name="Calculation 6 2 3 2 2 3" xfId="5288" xr:uid="{F4D8E8A7-0832-4FC0-8789-3FA14EA6187A}"/>
    <cellStyle name="Calculation 6 2 3 2 2 4" xfId="5289" xr:uid="{74CB3924-AEF0-45AF-8E40-D86AF1A2AC27}"/>
    <cellStyle name="Calculation 6 2 3 2 3" xfId="5290" xr:uid="{FA11E5B4-CAF9-4C72-88A2-804D2E8D2D56}"/>
    <cellStyle name="Calculation 6 2 3 2 3 2" xfId="5291" xr:uid="{BD2D9953-361C-4B48-9BB8-B89BE2DBFB40}"/>
    <cellStyle name="Calculation 6 2 3 2 3 3" xfId="5292" xr:uid="{145981BD-B6B2-47E2-A921-A8540E70E4B0}"/>
    <cellStyle name="Calculation 6 2 3 2 4" xfId="5293" xr:uid="{FA157B89-B896-4F3F-B0CF-789C1614054C}"/>
    <cellStyle name="Calculation 6 2 3 2 5" xfId="5294" xr:uid="{5E07B967-9822-457C-B2A2-46DA68B447DD}"/>
    <cellStyle name="Calculation 6 2 3 2 6" xfId="5295" xr:uid="{2D051838-259F-43D5-91D2-5DC9783282D8}"/>
    <cellStyle name="Calculation 6 2 3 3" xfId="5296" xr:uid="{8685F613-C085-4129-8298-1549EEBE08DB}"/>
    <cellStyle name="Calculation 6 2 3 3 2" xfId="5297" xr:uid="{7BD495E3-9857-4D67-B05F-839E03B67E3A}"/>
    <cellStyle name="Calculation 6 2 3 3 2 2" xfId="5298" xr:uid="{6060023E-9EC3-49CC-B3B6-3D1C43FDFE90}"/>
    <cellStyle name="Calculation 6 2 3 3 2 3" xfId="5299" xr:uid="{A16F7BCB-C728-4107-8096-4F81255212DF}"/>
    <cellStyle name="Calculation 6 2 3 3 2 4" xfId="5300" xr:uid="{BBE90F4D-15DE-4F69-B34C-7534281777F7}"/>
    <cellStyle name="Calculation 6 2 3 3 3" xfId="5301" xr:uid="{D7B6B441-CBCE-4476-BD8B-1FBBB9A3A415}"/>
    <cellStyle name="Calculation 6 2 3 3 3 2" xfId="5302" xr:uid="{F9946BEC-9F15-42F6-A2B6-00A17DFF64AB}"/>
    <cellStyle name="Calculation 6 2 3 3 3 3" xfId="5303" xr:uid="{4EF3698C-6D9B-4036-BADA-ABD74FC687B6}"/>
    <cellStyle name="Calculation 6 2 3 3 4" xfId="5304" xr:uid="{65CA49D9-E948-4100-9119-5376E7F90A80}"/>
    <cellStyle name="Calculation 6 2 3 3 5" xfId="5305" xr:uid="{37B18EAF-D4DC-40C8-90E9-3B3B2ABD85E8}"/>
    <cellStyle name="Calculation 6 2 3 3 6" xfId="5306" xr:uid="{2817CB53-3B47-40F1-BE35-6708F31F1A0D}"/>
    <cellStyle name="Calculation 6 2 3 4" xfId="5307" xr:uid="{DE159928-88D1-4353-950A-FD46AA7A6641}"/>
    <cellStyle name="Calculation 6 2 3 4 2" xfId="5308" xr:uid="{8E8E0E0F-3BEC-4E0D-87DD-A3DC63942569}"/>
    <cellStyle name="Calculation 6 2 3 4 2 2" xfId="5309" xr:uid="{0BCF95FD-5B4F-48E9-B4B7-D8684533EB8C}"/>
    <cellStyle name="Calculation 6 2 3 4 2 3" xfId="5310" xr:uid="{FAA70C11-5055-424F-92DC-EC0E59F7734B}"/>
    <cellStyle name="Calculation 6 2 3 4 2 4" xfId="5311" xr:uid="{EDE68111-4219-4B99-A067-95FB176F2FAF}"/>
    <cellStyle name="Calculation 6 2 3 4 3" xfId="5312" xr:uid="{2970A1C6-3913-424B-9697-1D8CCF4BE552}"/>
    <cellStyle name="Calculation 6 2 3 4 3 2" xfId="5313" xr:uid="{096DD4B0-25B5-4A26-9247-6921B5CF85CF}"/>
    <cellStyle name="Calculation 6 2 3 4 3 3" xfId="5314" xr:uid="{FEE1F537-7FE2-4522-AD8F-C3B49189B736}"/>
    <cellStyle name="Calculation 6 2 3 4 4" xfId="5315" xr:uid="{88D73C3E-8EF2-4928-BF1B-C41080532D0C}"/>
    <cellStyle name="Calculation 6 2 3 4 5" xfId="5316" xr:uid="{3EAEB05D-24BC-46FC-897A-00B9FDA62E18}"/>
    <cellStyle name="Calculation 6 2 3 4 6" xfId="5317" xr:uid="{E0DA1FCC-8A57-4629-BE47-E34F0382E00E}"/>
    <cellStyle name="Calculation 6 2 3 5" xfId="5318" xr:uid="{F039A9CF-2D4D-4BF2-99C4-C69014E629E6}"/>
    <cellStyle name="Calculation 6 2 3 5 2" xfId="5319" xr:uid="{0378BFDA-0E11-44E6-93CB-35CB0F7E75CD}"/>
    <cellStyle name="Calculation 6 2 3 5 2 2" xfId="5320" xr:uid="{03E63ED8-5B88-44D9-A9C5-A79B71FE0BE5}"/>
    <cellStyle name="Calculation 6 2 3 5 2 3" xfId="5321" xr:uid="{E20F608C-567C-47E7-930F-CC05C14ACEB3}"/>
    <cellStyle name="Calculation 6 2 3 5 3" xfId="5322" xr:uid="{2353D53C-7192-471C-ABF6-C629BDF9E241}"/>
    <cellStyle name="Calculation 6 2 3 5 4" xfId="5323" xr:uid="{DD35E503-D7A0-463E-B256-31C6A18E5520}"/>
    <cellStyle name="Calculation 6 2 3 5 5" xfId="5324" xr:uid="{E0F461D9-9003-4A58-835B-10B0492AA72A}"/>
    <cellStyle name="Calculation 6 2 3 6" xfId="5325" xr:uid="{5B7510DD-CF7B-433C-A211-55B02285625A}"/>
    <cellStyle name="Calculation 6 2 3 6 2" xfId="5326" xr:uid="{B01A4817-AF6C-49C5-89DC-50BBFDB3D683}"/>
    <cellStyle name="Calculation 6 2 3 6 2 2" xfId="5327" xr:uid="{733F232E-11BB-4B94-A434-4053F34991A4}"/>
    <cellStyle name="Calculation 6 2 3 6 2 3" xfId="5328" xr:uid="{DF21D9B7-15CB-444D-B96E-C63DA42A764B}"/>
    <cellStyle name="Calculation 6 2 3 6 3" xfId="5329" xr:uid="{AEDF744D-CCF6-4702-A925-3CF452B14F8C}"/>
    <cellStyle name="Calculation 6 2 3 6 4" xfId="5330" xr:uid="{03087A06-0AD9-4279-B725-535C4529F459}"/>
    <cellStyle name="Calculation 6 2 3 6 5" xfId="5331" xr:uid="{F1D8856A-BBE2-4B6A-B8F5-750877D7F167}"/>
    <cellStyle name="Calculation 6 2 3 7" xfId="5332" xr:uid="{92EC4EA4-B707-4CF7-873A-8D87961B1AA5}"/>
    <cellStyle name="Calculation 6 2 3 7 2" xfId="5333" xr:uid="{967DA322-1925-4BEE-9E24-72B2707BFE3D}"/>
    <cellStyle name="Calculation 6 2 3 7 3" xfId="5334" xr:uid="{C90AB284-B3E8-4D44-965D-746CAC6E6302}"/>
    <cellStyle name="Calculation 6 2 3 8" xfId="5335" xr:uid="{2B8DEB51-292A-407A-A54C-85E628E45F03}"/>
    <cellStyle name="Calculation 6 2 4" xfId="5336" xr:uid="{AB747E3D-E3FF-4B60-BCB4-19B0286950DB}"/>
    <cellStyle name="Calculation 6 2 4 2" xfId="5337" xr:uid="{D696CFB9-8D05-454E-A0EA-704786BA2190}"/>
    <cellStyle name="Calculation 6 2 4 2 2" xfId="5338" xr:uid="{E006F829-4E11-4C54-8DB2-BE2D9A7629C7}"/>
    <cellStyle name="Calculation 6 2 4 2 2 2" xfId="5339" xr:uid="{6FB8625E-C5D4-4989-A086-9E25DC62BC79}"/>
    <cellStyle name="Calculation 6 2 4 2 2 3" xfId="5340" xr:uid="{96D9C3B7-E1A0-4C7D-A35B-27B1FFC53B7F}"/>
    <cellStyle name="Calculation 6 2 4 2 2 4" xfId="5341" xr:uid="{E53576E3-8294-4CF8-85E7-3A064DAB3A62}"/>
    <cellStyle name="Calculation 6 2 4 2 3" xfId="5342" xr:uid="{FB245E34-C408-4670-9AD3-A00B898EAE55}"/>
    <cellStyle name="Calculation 6 2 4 2 3 2" xfId="5343" xr:uid="{A830F8D6-D5A4-40DB-9FC2-F6D5B71C06E5}"/>
    <cellStyle name="Calculation 6 2 4 2 3 3" xfId="5344" xr:uid="{109BE727-2C46-42CA-818A-2D38EBF66C42}"/>
    <cellStyle name="Calculation 6 2 4 2 4" xfId="5345" xr:uid="{5FD149E5-F548-462A-94E1-0F2AD4119F8E}"/>
    <cellStyle name="Calculation 6 2 4 2 5" xfId="5346" xr:uid="{4D013C79-8F3B-48C4-A801-624A845E090A}"/>
    <cellStyle name="Calculation 6 2 4 2 6" xfId="5347" xr:uid="{03199F04-0705-43C6-B024-66336B0BC8FE}"/>
    <cellStyle name="Calculation 6 2 4 3" xfId="5348" xr:uid="{40FB6B96-9D68-46A9-91BB-575BAB67BAD9}"/>
    <cellStyle name="Calculation 6 2 4 3 2" xfId="5349" xr:uid="{589A595D-FE10-47F8-887A-60B3BC982EBD}"/>
    <cellStyle name="Calculation 6 2 4 3 2 2" xfId="5350" xr:uid="{E5251621-2954-49A0-842B-EC1602110365}"/>
    <cellStyle name="Calculation 6 2 4 3 2 3" xfId="5351" xr:uid="{A631DB1F-9AD1-4504-BF12-C3B87A9FA7B2}"/>
    <cellStyle name="Calculation 6 2 4 3 2 4" xfId="5352" xr:uid="{455F3547-CD28-4990-B1D1-EEDD7EEC17F1}"/>
    <cellStyle name="Calculation 6 2 4 3 3" xfId="5353" xr:uid="{B5D92433-837B-461F-A614-6C649DED11CF}"/>
    <cellStyle name="Calculation 6 2 4 3 3 2" xfId="5354" xr:uid="{61A98761-6300-4469-AB95-28E2E359C2EF}"/>
    <cellStyle name="Calculation 6 2 4 3 3 3" xfId="5355" xr:uid="{803378EC-E41D-4979-B00F-32E8B329A1D8}"/>
    <cellStyle name="Calculation 6 2 4 3 4" xfId="5356" xr:uid="{E2D8C60B-79D5-47AF-8E7E-DE00FADC5978}"/>
    <cellStyle name="Calculation 6 2 4 3 5" xfId="5357" xr:uid="{1EB66F0A-1EBC-42CB-AD9E-6300A05BD645}"/>
    <cellStyle name="Calculation 6 2 4 3 6" xfId="5358" xr:uid="{24E65B47-1CF1-4850-AE2C-A810FCE19EC7}"/>
    <cellStyle name="Calculation 6 2 4 4" xfId="5359" xr:uid="{9FD98006-5311-40A8-BFB5-6506A061297B}"/>
    <cellStyle name="Calculation 6 2 4 4 2" xfId="5360" xr:uid="{38F259BF-8274-4A0D-A55E-A4AD7022D4CC}"/>
    <cellStyle name="Calculation 6 2 4 4 2 2" xfId="5361" xr:uid="{FF637EEC-D0F0-495E-8B76-8883E940E5E1}"/>
    <cellStyle name="Calculation 6 2 4 4 2 3" xfId="5362" xr:uid="{0DED47A3-04E8-498D-A0B0-91996D53A967}"/>
    <cellStyle name="Calculation 6 2 4 4 2 4" xfId="5363" xr:uid="{2A2E473D-7024-4EE0-A209-2AAA6BA0B0F3}"/>
    <cellStyle name="Calculation 6 2 4 4 3" xfId="5364" xr:uid="{E1973C80-4906-4CE3-B8E8-AA0BD64D261A}"/>
    <cellStyle name="Calculation 6 2 4 4 3 2" xfId="5365" xr:uid="{ED0211B6-C20F-4600-BC2E-B4C6A7B7F1CD}"/>
    <cellStyle name="Calculation 6 2 4 4 3 3" xfId="5366" xr:uid="{EA016246-C485-451F-AFAD-1DBABBABD8F7}"/>
    <cellStyle name="Calculation 6 2 4 4 4" xfId="5367" xr:uid="{3ED3FCE5-2F34-481B-8C8E-DFD68DA625E0}"/>
    <cellStyle name="Calculation 6 2 4 4 5" xfId="5368" xr:uid="{5EF51593-1395-407D-B3ED-9236FCF0C6C3}"/>
    <cellStyle name="Calculation 6 2 4 4 6" xfId="5369" xr:uid="{A4BF2F53-AB5A-40C2-8318-42C3411294BD}"/>
    <cellStyle name="Calculation 6 2 4 5" xfId="5370" xr:uid="{E96C2E41-84C2-4C36-B005-5231324EE5DA}"/>
    <cellStyle name="Calculation 6 2 4 5 2" xfId="5371" xr:uid="{84CEFD47-DDAA-4F80-9B84-A5415599FC7E}"/>
    <cellStyle name="Calculation 6 2 4 5 2 2" xfId="5372" xr:uid="{FE2CD0F1-6941-4E97-9FEF-4134D2DCF53A}"/>
    <cellStyle name="Calculation 6 2 4 5 2 3" xfId="5373" xr:uid="{C14F3AAF-D295-447D-B818-C019FD473D4A}"/>
    <cellStyle name="Calculation 6 2 4 5 3" xfId="5374" xr:uid="{C0092C0E-DB61-4B6C-B2F8-C58C539EB583}"/>
    <cellStyle name="Calculation 6 2 4 5 4" xfId="5375" xr:uid="{6D67AF1C-B343-4557-9B42-E08612C3778C}"/>
    <cellStyle name="Calculation 6 2 4 5 5" xfId="5376" xr:uid="{283B0856-63EB-48B5-BBCB-AD3FA865698E}"/>
    <cellStyle name="Calculation 6 2 4 6" xfId="5377" xr:uid="{713E3BE9-9527-4AE7-A519-4390F1028204}"/>
    <cellStyle name="Calculation 6 2 4 6 2" xfId="5378" xr:uid="{4F282E33-02A6-41D4-91F3-B524A7ADA5E4}"/>
    <cellStyle name="Calculation 6 2 4 6 2 2" xfId="5379" xr:uid="{46A6BA97-2FB7-470C-A38B-0E35C30455B9}"/>
    <cellStyle name="Calculation 6 2 4 6 2 3" xfId="5380" xr:uid="{8D3A5EA2-97E5-4DD9-9133-6157B7F65F6E}"/>
    <cellStyle name="Calculation 6 2 4 6 3" xfId="5381" xr:uid="{EFE84826-8372-43A1-93AC-61C2B67E3684}"/>
    <cellStyle name="Calculation 6 2 4 6 4" xfId="5382" xr:uid="{040923EE-E051-4D55-BDBB-D624F92B4C3D}"/>
    <cellStyle name="Calculation 6 2 4 6 5" xfId="5383" xr:uid="{8C0A9BA1-BF9F-44F7-9369-E52290FDCAB3}"/>
    <cellStyle name="Calculation 6 2 4 7" xfId="5384" xr:uid="{3988F70C-AC99-4013-A0EF-CBE9D821CEBC}"/>
    <cellStyle name="Calculation 6 2 4 7 2" xfId="5385" xr:uid="{916DA428-1E0B-40D6-B179-E4D4B7B7D9DA}"/>
    <cellStyle name="Calculation 6 2 4 7 3" xfId="5386" xr:uid="{6779111B-E2C0-448E-B32A-E75BA6D7561F}"/>
    <cellStyle name="Calculation 6 2 4 8" xfId="5387" xr:uid="{484CED92-A472-4876-BC59-EB980AB735BD}"/>
    <cellStyle name="Calculation 6 2 4 9" xfId="5388" xr:uid="{BF04D855-D566-4FE2-8BBF-4A23B714A3DC}"/>
    <cellStyle name="Calculation 6 2 5" xfId="5389" xr:uid="{655DB7B3-C8E1-4093-B1B3-52DCFF77BA4E}"/>
    <cellStyle name="Calculation 6 2 5 2" xfId="5390" xr:uid="{3616F40F-59E6-43A2-AE03-8B9C85C0676A}"/>
    <cellStyle name="Calculation 6 2 5 2 2" xfId="5391" xr:uid="{253993D4-EFB6-47C7-9949-057B9B2AAC96}"/>
    <cellStyle name="Calculation 6 2 5 2 3" xfId="5392" xr:uid="{DBFB9A72-0CF4-4411-84BB-C420624C8C92}"/>
    <cellStyle name="Calculation 6 2 5 2 4" xfId="5393" xr:uid="{AD0125C9-AF54-48DD-8378-5AC8CE6A0C38}"/>
    <cellStyle name="Calculation 6 2 5 3" xfId="5394" xr:uid="{2161AEAC-7A57-46B6-835E-47D6D75A7683}"/>
    <cellStyle name="Calculation 6 2 5 3 2" xfId="5395" xr:uid="{8E88A49E-B143-4877-8BAB-A66FD0563EE4}"/>
    <cellStyle name="Calculation 6 2 5 3 3" xfId="5396" xr:uid="{F8D73D42-8874-4FC3-A2BF-22243036DD76}"/>
    <cellStyle name="Calculation 6 2 5 4" xfId="5397" xr:uid="{4CAD66B3-36B4-4A2E-AE30-CF84717A98A9}"/>
    <cellStyle name="Calculation 6 2 5 5" xfId="5398" xr:uid="{011DAEE9-E22B-4A9F-87AB-53A174D22FB5}"/>
    <cellStyle name="Calculation 6 2 5 6" xfId="5399" xr:uid="{5F4B621C-31BD-4B1B-82C4-5F789A5F9384}"/>
    <cellStyle name="Calculation 6 2 6" xfId="5400" xr:uid="{D973A195-2E3D-4D35-AED9-7E7F26596F9B}"/>
    <cellStyle name="Calculation 6 2 6 2" xfId="5401" xr:uid="{E14D32C7-819B-4067-97CF-9A057ED96BAB}"/>
    <cellStyle name="Calculation 6 2 6 2 2" xfId="5402" xr:uid="{247B995F-3D3D-457C-A156-8D6298243E34}"/>
    <cellStyle name="Calculation 6 2 6 2 3" xfId="5403" xr:uid="{77D4ED8C-A732-4EF3-8665-FE430FC8CF9A}"/>
    <cellStyle name="Calculation 6 2 6 2 4" xfId="5404" xr:uid="{5BA7AA4B-1E61-4A91-95D1-9AEBCC715557}"/>
    <cellStyle name="Calculation 6 2 6 3" xfId="5405" xr:uid="{BEE9043B-2455-40CC-9A02-FA2B742F57B6}"/>
    <cellStyle name="Calculation 6 2 6 3 2" xfId="5406" xr:uid="{10CA04AF-7A15-4E45-9FE8-9AB469533D45}"/>
    <cellStyle name="Calculation 6 2 6 3 3" xfId="5407" xr:uid="{5990CCFA-AAC2-4F42-9D47-4A5E034A893C}"/>
    <cellStyle name="Calculation 6 2 6 4" xfId="5408" xr:uid="{B5137E1D-4F80-498D-B3AC-217DDEDF2EB6}"/>
    <cellStyle name="Calculation 6 2 6 5" xfId="5409" xr:uid="{7D90652B-3FBF-41A8-A2C1-79C1ED5CDC50}"/>
    <cellStyle name="Calculation 6 2 6 6" xfId="5410" xr:uid="{04819190-8A9E-4DEB-ABB6-1665B5EC3EBE}"/>
    <cellStyle name="Calculation 6 2 7" xfId="5411" xr:uid="{47E3EF8B-1951-437D-9987-3EF7EED79BF0}"/>
    <cellStyle name="Calculation 6 2 7 2" xfId="5412" xr:uid="{84D0F8BF-4EE4-4FB1-ABA7-7ACDD56CF1AA}"/>
    <cellStyle name="Calculation 6 2 7 2 2" xfId="5413" xr:uid="{25FAA76B-F8E4-445F-924D-C1D2E27A3541}"/>
    <cellStyle name="Calculation 6 2 7 2 3" xfId="5414" xr:uid="{7D7FB41F-2F32-4665-8BFB-22247820FF86}"/>
    <cellStyle name="Calculation 6 2 7 3" xfId="5415" xr:uid="{12872AC2-FF6F-4A87-BCEB-556977B912F9}"/>
    <cellStyle name="Calculation 6 2 7 4" xfId="5416" xr:uid="{D5BD7CD0-3AC2-420B-83E3-EC4736C7C1C6}"/>
    <cellStyle name="Calculation 6 2 7 5" xfId="5417" xr:uid="{F82AD53D-2160-443D-A127-952F9798B1B3}"/>
    <cellStyle name="Calculation 6 2 8" xfId="5418" xr:uid="{104D26EF-FA64-4572-BAC6-B8320DE05B6F}"/>
    <cellStyle name="Calculation 6 2 8 2" xfId="5419" xr:uid="{52E68F84-1BD4-4B15-9DE7-3C60803CDFC9}"/>
    <cellStyle name="Calculation 6 2 8 2 2" xfId="5420" xr:uid="{9571B815-A089-49AA-A8C6-FF6F9FE243A5}"/>
    <cellStyle name="Calculation 6 2 8 2 3" xfId="5421" xr:uid="{446F17F4-C9FB-4C43-91E2-78070864CAAC}"/>
    <cellStyle name="Calculation 6 2 8 3" xfId="5422" xr:uid="{3C7FBF67-2010-43A1-84E5-3E813971D359}"/>
    <cellStyle name="Calculation 6 2 8 4" xfId="5423" xr:uid="{F3570FED-9E3F-4631-B38F-3F0401EBB14B}"/>
    <cellStyle name="Calculation 6 2 8 5" xfId="5424" xr:uid="{EA2AEC8B-A154-48B6-A959-5F9FC4302544}"/>
    <cellStyle name="Calculation 6 2 9" xfId="5425" xr:uid="{0741661A-33B0-44EE-B965-E52B9AD3F863}"/>
    <cellStyle name="Calculation 6 2 9 2" xfId="5426" xr:uid="{49AF8765-BE51-4BFB-B4F3-3BFBE7BA7718}"/>
    <cellStyle name="Calculation 6 2 9 3" xfId="5427" xr:uid="{D18C02DD-8979-4200-A4DC-CE9624209DB5}"/>
    <cellStyle name="Calculation 6 3" xfId="5428" xr:uid="{54BEF614-DCE7-4BF8-B366-9B75E1FBFCC4}"/>
    <cellStyle name="Calculation 6 3 2" xfId="5429" xr:uid="{3E533A9F-0BD0-42B4-99CD-ED6FB9707116}"/>
    <cellStyle name="Calculation 6 3 2 2" xfId="5430" xr:uid="{A7540AD5-9861-4DC2-801E-92B9253557D8}"/>
    <cellStyle name="Calculation 6 3 2 3" xfId="5431" xr:uid="{B6BB9336-32EC-4DF3-A544-2FD2D786A322}"/>
    <cellStyle name="Calculation 6 3 2 4" xfId="5432" xr:uid="{BE94244D-6BCE-4234-BC82-0B02F5585B66}"/>
    <cellStyle name="Calculation 6 3 3" xfId="5433" xr:uid="{B8DECA3B-4E06-459E-A3A3-8242D72C6D26}"/>
    <cellStyle name="Calculation 6 3 3 2" xfId="5434" xr:uid="{DF61C771-2C6B-431D-9426-6D18CD28DBCF}"/>
    <cellStyle name="Calculation 6 3 3 3" xfId="5435" xr:uid="{CDFCED88-3684-44AA-9598-EB011A6991D6}"/>
    <cellStyle name="Calculation 6 3 4" xfId="5436" xr:uid="{20E1AEEC-B858-4DB7-B26B-E5FB8DC67FD2}"/>
    <cellStyle name="Calculation 6 3 5" xfId="5437" xr:uid="{A2738B7B-BD0E-45DC-A7D7-B31531A26CBA}"/>
    <cellStyle name="Calculation 6 3 6" xfId="5438" xr:uid="{0FA267C0-A27A-42CE-8802-C29BE4CA04FA}"/>
    <cellStyle name="Calculation 6 4" xfId="5439" xr:uid="{2488933F-533D-4DFD-BE9E-61EF7DBBF99B}"/>
    <cellStyle name="Calculation 6 4 2" xfId="5440" xr:uid="{ABF16835-185D-49AB-BF7A-5C1F3D35CB22}"/>
    <cellStyle name="Calculation 6 4 2 2" xfId="5441" xr:uid="{6A2CBC5E-1214-4156-9731-9549099548FC}"/>
    <cellStyle name="Calculation 6 4 2 3" xfId="5442" xr:uid="{1C4C675A-C36E-414D-B06C-EF435F31693D}"/>
    <cellStyle name="Calculation 6 4 2 4" xfId="5443" xr:uid="{BD3BA437-8873-470D-8A48-73299AA32C61}"/>
    <cellStyle name="Calculation 6 4 3" xfId="5444" xr:uid="{9BD53A49-74C8-4EAF-B535-C32BF61A9972}"/>
    <cellStyle name="Calculation 6 4 3 2" xfId="5445" xr:uid="{EB6BDD48-DCDD-4945-B9A7-6CE113083AAD}"/>
    <cellStyle name="Calculation 6 4 3 3" xfId="5446" xr:uid="{B4E9B026-EA03-4B15-9203-B2D60893006B}"/>
    <cellStyle name="Calculation 6 4 4" xfId="5447" xr:uid="{4B36BE1B-A5C2-4DF8-9D1E-52F3687D4500}"/>
    <cellStyle name="Calculation 6 4 5" xfId="5448" xr:uid="{63257234-C8E0-4969-BFF5-0F211BED1164}"/>
    <cellStyle name="Calculation 6 4 6" xfId="5449" xr:uid="{71501419-B2AD-4F02-A4D0-7214C6352E17}"/>
    <cellStyle name="Calculation 6 5" xfId="5450" xr:uid="{3EDD85EA-F680-4F01-9309-BA23AEBA1350}"/>
    <cellStyle name="Calculation 6 5 2" xfId="5451" xr:uid="{1AB1110A-F207-4802-B52A-2CDC19DEA615}"/>
    <cellStyle name="Calculation 6 5 2 2" xfId="5452" xr:uid="{DA96B4C9-A578-497A-B0B8-71E9D2471D64}"/>
    <cellStyle name="Calculation 6 5 2 3" xfId="5453" xr:uid="{B4457A1F-E331-4BBB-969C-9A0BA86B5841}"/>
    <cellStyle name="Calculation 6 5 3" xfId="5454" xr:uid="{A5538A88-1F03-4FAB-B13E-43F28DE55603}"/>
    <cellStyle name="Calculation 6 5 4" xfId="5455" xr:uid="{CA6DD634-DF85-4803-81B8-21B15EF714FB}"/>
    <cellStyle name="Calculation 6 5 5" xfId="5456" xr:uid="{50F133AB-B394-4288-95FE-FCAAC34788E9}"/>
    <cellStyle name="Calculation 6 6" xfId="5457" xr:uid="{CB602E76-DBC7-40AE-8903-B2F455A0433A}"/>
    <cellStyle name="Calculation 6 6 2" xfId="5458" xr:uid="{04BD5FA3-92BD-4F6A-98F6-8DA4B92C699B}"/>
    <cellStyle name="Calculation 6 6 2 2" xfId="5459" xr:uid="{B88F741B-3C00-4133-80AB-05152AB3F8C1}"/>
    <cellStyle name="Calculation 6 6 2 3" xfId="5460" xr:uid="{A9C36182-5DE9-4AAA-A669-33DCB3DD8271}"/>
    <cellStyle name="Calculation 6 6 3" xfId="5461" xr:uid="{821ED179-FB81-4EAF-8A65-4BB654D7F1AE}"/>
    <cellStyle name="Calculation 6 6 4" xfId="5462" xr:uid="{072E2C27-A431-4D3F-8F4E-0399CF2D6949}"/>
    <cellStyle name="Calculation 6 6 5" xfId="5463" xr:uid="{7B8DC966-DAB5-431C-871B-F525CE0E7018}"/>
    <cellStyle name="Calculation 6 7" xfId="5464" xr:uid="{6D13B145-986B-45CE-944C-54EE0BF8BB50}"/>
    <cellStyle name="Calculation 6 7 2" xfId="5465" xr:uid="{17BDD87D-F6FC-4CB0-9BB5-15264D7600B4}"/>
    <cellStyle name="Calculation 6 7 3" xfId="5466" xr:uid="{BDB98190-4629-45E9-9037-0D673CF9C174}"/>
    <cellStyle name="Calculation 6 8" xfId="5467" xr:uid="{7BEF339A-D11B-41A3-AC65-95617A0A1C11}"/>
    <cellStyle name="Calculation 6 9" xfId="5468" xr:uid="{D31746DB-8FC7-4084-8D26-5B45CC777140}"/>
    <cellStyle name="Calculation 7" xfId="2213" xr:uid="{C5684B31-D792-4DA9-9928-753E26177609}"/>
    <cellStyle name="Calculation 7 2" xfId="5469" xr:uid="{46B4C631-71D8-4815-A1FE-77544CFC48BE}"/>
    <cellStyle name="Calculation 7 3" xfId="5470" xr:uid="{221A8A3A-20FB-459D-A9E9-8CB565F5B0E5}"/>
    <cellStyle name="Calculation 7 4" xfId="36675" xr:uid="{4EAA99DE-77F6-4B24-9B38-D26DC253265A}"/>
    <cellStyle name="Calculation 8" xfId="35879" xr:uid="{D1705053-4C64-43F5-BE60-5CD5285B3AC5}"/>
    <cellStyle name="Calculation 8 2" xfId="36676" xr:uid="{532D3E3F-C2CB-4BAA-AB84-D7DB4AC7A509}"/>
    <cellStyle name="Calculation 8 3" xfId="36677" xr:uid="{7793A6BE-A1CD-4742-950F-6E36B8EED9E6}"/>
    <cellStyle name="Calculation 9" xfId="38278" xr:uid="{3E2FD35E-6C69-403C-B3A5-416B27AF0238}"/>
    <cellStyle name="Change A&amp;ll" xfId="174" xr:uid="{2D45075B-7DF9-442F-B9C4-05C00B2F5972}"/>
    <cellStyle name="Change A&amp;ll 2" xfId="36678" xr:uid="{720FB940-AF2A-4682-8E21-A1B338919A37}"/>
    <cellStyle name="Change A&amp;ll 2 2" xfId="36679" xr:uid="{5C0F7CCA-F8A7-4DF2-8458-AB2EF106090B}"/>
    <cellStyle name="Change A&amp;ll 3" xfId="36680" xr:uid="{634E0458-9837-4DC5-93F4-668E7ACBEC79}"/>
    <cellStyle name="Check Cell 2" xfId="175" xr:uid="{CC1FDCEF-CF5E-43C9-ABFA-5DDB75A335C0}"/>
    <cellStyle name="Check Cell 2 2" xfId="521" xr:uid="{BD7D1BB8-F382-40C7-91F4-93CF9BCA3E24}"/>
    <cellStyle name="Check Cell 2 2 2" xfId="929" xr:uid="{2F7463D9-F498-4DFB-8156-769DD7413D8D}"/>
    <cellStyle name="Check Cell 2 2 2 2" xfId="2214" xr:uid="{AD5999A3-1B7A-460B-9ADB-080EEEC09840}"/>
    <cellStyle name="Check Cell 2 2 3" xfId="5471" xr:uid="{55562AD6-316F-4841-8CA8-4C514E10DE1B}"/>
    <cellStyle name="Check Cell 2 2 3 2" xfId="36681" xr:uid="{19894A58-CC4E-4513-BCF4-FC2BD4CC3D79}"/>
    <cellStyle name="Check Cell 2 3" xfId="522" xr:uid="{CF045E5C-2A06-4496-9287-9B6BC92A0DA6}"/>
    <cellStyle name="Check Cell 2 3 2" xfId="5472" xr:uid="{C21057CB-7CD5-4455-A247-B3BB2C1C4273}"/>
    <cellStyle name="Check Cell 2 4" xfId="523" xr:uid="{8ADA9C45-AE5B-4FA8-8F3A-DEC674ABD079}"/>
    <cellStyle name="Check Cell 2 4 2" xfId="36682" xr:uid="{1E614E8E-916E-483A-8924-24C5D0199B88}"/>
    <cellStyle name="Check Cell 2 5" xfId="1792" xr:uid="{0F913152-D296-481D-BBDB-921F00F88BBD}"/>
    <cellStyle name="Check Cell 2 5 2" xfId="2215" xr:uid="{187C19F6-0D03-40A8-8985-8B3F268C6915}"/>
    <cellStyle name="Check Cell 2 6" xfId="5473" xr:uid="{D39C13F5-CA22-4570-BC95-A8C81450BE21}"/>
    <cellStyle name="Check Cell 2 6 2" xfId="36683" xr:uid="{7D18BEF5-F6CD-48C5-99A1-7B029F1B4E63}"/>
    <cellStyle name="Check Cell 3" xfId="524" xr:uid="{01F56F28-FEB7-46BF-95A8-023B772DC58E}"/>
    <cellStyle name="Check Cell 3 2" xfId="930" xr:uid="{FE7320DB-3380-4356-92C4-34BF9F6C0A5F}"/>
    <cellStyle name="Check Cell 3 3" xfId="5474" xr:uid="{10CA91DC-12E9-490D-BDD0-ADDB81678745}"/>
    <cellStyle name="Check Cell 4" xfId="525" xr:uid="{BBC2AF53-BBA9-4BA0-B698-E235B81A5D47}"/>
    <cellStyle name="Check Cell 4 2" xfId="931" xr:uid="{E53F3E1A-5497-4A38-B8D4-7BE2580E9AA3}"/>
    <cellStyle name="Check Cell 4 3" xfId="5475" xr:uid="{8DA92605-6583-475C-843B-5530A5ED8550}"/>
    <cellStyle name="Check Cell 4 3 2" xfId="35880" xr:uid="{788CC32B-DC52-4688-B80F-7A6D2C53DCBD}"/>
    <cellStyle name="Check Cell 4 4" xfId="36684" xr:uid="{01344AED-34DE-4BF2-8B44-3908AACB718D}"/>
    <cellStyle name="Check Cell 5" xfId="2216" xr:uid="{4749CB85-B61E-4C7B-838A-AD9F5CB8FC76}"/>
    <cellStyle name="Check Cell 5 2" xfId="5476" xr:uid="{16797B94-81CC-496E-B54E-7DA2B8AD2395}"/>
    <cellStyle name="Check Cell 5 3" xfId="36685" xr:uid="{0CC47A5F-D657-4A2A-A406-F757DD1504FE}"/>
    <cellStyle name="Check Cell 6" xfId="5477" xr:uid="{AA7C9247-C086-4FD3-9096-CD263425C2C0}"/>
    <cellStyle name="Check Cell 6 2" xfId="35881" xr:uid="{BF050425-CC9B-4FFA-9C26-5E5A461CAF24}"/>
    <cellStyle name="Check Cell 6 3" xfId="36686" xr:uid="{474EF7BD-6178-4E1D-9909-2E181A8EB917}"/>
    <cellStyle name="Check Cell 7" xfId="5478" xr:uid="{83C6C5AB-DB89-4837-A165-9C1893FB691B}"/>
    <cellStyle name="Check Cell 8" xfId="38279" xr:uid="{62158ECB-2110-487C-8E00-16E4A5E4D3EB}"/>
    <cellStyle name="comic" xfId="176" xr:uid="{0FD0B6D1-DA63-4F32-9F1D-10FECAD68A03}"/>
    <cellStyle name="Comma" xfId="12" builtinId="3"/>
    <cellStyle name="Comma  - Style1" xfId="177" xr:uid="{A2B3457B-73F4-4F3B-9886-BC0E4998879D}"/>
    <cellStyle name="Comma  - Style1 2" xfId="933" xr:uid="{4B005AE4-FA9E-4A4A-AE07-B2CFB7E39222}"/>
    <cellStyle name="Comma  - Style1 2 2" xfId="5479" xr:uid="{2746EA07-20A9-4A32-BB50-7558864F384C}"/>
    <cellStyle name="Comma  - Style1 3" xfId="932" xr:uid="{ED223740-7E02-4155-809E-B0F5353CE98B}"/>
    <cellStyle name="Comma  - Style2" xfId="178" xr:uid="{ABA48743-EC5E-42AE-9CCE-E83EA1DC1628}"/>
    <cellStyle name="Comma  - Style2 2" xfId="935" xr:uid="{81F762C8-881F-4A36-8129-AF45E6BF28B1}"/>
    <cellStyle name="Comma  - Style2 2 2" xfId="5480" xr:uid="{76AAE48C-1956-4214-A97D-0AED72061195}"/>
    <cellStyle name="Comma  - Style2 3" xfId="934" xr:uid="{B85F3356-809A-44FC-9DF9-D1D73EC6B294}"/>
    <cellStyle name="Comma  - Style3" xfId="179" xr:uid="{A407F774-085D-4381-82A1-4EBF7170CBE9}"/>
    <cellStyle name="Comma  - Style3 2" xfId="937" xr:uid="{68F3159D-6BFE-46DB-B737-44EB4B2B7DEF}"/>
    <cellStyle name="Comma  - Style3 2 2" xfId="5481" xr:uid="{C97EE207-CA89-4D18-8E8C-5041B5385D2A}"/>
    <cellStyle name="Comma  - Style3 3" xfId="936" xr:uid="{CF5DA511-6628-4D3E-B7F6-1D65AF9961A3}"/>
    <cellStyle name="Comma  - Style4" xfId="180" xr:uid="{5BF065FE-660C-4470-936C-2998F4D4E048}"/>
    <cellStyle name="Comma  - Style4 2" xfId="939" xr:uid="{0FFFF9E8-E81F-4439-B87C-06FDA834BA8F}"/>
    <cellStyle name="Comma  - Style4 2 2" xfId="5482" xr:uid="{2E3F5A8C-3451-4DF2-A3D8-7072830B6240}"/>
    <cellStyle name="Comma  - Style4 3" xfId="938" xr:uid="{EE75E124-ED7F-4DA0-8F8C-B42417D20756}"/>
    <cellStyle name="Comma  - Style5" xfId="181" xr:uid="{03DF8F0A-1567-44C1-B2DC-30967D7E791E}"/>
    <cellStyle name="Comma  - Style5 2" xfId="941" xr:uid="{CA1B438A-21C5-4A79-A650-02D01449CD06}"/>
    <cellStyle name="Comma  - Style5 2 2" xfId="5483" xr:uid="{8ACCDB4E-BC68-4B2F-97C5-65FEE1BA0826}"/>
    <cellStyle name="Comma  - Style5 3" xfId="940" xr:uid="{5801ABFB-0D6B-4066-A981-56BFB557E95E}"/>
    <cellStyle name="Comma  - Style6" xfId="182" xr:uid="{E8BA7470-A405-4C41-A955-AE496474E3BB}"/>
    <cellStyle name="Comma  - Style6 2" xfId="943" xr:uid="{783F9D19-0116-4384-8343-877EBF4A54DB}"/>
    <cellStyle name="Comma  - Style6 2 2" xfId="5484" xr:uid="{66731796-7181-4755-8EED-A6AC3790F673}"/>
    <cellStyle name="Comma  - Style6 3" xfId="942" xr:uid="{17FCFAD6-8029-4CEB-ABD6-93FAF154D144}"/>
    <cellStyle name="Comma  - Style7" xfId="183" xr:uid="{275CBCCF-CA67-440D-BE70-789F2BC19A3E}"/>
    <cellStyle name="Comma  - Style7 2" xfId="945" xr:uid="{6B6D76C6-5684-42EF-8ED9-748050A1E243}"/>
    <cellStyle name="Comma  - Style7 2 2" xfId="5485" xr:uid="{1463D8D0-254C-4C5F-A49E-62A810A65528}"/>
    <cellStyle name="Comma  - Style7 3" xfId="944" xr:uid="{FAFD7EA9-1604-4B6B-9DDF-27F291284399}"/>
    <cellStyle name="Comma  - Style7 4" xfId="38598" xr:uid="{D5906033-DD04-4931-8579-0895BEC18163}"/>
    <cellStyle name="Comma  - Style8" xfId="184" xr:uid="{8A38A7BA-16E3-4FDF-8C34-A3FB593FCF99}"/>
    <cellStyle name="Comma  - Style8 2" xfId="947" xr:uid="{626FB7FC-6D13-4D78-8D01-2379ABDAD2C5}"/>
    <cellStyle name="Comma  - Style8 2 2" xfId="5486" xr:uid="{43761029-519E-4DDF-A775-596BEFA24DA7}"/>
    <cellStyle name="Comma  - Style8 3" xfId="946" xr:uid="{3B82DB74-25EC-416F-994D-391CF8111455}"/>
    <cellStyle name="Comma  - Style8 4" xfId="38599" xr:uid="{50E08535-3965-4B77-B04E-403A8F2B2DF5}"/>
    <cellStyle name="Comma (0.0)" xfId="185" xr:uid="{6A6A0241-CCA7-413A-ABF9-4DB08815FB2F}"/>
    <cellStyle name="Comma (0.00)" xfId="186" xr:uid="{0F0AF1CD-73B8-4AFD-8B2C-644B9DE98779}"/>
    <cellStyle name="Comma (hidden)" xfId="187" xr:uid="{D2C98B57-7205-4EEA-B1C7-709ACAC82348}"/>
    <cellStyle name="Comma (hidden) 2" xfId="948" xr:uid="{11D80104-2F4E-4214-8F90-78D800219754}"/>
    <cellStyle name="Comma (hidden) 2 2" xfId="1357" xr:uid="{6838BE0F-17C4-4BA1-9FA3-DF8E5608993A}"/>
    <cellStyle name="Comma (hidden) 2 3" xfId="1888" xr:uid="{366C0B47-B7B4-4556-83F7-9216189F1890}"/>
    <cellStyle name="Comma (hidden) 3" xfId="35882" xr:uid="{DF89B2C7-1006-4BBE-A7E0-8FC3A9E07CAD}"/>
    <cellStyle name="Comma (index)" xfId="188" xr:uid="{8A7B3F3D-8B28-4FF8-9D88-E10E87493A5C}"/>
    <cellStyle name="Comma (index) 2" xfId="949" xr:uid="{0BEB1122-0EC1-4F22-A90D-A8E95F04F31B}"/>
    <cellStyle name="Comma (index) 2 2" xfId="1358" xr:uid="{B5B9A488-19EA-4A22-A0B0-8BECDDF658C6}"/>
    <cellStyle name="Comma (index) 2 3" xfId="1889" xr:uid="{37F84575-2C94-420F-964F-E1CB93FF7C36}"/>
    <cellStyle name="Comma (index) 3" xfId="35883" xr:uid="{0CE0617C-4788-4E95-8903-F4B79A5D765D}"/>
    <cellStyle name="Comma [0] 2" xfId="950" xr:uid="{618271F9-8794-49B3-9D11-F31648B9E060}"/>
    <cellStyle name="Comma [0] 2 2" xfId="5487" xr:uid="{EDD23C16-FAEC-4658-A3C2-1CEE1024485C}"/>
    <cellStyle name="Comma [0] 2 2 2" xfId="38644" xr:uid="{0C87668E-EB4F-4DF1-A910-5F14181E216E}"/>
    <cellStyle name="Comma [0] 2 3" xfId="38639" xr:uid="{FD5D8D31-4B58-41C7-BD22-BC41A6405E98}"/>
    <cellStyle name="Comma [0] 3" xfId="951" xr:uid="{A8F6A506-97F9-4E8A-9F0E-DDA54A3E979F}"/>
    <cellStyle name="Comma [0] 3 2" xfId="1608" xr:uid="{1F88D525-AD2A-49E9-8FF4-2B379ADC2A6F}"/>
    <cellStyle name="Comma [0] 3 2 2" xfId="2074" xr:uid="{928C39D0-80AD-4EAD-90BA-81C7036DC9C9}"/>
    <cellStyle name="Comma [0] 3 2 3" xfId="35884" xr:uid="{1CDAB8EB-4DB7-44BF-B8E1-2AD976F5BD59}"/>
    <cellStyle name="Comma [0] 3 3" xfId="1890" xr:uid="{48A10876-9CB6-420E-8D60-FEB24B5D0B36}"/>
    <cellStyle name="Comma [0] 3 4" xfId="35885" xr:uid="{BBAE34AD-4414-4F5F-8C13-77FE7F656CF1}"/>
    <cellStyle name="Comma [0] 3 5" xfId="38640" xr:uid="{A6E92DD8-1B0F-46F6-B2BC-88AF9C579F53}"/>
    <cellStyle name="Comma [0] 4" xfId="2217" xr:uid="{BF9C9227-09A2-40D9-9A51-6EB979C2C102}"/>
    <cellStyle name="Comma [0] 4 2" xfId="38649" xr:uid="{95CDDADB-ABBA-4D32-9089-F515C2BF8842}"/>
    <cellStyle name="Comma 10" xfId="189" xr:uid="{665DEB90-3A78-407D-87D2-8A596DDC01DB}"/>
    <cellStyle name="Comma 10 10" xfId="38397" xr:uid="{AEDBFADC-1CC1-41BC-AD92-5F542603BCB3}"/>
    <cellStyle name="Comma 10 11" xfId="38583" xr:uid="{90812BF5-A97C-4E57-AE3D-46CCD990F6E3}"/>
    <cellStyle name="Comma 10 2" xfId="526" xr:uid="{B32B64DB-8EC6-42E2-9C0D-0BD0CA6FDDBD}"/>
    <cellStyle name="Comma 10 2 2" xfId="952" xr:uid="{E9DE8DB0-E197-4879-A1BB-76E8A5F6CE11}"/>
    <cellStyle name="Comma 10 2 2 2" xfId="1891" xr:uid="{B8E35DDE-D272-4275-97F8-2E40C7B86DEF}"/>
    <cellStyle name="Comma 10 2 2 3" xfId="2218" xr:uid="{B60085F7-FA15-4338-9689-CEB495099372}"/>
    <cellStyle name="Comma 10 2 2 4" xfId="1662" xr:uid="{CDE6A774-81F7-4F7F-9C86-38E41085C1D2}"/>
    <cellStyle name="Comma 10 2 3" xfId="1360" xr:uid="{0B9D7A72-19A9-4023-B2C4-E023EA02E6C1}"/>
    <cellStyle name="Comma 10 2 3 2" xfId="36687" xr:uid="{E040A6D0-E450-4F23-BB16-77B701AAC5FA}"/>
    <cellStyle name="Comma 10 2 4" xfId="1838" xr:uid="{383FC387-A301-41FD-A5AE-D59B936C971D}"/>
    <cellStyle name="Comma 10 2 5" xfId="36688" xr:uid="{54C25BDC-E570-4430-8138-0DB92FA3992B}"/>
    <cellStyle name="Comma 10 2 6" xfId="38475" xr:uid="{3E89AD7F-D07F-43EC-AE3D-7C286EE91650}"/>
    <cellStyle name="Comma 10 3" xfId="527" xr:uid="{3ABAFBBC-0928-4610-A0E0-1F3E8A4C0F32}"/>
    <cellStyle name="Comma 10 3 2" xfId="1361" xr:uid="{1C055EED-8E09-4402-8751-347E9606EDE8}"/>
    <cellStyle name="Comma 10 3 3" xfId="1839" xr:uid="{925BEC4B-13A5-464D-8EED-95C2BC674F80}"/>
    <cellStyle name="Comma 10 3 3 2" xfId="36689" xr:uid="{B9F25351-3207-4F94-963A-8271E8725058}"/>
    <cellStyle name="Comma 10 3 4" xfId="38569" xr:uid="{D000DDDE-B658-4AAC-A465-3F5156021588}"/>
    <cellStyle name="Comma 10 4" xfId="528" xr:uid="{9B9C7F0A-12E7-4557-8F3C-A715D2F10628}"/>
    <cellStyle name="Comma 10 4 2" xfId="953" xr:uid="{AE9C453D-F2A1-4A19-860C-DDCD1469DF53}"/>
    <cellStyle name="Comma 10 4 2 2" xfId="2219" xr:uid="{B26E854D-46E7-4B91-94F0-58FF253B11C3}"/>
    <cellStyle name="Comma 10 4 3" xfId="1840" xr:uid="{26B52AB6-6323-4D0D-BF3A-1055FED37EF0}"/>
    <cellStyle name="Comma 10 4 3 2" xfId="2220" xr:uid="{684B4C8D-C6D7-4D24-860E-BF965405C100}"/>
    <cellStyle name="Comma 10 4 4" xfId="1661" xr:uid="{5D1E99AD-8775-46CD-811D-C7406A0F398B}"/>
    <cellStyle name="Comma 10 5" xfId="529" xr:uid="{F48BA4BE-07CB-40AC-AA1B-82B27C947D13}"/>
    <cellStyle name="Comma 10 5 2" xfId="954" xr:uid="{BE3A285F-B221-4171-9760-FD56C7F22E3F}"/>
    <cellStyle name="Comma 10 5 2 2" xfId="2221" xr:uid="{40D8A35F-DA47-4437-A3E1-C629A6F167E4}"/>
    <cellStyle name="Comma 10 6" xfId="530" xr:uid="{9E39D836-B77F-4588-895C-834974D76669}"/>
    <cellStyle name="Comma 10 7" xfId="1359" xr:uid="{F3DD1F2F-5C93-4075-B8F0-0D6B198BC567}"/>
    <cellStyle name="Comma 10 8" xfId="5488" xr:uid="{4E4CFC31-B801-4B83-B51E-E3E2A50F04F3}"/>
    <cellStyle name="Comma 10 9" xfId="35664" xr:uid="{EB29DDDE-74A2-4A13-BF12-FA769CF71154}"/>
    <cellStyle name="Comma 100" xfId="28" xr:uid="{470C4F92-AE3D-4AAB-B9CC-537CCBD7B2BB}"/>
    <cellStyle name="Comma 100 2" xfId="38476" xr:uid="{2C94B30E-9D33-4256-936C-6D3B1E34035C}"/>
    <cellStyle name="Comma 101" xfId="5489" xr:uid="{ACE4C357-1B9C-4265-86E1-B92261B0CB16}"/>
    <cellStyle name="Comma 102" xfId="5490" xr:uid="{61EDB401-B1E9-46F2-AEF0-2EDDF464EB47}"/>
    <cellStyle name="Comma 102 2" xfId="35886" xr:uid="{CFD879A3-F659-4887-834B-26AC86B7B5A3}"/>
    <cellStyle name="Comma 103" xfId="5491" xr:uid="{5CB2FF25-C446-4E11-BCF3-85936A7756D0}"/>
    <cellStyle name="Comma 104" xfId="5492" xr:uid="{9C461B2A-8565-4F39-B41B-FA9A43E62968}"/>
    <cellStyle name="Comma 105" xfId="5493" xr:uid="{DE9D6541-8BCA-4450-A251-5309DD403125}"/>
    <cellStyle name="Comma 106" xfId="5494" xr:uid="{DA190EDF-52C2-4310-9F3A-EC1EAB308A30}"/>
    <cellStyle name="Comma 107" xfId="5495" xr:uid="{0B2DE629-938C-4030-A539-25410428948D}"/>
    <cellStyle name="Comma 108" xfId="5496" xr:uid="{E467EB64-FC38-49E8-B586-3D9EC6DD8E75}"/>
    <cellStyle name="Comma 109" xfId="5497" xr:uid="{27CCF2C3-A6B1-4200-A307-BCBFE745A16B}"/>
    <cellStyle name="Comma 11" xfId="190" xr:uid="{AC3CF51A-A8F0-4BC3-8677-F0C6BB280D09}"/>
    <cellStyle name="Comma 11 10" xfId="33" xr:uid="{C853372C-91D2-4B52-AD7A-34F6AC0A9C03}"/>
    <cellStyle name="Comma 11 2" xfId="531" xr:uid="{754A2F9B-4C9B-4AEC-BD0E-945779E842E2}"/>
    <cellStyle name="Comma 11 2 2" xfId="955" xr:uid="{713F64F3-2544-46C2-B053-D6F922E98904}"/>
    <cellStyle name="Comma 11 2 2 2" xfId="1892" xr:uid="{668E8793-8411-4796-AD30-85DBF018ED51}"/>
    <cellStyle name="Comma 11 2 2 3" xfId="2222" xr:uid="{8CAC19BF-9C56-402F-93E5-CA931696B268}"/>
    <cellStyle name="Comma 11 2 2 4" xfId="1664" xr:uid="{C3A62E8E-AED7-4EC8-8DE2-53EFBB46056E}"/>
    <cellStyle name="Comma 11 2 2 5" xfId="38530" xr:uid="{2931262F-F693-45D7-9DF7-49E9384BED94}"/>
    <cellStyle name="Comma 11 2 3" xfId="1363" xr:uid="{044D234D-759E-4BE4-B8DD-E7000E4B7FB3}"/>
    <cellStyle name="Comma 11 2 4" xfId="1841" xr:uid="{9524355C-53C3-4800-8D0A-C07539AE7380}"/>
    <cellStyle name="Comma 11 3" xfId="532" xr:uid="{824E76A5-7AF7-4ED4-A390-42A149DFE2DE}"/>
    <cellStyle name="Comma 11 3 2" xfId="956" xr:uid="{BEA9305D-540A-4971-B618-2645E9108DD5}"/>
    <cellStyle name="Comma 11 3 2 2" xfId="2223" xr:uid="{797B2777-318D-43F2-B074-A899EB361997}"/>
    <cellStyle name="Comma 11 3 3" xfId="1842" xr:uid="{ED91F32E-3B33-4AED-A9D0-F1FF4A8DC0CB}"/>
    <cellStyle name="Comma 11 3 4" xfId="1663" xr:uid="{4A2FE901-5297-44F4-A27A-92F5E9DC5024}"/>
    <cellStyle name="Comma 11 4" xfId="1362" xr:uid="{C4B615F5-6C9A-4A38-B99F-64732C950E1B}"/>
    <cellStyle name="Comma 11 4 2" xfId="2108" xr:uid="{69CD380E-8D0E-45F1-AA90-94EC8E4DF9E7}"/>
    <cellStyle name="Comma 11 5" xfId="5498" xr:uid="{0A94276F-31CB-4A0C-BC06-EEF625D7F8A6}"/>
    <cellStyle name="Comma 11 5 2" xfId="36690" xr:uid="{610CE206-5E4B-46D7-A048-EEDA4AAF8489}"/>
    <cellStyle name="Comma 11 6" xfId="35665" xr:uid="{380EEF91-C696-483A-B081-88EA712C98DB}"/>
    <cellStyle name="Comma 110" xfId="5499" xr:uid="{3B8C2EBE-C14A-47B5-8107-0DE8DA3D8236}"/>
    <cellStyle name="Comma 111" xfId="5500" xr:uid="{09B033A2-3250-4732-8A48-560CCC76EED7}"/>
    <cellStyle name="Comma 112" xfId="5501" xr:uid="{146CE7CD-4894-42D5-8CA2-82DFC2FF3E18}"/>
    <cellStyle name="Comma 113" xfId="5502" xr:uid="{D5CBB60C-9EC6-4ABC-AA3F-2BDDC5C37230}"/>
    <cellStyle name="Comma 114" xfId="5503" xr:uid="{558E4D76-DF9A-42CC-9510-AA9956CC9C5C}"/>
    <cellStyle name="Comma 115" xfId="5504" xr:uid="{51F969F9-ADA4-4C4A-84B1-8FD607E41142}"/>
    <cellStyle name="Comma 116" xfId="5505" xr:uid="{5B9082AA-9E72-4D45-8832-4DACA9ABB516}"/>
    <cellStyle name="Comma 117" xfId="5506" xr:uid="{AE947C84-9634-477B-A5D1-54FC9A4406A0}"/>
    <cellStyle name="Comma 118" xfId="5507" xr:uid="{FDD1B176-B59C-4C3D-883C-C3800BFE57B8}"/>
    <cellStyle name="Comma 119" xfId="5508" xr:uid="{A55DEB07-C17D-47A2-B99F-CC4857EB95D8}"/>
    <cellStyle name="Comma 12" xfId="533" xr:uid="{47FE7FDC-62BD-4719-9D04-71B0C0D7599A}"/>
    <cellStyle name="Comma 12 10" xfId="36216" xr:uid="{D45D998C-809D-4E9D-8771-8A54EC78F07B}"/>
    <cellStyle name="Comma 12 11" xfId="38398" xr:uid="{32178047-9E9C-4B85-ACCB-4417CE2F5A6E}"/>
    <cellStyle name="Comma 12 2" xfId="534" xr:uid="{DE44AC7F-6FE5-4FA9-92F4-BC3C774EF269}"/>
    <cellStyle name="Comma 12 2 2" xfId="535" xr:uid="{32067C21-02B9-4F00-B6DD-B9BCE1AACDF9}"/>
    <cellStyle name="Comma 12 2 2 2" xfId="1367" xr:uid="{AF05922B-5CB0-41D4-A39D-42409C150EBE}"/>
    <cellStyle name="Comma 12 2 2 2 2" xfId="35887" xr:uid="{41DA2C05-A2A3-4324-899B-DD9086B44DE9}"/>
    <cellStyle name="Comma 12 2 2 2 3" xfId="35888" xr:uid="{9C2A81B6-DBE6-46C0-924E-77D291A01772}"/>
    <cellStyle name="Comma 12 2 2 2 4" xfId="38479" xr:uid="{941130ED-51A6-49FC-B152-DA5FB3E9603C}"/>
    <cellStyle name="Comma 12 2 2 3" xfId="1366" xr:uid="{70299911-BA2D-41E1-9077-E7E8E8FA47CF}"/>
    <cellStyle name="Comma 12 2 2 3 2" xfId="2045" xr:uid="{EF019FB7-E673-4041-A36D-750887DC3CA3}"/>
    <cellStyle name="Comma 12 2 2 3 3" xfId="1666" xr:uid="{A7CA103E-35CF-45D8-A305-F6C954081960}"/>
    <cellStyle name="Comma 12 2 2 4" xfId="38400" xr:uid="{33A4E98B-CA68-4B89-B716-5A64AB7D9B71}"/>
    <cellStyle name="Comma 12 2 3" xfId="536" xr:uid="{C06EA9ED-085D-4B3C-8691-2AE76003F8B2}"/>
    <cellStyle name="Comma 12 2 3 2" xfId="957" xr:uid="{DF7DCEBC-9D44-499B-8178-0D6DB3A8B1EA}"/>
    <cellStyle name="Comma 12 2 3 2 2" xfId="2224" xr:uid="{BB8B0CC8-270C-490A-955C-64592092D878}"/>
    <cellStyle name="Comma 12 2 3 2 3" xfId="35889" xr:uid="{4CF4D6EE-5DC1-4A71-8F7A-FF9A67F6DC33}"/>
    <cellStyle name="Comma 12 2 3 3" xfId="1368" xr:uid="{D253299F-DDEB-489F-AF7E-B1F10427FC2B}"/>
    <cellStyle name="Comma 12 2 3 4" xfId="1843" xr:uid="{25EE2237-E63F-4A5C-9D65-0C92768247D4}"/>
    <cellStyle name="Comma 12 2 3 5" xfId="38478" xr:uid="{A17F0D73-7661-44E0-8337-13BA67C0876E}"/>
    <cellStyle name="Comma 12 2 4" xfId="958" xr:uid="{18808138-F200-4470-9B3A-26747523B21B}"/>
    <cellStyle name="Comma 12 2 4 2" xfId="1893" xr:uid="{A7C79ED6-9DA4-4767-98CA-0CAFCD5394B4}"/>
    <cellStyle name="Comma 12 2 4 3" xfId="1665" xr:uid="{7FF60A97-3F30-44A6-9858-EB93CF55A30A}"/>
    <cellStyle name="Comma 12 2 5" xfId="1365" xr:uid="{CFE4DCE3-9706-431F-9EE1-54804B7650BF}"/>
    <cellStyle name="Comma 12 2 5 2" xfId="2225" xr:uid="{B40A2897-0F17-4BDC-AF2E-5AEAE5967542}"/>
    <cellStyle name="Comma 12 2 5 3" xfId="35890" xr:uid="{87CC06D1-C8ED-4088-B758-FAF3D6A09B2E}"/>
    <cellStyle name="Comma 12 2 6" xfId="5509" xr:uid="{39FEC06E-DAE3-4E71-BF9A-F77A829C5F80}"/>
    <cellStyle name="Comma 12 2 6 2" xfId="35891" xr:uid="{7B1CBCED-CD41-4EAE-81C4-E3076D8029D5}"/>
    <cellStyle name="Comma 12 2 6 3" xfId="35892" xr:uid="{DF3C3374-F897-47CE-8D36-08E72C798247}"/>
    <cellStyle name="Comma 12 2 7" xfId="35666" xr:uid="{5DC23B8A-059B-4282-AE77-19FFE34CEA29}"/>
    <cellStyle name="Comma 12 2 8" xfId="38399" xr:uid="{1ECB79CE-F0BB-46D2-89BC-30C3A3C1E058}"/>
    <cellStyle name="Comma 12 3" xfId="537" xr:uid="{14BEC6CA-B9A0-44B4-BB07-1CE4371D5F17}"/>
    <cellStyle name="Comma 12 3 2" xfId="960" xr:uid="{E61F8D84-9A8F-4CF2-8E53-FD5CF81883B9}"/>
    <cellStyle name="Comma 12 3 2 2" xfId="38480" xr:uid="{8B4783A1-BE25-41BE-8687-972557A631FA}"/>
    <cellStyle name="Comma 12 3 3" xfId="961" xr:uid="{F95AAB94-EEC3-44A8-B5E9-5BC448E70BDC}"/>
    <cellStyle name="Comma 12 3 3 2" xfId="2226" xr:uid="{65E1A044-B7EC-4CAF-AB01-BDA076FC8C0E}"/>
    <cellStyle name="Comma 12 3 3 2 2" xfId="35893" xr:uid="{0A1FEA98-BA93-4E9F-A749-061BBCB32A4C}"/>
    <cellStyle name="Comma 12 3 3 2 3" xfId="35894" xr:uid="{3C0B7877-8B49-43BB-80DC-09945F90A349}"/>
    <cellStyle name="Comma 12 3 3 3" xfId="35895" xr:uid="{20164441-C531-40BF-ABB0-4111A243D6C5}"/>
    <cellStyle name="Comma 12 3 3 4" xfId="35896" xr:uid="{7FAEE577-3430-4D4F-82DC-7065F7532D5C}"/>
    <cellStyle name="Comma 12 3 4" xfId="959" xr:uid="{AF5ADAC1-0B26-4365-B8C7-35FC62D9B99B}"/>
    <cellStyle name="Comma 12 3 4 2" xfId="35897" xr:uid="{8C37FEF5-434F-49B7-9E4D-BF76A4AC4E27}"/>
    <cellStyle name="Comma 12 3 4 3" xfId="35898" xr:uid="{4C9035F8-C691-4C74-984E-60FC40AEA812}"/>
    <cellStyle name="Comma 12 3 5" xfId="1369" xr:uid="{C5CF540B-D559-4A81-BBC3-46A42F66DB35}"/>
    <cellStyle name="Comma 12 3 5 2" xfId="35899" xr:uid="{E9A84A69-00BB-4B18-84E7-8D22D85B0D4C}"/>
    <cellStyle name="Comma 12 3 6" xfId="35667" xr:uid="{45DB4343-1878-488A-94F7-C1239B259991}"/>
    <cellStyle name="Comma 12 3 7" xfId="35900" xr:uid="{53258621-9C50-45AB-B374-DAF53D6D01DD}"/>
    <cellStyle name="Comma 12 3 8" xfId="38401" xr:uid="{B80BE860-6968-461A-84B1-F5B6023D1863}"/>
    <cellStyle name="Comma 12 4" xfId="538" xr:uid="{915AB435-868B-4F28-A061-1C52F037921E}"/>
    <cellStyle name="Comma 12 4 2" xfId="963" xr:uid="{52F20335-F2D7-4E05-B366-274147CF35C4}"/>
    <cellStyle name="Comma 12 4 3" xfId="962" xr:uid="{8912BB90-830A-41D4-ACCC-2D8892A40FF4}"/>
    <cellStyle name="Comma 12 4 3 2" xfId="2227" xr:uid="{17BB9828-D8C1-4B93-A089-D05A8B4CC3E9}"/>
    <cellStyle name="Comma 12 4 3 3" xfId="35901" xr:uid="{D874DFB3-CA79-44E6-960D-062883549440}"/>
    <cellStyle name="Comma 12 4 4" xfId="1844" xr:uid="{40135A80-335F-4A0B-8160-CF0F01D66563}"/>
    <cellStyle name="Comma 12 4 5" xfId="38477" xr:uid="{DDE5BB06-8FA0-495C-B38B-A8B36F5B05DD}"/>
    <cellStyle name="Comma 12 5" xfId="539" xr:uid="{06841FAD-3F5B-4A2C-AD05-839DAB9261B1}"/>
    <cellStyle name="Comma 12 5 2" xfId="964" xr:uid="{ECD69366-A4CE-40FC-9A5D-7F17AF0E3A42}"/>
    <cellStyle name="Comma 12 6" xfId="1364" xr:uid="{F269E0E2-9D5B-46D8-9647-2015B07449AA}"/>
    <cellStyle name="Comma 12 6 2" xfId="2228" xr:uid="{05E37E34-77F6-49C6-B5D3-D343A0DB1097}"/>
    <cellStyle name="Comma 12 6 3" xfId="35902" xr:uid="{4DC79DE7-1FAB-4966-A775-F95CE29A174C}"/>
    <cellStyle name="Comma 12 7" xfId="5510" xr:uid="{D885BDE0-B6BA-42F2-BD12-4AA8332CDB5C}"/>
    <cellStyle name="Comma 12 7 2" xfId="35903" xr:uid="{4DCA27F3-EBA7-4AE4-B85F-8147A3AC7322}"/>
    <cellStyle name="Comma 12 7 3" xfId="35904" xr:uid="{9DDD111A-46D0-41D1-B057-E6037F3219F1}"/>
    <cellStyle name="Comma 12 8" xfId="35668" xr:uid="{D260EE33-493C-420B-B7A9-4C398D3D2513}"/>
    <cellStyle name="Comma 12 8 2" xfId="36691" xr:uid="{86BF50A4-76EF-4BD7-B779-3A8134D6CA61}"/>
    <cellStyle name="Comma 12 8 2 2" xfId="36692" xr:uid="{9372F724-E522-4DE9-8B49-112CFECF2641}"/>
    <cellStyle name="Comma 12 8 3" xfId="36693" xr:uid="{7006DBF6-2B24-48CA-9F8B-CC17753009E5}"/>
    <cellStyle name="Comma 12 8 4" xfId="36694" xr:uid="{F0833113-A64E-4BBD-B697-BEDD7D0A714C}"/>
    <cellStyle name="Comma 12 9" xfId="36695" xr:uid="{146A5033-F501-4D9A-A753-01B69C0BDC6D}"/>
    <cellStyle name="Comma 12 9 2" xfId="36696" xr:uid="{5EFDC707-79C8-4FCB-B7FC-A17C650AAC2A}"/>
    <cellStyle name="Comma 120" xfId="16" xr:uid="{00000000-0005-0000-0000-000001000000}"/>
    <cellStyle name="Comma 120 2" xfId="18" xr:uid="{54AB7DC5-6BC3-41B3-9BC9-BD166D0BE974}"/>
    <cellStyle name="Comma 120 2 2" xfId="42" xr:uid="{DEC80FBB-B632-4A73-9D68-B9E2864E783E}"/>
    <cellStyle name="Comma 120 2 2 2" xfId="38668" xr:uid="{C5ED6C70-A494-4F78-AC45-EE0608D2BDC5}"/>
    <cellStyle name="Comma 120 2 3" xfId="38669" xr:uid="{9EF84253-CB5A-49A5-8045-57AF2B039C2F}"/>
    <cellStyle name="Comma 120 3" xfId="41" xr:uid="{AFA70926-3DAD-43E5-A64E-ECC3990D1232}"/>
    <cellStyle name="Comma 120 3 2" xfId="38670" xr:uid="{C3517367-D655-41B4-8B87-EA7FFA94899D}"/>
    <cellStyle name="Comma 120 4" xfId="5511" xr:uid="{9C487E6C-EAAB-4D03-93E5-3BD2FF247E18}"/>
    <cellStyle name="Comma 120 5" xfId="38671" xr:uid="{C04E3E61-3E83-4375-9FB3-48E79EBB58F9}"/>
    <cellStyle name="Comma 121" xfId="5512" xr:uid="{6E594FFD-39F5-47A2-B901-024C4B2709CD}"/>
    <cellStyle name="Comma 122" xfId="5513" xr:uid="{7899361B-95AF-4C00-804F-49F59E5C9FBE}"/>
    <cellStyle name="Comma 123" xfId="5514" xr:uid="{B89F6A24-DECA-44EF-963A-2164A81568C2}"/>
    <cellStyle name="Comma 124" xfId="35669" xr:uid="{21BEC158-D4EA-4711-872D-FF3EFE14D749}"/>
    <cellStyle name="Comma 125" xfId="35670" xr:uid="{67FE96E4-D103-473B-B9CF-B85E9BCB6033}"/>
    <cellStyle name="Comma 126" xfId="35671" xr:uid="{E8B3DF0C-516F-4288-8930-E657C8FF57B8}"/>
    <cellStyle name="Comma 127" xfId="35672" xr:uid="{E9BB0EF2-1658-4379-889F-D6D009AF9517}"/>
    <cellStyle name="Comma 128" xfId="35673" xr:uid="{F36555B6-BF6E-4FC2-90ED-D4A273929AD9}"/>
    <cellStyle name="Comma 129" xfId="35674" xr:uid="{7BFFE2CC-2F1A-4457-A747-5A54B34A799E}"/>
    <cellStyle name="Comma 13" xfId="540" xr:uid="{D91316A1-7AFD-4286-B53A-AFC738A32A44}"/>
    <cellStyle name="Comma 13 2" xfId="541" xr:uid="{87670499-4FFC-4CDA-868F-326A2FD552DC}"/>
    <cellStyle name="Comma 13 2 2" xfId="965" xr:uid="{29805CF9-4808-43C0-A12A-A2D6471B3E71}"/>
    <cellStyle name="Comma 13 2 2 2" xfId="2229" xr:uid="{CA94F5A8-06D0-4C67-973F-57C458CDF175}"/>
    <cellStyle name="Comma 13 2 3" xfId="1371" xr:uid="{1254E26F-29F4-406B-8A58-4799AE91FDAC}"/>
    <cellStyle name="Comma 13 2 4" xfId="1845" xr:uid="{5A3B4E5E-66A4-4B7A-A598-8103A30ECEC3}"/>
    <cellStyle name="Comma 13 3" xfId="542" xr:uid="{6958A34B-3CD9-498E-9F36-AB42A3C5BFAB}"/>
    <cellStyle name="Comma 13 3 2" xfId="966" xr:uid="{2265E4AC-2792-452E-91CB-4D2F1E3E855F}"/>
    <cellStyle name="Comma 13 3 3" xfId="1846" xr:uid="{6D2B1434-D208-474E-A472-049773EE324A}"/>
    <cellStyle name="Comma 13 3 4" xfId="1667" xr:uid="{8BEF83EB-BD1E-4865-9621-FEEF75F6B855}"/>
    <cellStyle name="Comma 13 4" xfId="1370" xr:uid="{DE7EC7B4-DF1A-42E6-9B08-95FF0B0125D7}"/>
    <cellStyle name="Comma 13 4 2" xfId="2230" xr:uid="{B96A6AA6-4DAA-4AC3-9A72-7B324E0F9465}"/>
    <cellStyle name="Comma 13 5" xfId="35675" xr:uid="{1EA770C6-C55D-4B62-B8F0-C17FE59AD0FF}"/>
    <cellStyle name="Comma 13 5 2" xfId="36697" xr:uid="{466A2AF5-C06D-4330-893B-9B05C24B2425}"/>
    <cellStyle name="Comma 13 5 2 2" xfId="36698" xr:uid="{6D117D02-8DC7-4DC9-B75B-798F695AC73E}"/>
    <cellStyle name="Comma 13 5 3" xfId="36699" xr:uid="{8A299A16-DDE4-475E-A399-1F08FC87759A}"/>
    <cellStyle name="Comma 13 5 3 2" xfId="36700" xr:uid="{109E4E16-1798-48DE-B801-B1883025C756}"/>
    <cellStyle name="Comma 13 5 4" xfId="36701" xr:uid="{CCC32285-B14E-47ED-8B0D-4A10987F6093}"/>
    <cellStyle name="Comma 13 5 4 2" xfId="36702" xr:uid="{365C64E5-D93B-40A2-BF53-C1E54A79CC72}"/>
    <cellStyle name="Comma 13 5 5" xfId="36703" xr:uid="{AC1F62BA-2AA2-451F-8AA1-1117E2248F86}"/>
    <cellStyle name="Comma 13 5 6" xfId="36704" xr:uid="{447B6F50-C587-4119-B54A-3C9156C73A46}"/>
    <cellStyle name="Comma 13 6" xfId="36705" xr:uid="{5F824194-0055-49B2-A7F2-BD03542342BB}"/>
    <cellStyle name="Comma 13 6 2" xfId="36706" xr:uid="{E5F78B9A-6FBB-40AC-93EC-1B3823610E80}"/>
    <cellStyle name="Comma 13 7" xfId="36707" xr:uid="{4250C9E7-2D77-41B1-86F6-8A256A84B17B}"/>
    <cellStyle name="Comma 13 7 2" xfId="36708" xr:uid="{4CB408AD-EEE6-4EEC-95ED-77C33C455EB4}"/>
    <cellStyle name="Comma 13 8" xfId="36709" xr:uid="{04A87290-E659-4C84-B4DB-D731954CD578}"/>
    <cellStyle name="Comma 130" xfId="35676" xr:uid="{4F5EBC7B-F787-4789-B065-0705BA87B21F}"/>
    <cellStyle name="Comma 131" xfId="35784" xr:uid="{29B21DEA-B13A-427C-9A5E-CA6BD407DF38}"/>
    <cellStyle name="Comma 132" xfId="35905" xr:uid="{00EB9008-3FE4-4833-8E14-C5B6221FD2C6}"/>
    <cellStyle name="Comma 133" xfId="35906" xr:uid="{88B21CC5-289F-4F91-A5C8-A0B6CD8A2B73}"/>
    <cellStyle name="Comma 134" xfId="35907" xr:uid="{E7BB73AC-94D5-4137-AE0C-AF4A6CFE250E}"/>
    <cellStyle name="Comma 135" xfId="36206" xr:uid="{19CBEFB0-1191-4838-82CB-1C4F7EA3AF5E}"/>
    <cellStyle name="Comma 136" xfId="36213" xr:uid="{D5EB1034-B6E2-48D7-A437-9D8B058D88FB}"/>
    <cellStyle name="Comma 137" xfId="36710" xr:uid="{C60A1CC6-A7F0-4461-8988-A4072C2BAC26}"/>
    <cellStyle name="Comma 138" xfId="36711" xr:uid="{2AE36494-B758-4BFE-9090-92AE59A4E63A}"/>
    <cellStyle name="Comma 139" xfId="36712" xr:uid="{1F9AA87C-D0A4-4753-81D7-019AEB12088C}"/>
    <cellStyle name="Comma 14" xfId="543" xr:uid="{78FB8F9C-950C-44F5-88D0-D667F91EF5D9}"/>
    <cellStyle name="Comma 14 2" xfId="544" xr:uid="{9826FC34-AEAD-4DD1-88E9-FE80116FE6BC}"/>
    <cellStyle name="Comma 14 2 2" xfId="967" xr:uid="{2801BAF9-25C3-4BF1-82AF-CEEDC3F9994C}"/>
    <cellStyle name="Comma 14 2 2 2" xfId="1374" xr:uid="{2BA1359D-9A79-4E80-B2A7-4116F704D158}"/>
    <cellStyle name="Comma 14 2 2 3" xfId="1894" xr:uid="{60C5A9BC-85D1-4A24-B9D1-A1D635A1828E}"/>
    <cellStyle name="Comma 14 2 2 4" xfId="38481" xr:uid="{4093DCEE-AF3A-4DBF-A926-43D246A82929}"/>
    <cellStyle name="Comma 14 2 3" xfId="1373" xr:uid="{AE69AC0A-424C-4B91-A15F-A6B6385F0EA5}"/>
    <cellStyle name="Comma 14 2 4" xfId="1847" xr:uid="{553C75AA-D6A4-4B18-A9B8-D9B436EBD7FD}"/>
    <cellStyle name="Comma 14 2 5" xfId="38224" xr:uid="{1CD67C0A-6AC4-43D9-9C68-1D961142572C}"/>
    <cellStyle name="Comma 14 3" xfId="545" xr:uid="{58CD8EA1-0D95-4D54-9D7C-7E187549C114}"/>
    <cellStyle name="Comma 14 3 2" xfId="968" xr:uid="{4B396F2B-2225-4589-8A62-0A6ADD8D1743}"/>
    <cellStyle name="Comma 14 3 2 2" xfId="2231" xr:uid="{34208402-AFB6-45D1-B07A-A39325F88D07}"/>
    <cellStyle name="Comma 14 3 3" xfId="1375" xr:uid="{1F727311-2F85-4E84-8139-8A02579D8970}"/>
    <cellStyle name="Comma 14 3 4" xfId="1848" xr:uid="{B4F735A4-10DC-48F2-849B-D8146E5DE416}"/>
    <cellStyle name="Comma 14 4" xfId="546" xr:uid="{6A851AC1-7EE3-4C7F-89CC-18844D01F415}"/>
    <cellStyle name="Comma 14 4 2" xfId="1849" xr:uid="{7845E4AC-C476-4555-9A0B-0206ABA0B050}"/>
    <cellStyle name="Comma 14 4 3" xfId="1668" xr:uid="{F219D0E9-5C9E-4E3B-B80A-F48967667DB6}"/>
    <cellStyle name="Comma 14 5" xfId="1372" xr:uid="{BDC12267-2AFD-40ED-82A7-6AEC4BBCF36F}"/>
    <cellStyle name="Comma 14 5 2" xfId="36713" xr:uid="{C3CA5FCE-6F1A-4118-9C5E-0F14322DF5C0}"/>
    <cellStyle name="Comma 14 5 2 2" xfId="36714" xr:uid="{11C0BFF2-FB78-4B32-8836-9DE270C6FB46}"/>
    <cellStyle name="Comma 14 5 2 2 2" xfId="36715" xr:uid="{240C3EC6-502E-424A-BFE0-425EB32E36EA}"/>
    <cellStyle name="Comma 14 5 2 3" xfId="36716" xr:uid="{80C49D9A-D3F6-4287-89D8-BC6B9EBD8091}"/>
    <cellStyle name="Comma 14 5 3" xfId="36717" xr:uid="{D559C6F1-5F63-4503-B303-E5987FA9E806}"/>
    <cellStyle name="Comma 14 5 3 2" xfId="36718" xr:uid="{EB5C9D32-0C76-4B1C-843A-78F83520F77F}"/>
    <cellStyle name="Comma 14 5 4" xfId="36719" xr:uid="{4326BEDB-FD89-4E56-8360-FAE6E11B6B06}"/>
    <cellStyle name="Comma 14 5 5" xfId="36720" xr:uid="{4E8D9250-5F59-4C8E-AF19-445CB5581AB2}"/>
    <cellStyle name="Comma 14 6" xfId="36207" xr:uid="{6A9C9CDC-DB71-46D6-AAEF-03C64D5ED51C}"/>
    <cellStyle name="Comma 14 6 2" xfId="36721" xr:uid="{0765BCD5-579E-4920-AA9D-12B90E963C32}"/>
    <cellStyle name="Comma 14 6 2 2" xfId="36722" xr:uid="{853B4546-3265-4557-9C8E-39DF60FCCC97}"/>
    <cellStyle name="Comma 14 6 3" xfId="36723" xr:uid="{B7B0A688-7B3B-46C1-B01A-E64B437FA222}"/>
    <cellStyle name="Comma 14 6 4" xfId="36724" xr:uid="{0847ED9B-E1DD-470C-9427-3129862E6484}"/>
    <cellStyle name="Comma 14 7" xfId="36725" xr:uid="{4D1D7BBE-17F8-48D0-9769-417007157899}"/>
    <cellStyle name="Comma 14 7 2" xfId="36726" xr:uid="{8D2FA089-58B5-4CC4-B6C1-C924952E6186}"/>
    <cellStyle name="Comma 14 8" xfId="36727" xr:uid="{C9616ECB-9F3B-4DB3-9730-546FF847477D}"/>
    <cellStyle name="Comma 14 9" xfId="36728" xr:uid="{38D41241-7A2E-4B37-B15F-955308D64DA2}"/>
    <cellStyle name="Comma 140" xfId="36729" xr:uid="{CD3A719E-6098-47EE-BED5-6D9E42DE5F09}"/>
    <cellStyle name="Comma 141" xfId="36730" xr:uid="{774212C6-596C-4F3D-ACAA-3E7ADB89BB5C}"/>
    <cellStyle name="Comma 142" xfId="36731" xr:uid="{21269FB5-A968-4793-9322-69C9295C0C1F}"/>
    <cellStyle name="Comma 143" xfId="36732" xr:uid="{3D01D636-1B2B-4F82-AE1B-5D602FCA9625}"/>
    <cellStyle name="Comma 144" xfId="36733" xr:uid="{5B8DC2FF-9733-4A1B-9E73-6CD41D839DB4}"/>
    <cellStyle name="Comma 145" xfId="36734" xr:uid="{3BD7B71C-306D-40F4-B0E4-27FC92B7A38F}"/>
    <cellStyle name="Comma 146" xfId="36735" xr:uid="{8C6B6713-B705-4D4E-AE09-3531209B809C}"/>
    <cellStyle name="Comma 147" xfId="36736" xr:uid="{23B525CE-5DF3-4A88-BDD0-CE15E25782F1}"/>
    <cellStyle name="Comma 148" xfId="36737" xr:uid="{44ADB927-B3C2-440B-B19D-39D6399DCB6C}"/>
    <cellStyle name="Comma 149" xfId="36738" xr:uid="{3815694B-EF01-4646-B629-1E638BE291DA}"/>
    <cellStyle name="Comma 15" xfId="547" xr:uid="{3A7C6793-38D6-4EA1-8F88-4F4FF15EAD95}"/>
    <cellStyle name="Comma 15 10" xfId="36739" xr:uid="{D62FE43F-3AE8-489E-AE83-D0329A57CC49}"/>
    <cellStyle name="Comma 15 11" xfId="36740" xr:uid="{04D75362-4F4B-4E9F-8103-978AD66B39A8}"/>
    <cellStyle name="Comma 15 2" xfId="548" xr:uid="{426E728B-770B-4F01-9E1D-775BEF6838CC}"/>
    <cellStyle name="Comma 15 2 2" xfId="970" xr:uid="{18D11B13-353E-4036-A691-CA5CBBD32E8B}"/>
    <cellStyle name="Comma 15 2 3" xfId="969" xr:uid="{10F20176-C2CD-4D32-A376-1C969E86E502}"/>
    <cellStyle name="Comma 15 2 4" xfId="1377" xr:uid="{1438AEE5-4307-48F8-A710-D94F2F4E9DDC}"/>
    <cellStyle name="Comma 15 2 5" xfId="1851" xr:uid="{3268AC57-5827-4BB6-966A-AA8193221C32}"/>
    <cellStyle name="Comma 15 2 6" xfId="38482" xr:uid="{3BFBEE0B-89FD-49C0-88CF-C118D0E1C542}"/>
    <cellStyle name="Comma 15 3" xfId="971" xr:uid="{35A4D56E-73B3-41F6-A926-48E20C593E88}"/>
    <cellStyle name="Comma 15 3 2" xfId="1895" xr:uid="{06776BDB-48C0-497B-826C-8B16732E1C23}"/>
    <cellStyle name="Comma 15 3 3" xfId="1669" xr:uid="{A801AA2C-28AD-45E4-905A-BFD0DBCF846D}"/>
    <cellStyle name="Comma 15 4" xfId="1376" xr:uid="{1CA8E2B0-0A1A-4FB1-8A51-7843C91A8C1E}"/>
    <cellStyle name="Comma 15 4 2" xfId="2232" xr:uid="{8E7996DD-5721-41FA-95C8-3A9090DEE299}"/>
    <cellStyle name="Comma 15 5" xfId="1850" xr:uid="{BF19ABE7-3D57-4C28-AF07-EBE560AF1E3D}"/>
    <cellStyle name="Comma 15 5 2" xfId="2233" xr:uid="{32CD78B5-5289-4800-AFEF-35E302B387D4}"/>
    <cellStyle name="Comma 15 6" xfId="35677" xr:uid="{A34FA9ED-558D-4E54-9EBB-58D611CEAF92}"/>
    <cellStyle name="Comma 15 6 2" xfId="35908" xr:uid="{78E56BA4-9E0B-497D-967E-53EEBD256FCB}"/>
    <cellStyle name="Comma 15 7" xfId="36741" xr:uid="{09344319-3A9C-487B-9B83-C3BFED4E662B}"/>
    <cellStyle name="Comma 15 7 2" xfId="36742" xr:uid="{C12CCB1E-2328-4826-AAE6-BF03D81BF044}"/>
    <cellStyle name="Comma 15 7 2 2" xfId="36743" xr:uid="{F0E87240-1D5C-420F-ACE8-F2BA692E9EB7}"/>
    <cellStyle name="Comma 15 7 2 2 2" xfId="36744" xr:uid="{E2B1B7A0-3A74-4341-9BA0-13AA29AC76E1}"/>
    <cellStyle name="Comma 15 7 2 3" xfId="36745" xr:uid="{96BCC6C8-262B-4607-BA71-D865F0345ACF}"/>
    <cellStyle name="Comma 15 7 3" xfId="36746" xr:uid="{11BD2CDF-9761-407D-9492-C1ECEBDA8CF3}"/>
    <cellStyle name="Comma 15 7 3 2" xfId="36747" xr:uid="{B0B95A3A-5C52-4408-9AAF-53F43EFB3738}"/>
    <cellStyle name="Comma 15 7 4" xfId="36748" xr:uid="{30253805-4974-46E4-B159-52F294D1F2FA}"/>
    <cellStyle name="Comma 15 8" xfId="36749" xr:uid="{47680498-F3D8-4A81-AACD-24C2721D0001}"/>
    <cellStyle name="Comma 15 8 2" xfId="36750" xr:uid="{CB92DBAC-FE0D-4854-8A02-EEB9BD7BEF01}"/>
    <cellStyle name="Comma 15 8 2 2" xfId="36751" xr:uid="{55A3E991-8BED-4612-A9E7-7679F03D91F1}"/>
    <cellStyle name="Comma 15 8 3" xfId="36752" xr:uid="{1C15F6F4-BC01-4ADF-AB93-2CD653D54BE9}"/>
    <cellStyle name="Comma 15 9" xfId="36753" xr:uid="{8CC2A8B0-C395-47C9-A957-9BAB75C12F41}"/>
    <cellStyle name="Comma 15 9 2" xfId="36754" xr:uid="{DDBF2534-E823-4FC8-BBF9-FBF3E258BC20}"/>
    <cellStyle name="Comma 150" xfId="38280" xr:uid="{7DCF63F9-CB86-4567-BA6A-84364939C0BC}"/>
    <cellStyle name="Comma 151" xfId="38281" xr:uid="{AD5016BA-10FC-49FA-BEEF-27A5507740F0}"/>
    <cellStyle name="Comma 152" xfId="38296" xr:uid="{F9B8BF36-9B9F-4C27-9379-9BB86AA759C8}"/>
    <cellStyle name="Comma 153" xfId="36755" xr:uid="{A3115796-D31E-4768-A3D5-9456655CCB7C}"/>
    <cellStyle name="Comma 154" xfId="38298" xr:uid="{42091077-31D3-4BB1-92A5-4385656CD0F2}"/>
    <cellStyle name="Comma 155" xfId="38300" xr:uid="{D1433D5F-8E01-4771-803E-0AB2CEDF05CF}"/>
    <cellStyle name="Comma 156" xfId="38302" xr:uid="{D0DEB477-4ED1-480F-A07F-1312BA78C9AA}"/>
    <cellStyle name="Comma 157" xfId="38304" xr:uid="{DE8C52D6-1C6E-4165-A5DF-461E57D38E5E}"/>
    <cellStyle name="Comma 158" xfId="38306" xr:uid="{6482BF6B-7284-4E7A-B09F-9CC3E42F0F43}"/>
    <cellStyle name="Comma 159" xfId="38308" xr:uid="{6F2D0FA8-0C5A-4357-BFE4-BA26BD6B8E49}"/>
    <cellStyle name="Comma 16" xfId="549" xr:uid="{B36044ED-9CD0-4F2E-951C-E59C0607BCD5}"/>
    <cellStyle name="Comma 16 10" xfId="38465" xr:uid="{0B305487-85A3-4978-853B-68AA9AA75927}"/>
    <cellStyle name="Comma 16 2" xfId="973" xr:uid="{D2D824C3-6F38-402E-A982-E2E48E571FE3}"/>
    <cellStyle name="Comma 16 2 2" xfId="1380" xr:uid="{E6463697-3C28-4741-ACF6-213264F587F8}"/>
    <cellStyle name="Comma 16 2 2 2" xfId="35909" xr:uid="{8AAB92E8-22FC-46A3-9C18-5AFFD965F7E5}"/>
    <cellStyle name="Comma 16 2 2 3" xfId="35910" xr:uid="{586F61AA-45F2-436A-B785-4B1B363B2A36}"/>
    <cellStyle name="Comma 16 2 3" xfId="1379" xr:uid="{9BE0FC1A-C49E-4472-A370-56D5522CA80F}"/>
    <cellStyle name="Comma 16 2 4" xfId="1897" xr:uid="{040F95CD-3E86-448D-9FCE-218118073472}"/>
    <cellStyle name="Comma 16 2 5" xfId="38525" xr:uid="{DB59F70C-2058-4D14-BDBA-18C8164B1E3A}"/>
    <cellStyle name="Comma 16 3" xfId="974" xr:uid="{FD85537C-BD55-4F03-8AC7-99AAC53AEC1D}"/>
    <cellStyle name="Comma 16 3 2" xfId="1381" xr:uid="{169CB761-A10D-4455-8A1E-1E4A101C26BC}"/>
    <cellStyle name="Comma 16 3 3" xfId="1898" xr:uid="{F596FB4C-BF34-4A32-91A0-EB310936AD7A}"/>
    <cellStyle name="Comma 16 4" xfId="972" xr:uid="{5764E665-80CD-4F15-89F5-8CBE3E4C8E56}"/>
    <cellStyle name="Comma 16 4 2" xfId="1896" xr:uid="{3D64E0EA-DAF5-46DF-8AA1-D2558E6B513B}"/>
    <cellStyle name="Comma 16 4 3" xfId="1670" xr:uid="{816C3AB2-8404-4E06-B6C9-746102BE716D}"/>
    <cellStyle name="Comma 16 5" xfId="1378" xr:uid="{4020ED99-7938-467F-A97A-D0AB89CCB02C}"/>
    <cellStyle name="Comma 16 5 2" xfId="35911" xr:uid="{BBB54854-7A32-4316-9F29-774453EBF57F}"/>
    <cellStyle name="Comma 16 5 3" xfId="35912" xr:uid="{392E6896-AD5F-447C-BAB5-CDE9CAABA37F}"/>
    <cellStyle name="Comma 16 6" xfId="1852" xr:uid="{46AE237A-B131-497D-A976-15F6EA4F6A80}"/>
    <cellStyle name="Comma 16 6 2" xfId="36756" xr:uid="{FF9FC8BE-B20E-4BA4-AB19-C1803607D46A}"/>
    <cellStyle name="Comma 16 6 2 2" xfId="36757" xr:uid="{615C3D1B-8D7C-4D05-A35D-AAF5E4C62EF5}"/>
    <cellStyle name="Comma 16 6 2 2 2" xfId="36758" xr:uid="{5FBD0471-7C7D-42B2-BECF-52375918EBD4}"/>
    <cellStyle name="Comma 16 6 2 3" xfId="36759" xr:uid="{301A4A9E-760F-4A62-A8F5-0E5762E23736}"/>
    <cellStyle name="Comma 16 6 3" xfId="36760" xr:uid="{98D20490-BB74-4B36-9881-4CA01C5DC70C}"/>
    <cellStyle name="Comma 16 6 3 2" xfId="36761" xr:uid="{9DBC49A4-1A96-41E4-B79C-1B190F22CD77}"/>
    <cellStyle name="Comma 16 6 4" xfId="36762" xr:uid="{E52CD613-6BCB-4B89-8C2D-06257CD63EC2}"/>
    <cellStyle name="Comma 16 7" xfId="36763" xr:uid="{BC2FCB7F-4E5C-4986-BD7C-C8D5505390BF}"/>
    <cellStyle name="Comma 16 7 2" xfId="36764" xr:uid="{155C0074-057F-42C5-BF7B-F7431803D3D8}"/>
    <cellStyle name="Comma 16 7 2 2" xfId="36765" xr:uid="{5F4AAA0A-7A67-4EA6-A138-52ACEA71DF5E}"/>
    <cellStyle name="Comma 16 7 3" xfId="36766" xr:uid="{0DDB6FBC-6BFE-40F3-8D2C-392BD932AA93}"/>
    <cellStyle name="Comma 16 8" xfId="36767" xr:uid="{7F54FFFF-AC2E-42E5-8568-F1F8C73543FC}"/>
    <cellStyle name="Comma 16 8 2" xfId="36768" xr:uid="{4DB3A6AF-C345-4ED8-AD2E-45743BAC43E5}"/>
    <cellStyle name="Comma 16 9" xfId="36769" xr:uid="{82AC17E8-9170-4943-A9AF-E80A26C77797}"/>
    <cellStyle name="Comma 160" xfId="38310" xr:uid="{9C12A0CB-9182-497E-B93C-EF2E937C1A6A}"/>
    <cellStyle name="Comma 161" xfId="38312" xr:uid="{7A05D6DB-150F-417A-BE40-61EA884BC2B6}"/>
    <cellStyle name="Comma 162" xfId="38314" xr:uid="{7DD0A005-988B-4911-AF38-511D1AB54FB6}"/>
    <cellStyle name="Comma 163" xfId="38316" xr:uid="{29F5A225-6001-4552-8172-5052D7FE7F42}"/>
    <cellStyle name="Comma 164" xfId="38318" xr:uid="{1D137D53-313A-499F-B67A-E42010471667}"/>
    <cellStyle name="Comma 165" xfId="38320" xr:uid="{E0E864A4-67C0-41B6-9A38-BCACDB6DDDC7}"/>
    <cellStyle name="Comma 166" xfId="38322" xr:uid="{F9C8A242-B2CC-4A2C-AC6B-DC4E29DD1E7C}"/>
    <cellStyle name="Comma 167" xfId="38324" xr:uid="{56D0BCD9-56E3-4A52-A05D-5428C8CFDD10}"/>
    <cellStyle name="Comma 168" xfId="38326" xr:uid="{E0485E44-56D3-45B2-A1F4-907AB1BD7287}"/>
    <cellStyle name="Comma 169" xfId="38328" xr:uid="{307D166F-899C-4FB1-9748-83317F9AFDA9}"/>
    <cellStyle name="Comma 17" xfId="975" xr:uid="{4EDD37DD-3CD4-42CE-8D9A-F87C4E6FF07A}"/>
    <cellStyle name="Comma 17 10" xfId="36770" xr:uid="{642F3027-181C-4240-8519-41890B492836}"/>
    <cellStyle name="Comma 17 2" xfId="976" xr:uid="{E8264F4E-0E1F-458C-8DA5-992A7192E1D8}"/>
    <cellStyle name="Comma 17 2 2" xfId="1383" xr:uid="{707ECFC0-13F7-4F66-8626-CF78087B9516}"/>
    <cellStyle name="Comma 17 2 3" xfId="1900" xr:uid="{D2E2549F-464B-4DA6-B446-81C0020A1D83}"/>
    <cellStyle name="Comma 17 2 4" xfId="38483" xr:uid="{03C7A6F8-8302-4BC1-ABB3-71B19CEB5BBD}"/>
    <cellStyle name="Comma 17 3" xfId="977" xr:uid="{2BC5AA9E-21FB-4E14-8F86-3B4FA19A52A6}"/>
    <cellStyle name="Comma 17 3 2" xfId="1901" xr:uid="{4855A6F4-6B33-4395-B3CC-E327576A828A}"/>
    <cellStyle name="Comma 17 3 3" xfId="1671" xr:uid="{330A1DD9-C007-4C15-9329-5BEFA1813473}"/>
    <cellStyle name="Comma 17 4" xfId="1382" xr:uid="{1CC0064E-B42A-4B6D-A889-FF8B57F129A1}"/>
    <cellStyle name="Comma 17 5" xfId="1899" xr:uid="{A5A6D8F1-DFAA-4BA3-B9AE-B58675ED0973}"/>
    <cellStyle name="Comma 17 6" xfId="36771" xr:uid="{A4CA0B39-AD5D-4B79-A23D-79236017C210}"/>
    <cellStyle name="Comma 17 6 2" xfId="36772" xr:uid="{D1F642A5-5E8A-4417-B031-953C0C7D11DA}"/>
    <cellStyle name="Comma 17 6 2 2" xfId="36773" xr:uid="{9533BFB5-7054-4556-BE19-A345B7253FA0}"/>
    <cellStyle name="Comma 17 6 3" xfId="36774" xr:uid="{13C3BB4E-8726-4580-B41D-05CB3F94066F}"/>
    <cellStyle name="Comma 17 6 3 2" xfId="36775" xr:uid="{A0A0B4EC-8FB8-47A7-A173-9EC5DFD3032C}"/>
    <cellStyle name="Comma 17 6 4" xfId="36776" xr:uid="{AEB9B532-90AB-4FCC-8260-1FF0F286D2D6}"/>
    <cellStyle name="Comma 17 7" xfId="36777" xr:uid="{4D198AB9-E5AE-452D-A16B-B668DED41EEA}"/>
    <cellStyle name="Comma 17 7 2" xfId="36778" xr:uid="{5B8B68BC-E857-47A6-9686-335E969242B1}"/>
    <cellStyle name="Comma 17 8" xfId="36779" xr:uid="{6C7EC543-28EF-45D6-9875-9338BAFD3285}"/>
    <cellStyle name="Comma 17 8 2" xfId="36780" xr:uid="{AC515737-C993-4A8D-95E1-5FA60C905679}"/>
    <cellStyle name="Comma 17 9" xfId="36781" xr:uid="{B17338AF-5BE8-42E9-BDF1-C0CA716FC687}"/>
    <cellStyle name="Comma 170" xfId="38330" xr:uid="{08322F43-7D95-404F-8B49-A829D81C6A7D}"/>
    <cellStyle name="Comma 171" xfId="38332" xr:uid="{D5E51AC7-07E2-4F75-81DD-C39805C579F9}"/>
    <cellStyle name="Comma 172" xfId="38334" xr:uid="{251FB4A3-49D0-4DA6-8233-9A04A59EDDB4}"/>
    <cellStyle name="Comma 173" xfId="38336" xr:uid="{8CF0D612-5368-417E-944E-B052C17D0DD3}"/>
    <cellStyle name="Comma 174" xfId="38338" xr:uid="{36E07CF1-E9DD-4B69-8CB4-C267D60C4265}"/>
    <cellStyle name="Comma 175" xfId="38340" xr:uid="{4ECDB2FE-8ECF-402A-A2F3-706BF9C29559}"/>
    <cellStyle name="Comma 176" xfId="38342" xr:uid="{C9AB8A14-DCB2-42EE-9EF0-DA3B5120D5F6}"/>
    <cellStyle name="Comma 177" xfId="38344" xr:uid="{89E273E9-87CB-4A0A-A247-42349EB84261}"/>
    <cellStyle name="Comma 178" xfId="38346" xr:uid="{CA66DCAB-38DD-444F-BF75-47809F0C0CEE}"/>
    <cellStyle name="Comma 179" xfId="38348" xr:uid="{BC5EB131-734D-4002-94FF-272BCC04BD28}"/>
    <cellStyle name="Comma 18" xfId="15" xr:uid="{00000000-0005-0000-0000-000002000000}"/>
    <cellStyle name="Comma 18 10" xfId="978" xr:uid="{A94F4D9A-38D6-4B2D-8D12-7795509F6358}"/>
    <cellStyle name="Comma 18 2" xfId="979" xr:uid="{E46CE6DC-2898-499C-B086-51FEBFE6CDEB}"/>
    <cellStyle name="Comma 18 2 2" xfId="1903" xr:uid="{0B2A330E-1A61-4E34-A372-F17D66EA348A}"/>
    <cellStyle name="Comma 18 2 3" xfId="1672" xr:uid="{6F663910-F12F-4190-82E9-4279964B6E3E}"/>
    <cellStyle name="Comma 18 3" xfId="980" xr:uid="{6FDD1DDC-F6A0-44A4-87FF-770551BFE6E3}"/>
    <cellStyle name="Comma 18 4" xfId="1384" xr:uid="{89FD7073-F330-4DE7-8305-3153D7B632A7}"/>
    <cellStyle name="Comma 18 4 2" xfId="35913" xr:uid="{E5F0088A-7919-46B2-9A0E-B1319DEEFECA}"/>
    <cellStyle name="Comma 18 5" xfId="1902" xr:uid="{2B48337E-A7D5-4758-B470-8CB92BCF36CA}"/>
    <cellStyle name="Comma 18 5 2" xfId="36782" xr:uid="{646AF211-AB04-4C09-9C85-2C5B44FAA030}"/>
    <cellStyle name="Comma 18 5 2 2" xfId="36783" xr:uid="{7298448F-509D-4E5C-B141-990B21745134}"/>
    <cellStyle name="Comma 18 5 3" xfId="36784" xr:uid="{2BC7B656-B3F1-4427-9FE2-3D7410F85DBE}"/>
    <cellStyle name="Comma 18 5 3 2" xfId="36785" xr:uid="{F813B5FD-A3D8-4B76-88D6-CAB265611E50}"/>
    <cellStyle name="Comma 18 5 4" xfId="36786" xr:uid="{2FE113D9-497F-4828-92C3-3CCFAE988C66}"/>
    <cellStyle name="Comma 18 6" xfId="36787" xr:uid="{1E76121C-2B11-46E6-B13A-81853CF548E3}"/>
    <cellStyle name="Comma 18 6 2" xfId="36788" xr:uid="{EF694672-C6BC-4322-B9D6-AD2CBB2F4BD3}"/>
    <cellStyle name="Comma 18 7" xfId="36789" xr:uid="{6420294C-59BD-4657-BE7F-AD336463C7B4}"/>
    <cellStyle name="Comma 18 7 2" xfId="36790" xr:uid="{BD30E80A-E844-4902-838C-C2BD47B0AA03}"/>
    <cellStyle name="Comma 18 8" xfId="36791" xr:uid="{6952C2FD-B33A-4B19-8B14-5517FF8C9205}"/>
    <cellStyle name="Comma 18 9" xfId="36792" xr:uid="{75901454-80A3-49C2-AE3E-08476E08799D}"/>
    <cellStyle name="Comma 180" xfId="38350" xr:uid="{045C94AB-E89D-4A73-BB21-2B6235966BC8}"/>
    <cellStyle name="Comma 181" xfId="38352" xr:uid="{EF8BFBBF-AB3D-472B-BE0B-9CDBE35C069F}"/>
    <cellStyle name="Comma 182" xfId="38354" xr:uid="{AE1F356F-4C5F-4B1B-B1B5-EABD57371119}"/>
    <cellStyle name="Comma 183" xfId="38363" xr:uid="{8C6AE621-45CD-4C7F-8FD7-17289A039C61}"/>
    <cellStyle name="Comma 184" xfId="38453" xr:uid="{815322A9-386E-42B6-9989-5BC07FF48A07}"/>
    <cellStyle name="Comma 185" xfId="38574" xr:uid="{3B20AD1E-110F-44F0-B0CE-C52B19926284}"/>
    <cellStyle name="Comma 186" xfId="38579" xr:uid="{7F18F3A1-E9D7-4D20-ADD1-EF9931E5B5EF}"/>
    <cellStyle name="Comma 187" xfId="49" xr:uid="{BADA0E19-C35A-40E0-8465-65E979A50991}"/>
    <cellStyle name="Comma 19" xfId="981" xr:uid="{0D99DA1E-A9F1-4565-9ABC-D09ADD265D01}"/>
    <cellStyle name="Comma 19 2" xfId="982" xr:uid="{9A8EC86F-D29A-4697-B3E1-1BF17892C7B5}"/>
    <cellStyle name="Comma 19 2 2" xfId="1386" xr:uid="{28327AFC-0E1F-4675-A5B0-85D352245019}"/>
    <cellStyle name="Comma 19 2 3" xfId="1905" xr:uid="{AD4ECDBA-DFD9-4449-A9C7-84CDB3B92E72}"/>
    <cellStyle name="Comma 19 2 4" xfId="38528" xr:uid="{5181FC03-31A1-4AAB-841E-E40DDC0EAC8F}"/>
    <cellStyle name="Comma 19 3" xfId="983" xr:uid="{256E3EDC-C040-432C-8035-072E9771666A}"/>
    <cellStyle name="Comma 19 4" xfId="1385" xr:uid="{8D986056-AC92-4152-9746-D695852FD619}"/>
    <cellStyle name="Comma 19 4 2" xfId="35914" xr:uid="{F5B50247-A895-4F25-86B2-250F0046DEA1}"/>
    <cellStyle name="Comma 19 5" xfId="1904" xr:uid="{B0C199A4-74DC-4947-AAC3-5A9395BA0129}"/>
    <cellStyle name="Comma 19 6" xfId="36793" xr:uid="{23D3FD80-DDF3-458F-ABCD-7DC6EB91F581}"/>
    <cellStyle name="Comma 19 7" xfId="36794" xr:uid="{F2D24784-9E7E-4DC2-9CF7-5BA04AC70517}"/>
    <cellStyle name="Comma 2" xfId="2" xr:uid="{00000000-0005-0000-0000-000003000000}"/>
    <cellStyle name="Comma 2 10" xfId="1674" xr:uid="{002B14FD-88DE-4687-892D-BA1F2467BAE5}"/>
    <cellStyle name="Comma 2 10 2" xfId="5515" xr:uid="{DAAE5B72-D5D3-4215-9089-10E6B5285EDF}"/>
    <cellStyle name="Comma 2 10 3" xfId="5516" xr:uid="{86E738E9-DC3B-425F-AC0B-70A2EFD4D953}"/>
    <cellStyle name="Comma 2 10 4" xfId="38225" xr:uid="{16A6B17D-9D31-4AF6-A081-9D2C328279D1}"/>
    <cellStyle name="Comma 2 11" xfId="38634" xr:uid="{92D26923-C900-40FA-A841-3EB8DEFBFE02}"/>
    <cellStyle name="Comma 2 2" xfId="39" xr:uid="{60929186-F57F-47C0-A97A-7E5C1A76E66E}"/>
    <cellStyle name="Comma 2 2 2" xfId="550" xr:uid="{2DF639B8-ADB4-4BD8-B1D4-7250F7EEB631}"/>
    <cellStyle name="Comma 2 2 2 2" xfId="551" xr:uid="{6951E760-A5E9-46E4-A9B8-2F6A7167A599}"/>
    <cellStyle name="Comma 2 2 2 3" xfId="984" xr:uid="{E2DE901E-4F9A-45F0-AD6C-20C9D0435559}"/>
    <cellStyle name="Comma 2 2 2 3 2" xfId="2234" xr:uid="{834158AC-F390-4A2D-ABB1-389834E68DD5}"/>
    <cellStyle name="Comma 2 2 2 4" xfId="1389" xr:uid="{E02F5795-9534-4BBC-B21B-24DD4436EE85}"/>
    <cellStyle name="Comma 2 2 2 5" xfId="1853" xr:uid="{26C6617A-6BD0-45E9-A40A-DD60245EC058}"/>
    <cellStyle name="Comma 2 2 2 6" xfId="38523" xr:uid="{22AA86F9-967C-4264-9A1C-49B273C4E34E}"/>
    <cellStyle name="Comma 2 2 3" xfId="985" xr:uid="{626A82A0-A857-4E1E-A3DD-147D45C2987A}"/>
    <cellStyle name="Comma 2 2 3 2" xfId="1906" xr:uid="{1653F427-DDD9-45E6-AF7C-EFC64E6C769B}"/>
    <cellStyle name="Comma 2 2 3 3" xfId="1675" xr:uid="{B805CF0D-5979-4AEF-A91D-A94957BA0AC3}"/>
    <cellStyle name="Comma 2 2 3 4" xfId="38576" xr:uid="{30828459-5AED-443F-8BA6-9F0D8D640C05}"/>
    <cellStyle name="Comma 2 2 4" xfId="1388" xr:uid="{5289046C-0686-41A7-A949-BC63F39F94AD}"/>
    <cellStyle name="Comma 2 2 5" xfId="38463" xr:uid="{EB818564-8227-499F-83AE-B1910AD82801}"/>
    <cellStyle name="Comma 2 2 6" xfId="192" xr:uid="{8676DA58-DA0E-44EB-A2FB-2983C9A961B0}"/>
    <cellStyle name="Comma 2 2 7" xfId="38578" xr:uid="{28EC1B90-EE01-4ED7-9A8C-658BBAF1C8D1}"/>
    <cellStyle name="Comma 2 2 8" xfId="38585" xr:uid="{46341B43-6EB6-4295-9AA0-A19BB29CFBE6}"/>
    <cellStyle name="Comma 2 2 9" xfId="38643" xr:uid="{58144251-4A72-46DE-BBDE-3DAE060B30E7}"/>
    <cellStyle name="Comma 2 3" xfId="32" xr:uid="{A345A5FB-82DF-4E69-948A-8F478B868A7A}"/>
    <cellStyle name="Comma 2 3 2" xfId="987" xr:uid="{53104BB3-6F8A-4685-8604-C1D811AC765B}"/>
    <cellStyle name="Comma 2 3 2 2" xfId="1391" xr:uid="{275C44F1-137D-457D-842A-EF420DC1D764}"/>
    <cellStyle name="Comma 2 3 2 3" xfId="1908" xr:uid="{2ED9FB38-E853-4B01-B464-DE29B4B3C402}"/>
    <cellStyle name="Comma 2 3 3" xfId="988" xr:uid="{F1AEFD36-415B-4C8A-8DF7-E1F69D997777}"/>
    <cellStyle name="Comma 2 3 3 2" xfId="1392" xr:uid="{625C243F-9D66-469F-9A3C-231684CD6C53}"/>
    <cellStyle name="Comma 2 3 3 3" xfId="1909" xr:uid="{7881FC68-E843-4208-B7A0-C0EC708C2DE1}"/>
    <cellStyle name="Comma 2 3 4" xfId="986" xr:uid="{0B319B8A-A102-4B3A-BA4D-D2A9306802CB}"/>
    <cellStyle name="Comma 2 3 4 2" xfId="1907" xr:uid="{116F1CD3-9F94-4511-9F95-2575BD2BCFEB}"/>
    <cellStyle name="Comma 2 3 4 3" xfId="2235" xr:uid="{A6EC2EE9-EB35-403A-939A-FEE734DCB708}"/>
    <cellStyle name="Comma 2 3 4 4" xfId="1676" xr:uid="{280DA81C-877C-4121-A205-8A8923A56F85}"/>
    <cellStyle name="Comma 2 3 5" xfId="1390" xr:uid="{3332DE49-8DA0-424E-81BC-E1CA5EC6A0F6}"/>
    <cellStyle name="Comma 2 3 6" xfId="35678" xr:uid="{F26BA230-61B2-4112-B081-66CB319BD082}"/>
    <cellStyle name="Comma 2 3 7" xfId="193" xr:uid="{7E8ABD23-460B-463C-BCD3-F732A9BDDCE9}"/>
    <cellStyle name="Comma 2 4" xfId="194" xr:uid="{C90D1064-7E54-4B01-AC21-4496E9BDA69B}"/>
    <cellStyle name="Comma 2 4 2" xfId="1393" xr:uid="{C0D97AD1-3CFB-48C6-8246-E908D45F1170}"/>
    <cellStyle name="Comma 2 4 2 2" xfId="2047" xr:uid="{1620C31B-42BA-4DEE-93CA-19C43D37C90B}"/>
    <cellStyle name="Comma 2 4 2 2 6 2 2" xfId="38652" xr:uid="{7207752B-0571-4AB0-B689-1E0A072DC687}"/>
    <cellStyle name="Comma 2 4 2 3" xfId="2236" xr:uid="{E817B9B6-5071-4573-A8BA-BF2B102F93E0}"/>
    <cellStyle name="Comma 2 4 2 4" xfId="1677" xr:uid="{AB0AFE66-9C25-4303-8F50-46C6E3C0F965}"/>
    <cellStyle name="Comma 2 4 2 5" xfId="38484" xr:uid="{70D2D59E-1503-4693-8D55-6C3761DC849D}"/>
    <cellStyle name="Comma 2 4 3" xfId="1794" xr:uid="{7C47165A-85AB-4184-9555-A3EA4F07F743}"/>
    <cellStyle name="Comma 2 4 3 2" xfId="36795" xr:uid="{4EA59A8D-AE31-4CB8-A730-9271857942FF}"/>
    <cellStyle name="Comma 2 4 4" xfId="36796" xr:uid="{151B518D-A61B-4CAC-A47F-2B9D427ADD07}"/>
    <cellStyle name="Comma 2 4 5" xfId="36797" xr:uid="{8634635D-1506-41D1-B473-B7CB46B0A621}"/>
    <cellStyle name="Comma 2 5" xfId="191" xr:uid="{0E696AFE-39D0-4D42-A00C-79AA0DCF5E7F}"/>
    <cellStyle name="Comma 2 5 2" xfId="1394" xr:uid="{9A5D9F46-6A48-47DE-BF33-DFCD7556DAF4}"/>
    <cellStyle name="Comma 2 5 2 2" xfId="36798" xr:uid="{733DCE85-ADC3-4DCB-8B34-AA4026FB7A91}"/>
    <cellStyle name="Comma 2 5 2 2 2" xfId="36799" xr:uid="{7ABB9358-1DD9-4F68-A9EC-16BA240B5768}"/>
    <cellStyle name="Comma 2 5 2 2 2 2" xfId="36800" xr:uid="{8B4C8221-1165-4954-AE8A-47D5CC1D6F42}"/>
    <cellStyle name="Comma 2 5 2 2 3" xfId="36801" xr:uid="{FC875722-ECE6-4489-A315-3984C6376FD1}"/>
    <cellStyle name="Comma 2 5 2 3" xfId="36802" xr:uid="{7E9E16EC-F235-4E49-9317-7E62DA34A688}"/>
    <cellStyle name="Comma 2 5 2 3 2" xfId="36803" xr:uid="{9033E822-0795-4BA8-BD71-4FED25BD4A5A}"/>
    <cellStyle name="Comma 2 5 2 4" xfId="36804" xr:uid="{8436220C-AB95-405E-A75C-A3C98C75D571}"/>
    <cellStyle name="Comma 2 5 2 5" xfId="36805" xr:uid="{6FF9C784-C21D-4D28-863A-E2FEB0793D63}"/>
    <cellStyle name="Comma 2 5 3" xfId="1793" xr:uid="{2242C0D1-0615-4A36-85DE-36855A96177F}"/>
    <cellStyle name="Comma 2 5 3 2" xfId="38360" xr:uid="{C0D2F653-EE18-4344-A1D0-89B6C8E1BF09}"/>
    <cellStyle name="Comma 2 5 4" xfId="36806" xr:uid="{ED8CA97B-8D4B-4BD7-9DD4-537310F27293}"/>
    <cellStyle name="Comma 2 6" xfId="989" xr:uid="{72BDEDE1-4E60-48CE-B24E-13611228E392}"/>
    <cellStyle name="Comma 2 6 2" xfId="1910" xr:uid="{D6517C87-08FB-4816-B7C5-094E26BC3741}"/>
    <cellStyle name="Comma 2 6 2 2" xfId="36215" xr:uid="{E0694AF8-5F5F-41E2-9907-672F5BBCD87C}"/>
    <cellStyle name="Comma 2 6 3" xfId="1678" xr:uid="{8E0DB762-E59F-4250-84B6-BA92DDF6A229}"/>
    <cellStyle name="Comma 2 7" xfId="1387" xr:uid="{62C65A84-DAEE-4CB3-B701-1796715365FF}"/>
    <cellStyle name="Comma 2 7 2" xfId="2046" xr:uid="{57F33CB4-B896-4CD8-9112-9D97E6B8B1A1}"/>
    <cellStyle name="Comma 2 7 3" xfId="2458" xr:uid="{0AFB6E86-DF41-4F96-8F4F-047AB1B417D8}"/>
    <cellStyle name="Comma 2 7 4" xfId="1673" xr:uid="{95FD04F3-C1E4-479F-8B55-C6D1928D07D5}"/>
    <cellStyle name="Comma 2 8" xfId="1756" xr:uid="{2C27D141-B92D-45A2-905D-EEB0C4590C79}"/>
    <cellStyle name="Comma 2 9" xfId="35679" xr:uid="{2B6F73C7-F3A2-40A9-8F15-802AF10359EA}"/>
    <cellStyle name="Comma 2 9 2" xfId="38600" xr:uid="{7D80D0F0-8A18-420B-A308-B0AC797CCA69}"/>
    <cellStyle name="Comma 2_Q004_2009_Q3_U310 to U330_Other income detail2" xfId="5517" xr:uid="{7CB9BF1A-DECC-4B5E-8B82-EF68AD4F552C}"/>
    <cellStyle name="Comma 20" xfId="990" xr:uid="{2928C611-FC34-4C81-A52B-19DBD29E6672}"/>
    <cellStyle name="Comma 20 2" xfId="991" xr:uid="{D11ACFD6-300F-4AE6-87CE-037A2601AA6D}"/>
    <cellStyle name="Comma 20 2 2" xfId="1396" xr:uid="{01451969-0E1C-49E9-A4D0-7605A116F8FA}"/>
    <cellStyle name="Comma 20 2 3" xfId="1912" xr:uid="{09F751BF-575A-4026-91A5-D4545DB7D85B}"/>
    <cellStyle name="Comma 20 3" xfId="992" xr:uid="{E8189436-BF5A-4D93-9081-FF5808071F86}"/>
    <cellStyle name="Comma 20 3 2" xfId="1913" xr:uid="{5C564B3B-EE62-4465-B975-86AEBFCE89C8}"/>
    <cellStyle name="Comma 20 3 3" xfId="1679" xr:uid="{3C4267BA-9E44-48A6-A053-D1FB9E9BFD5C}"/>
    <cellStyle name="Comma 20 4" xfId="1395" xr:uid="{4FC7DD64-17E2-4F58-A933-DC7AE03F52C2}"/>
    <cellStyle name="Comma 20 4 2" xfId="35915" xr:uid="{ED91BF0B-77A6-4AC2-B35C-E8F3CBDF2D7A}"/>
    <cellStyle name="Comma 20 5" xfId="1911" xr:uid="{FFACB806-6629-4AF2-A00B-F487CAA60A18}"/>
    <cellStyle name="Comma 20 6" xfId="36807" xr:uid="{347F117A-96D4-478E-9EEC-ED18846737A5}"/>
    <cellStyle name="Comma 20 7" xfId="38526" xr:uid="{55C9DC5C-95A5-4DB6-A959-F28C93EC2E28}"/>
    <cellStyle name="Comma 21" xfId="993" xr:uid="{7023C1AE-48A6-498C-AE2C-46943DFB5B28}"/>
    <cellStyle name="Comma 21 2" xfId="994" xr:uid="{FB05EC05-0201-4708-8246-F8DEDE5F82BE}"/>
    <cellStyle name="Comma 21 2 2" xfId="1398" xr:uid="{9B2BDD09-13CD-4173-BB5D-F698F3FBA70A}"/>
    <cellStyle name="Comma 21 2 3" xfId="1915" xr:uid="{5AA2AF57-99F9-42A1-8A0A-605C0CED7E56}"/>
    <cellStyle name="Comma 21 3" xfId="995" xr:uid="{B450C2D2-611A-42DA-B9CE-5DAD681CFC4E}"/>
    <cellStyle name="Comma 21 4" xfId="1397" xr:uid="{42516B75-AA26-4459-A18B-B68F83C8072F}"/>
    <cellStyle name="Comma 21 4 2" xfId="35916" xr:uid="{F5623DE3-3ADA-441D-881C-C67476E0DD24}"/>
    <cellStyle name="Comma 21 5" xfId="1914" xr:uid="{3AFDC53C-24F5-41FA-8D7B-D8BD08A2A56F}"/>
    <cellStyle name="Comma 22" xfId="552" xr:uid="{3A1E1CEA-4766-4C4C-8531-83932F48AE81}"/>
    <cellStyle name="Comma 22 2" xfId="997" xr:uid="{1A18A3EF-AD8A-460A-AFAB-24CADB57BCE9}"/>
    <cellStyle name="Comma 22 2 2" xfId="1400" xr:uid="{FEE7C587-6D50-4B0A-957D-1D65DCEE879F}"/>
    <cellStyle name="Comma 22 2 3" xfId="1916" xr:uid="{5131D3DB-9A27-44F0-9617-5C6A3BC682AB}"/>
    <cellStyle name="Comma 22 2 4" xfId="38485" xr:uid="{C6F0192E-49FE-4C9B-B505-00B611081B4A}"/>
    <cellStyle name="Comma 22 3" xfId="996" xr:uid="{4B0F2795-8972-4145-A289-DCA90E046E26}"/>
    <cellStyle name="Comma 22 3 2" xfId="1680" xr:uid="{FABA787A-0275-477C-BB38-E8A59AFFBE9F}"/>
    <cellStyle name="Comma 22 4" xfId="1399" xr:uid="{33EC138E-18D8-45AE-9C7D-9343AA29BE05}"/>
    <cellStyle name="Comma 22 4 2" xfId="36808" xr:uid="{10EBD5D5-E388-40FA-9F9A-CF0215C7338F}"/>
    <cellStyle name="Comma 22 5" xfId="1609" xr:uid="{45467050-BC62-4B11-8FE6-A670ACC0B24D}"/>
    <cellStyle name="Comma 22 5 2" xfId="2075" xr:uid="{5BF1B7B9-0AC6-4C1E-8FC2-87D341E883D3}"/>
    <cellStyle name="Comma 22 6" xfId="38226" xr:uid="{D2B2CE65-4D4A-4D64-A285-7AD6D863187F}"/>
    <cellStyle name="Comma 22 7" xfId="38402" xr:uid="{7C8E8926-D46E-4C5F-B128-B7FA7AD9E4B3}"/>
    <cellStyle name="Comma 23" xfId="998" xr:uid="{AAD1A0FF-EAD2-4D41-BF4E-071E79E48035}"/>
    <cellStyle name="Comma 23 2" xfId="999" xr:uid="{5B8A993D-E7D3-4A9F-AC64-C3CAF29AC687}"/>
    <cellStyle name="Comma 23 2 2" xfId="1402" xr:uid="{4DDA606D-9509-42E6-8371-9BEC7175D15A}"/>
    <cellStyle name="Comma 23 2 2 2" xfId="5518" xr:uid="{A4050CDD-BC9C-4CBF-8B0D-B041BAE25588}"/>
    <cellStyle name="Comma 23 2 2 3" xfId="35917" xr:uid="{A3247D7A-F14F-41A0-BE15-D2713841B66C}"/>
    <cellStyle name="Comma 23 2 3" xfId="1610" xr:uid="{837B4083-2FE7-47CC-88CA-096E074160B9}"/>
    <cellStyle name="Comma 23 2 3 2" xfId="2076" xr:uid="{574A5484-2EF4-4D33-BFC8-A71C7BE2BC0A}"/>
    <cellStyle name="Comma 23 2 4" xfId="1918" xr:uid="{A9B197EC-E0B7-4179-A8E7-56A437B03585}"/>
    <cellStyle name="Comma 23 2 5" xfId="35918" xr:uid="{218A3C53-B152-4872-A833-4875F0FE6755}"/>
    <cellStyle name="Comma 23 3" xfId="1401" xr:uid="{08C8C735-624B-49B9-925D-CF2B2DFBF503}"/>
    <cellStyle name="Comma 23 3 2" xfId="2048" xr:uid="{81B7F573-5B57-4BCC-AFBC-C9875ED301D3}"/>
    <cellStyle name="Comma 23 3 3" xfId="1681" xr:uid="{A30A4A39-E033-4E6C-9E86-774123A5F59F}"/>
    <cellStyle name="Comma 23 4" xfId="1917" xr:uid="{AB044E84-7762-4857-A652-F32BE9F792E1}"/>
    <cellStyle name="Comma 23 4 2" xfId="36809" xr:uid="{82876DC1-8B3B-4521-BC8F-94800F5124CD}"/>
    <cellStyle name="Comma 23 5" xfId="35680" xr:uid="{A90656D8-CD33-4E2C-8FB6-1E54210ABCF5}"/>
    <cellStyle name="Comma 23 6" xfId="38531" xr:uid="{91305E84-6A04-4B0E-A13B-C7EEE9A7D288}"/>
    <cellStyle name="Comma 24" xfId="1000" xr:uid="{727C7CE2-7F96-4EA9-8297-F0EDB6872488}"/>
    <cellStyle name="Comma 24 2" xfId="1404" xr:uid="{DE333E12-181F-40AE-A560-2A605FF9FDC2}"/>
    <cellStyle name="Comma 24 2 2" xfId="35919" xr:uid="{C468F59B-5BE2-40EB-8211-3583CCCEF5F9}"/>
    <cellStyle name="Comma 24 2 3" xfId="35920" xr:uid="{590EBFF9-088C-4E05-92F3-1D492B9F3060}"/>
    <cellStyle name="Comma 24 3" xfId="1403" xr:uid="{63853FBC-8D61-4938-83F7-3331E9D82CF3}"/>
    <cellStyle name="Comma 24 3 2" xfId="2049" xr:uid="{E32E73F6-FAE4-4A3E-B764-023C6838A5F3}"/>
    <cellStyle name="Comma 24 3 3" xfId="1682" xr:uid="{8FC5E9A6-E6C9-4B1A-9A56-8933BBC7D41D}"/>
    <cellStyle name="Comma 24 4" xfId="1919" xr:uid="{A558450C-5065-4BCC-8874-EADBD3C96832}"/>
    <cellStyle name="Comma 25" xfId="1001" xr:uid="{EA312D50-7FBB-488D-9868-B66D1B6A41C3}"/>
    <cellStyle name="Comma 25 2" xfId="1406" xr:uid="{A8414521-1ACC-442E-8085-B0991829C032}"/>
    <cellStyle name="Comma 25 2 2" xfId="1407" xr:uid="{7DAE3DE7-76DE-4EB9-AC5D-2C128E58E68D}"/>
    <cellStyle name="Comma 25 2 2 2" xfId="35921" xr:uid="{FDED9EBC-4146-401D-B9CB-FED49A0B19D2}"/>
    <cellStyle name="Comma 25 2 2 3" xfId="35922" xr:uid="{4795D8CF-03FE-4D72-AEDB-A7A5A79F88B6}"/>
    <cellStyle name="Comma 25 3" xfId="1408" xr:uid="{BD6E14B3-6DFA-43DD-9876-4CF33B1741AE}"/>
    <cellStyle name="Comma 25 3 2" xfId="35923" xr:uid="{37CE9EF3-2A96-4F25-BA71-D63413FB83D5}"/>
    <cellStyle name="Comma 25 3 3" xfId="35924" xr:uid="{23798B3B-BA80-43A9-B36F-0441E4BAEE07}"/>
    <cellStyle name="Comma 25 4" xfId="1405" xr:uid="{C7DE2FDE-FE62-4F53-BC14-3B9DC4AEC779}"/>
    <cellStyle name="Comma 25 5" xfId="1920" xr:uid="{1879D8B8-6615-456B-8A7E-D42D42B0DF57}"/>
    <cellStyle name="Comma 25 6" xfId="38396" xr:uid="{92B372D8-C624-498E-B1B8-943ECB61C274}"/>
    <cellStyle name="Comma 26" xfId="1002" xr:uid="{FD8D70E0-0BDA-4920-B2B6-460B40D12890}"/>
    <cellStyle name="Comma 26 2" xfId="1410" xr:uid="{0CEF72F6-04E3-45CD-B800-4809DCBAB085}"/>
    <cellStyle name="Comma 26 2 2" xfId="35925" xr:uid="{FD858A36-89A3-44AE-B21E-11D75BA899D5}"/>
    <cellStyle name="Comma 26 3" xfId="1411" xr:uid="{DB8510F0-B571-4B08-BCF9-185D96C137AF}"/>
    <cellStyle name="Comma 26 3 2" xfId="35926" xr:uid="{D7C4D3FB-1083-4082-908E-B64718B72278}"/>
    <cellStyle name="Comma 26 4" xfId="1409" xr:uid="{E540E685-5CF7-4FC2-AD98-A143DFF872EC}"/>
    <cellStyle name="Comma 26 4 2" xfId="36810" xr:uid="{427CF9E2-AF58-44AE-AC42-3B896BE94023}"/>
    <cellStyle name="Comma 26 5" xfId="1921" xr:uid="{115CEDE3-7D6C-488C-8F12-2558514488DF}"/>
    <cellStyle name="Comma 26 5 2" xfId="36811" xr:uid="{ED24792B-5982-49E8-85F8-6CB6E11C7F64}"/>
    <cellStyle name="Comma 27" xfId="1003" xr:uid="{615FC178-637E-4E9F-B232-7328D72E10BA}"/>
    <cellStyle name="Comma 27 2" xfId="1413" xr:uid="{381B2642-F699-4DAC-9A47-6E3D8A06F798}"/>
    <cellStyle name="Comma 27 2 2" xfId="1414" xr:uid="{D3F9C690-CF0F-4361-A39A-C1A71DFC19B6}"/>
    <cellStyle name="Comma 27 2 2 2" xfId="5519" xr:uid="{45BE0AC3-D7DC-44EB-8276-D0377311691E}"/>
    <cellStyle name="Comma 27 2 2 2 2" xfId="35927" xr:uid="{79AD8008-AF78-4F70-8502-198F0EB9E2F2}"/>
    <cellStyle name="Comma 27 2 2 3" xfId="35928" xr:uid="{C52A8944-8DAD-49C0-97FF-163127C3C4C8}"/>
    <cellStyle name="Comma 27 2 3" xfId="5520" xr:uid="{0EB52070-51AB-4344-BE70-79C460B7E135}"/>
    <cellStyle name="Comma 27 3" xfId="1415" xr:uid="{4DD20E1F-9A35-41A4-AB94-34DB79AA98B3}"/>
    <cellStyle name="Comma 27 3 2" xfId="5521" xr:uid="{C501AE92-2392-41B8-B9E7-68750E7283E3}"/>
    <cellStyle name="Comma 27 3 2 2" xfId="35929" xr:uid="{C9930E9A-B7A9-4FC4-B86D-2C1EBEECBD05}"/>
    <cellStyle name="Comma 27 3 3" xfId="35930" xr:uid="{3EECD74D-1028-4B64-89C0-F078F96A0BC3}"/>
    <cellStyle name="Comma 27 4" xfId="1412" xr:uid="{2E1BC0D8-1E46-4E09-9873-9769797FF529}"/>
    <cellStyle name="Comma 27 4 2" xfId="36812" xr:uid="{B0A54393-B63A-4588-B8E4-D0FDC739461B}"/>
    <cellStyle name="Comma 27 5" xfId="1922" xr:uid="{D586364E-2C8A-4B14-AC96-6EEDA13E38DD}"/>
    <cellStyle name="Comma 28" xfId="1004" xr:uid="{B2FC2C3E-C47C-483C-B29F-C3FE181D45D2}"/>
    <cellStyle name="Comma 28 2" xfId="1417" xr:uid="{570C7E8D-A30E-4031-9728-B3D3C02E0DC4}"/>
    <cellStyle name="Comma 28 2 2" xfId="35681" xr:uid="{752BA048-B6CC-404A-8BA0-46B988B443C7}"/>
    <cellStyle name="Comma 28 2 2 2" xfId="35931" xr:uid="{34C3DFC7-757D-4E80-9D11-FB20E7380CED}"/>
    <cellStyle name="Comma 28 2 3" xfId="35932" xr:uid="{CD3EE950-DF08-470E-AF1C-FB44A099C0E8}"/>
    <cellStyle name="Comma 28 3" xfId="1418" xr:uid="{88C12280-B260-4A8A-83A3-ACE08C9DA6B0}"/>
    <cellStyle name="Comma 28 3 2" xfId="2050" xr:uid="{31D9A7D4-12BB-4498-9FB3-E1304D858FB6}"/>
    <cellStyle name="Comma 28 4" xfId="1416" xr:uid="{82F6A837-2AB0-459A-9511-A3E04C4FEF76}"/>
    <cellStyle name="Comma 28 4 2" xfId="35933" xr:uid="{5D8B1C8E-D69B-4090-A636-42A286541C52}"/>
    <cellStyle name="Comma 28 4 2 2" xfId="36813" xr:uid="{78A999F5-619B-48D6-A76B-AE1C4F91A99C}"/>
    <cellStyle name="Comma 28 4 2 2 2" xfId="36814" xr:uid="{7E7F7943-5E02-49C5-BEE5-6A5901C30206}"/>
    <cellStyle name="Comma 28 4 2 3" xfId="36815" xr:uid="{D5CCAD89-110E-42D6-B2D2-867C8F5FBF9A}"/>
    <cellStyle name="Comma 28 4 2 3 2" xfId="36816" xr:uid="{A2604DA5-2902-425E-B924-B38D74A7445D}"/>
    <cellStyle name="Comma 28 4 2 4" xfId="36817" xr:uid="{56CA6675-4AFE-4623-8666-3D8BDBA52467}"/>
    <cellStyle name="Comma 28 4 2 5" xfId="36818" xr:uid="{372F257B-2FD3-452C-A6C8-F83D1F278402}"/>
    <cellStyle name="Comma 28 4 3" xfId="36819" xr:uid="{31E61101-7BD0-48D7-BCD0-B0D9C0954786}"/>
    <cellStyle name="Comma 28 4 3 2" xfId="36820" xr:uid="{C3AE524A-C37F-4799-8D14-DCEB208D3E8B}"/>
    <cellStyle name="Comma 28 4 4" xfId="36821" xr:uid="{FE9BC4C8-D7DD-407C-A0EB-72824B910E6A}"/>
    <cellStyle name="Comma 28 4 4 2" xfId="36822" xr:uid="{FA272279-52DE-43CD-A859-BD08957E1AE7}"/>
    <cellStyle name="Comma 28 4 5" xfId="36823" xr:uid="{0E00AD1D-2143-447D-B045-5ED4489CD7C9}"/>
    <cellStyle name="Comma 28 4 6" xfId="36824" xr:uid="{57418F13-C1EC-4524-A839-0461DFD047CF}"/>
    <cellStyle name="Comma 28 5" xfId="1923" xr:uid="{33FA70D7-AFA5-4664-8128-6E51FD59ECAA}"/>
    <cellStyle name="Comma 28 5 2" xfId="36825" xr:uid="{1A0E104D-6F60-477D-AC10-3D552F385582}"/>
    <cellStyle name="Comma 28 6" xfId="35785" xr:uid="{0C8D99BC-5D95-4381-B46F-D9DC32AF3CA1}"/>
    <cellStyle name="Comma 28 7" xfId="35934" xr:uid="{DDB307E0-63A8-4A55-A274-A009FC073EE1}"/>
    <cellStyle name="Comma 29" xfId="1005" xr:uid="{2F278ACC-D87B-4BE8-99CC-6FC113D5B492}"/>
    <cellStyle name="Comma 29 2" xfId="1420" xr:uid="{574AC78E-09DA-48AE-8E38-4CCC1873B717}"/>
    <cellStyle name="Comma 29 2 2" xfId="5522" xr:uid="{A56831BF-9150-4B8E-B1F5-0E66330CBE48}"/>
    <cellStyle name="Comma 29 2 2 2" xfId="35935" xr:uid="{F0AF6676-F5F4-4EAB-BD67-503327FA1216}"/>
    <cellStyle name="Comma 29 2 3" xfId="35682" xr:uid="{423FDBB0-B8A7-4D89-A94A-DD2053AB2027}"/>
    <cellStyle name="Comma 29 2 4" xfId="35936" xr:uid="{861516D3-295F-430E-9CD2-5AB62A968BB5}"/>
    <cellStyle name="Comma 29 2 5" xfId="38486" xr:uid="{C0B7C755-070F-4CC3-AD90-998EC9AF3021}"/>
    <cellStyle name="Comma 29 3" xfId="1419" xr:uid="{A74E6836-49CF-46D4-B4D9-4E0AE44213B1}"/>
    <cellStyle name="Comma 29 3 2" xfId="2051" xr:uid="{BFFDF410-1481-438E-BF9E-B1B50A46A360}"/>
    <cellStyle name="Comma 29 3 3" xfId="1683" xr:uid="{235D8957-CBF0-4A91-A706-0C82617BF802}"/>
    <cellStyle name="Comma 29 4" xfId="1924" xr:uid="{CCF170E1-4CA0-4B8F-AF7D-65D12E03EC83}"/>
    <cellStyle name="Comma 29 5" xfId="35937" xr:uid="{1D2890FB-4C53-488F-8433-68EB6CEBEF37}"/>
    <cellStyle name="Comma 29 6" xfId="38227" xr:uid="{0E0ABA83-D752-460D-A3FF-86BD92EF57C8}"/>
    <cellStyle name="Comma 29 7" xfId="38403" xr:uid="{270E1AC6-B981-478F-B302-EE10955C545A}"/>
    <cellStyle name="Comma 3" xfId="36" xr:uid="{BA69C017-EB13-42E2-9631-C26D31006A12}"/>
    <cellStyle name="Comma 3 10" xfId="1421" xr:uid="{CF0048A0-0EEB-4F77-A3D4-304CD9D4F1E3}"/>
    <cellStyle name="Comma 3 10 2" xfId="2237" xr:uid="{EB508D51-93DD-4105-AC87-BC812C69978C}"/>
    <cellStyle name="Comma 3 11" xfId="1753" xr:uid="{1EB3291B-2A80-43CC-8794-2526C2F094EA}"/>
    <cellStyle name="Comma 3 11 2" xfId="35938" xr:uid="{F97216C4-AC64-4E0B-8382-1911A1400FA1}"/>
    <cellStyle name="Comma 3 11 3" xfId="35939" xr:uid="{47C7196F-7770-441F-A616-AD4826446F23}"/>
    <cellStyle name="Comma 3 12" xfId="36826" xr:uid="{FC7FC00A-B34F-40AB-BB63-BE8390D41937}"/>
    <cellStyle name="Comma 3 13" xfId="36827" xr:uid="{A2CFC972-2EDE-4A73-9EE9-8027BC155622}"/>
    <cellStyle name="Comma 3 14" xfId="38404" xr:uid="{4824669F-F6E6-4FB7-9DD0-C1FC6665A1F5}"/>
    <cellStyle name="Comma 3 15" xfId="51" xr:uid="{3398DB6C-9281-4E2A-92AE-32570C342CE1}"/>
    <cellStyle name="Comma 3 16" xfId="38581" xr:uid="{1A31C4B9-5ACE-4C0A-8784-285ACEF8E3D9}"/>
    <cellStyle name="Comma 3 17" xfId="50" xr:uid="{B010D49F-43B7-40B7-B760-3CDA5B8897DF}"/>
    <cellStyle name="Comma 3 18" xfId="38672" xr:uid="{E5479291-2E33-4633-8956-D02B43E0E6F6}"/>
    <cellStyle name="Comma 3 2" xfId="45" xr:uid="{0A66F43F-7B25-4F6E-8958-714BC7A20491}"/>
    <cellStyle name="Comma 3 2 10" xfId="52" xr:uid="{7962F11C-0B59-415C-8C33-46091E4FE3CB}"/>
    <cellStyle name="Comma 3 2 11" xfId="38673" xr:uid="{2F25A78D-A61A-40E2-BC75-19B050EAC590}"/>
    <cellStyle name="Comma 3 2 2" xfId="553" xr:uid="{57DE60B6-D6DB-41C6-A830-94A05228ADEC}"/>
    <cellStyle name="Comma 3 2 2 2" xfId="1006" xr:uid="{85E74486-8209-492E-8A14-D8017702401D}"/>
    <cellStyle name="Comma 3 2 2 2 2" xfId="38489" xr:uid="{41993F68-3F48-4A25-90F6-DEE1F1B49941}"/>
    <cellStyle name="Comma 3 2 2 3" xfId="38406" xr:uid="{84D61E45-77A7-4DD4-88AB-4B0C4E9A8B73}"/>
    <cellStyle name="Comma 3 2 2 4" xfId="38653" xr:uid="{3A640B48-3F82-4329-8EC5-DE43216AD93A}"/>
    <cellStyle name="Comma 3 2 3" xfId="554" xr:uid="{6A64F6BA-568A-4A12-AF15-A4BF607DC740}"/>
    <cellStyle name="Comma 3 2 3 2" xfId="38490" xr:uid="{482C8837-B295-4237-B87A-FA30E09CBCBA}"/>
    <cellStyle name="Comma 3 2 4" xfId="555" xr:uid="{E3DD4069-C792-4344-9F30-F3ED6B02C860}"/>
    <cellStyle name="Comma 3 2 4 2" xfId="1854" xr:uid="{6D807B83-D817-4591-98D9-C360E43CF8F5}"/>
    <cellStyle name="Comma 3 2 4 3" xfId="1685" xr:uid="{722D9691-FE35-4419-95A5-FCB058D5E27C}"/>
    <cellStyle name="Comma 3 2 4 4" xfId="38488" xr:uid="{787C79FB-59C5-42B5-BB9F-ACC2FDE3F9C5}"/>
    <cellStyle name="Comma 3 2 5" xfId="556" xr:uid="{D491CAB0-CBAB-489E-BC39-114E7F3CEF47}"/>
    <cellStyle name="Comma 3 2 6" xfId="557" xr:uid="{8C25F1EF-D073-4F92-86D5-DB9ECE810098}"/>
    <cellStyle name="Comma 3 2 7" xfId="1422" xr:uid="{8D101E5E-01CC-4826-8936-7170A7A1AEE9}"/>
    <cellStyle name="Comma 3 2 8" xfId="1752" xr:uid="{D2440AF9-D5ED-4BAD-9B8A-71A0B30AECDC}"/>
    <cellStyle name="Comma 3 2 9" xfId="38405" xr:uid="{91F56DBF-057D-4C19-AFF8-58CE7CDA2CA4}"/>
    <cellStyle name="Comma 3 3" xfId="195" xr:uid="{FC585998-37FE-413B-9D0C-3C1822E7EA48}"/>
    <cellStyle name="Comma 3 3 2" xfId="558" xr:uid="{E46DC9ED-8756-45B1-93A1-4C73C179DE7A}"/>
    <cellStyle name="Comma 3 3 2 2" xfId="559" xr:uid="{785D25D3-DF85-4952-976F-2DA629F126FA}"/>
    <cellStyle name="Comma 3 3 2 2 2" xfId="38493" xr:uid="{28298BA4-86EB-4D25-851D-C2C4F72C9962}"/>
    <cellStyle name="Comma 3 3 2 2 3" xfId="38409" xr:uid="{90228104-317C-4B0A-B1E5-201FF8D53566}"/>
    <cellStyle name="Comma 3 3 2 3" xfId="560" xr:uid="{60284425-CCBB-4BA8-B935-460E2AD03673}"/>
    <cellStyle name="Comma 3 3 2 3 2" xfId="1007" xr:uid="{FD27013A-4860-4B92-83F9-49DE79AB9DCF}"/>
    <cellStyle name="Comma 3 3 2 3 2 2" xfId="2238" xr:uid="{7BC3FD2E-08EE-4A4B-BA62-005164D1945B}"/>
    <cellStyle name="Comma 3 3 2 3 2 3" xfId="35940" xr:uid="{2C2D3A01-4CA2-42D0-A3FD-B25F072EE04C}"/>
    <cellStyle name="Comma 3 3 2 3 3" xfId="38492" xr:uid="{1C2C5831-1B9E-42C5-A542-C9F5EBC96231}"/>
    <cellStyle name="Comma 3 3 2 4" xfId="2239" xr:uid="{D2312C12-13F0-4FBF-90E5-F557893DD373}"/>
    <cellStyle name="Comma 3 3 2 4 2" xfId="35941" xr:uid="{2D97ED0D-8D90-40ED-B567-718BCB7EC1A3}"/>
    <cellStyle name="Comma 3 3 2 4 3" xfId="35942" xr:uid="{CD09C22C-BA8C-4279-B396-399B3569DF61}"/>
    <cellStyle name="Comma 3 3 2 5" xfId="35943" xr:uid="{3F4036A4-39BF-41E8-9A0E-ADF64A70E492}"/>
    <cellStyle name="Comma 3 3 2 5 2" xfId="35944" xr:uid="{1457A18B-889B-4FA8-BAAF-8BF4F1E3FB17}"/>
    <cellStyle name="Comma 3 3 2 6" xfId="36828" xr:uid="{2DEBD7AC-14BF-4379-AD7F-42EC5D45BCC1}"/>
    <cellStyle name="Comma 3 3 2 6 2" xfId="36829" xr:uid="{06DA3C20-05F2-4817-A5D7-759E5957339F}"/>
    <cellStyle name="Comma 3 3 2 6 2 2" xfId="36830" xr:uid="{BDDE61D7-C793-483F-ACCF-347DC87E9596}"/>
    <cellStyle name="Comma 3 3 2 6 3" xfId="36831" xr:uid="{7E29068D-5081-44D6-8749-316B70B067EE}"/>
    <cellStyle name="Comma 3 3 2 7" xfId="36832" xr:uid="{A4D31D4C-525F-4B45-9CBC-156A48FB5EFB}"/>
    <cellStyle name="Comma 3 3 2 7 2" xfId="36833" xr:uid="{F87AE9A6-1029-41E0-B976-47E42AC6EF54}"/>
    <cellStyle name="Comma 3 3 2 8" xfId="36834" xr:uid="{82A51CE3-EEBC-4527-9904-BBF7D271C263}"/>
    <cellStyle name="Comma 3 3 2 9" xfId="38408" xr:uid="{8DAC34CB-FCB9-469C-AFA9-E4A145DF100A}"/>
    <cellStyle name="Comma 3 3 3" xfId="561" xr:uid="{503E46B3-0EA1-4D63-A046-287D1FDA79E3}"/>
    <cellStyle name="Comma 3 3 3 2" xfId="1009" xr:uid="{D5BDB697-FD14-417B-A4AC-3AB447F29E0B}"/>
    <cellStyle name="Comma 3 3 3 2 2" xfId="38494" xr:uid="{1A75E654-DD6F-4830-968E-CF47ABAB2F77}"/>
    <cellStyle name="Comma 3 3 3 3" xfId="1008" xr:uid="{3E9BD877-DC4D-4C47-8145-83133E247FA9}"/>
    <cellStyle name="Comma 3 3 3 3 2" xfId="35945" xr:uid="{85C2900B-3A80-432C-8193-3334637268C6}"/>
    <cellStyle name="Comma 3 3 3 3 3" xfId="35946" xr:uid="{B3A5F312-C4EE-43F6-AA14-099582BA37A4}"/>
    <cellStyle name="Comma 3 3 3 4" xfId="35947" xr:uid="{1F6666FC-C9A4-4EB8-A057-0562506B1C65}"/>
    <cellStyle name="Comma 3 3 3 4 2" xfId="36835" xr:uid="{C7989B75-D63A-419C-AD9E-31F54D480823}"/>
    <cellStyle name="Comma 3 3 3 4 2 2" xfId="36836" xr:uid="{71C8080E-D1EB-4A77-8C96-56BD8AEA5C76}"/>
    <cellStyle name="Comma 3 3 3 4 3" xfId="36837" xr:uid="{28F7EBB5-C756-49F5-825F-DF6C60F82AC9}"/>
    <cellStyle name="Comma 3 3 3 4 4" xfId="36838" xr:uid="{BF48A448-6ED4-42E3-B7D3-7E9B3B7C2146}"/>
    <cellStyle name="Comma 3 3 3 5" xfId="35948" xr:uid="{1E0AF816-C155-4EFD-A3B3-55FE1C9EC48C}"/>
    <cellStyle name="Comma 3 3 3 5 2" xfId="36839" xr:uid="{0BE8E9FD-63E4-417D-9D96-D8947046362B}"/>
    <cellStyle name="Comma 3 3 3 5 3" xfId="36840" xr:uid="{A2FD7EB3-EAC9-4717-9809-D39908DC50C5}"/>
    <cellStyle name="Comma 3 3 3 6" xfId="36841" xr:uid="{0E4E65FF-DC66-43DB-A812-9BFCAFAC5ECA}"/>
    <cellStyle name="Comma 3 3 3 7" xfId="38410" xr:uid="{03782C9F-3FEC-4049-9C11-7A098174A5EB}"/>
    <cellStyle name="Comma 3 3 4" xfId="562" xr:uid="{5546855E-1629-4010-ABD3-67A810A31D74}"/>
    <cellStyle name="Comma 3 3 4 2" xfId="1010" xr:uid="{2C06AE71-5747-4492-A6B3-98AE0616DE55}"/>
    <cellStyle name="Comma 3 3 4 2 2" xfId="2240" xr:uid="{5FFB0779-F20C-42EE-AC0D-FE3B50A10014}"/>
    <cellStyle name="Comma 3 3 4 2 3" xfId="35949" xr:uid="{968C25BC-8858-4B04-86CE-353FF45EAC98}"/>
    <cellStyle name="Comma 3 3 4 3" xfId="2241" xr:uid="{98890E95-E403-45A0-AEBD-CF293959E6AD}"/>
    <cellStyle name="Comma 3 3 4 4" xfId="38491" xr:uid="{1B946BFC-6562-45D1-89F8-521887026531}"/>
    <cellStyle name="Comma 3 3 5" xfId="2242" xr:uid="{C8A3522B-0D67-460D-983F-4F81EF9553B3}"/>
    <cellStyle name="Comma 3 3 5 2" xfId="35950" xr:uid="{B5FDF72D-5E4A-4C04-AFD0-69FC2EA6A79C}"/>
    <cellStyle name="Comma 3 3 5 3" xfId="35951" xr:uid="{5E419480-1D27-4411-AACA-7DB5556C1B8C}"/>
    <cellStyle name="Comma 3 3 6" xfId="35952" xr:uid="{FB71DF4A-8C7C-4814-9464-F63A3D2981BF}"/>
    <cellStyle name="Comma 3 3 6 2" xfId="35953" xr:uid="{4E8ADD4D-9BE5-402E-880A-20EE20AE9F35}"/>
    <cellStyle name="Comma 3 3 7" xfId="36842" xr:uid="{F27A6165-66AD-48B7-A7FC-AFA6AF37F75C}"/>
    <cellStyle name="Comma 3 3 8" xfId="36843" xr:uid="{68BAF2D1-213C-47F3-849B-89DD14925F31}"/>
    <cellStyle name="Comma 3 3 9" xfId="38407" xr:uid="{09F279A6-BE5D-4876-B642-ABD70BA71913}"/>
    <cellStyle name="Comma 3 4" xfId="563" xr:uid="{14FB027B-5F62-496D-A661-2CA333B65C39}"/>
    <cellStyle name="Comma 3 4 2" xfId="564" xr:uid="{A460FA68-D635-48E0-99FC-AA4E9FDCE213}"/>
    <cellStyle name="Comma 3 4 2 2" xfId="2243" xr:uid="{C9098665-D682-41DC-B219-3231A8FB34C6}"/>
    <cellStyle name="Comma 3 4 2 2 2" xfId="35954" xr:uid="{3BFBCCEF-5CD9-41F3-85BC-5916D30A775D}"/>
    <cellStyle name="Comma 3 4 2 2 3" xfId="35955" xr:uid="{F4BF9918-7FEB-4EF3-992D-0AEC9A0CFC05}"/>
    <cellStyle name="Comma 3 4 2 2 4" xfId="38496" xr:uid="{958E3D5C-F8B7-475A-9C54-DC30E2410538}"/>
    <cellStyle name="Comma 3 4 2 3" xfId="36844" xr:uid="{49EB6E6C-13BC-4177-94A3-570255F40D48}"/>
    <cellStyle name="Comma 3 4 2 3 2" xfId="36845" xr:uid="{DF23D5E7-2A20-4D6F-8EED-1518468E1E2A}"/>
    <cellStyle name="Comma 3 4 2 3 2 2" xfId="36846" xr:uid="{09EE1D5D-85A8-4DF7-9A3C-F5552832CEA4}"/>
    <cellStyle name="Comma 3 4 2 3 3" xfId="36847" xr:uid="{860EAE87-B5B5-4CCC-8664-5F452D211F39}"/>
    <cellStyle name="Comma 3 4 2 4" xfId="36848" xr:uid="{B4B06D4F-A2FB-4C73-9C49-51CCD0E44589}"/>
    <cellStyle name="Comma 3 4 2 4 2" xfId="36849" xr:uid="{68B04D64-5EFB-418A-BF5B-2539812DF978}"/>
    <cellStyle name="Comma 3 4 2 5" xfId="36850" xr:uid="{F4117109-FB29-4FE2-9125-9E09C9C7A2D3}"/>
    <cellStyle name="Comma 3 4 2 6" xfId="38412" xr:uid="{738B9F3F-CA84-44E2-A653-B3826F9E78DF}"/>
    <cellStyle name="Comma 3 4 3" xfId="565" xr:uid="{F483F23C-E4A8-408E-AB9F-299D85B821A5}"/>
    <cellStyle name="Comma 3 4 3 2" xfId="1011" xr:uid="{6BE42E5A-FCCC-46EE-92D5-481C2A3E31C5}"/>
    <cellStyle name="Comma 3 4 3 2 2" xfId="2244" xr:uid="{089846CF-F987-4CB7-A278-400C00FC0438}"/>
    <cellStyle name="Comma 3 4 3 2 3" xfId="35956" xr:uid="{66D9CA6F-BCED-40B6-A7C9-44958AA372D3}"/>
    <cellStyle name="Comma 3 4 3 3" xfId="2245" xr:uid="{C510C296-9113-4C24-89C2-5E862A823F93}"/>
    <cellStyle name="Comma 3 4 3 4" xfId="38495" xr:uid="{12964CA4-8A29-4ADE-9636-4C11FB09C34C}"/>
    <cellStyle name="Comma 3 4 4" xfId="1012" xr:uid="{559BB303-1058-4C71-ACC4-CCF7B106822D}"/>
    <cellStyle name="Comma 3 4 5" xfId="2246" xr:uid="{20F4A89B-60B6-4C49-A172-9528B5432E3D}"/>
    <cellStyle name="Comma 3 4 5 2" xfId="35957" xr:uid="{97262ACC-9213-4AE3-BFED-7A2D38035B71}"/>
    <cellStyle name="Comma 3 4 5 3" xfId="35958" xr:uid="{976553A2-343E-4700-A3DC-E01BB1F0234D}"/>
    <cellStyle name="Comma 3 4 6" xfId="35959" xr:uid="{3163A0A8-2892-490D-B098-E08B1B9C849D}"/>
    <cellStyle name="Comma 3 4 6 2" xfId="35960" xr:uid="{30D0C24D-1460-4791-B932-77607C338CC2}"/>
    <cellStyle name="Comma 3 4 7" xfId="38411" xr:uid="{F0B90DF1-5149-41B6-9B0D-A082797F4A05}"/>
    <cellStyle name="Comma 3 5" xfId="566" xr:uid="{DDFBDE8E-E90D-491E-9E35-B7441968133A}"/>
    <cellStyle name="Comma 3 5 2" xfId="567" xr:uid="{F3A6A8BC-313E-4EF0-AEED-F98FCA25F042}"/>
    <cellStyle name="Comma 3 5 2 2" xfId="1013" xr:uid="{880D2E4F-4380-4EF1-9222-CC79C3416A8A}"/>
    <cellStyle name="Comma 3 5 2 2 2" xfId="2247" xr:uid="{14B87DB4-4591-48D0-B803-C311A92B4624}"/>
    <cellStyle name="Comma 3 5 2 2 3" xfId="35961" xr:uid="{B97B7DC2-7372-4FB3-8CF8-391B0E79D965}"/>
    <cellStyle name="Comma 3 5 2 3" xfId="38497" xr:uid="{26301158-B35D-4137-A0E2-9DE76023C35F}"/>
    <cellStyle name="Comma 3 5 3" xfId="2248" xr:uid="{9043ED50-7078-443C-A045-445BB2A77884}"/>
    <cellStyle name="Comma 3 5 3 2" xfId="35962" xr:uid="{C6259819-E5FE-40E8-8A27-EE9A90B83638}"/>
    <cellStyle name="Comma 3 5 3 3" xfId="35963" xr:uid="{0D1EA25B-07FD-4D97-A56F-5A49050CA7A1}"/>
    <cellStyle name="Comma 3 5 4" xfId="5523" xr:uid="{60B5ED86-C399-4AC7-AB4A-E61B4DA1715B}"/>
    <cellStyle name="Comma 3 5 4 2" xfId="35964" xr:uid="{090EAE34-761D-4504-B676-36BBD5F94357}"/>
    <cellStyle name="Comma 3 5 4 3" xfId="35965" xr:uid="{CB5C2FD8-91B7-4067-BBA6-D6D2EFE56307}"/>
    <cellStyle name="Comma 3 5 5" xfId="36851" xr:uid="{6097953D-D88D-4251-BC1F-656EF1964250}"/>
    <cellStyle name="Comma 3 5 5 2" xfId="36852" xr:uid="{8574ED48-5C36-4CAD-9EAF-BA6B0131105F}"/>
    <cellStyle name="Comma 3 5 5 2 2" xfId="36853" xr:uid="{46063C45-4858-4D72-84DD-73A45E49818E}"/>
    <cellStyle name="Comma 3 5 5 3" xfId="36854" xr:uid="{3BE3D800-5BCC-4E7C-8262-D0C65C0E4A58}"/>
    <cellStyle name="Comma 3 5 6" xfId="36855" xr:uid="{B8EA2C3A-E9CA-43AD-B6CD-7D9BA2806BC7}"/>
    <cellStyle name="Comma 3 5 6 2" xfId="36856" xr:uid="{7D5B6AE8-A675-4E89-82E7-4C5C7D8C32E7}"/>
    <cellStyle name="Comma 3 5 7" xfId="36857" xr:uid="{CD98CAA9-457A-45A7-A8E4-7E6C0C02CE31}"/>
    <cellStyle name="Comma 3 5 8" xfId="38413" xr:uid="{7A5AE01C-DA37-4F12-B81E-7C013FF8D795}"/>
    <cellStyle name="Comma 3 6" xfId="568" xr:uid="{A0AC5CDA-8551-48AE-A2BD-E32F47838FC9}"/>
    <cellStyle name="Comma 3 6 2" xfId="38498" xr:uid="{95BE1838-D192-4D23-9371-077E6D6BE72E}"/>
    <cellStyle name="Comma 3 7" xfId="569" xr:uid="{C9E62604-3D61-421E-B8C3-CC2756AFF762}"/>
    <cellStyle name="Comma 3 7 2" xfId="570" xr:uid="{9DFC5836-A60E-4CCA-AD8D-2AA6C63C7BA8}"/>
    <cellStyle name="Comma 3 7 3" xfId="1855" xr:uid="{5502C2F0-ACC6-48CE-9BA4-F8203B3AD57A}"/>
    <cellStyle name="Comma 3 7 3 2" xfId="35966" xr:uid="{CC374B86-CB22-4EA0-BE14-076A64135D19}"/>
    <cellStyle name="Comma 3 7 4" xfId="1686" xr:uid="{2B4B1AAD-4748-4D17-8729-628DF49347B5}"/>
    <cellStyle name="Comma 3 7 5" xfId="38487" xr:uid="{EFC6A82E-3E79-4F24-9FD4-3A08E2BF669F}"/>
    <cellStyle name="Comma 3 8" xfId="571" xr:uid="{41E1C297-DE21-4FD1-AD83-2F7FBDC24C25}"/>
    <cellStyle name="Comma 3 8 2" xfId="1856" xr:uid="{C1F0880F-1045-45AF-AC31-82E6DD24A309}"/>
    <cellStyle name="Comma 3 8 3" xfId="1684" xr:uid="{56026E43-93BB-45A3-A6F5-D3CC5DB7A19F}"/>
    <cellStyle name="Comma 3 9" xfId="572" xr:uid="{4FB93CAB-64DD-4178-A204-C50BAAECE857}"/>
    <cellStyle name="Comma 3 9 2" xfId="5524" xr:uid="{AE1CA3FD-C85F-401D-BFAE-5E0009963C03}"/>
    <cellStyle name="Comma 30" xfId="1014" xr:uid="{C3629D29-AC8C-488C-8CBC-98880BC647E1}"/>
    <cellStyle name="Comma 30 2" xfId="1424" xr:uid="{BAF81DA7-D4AC-44A5-954D-EE337E0B68F7}"/>
    <cellStyle name="Comma 30 2 2" xfId="35683" xr:uid="{8E0F2BDE-A2E8-446A-A72A-D4B30513BC22}"/>
    <cellStyle name="Comma 30 2 2 2" xfId="35967" xr:uid="{789209BB-620B-43CE-80B3-573B5D984C62}"/>
    <cellStyle name="Comma 30 2 3" xfId="35968" xr:uid="{CD11C333-7FBE-4B42-AB94-379CEDEABE38}"/>
    <cellStyle name="Comma 30 3" xfId="1423" xr:uid="{8E40AEAF-318C-495C-9827-9E96BC7B9026}"/>
    <cellStyle name="Comma 30 3 2" xfId="35969" xr:uid="{F4668C92-5927-406C-B016-C23A292696B8}"/>
    <cellStyle name="Comma 30 3 3" xfId="36858" xr:uid="{5D808F10-B37B-4FA1-B66E-E512341E4279}"/>
    <cellStyle name="Comma 30 4" xfId="1925" xr:uid="{CDA8DBD4-44C4-4606-9BF7-124DA3445793}"/>
    <cellStyle name="Comma 30 5" xfId="35970" xr:uid="{DB19F0EA-0407-4A63-A574-9D41DB5A42F9}"/>
    <cellStyle name="Comma 31" xfId="573" xr:uid="{1FD3D3D9-F519-47D6-82D4-4F304D1DCAB1}"/>
    <cellStyle name="Comma 31 2" xfId="1426" xr:uid="{871C69E0-A832-46E4-B1CB-B80091B57AC9}"/>
    <cellStyle name="Comma 31 2 2" xfId="35684" xr:uid="{4BF72382-DCA8-4127-86AA-DCFDBD378AD2}"/>
    <cellStyle name="Comma 31 2 2 2" xfId="35971" xr:uid="{C603B0F5-E003-4B2A-A3FA-34A591EDB893}"/>
    <cellStyle name="Comma 31 2 3" xfId="35972" xr:uid="{18A2D4BD-356E-4F4C-A62C-A2D86FF7B661}"/>
    <cellStyle name="Comma 31 3" xfId="1425" xr:uid="{1E0B42BB-8A58-43A8-B1A5-A4F6C811295C}"/>
    <cellStyle name="Comma 31 3 2" xfId="35973" xr:uid="{C8D3B355-5185-4B32-89D4-5C947E2E7F14}"/>
    <cellStyle name="Comma 31 3 3" xfId="36859" xr:uid="{5FA9E78F-7075-448C-8F99-52BE7A4DC749}"/>
    <cellStyle name="Comma 31 4" xfId="1857" xr:uid="{A622E308-0A5B-4C62-B5D3-181B8FE018F1}"/>
    <cellStyle name="Comma 31 5" xfId="35974" xr:uid="{D4A3C69B-AD32-4C2F-B54A-0D1EFADA447E}"/>
    <cellStyle name="Comma 32" xfId="31" xr:uid="{8FC30830-78DC-4868-B0A1-6232846229D1}"/>
    <cellStyle name="Comma 32 2" xfId="574" xr:uid="{AB4ABD2B-B7BF-420E-B150-6B72669CE0FC}"/>
    <cellStyle name="Comma 32 2 2" xfId="1427" xr:uid="{73E0519F-9B5D-4386-B536-2E1D519875E8}"/>
    <cellStyle name="Comma 32 3" xfId="1428" xr:uid="{D397A83A-B8CC-4623-A7D5-0A4B5B073D30}"/>
    <cellStyle name="Comma 32 3 2" xfId="5525" xr:uid="{805489A2-0304-4F48-987D-A88E32465212}"/>
    <cellStyle name="Comma 32 3 2 2" xfId="35975" xr:uid="{58CE6FC1-8E11-4EED-8095-F79E81352B90}"/>
    <cellStyle name="Comma 32 3 3" xfId="5526" xr:uid="{4A237323-7F5F-4B00-B9BB-3933F892A77D}"/>
    <cellStyle name="Comma 32 3 4" xfId="35685" xr:uid="{52564D39-55FE-4674-8C1C-BB0A7D0D2559}"/>
    <cellStyle name="Comma 32 3 5" xfId="35976" xr:uid="{37718BDE-EE0C-4952-AD9F-B388F4B6D362}"/>
    <cellStyle name="Comma 32 4" xfId="1429" xr:uid="{B88F1F55-DC06-4118-91A6-265153CEDCC7}"/>
    <cellStyle name="Comma 32 4 2" xfId="5527" xr:uid="{F6889890-3CC3-4799-8FD8-BDF6915C4CFC}"/>
    <cellStyle name="Comma 32 5" xfId="1926" xr:uid="{CA638040-5830-4050-92BE-363067D39342}"/>
    <cellStyle name="Comma 32 5 2" xfId="35977" xr:uid="{22707036-7F91-4215-B5FF-216FAECB3ACA}"/>
    <cellStyle name="Comma 32 5 3" xfId="36860" xr:uid="{5961A888-CF42-4D21-ABA4-D41D591BC9DC}"/>
    <cellStyle name="Comma 32 6" xfId="35978" xr:uid="{9EC85A86-5AE3-4A7E-B4F7-ACDCD3316E0A}"/>
    <cellStyle name="Comma 32 7" xfId="1015" xr:uid="{3F0F7E22-B0C4-4855-A8A8-A0643426CC4E}"/>
    <cellStyle name="Comma 33" xfId="575" xr:uid="{EDB95189-9A52-4787-B170-382049A7C76F}"/>
    <cellStyle name="Comma 33 2" xfId="23" xr:uid="{E2EA1559-292E-40DC-B20D-DB98A96D33FD}"/>
    <cellStyle name="Comma 33 2 2" xfId="2052" xr:uid="{5A8704F5-4129-419A-A1B5-5B2E1AB82866}"/>
    <cellStyle name="Comma 33 2 3" xfId="26" xr:uid="{2DF74F5B-A1E2-4CC4-9594-23D9391137C5}"/>
    <cellStyle name="Comma 33 2 3 2" xfId="38499" xr:uid="{C0655CB4-373C-4E9F-9A22-4CB834D2339E}"/>
    <cellStyle name="Comma 33 2 4" xfId="1430" xr:uid="{97F4E470-957E-4DD2-969D-1F1D6B4CB75B}"/>
    <cellStyle name="Comma 33 3" xfId="1431" xr:uid="{55A7D74E-1C38-49AC-9B05-8E544E63A3FD}"/>
    <cellStyle name="Comma 33 3 2" xfId="35979" xr:uid="{91CDFF3E-1DFC-4FD6-84B1-D7F983B0C6AB}"/>
    <cellStyle name="Comma 33 3 3" xfId="35980" xr:uid="{1A7795C6-92FF-4FCE-9289-336EE03FAB8E}"/>
    <cellStyle name="Comma 33 4" xfId="1432" xr:uid="{119D7820-AF7C-46BF-BE91-15ACC4864A5B}"/>
    <cellStyle name="Comma 33 5" xfId="5528" xr:uid="{64161E1C-B889-492E-A068-8D8C860E2BD4}"/>
    <cellStyle name="Comma 33 5 2" xfId="36861" xr:uid="{2B7F3721-1F88-494D-A498-F829BCA92985}"/>
    <cellStyle name="Comma 33 6" xfId="38664" xr:uid="{463BBC19-3B98-456C-8A10-21D1084E57B9}"/>
    <cellStyle name="Comma 34" xfId="1016" xr:uid="{9744553A-4126-477C-892E-86703A7A12B5}"/>
    <cellStyle name="Comma 34 2" xfId="1434" xr:uid="{70EFC93E-7392-4F7C-99A3-6B8F507258D4}"/>
    <cellStyle name="Comma 34 2 2" xfId="5529" xr:uid="{3E5611EB-C9E8-40D5-8B12-FE2A2BD78A35}"/>
    <cellStyle name="Comma 34 2 2 2" xfId="35981" xr:uid="{FE9880D1-8CF8-4A9D-BD7F-6C26A347F979}"/>
    <cellStyle name="Comma 34 2 3" xfId="35686" xr:uid="{57789DFA-1CA5-4776-902E-55ED032A0AC4}"/>
    <cellStyle name="Comma 34 2 4" xfId="35982" xr:uid="{C03EDC09-2E21-412D-AE35-7F34166B4C2B}"/>
    <cellStyle name="Comma 34 3" xfId="1433" xr:uid="{8B68FE24-D475-4DDE-9D79-3FB3624E62B1}"/>
    <cellStyle name="Comma 34 3 2" xfId="35983" xr:uid="{3165E024-DEC0-485C-A642-974630F80074}"/>
    <cellStyle name="Comma 34 3 3" xfId="36862" xr:uid="{973D2D6D-889E-431D-8476-765B87DA44F6}"/>
    <cellStyle name="Comma 34 4" xfId="1927" xr:uid="{6C9068E4-B46E-4414-8344-309BDC580689}"/>
    <cellStyle name="Comma 34 5" xfId="35984" xr:uid="{58CD2638-2036-4097-B12F-E92E529CE767}"/>
    <cellStyle name="Comma 35" xfId="1017" xr:uid="{F23370C9-0D95-40A2-AEAA-78729676B1E9}"/>
    <cellStyle name="Comma 35 2" xfId="1436" xr:uid="{E1E96360-CFFE-4CEC-A412-041745DE063E}"/>
    <cellStyle name="Comma 35 2 2" xfId="5530" xr:uid="{B1640782-EACE-4341-8279-A877A72F57D9}"/>
    <cellStyle name="Comma 35 2 2 2" xfId="35985" xr:uid="{AD9C3004-5CD5-44D1-BF7B-10D280F74502}"/>
    <cellStyle name="Comma 35 2 3" xfId="35687" xr:uid="{6A4417F3-C927-4AFC-91B7-5ACC3C81687F}"/>
    <cellStyle name="Comma 35 2 4" xfId="35986" xr:uid="{8952AE7B-CF7F-4CA0-B0A3-CADE61199070}"/>
    <cellStyle name="Comma 35 3" xfId="1435" xr:uid="{5B97B0D4-353B-4A3E-A014-8306CA213146}"/>
    <cellStyle name="Comma 35 3 2" xfId="35987" xr:uid="{70084E4E-89E4-48F6-94F8-D35BE6B086B2}"/>
    <cellStyle name="Comma 35 3 3" xfId="36863" xr:uid="{0B0D847F-619A-44A2-AAF3-2544102828B2}"/>
    <cellStyle name="Comma 35 4" xfId="1928" xr:uid="{BDE3AB9A-B72F-4C6E-B5DC-F2553D176C01}"/>
    <cellStyle name="Comma 35 5" xfId="35988" xr:uid="{1EB76016-7181-4BF1-9189-7414025EC945}"/>
    <cellStyle name="Comma 36" xfId="1018" xr:uid="{E07FEC58-603E-45F5-B1DF-093FE9E28AEE}"/>
    <cellStyle name="Comma 36 2" xfId="1438" xr:uid="{44DBB37F-CF8D-4357-BBD8-C2A09D5CF974}"/>
    <cellStyle name="Comma 36 2 2" xfId="5531" xr:uid="{C09D2EF0-4BF0-4F66-9D43-1ED4994C007A}"/>
    <cellStyle name="Comma 36 2 2 2" xfId="35989" xr:uid="{32387793-7A14-4E83-9728-EA84AF9AFC8D}"/>
    <cellStyle name="Comma 36 2 3" xfId="35688" xr:uid="{E4359BD5-B8FE-4B39-B0CE-5D94C3A0B296}"/>
    <cellStyle name="Comma 36 2 4" xfId="35990" xr:uid="{D7F1C4A2-1671-458C-9BD1-C9674227AED5}"/>
    <cellStyle name="Comma 36 3" xfId="1437" xr:uid="{E375CE66-3C61-4AE3-B459-18EBBABB79FA}"/>
    <cellStyle name="Comma 36 3 2" xfId="35991" xr:uid="{6D6EAEF0-90CB-4450-960B-3050AA8217AE}"/>
    <cellStyle name="Comma 36 4" xfId="1929" xr:uid="{CC37970E-38DD-4502-91A6-4CA947572097}"/>
    <cellStyle name="Comma 36 5" xfId="35992" xr:uid="{D7F2687F-6FEA-49BE-A100-C193DD163238}"/>
    <cellStyle name="Comma 37" xfId="1019" xr:uid="{C21E68D3-2E75-49AA-9A0F-EC200A22CB9B}"/>
    <cellStyle name="Comma 37 2" xfId="1439" xr:uid="{362B3D62-0F64-4121-ABC2-5002B753994A}"/>
    <cellStyle name="Comma 37 2 2" xfId="2249" xr:uid="{914AC79F-37E7-4459-80D7-665CD533C301}"/>
    <cellStyle name="Comma 37 2 3" xfId="35993" xr:uid="{A61BDC59-F6AC-4A78-A604-53EF5FB76057}"/>
    <cellStyle name="Comma 37 3" xfId="1930" xr:uid="{B49D1B7A-97AA-41D7-A92A-3B8B1DB640DB}"/>
    <cellStyle name="Comma 37 3 2" xfId="35994" xr:uid="{E7496671-42E4-4918-9C1A-97676E47CF0E}"/>
    <cellStyle name="Comma 37 4" xfId="35689" xr:uid="{5164574E-673C-4DB9-9160-E5D8FDFEF679}"/>
    <cellStyle name="Comma 37 5" xfId="35995" xr:uid="{8B8B4875-DB8E-4847-84BA-34F9D2436BB4}"/>
    <cellStyle name="Comma 38" xfId="1020" xr:uid="{1766115C-1E19-45AD-80A4-FA1B9E4B08BE}"/>
    <cellStyle name="Comma 38 2" xfId="1440" xr:uid="{B413BF2C-4B99-4CAA-84DE-DDA286882326}"/>
    <cellStyle name="Comma 38 2 2" xfId="2250" xr:uid="{B3BDA6CA-FB1E-4D2A-AB0F-A3722C35D3F9}"/>
    <cellStyle name="Comma 38 2 3" xfId="35996" xr:uid="{48494E9F-F3ED-4603-B1CB-CE52D2CAD1EB}"/>
    <cellStyle name="Comma 38 2 4" xfId="38500" xr:uid="{5D2E5538-9E5E-41BE-9E6C-B8CFEF988267}"/>
    <cellStyle name="Comma 38 3" xfId="1931" xr:uid="{981C3291-BCC5-41D1-93B4-B497C690EEF1}"/>
    <cellStyle name="Comma 38 3 2" xfId="35997" xr:uid="{75C96F41-87A9-4702-AA61-C0C740F58709}"/>
    <cellStyle name="Comma 38 4" xfId="35690" xr:uid="{19D2EBF1-358B-4AD9-841B-7D1E959ECBF4}"/>
    <cellStyle name="Comma 38 5" xfId="35998" xr:uid="{F1BEAD9F-D133-4F3A-9077-BD95217A411E}"/>
    <cellStyle name="Comma 38 6" xfId="38228" xr:uid="{0305CF80-BF1B-4069-8485-24A1FDD9B7B2}"/>
    <cellStyle name="Comma 38 7" xfId="38414" xr:uid="{275B9BCC-EB7E-4AF9-A964-2480A9683CDD}"/>
    <cellStyle name="Comma 38 8" xfId="38601" xr:uid="{8A5AB797-8DFA-4770-AEA6-256EA41FE28F}"/>
    <cellStyle name="Comma 39" xfId="1021" xr:uid="{8FB0883B-C985-4F37-809E-F1625B248CA1}"/>
    <cellStyle name="Comma 39 2" xfId="1441" xr:uid="{32E9C062-E15F-4825-8830-8A48F31695C8}"/>
    <cellStyle name="Comma 39 2 2" xfId="2251" xr:uid="{513EF6FB-D547-4E5F-B5D5-BCA2F8B52CC0}"/>
    <cellStyle name="Comma 39 2 3" xfId="35999" xr:uid="{EDF7CAE9-61FC-4D49-B563-5D7C3D3A7481}"/>
    <cellStyle name="Comma 39 3" xfId="1932" xr:uid="{A9BAB73B-1949-4258-A963-F87C9759E293}"/>
    <cellStyle name="Comma 39 3 2" xfId="36000" xr:uid="{079647ED-EF1B-4F4D-A9EC-96E5A647C062}"/>
    <cellStyle name="Comma 39 4" xfId="35691" xr:uid="{96699E6B-C3A2-4C85-8EB6-CFE00FB05324}"/>
    <cellStyle name="Comma 39 5" xfId="36001" xr:uid="{94E16133-D2D5-4F3A-907D-A9D0CB31351F}"/>
    <cellStyle name="Comma 4" xfId="40" xr:uid="{ECD4F00C-02E2-4BE3-B117-583513CC96F7}"/>
    <cellStyle name="Comma 4 10" xfId="35692" xr:uid="{ABEBBED8-74B3-4B7A-83B9-9C0A10D7421F}"/>
    <cellStyle name="Comma 4 11" xfId="36864" xr:uid="{C5BF8147-B886-4764-9D02-2C2668EDC38A}"/>
    <cellStyle name="Comma 4 12" xfId="53" xr:uid="{131DBA30-3EC2-4241-9FCE-A5A2A47B8EA3}"/>
    <cellStyle name="Comma 4 2" xfId="196" xr:uid="{8F59ECC0-DE16-4572-B8C9-CB4968790604}"/>
    <cellStyle name="Comma 4 2 2" xfId="1023" xr:uid="{BD4E51FF-5C6A-44DE-96A8-8182296850A4}"/>
    <cellStyle name="Comma 4 2 2 2" xfId="1933" xr:uid="{682FEA60-F8C0-4F27-B62B-97C1172582FF}"/>
    <cellStyle name="Comma 4 2 2 2 2" xfId="2252" xr:uid="{3C4A5643-B8B6-44D4-A849-77347244CBC0}"/>
    <cellStyle name="Comma 4 2 2 3" xfId="1688" xr:uid="{B80DF894-7F7F-4E3C-AFC4-65B7DA24C0F7}"/>
    <cellStyle name="Comma 4 2 3" xfId="1024" xr:uid="{A90AE619-2B6B-4E8F-90F4-D08F1997CF10}"/>
    <cellStyle name="Comma 4 2 3 2" xfId="2253" xr:uid="{B301DE9B-3F09-414E-A858-5C1847CF3BBE}"/>
    <cellStyle name="Comma 4 2 3 3" xfId="5532" xr:uid="{EEF5CF15-9140-4BBB-9822-9B68F69E23C8}"/>
    <cellStyle name="Comma 4 2 4" xfId="1022" xr:uid="{4C711426-576E-4272-AF9F-766EA8A0C511}"/>
    <cellStyle name="Comma 4 2 5" xfId="1443" xr:uid="{36E0CA0E-2B17-45D1-B848-CAB193684A5E}"/>
    <cellStyle name="Comma 4 2 6" xfId="1795" xr:uid="{482E99D5-C9B5-4D5A-B741-5BBB62C63ACF}"/>
    <cellStyle name="Comma 4 3" xfId="576" xr:uid="{5EF1A7EA-68C5-4F90-A6DE-8A5B7BEEE034}"/>
    <cellStyle name="Comma 4 3 2" xfId="1025" xr:uid="{4459A73B-C10D-4D9B-9683-72D2584FFABE}"/>
    <cellStyle name="Comma 4 3 3" xfId="1026" xr:uid="{C00F8EC5-0823-4B5A-B964-FF9925054AD3}"/>
    <cellStyle name="Comma 4 3 4" xfId="2254" xr:uid="{35AA43BF-1D8C-40B8-9EE3-B461DFB0F3FC}"/>
    <cellStyle name="Comma 4 4" xfId="577" xr:uid="{05153CA3-2A22-409B-B383-F349E7990C09}"/>
    <cellStyle name="Comma 4 4 2" xfId="1027" xr:uid="{B7DEDC20-ACE5-4D6C-B900-D0013F2F696F}"/>
    <cellStyle name="Comma 4 4 2 2" xfId="2255" xr:uid="{94A14823-A552-4A2B-981A-5005ED700C79}"/>
    <cellStyle name="Comma 4 4 2 3" xfId="1934" xr:uid="{FC2FFF88-8286-45AD-8BFE-74DFAAA3B20D}"/>
    <cellStyle name="Comma 4 4 3" xfId="1611" xr:uid="{BE7B8E5C-ABA8-4315-AE8F-E2204FD534CF}"/>
    <cellStyle name="Comma 4 4 3 2" xfId="2256" xr:uid="{3F6C7CD6-4801-4490-9914-C26F64570DA7}"/>
    <cellStyle name="Comma 4 4 3 3" xfId="2077" xr:uid="{55E537E7-310C-47F1-B4D4-6CD58FE91F88}"/>
    <cellStyle name="Comma 4 4 4" xfId="5533" xr:uid="{B6D980F8-4791-4E47-97C0-8EC94A03565E}"/>
    <cellStyle name="Comma 4 4 4 2" xfId="36002" xr:uid="{3D9010FE-DA1F-44E9-BD35-79F86C2BF51A}"/>
    <cellStyle name="Comma 4 4 5" xfId="36003" xr:uid="{48B49D59-53B8-4478-85DE-DFDB0C86B986}"/>
    <cellStyle name="Comma 4 5" xfId="1028" xr:uid="{2B59AC72-3DDD-47B9-BF65-3BFBF0FF16A3}"/>
    <cellStyle name="Comma 4 5 2" xfId="5534" xr:uid="{BA0174BB-44D1-4282-9A2C-94E514B02AAD}"/>
    <cellStyle name="Comma 4 6" xfId="578" xr:uid="{53DFFA57-4AA0-4E63-B560-5E9BEFB3A636}"/>
    <cellStyle name="Comma 4 6 2" xfId="38501" xr:uid="{D7D56BDC-FC76-45C8-9BCE-AA4F44B66D3D}"/>
    <cellStyle name="Comma 4 7" xfId="1442" xr:uid="{79F1F8E6-0689-45B8-9C96-F4FAF9D40969}"/>
    <cellStyle name="Comma 4 7 10" xfId="35693" xr:uid="{06F168DC-9C8D-4874-BB06-8A82FB92C9F8}"/>
    <cellStyle name="Comma 4 7 11" xfId="36004" xr:uid="{73AE92E0-F15A-4B51-9E39-550C668C4F71}"/>
    <cellStyle name="Comma 4 7 12" xfId="36865" xr:uid="{FD2AB03A-5577-421D-9356-1D0DD4F07C5B}"/>
    <cellStyle name="Comma 4 7 2" xfId="2257" xr:uid="{96049A6A-D0A0-46FD-A9B1-FAAE3703402D}"/>
    <cellStyle name="Comma 4 7 2 2" xfId="5535" xr:uid="{3CF5181E-88F2-4CED-BBEB-3B48C3FB72CC}"/>
    <cellStyle name="Comma 4 7 2 2 2" xfId="5536" xr:uid="{506F4FEF-7552-4E0B-87FD-A2756C1CB424}"/>
    <cellStyle name="Comma 4 7 2 2 2 2" xfId="5537" xr:uid="{0838A4AB-7578-4E41-8E03-54814CF3F88D}"/>
    <cellStyle name="Comma 4 7 2 2 3" xfId="5538" xr:uid="{758A7D4B-AE70-4F80-911F-FB76FE78F7E5}"/>
    <cellStyle name="Comma 4 7 2 2 3 2" xfId="5539" xr:uid="{7CA307B3-E880-496B-AD5E-3B22964B5680}"/>
    <cellStyle name="Comma 4 7 2 2 4" xfId="5540" xr:uid="{3E28C633-7812-42C3-8695-828D495E8B61}"/>
    <cellStyle name="Comma 4 7 2 2 5" xfId="36005" xr:uid="{02B90053-D30E-4CE4-80C5-5DB16CB8F810}"/>
    <cellStyle name="Comma 4 7 2 3" xfId="5541" xr:uid="{208AD555-818C-4AA4-ABAD-A3E7D7F14FC3}"/>
    <cellStyle name="Comma 4 7 2 3 2" xfId="5542" xr:uid="{75FB891B-FB10-4F44-8FFF-883D23FDFAFB}"/>
    <cellStyle name="Comma 4 7 2 3 2 2" xfId="5543" xr:uid="{2A1EAE59-2CC0-425A-AC28-7A92A3168697}"/>
    <cellStyle name="Comma 4 7 2 3 3" xfId="5544" xr:uid="{954B0026-5F09-4530-9809-8905C6D9862F}"/>
    <cellStyle name="Comma 4 7 2 3 3 2" xfId="5545" xr:uid="{F8DE4465-3A2A-4BCB-8328-C24C1DE76F22}"/>
    <cellStyle name="Comma 4 7 2 3 4" xfId="5546" xr:uid="{79B249F3-2604-4419-8F13-45FB30C4B446}"/>
    <cellStyle name="Comma 4 7 2 4" xfId="5547" xr:uid="{0143599F-83CC-4A7B-A2F9-49B746B87880}"/>
    <cellStyle name="Comma 4 7 2 4 2" xfId="5548" xr:uid="{5E8F8E44-2E14-4DB7-AC9C-7B43A1D8288E}"/>
    <cellStyle name="Comma 4 7 2 5" xfId="5549" xr:uid="{074CDA27-5944-4C74-95C5-C49C7462F484}"/>
    <cellStyle name="Comma 4 7 2 5 2" xfId="5550" xr:uid="{E92D512C-ACFC-4066-8103-EF86B69D50FF}"/>
    <cellStyle name="Comma 4 7 2 6" xfId="5551" xr:uid="{BB34D7E8-F7B2-4C28-A220-D7A8206CC83A}"/>
    <cellStyle name="Comma 4 7 2 7" xfId="36006" xr:uid="{4751EC6B-E27E-413D-A908-5464BD64D212}"/>
    <cellStyle name="Comma 4 7 3" xfId="5552" xr:uid="{2A0ACD8D-1DF7-4822-97E5-2B2705E83448}"/>
    <cellStyle name="Comma 4 7 3 2" xfId="5553" xr:uid="{2789FBA2-6A2D-4A2F-BF9B-7AFD5F194C4B}"/>
    <cellStyle name="Comma 4 7 3 2 2" xfId="5554" xr:uid="{C784CAA0-A28D-4472-8D5C-F1DE85B6C023}"/>
    <cellStyle name="Comma 4 7 3 3" xfId="5555" xr:uid="{9B0D515F-6100-42BF-A28E-6052DB927DD3}"/>
    <cellStyle name="Comma 4 7 3 3 2" xfId="5556" xr:uid="{4DEED663-8131-4B3D-8B21-881FE4BFD824}"/>
    <cellStyle name="Comma 4 7 3 4" xfId="5557" xr:uid="{32C1D76B-A4F3-41EB-BA79-B4975AE1884F}"/>
    <cellStyle name="Comma 4 7 3 5" xfId="36007" xr:uid="{2A7A3A7A-D5AA-4CE7-83EC-1D2C395B82E6}"/>
    <cellStyle name="Comma 4 7 4" xfId="5558" xr:uid="{8CE59874-8D1F-4F37-B54C-D66BC6B6B617}"/>
    <cellStyle name="Comma 4 7 4 2" xfId="5559" xr:uid="{A38DEA44-B89E-4FA5-B405-0CDABF6E0000}"/>
    <cellStyle name="Comma 4 7 4 2 2" xfId="5560" xr:uid="{CD797CEE-3535-49CD-A068-CD63F7CF9EB4}"/>
    <cellStyle name="Comma 4 7 4 3" xfId="5561" xr:uid="{5C24BA8E-B53E-4315-8C52-4E6006033A89}"/>
    <cellStyle name="Comma 4 7 4 3 2" xfId="5562" xr:uid="{C64EBBBC-728F-4C9E-9E22-B72AEC4699C4}"/>
    <cellStyle name="Comma 4 7 4 4" xfId="5563" xr:uid="{79F74600-CB91-44D5-BF3D-1EA96A66C05E}"/>
    <cellStyle name="Comma 4 7 4 5" xfId="36008" xr:uid="{789173C6-1543-4574-9E06-4F1214100E2C}"/>
    <cellStyle name="Comma 4 7 5" xfId="5564" xr:uid="{3A6F1832-835A-4CA0-8D93-180E42048C0C}"/>
    <cellStyle name="Comma 4 7 5 2" xfId="5565" xr:uid="{EFA9B08C-121D-49E4-BF41-DA3D43E3A163}"/>
    <cellStyle name="Comma 4 7 6" xfId="5566" xr:uid="{83E748FC-EF67-4ECD-B656-7F6D022BDD7D}"/>
    <cellStyle name="Comma 4 7 6 2" xfId="5567" xr:uid="{9C680AA4-0163-4EF5-8C5E-627DAB523F1E}"/>
    <cellStyle name="Comma 4 7 7" xfId="5568" xr:uid="{2FDA97FB-CC8F-4032-8032-7727EF3BE344}"/>
    <cellStyle name="Comma 4 7 8" xfId="5569" xr:uid="{A9DC5090-6AE4-4A4E-ABF2-2AAF80AD93BD}"/>
    <cellStyle name="Comma 4 7 9" xfId="5570" xr:uid="{055E0001-52DF-4D08-8216-683789BB9826}"/>
    <cellStyle name="Comma 4 8" xfId="1751" xr:uid="{BAC0CF9C-FA16-4C86-A17B-8ECBB109EF37}"/>
    <cellStyle name="Comma 4 9" xfId="5571" xr:uid="{65CF7E62-A5BC-434A-8754-41F46E386F18}"/>
    <cellStyle name="Comma 40" xfId="1029" xr:uid="{D8AF77CC-E58F-4815-A398-54D2B71D0165}"/>
    <cellStyle name="Comma 40 2" xfId="1444" xr:uid="{4858A9F8-5304-4F29-96B5-6C054027E247}"/>
    <cellStyle name="Comma 40 2 2" xfId="2258" xr:uid="{535A4B00-7203-48A9-8539-0A3B7F586E31}"/>
    <cellStyle name="Comma 40 2 3" xfId="36009" xr:uid="{FA86E3BC-5F64-4292-BC81-0A883588E8D9}"/>
    <cellStyle name="Comma 40 3" xfId="1935" xr:uid="{5690B8C0-56BF-422D-A9D8-163DEA265E06}"/>
    <cellStyle name="Comma 40 3 2" xfId="36010" xr:uid="{7D80F8DB-3C5D-4162-99F3-25633FAAFFB6}"/>
    <cellStyle name="Comma 40 4" xfId="35694" xr:uid="{DE1EA6E0-248F-4CDB-B7F0-FA887A09FDB0}"/>
    <cellStyle name="Comma 40 5" xfId="36011" xr:uid="{76B375B2-F850-4F61-BC96-AE0689C8F3AC}"/>
    <cellStyle name="Comma 41" xfId="1030" xr:uid="{628DA8BC-CEAE-40D8-814F-AB393FB5D143}"/>
    <cellStyle name="Comma 41 2" xfId="1445" xr:uid="{2E05B3D0-CC7F-4740-816A-3774D85837BF}"/>
    <cellStyle name="Comma 41 2 2" xfId="2259" xr:uid="{F5C704D6-2611-4E04-9AF7-47DF45AD929B}"/>
    <cellStyle name="Comma 41 2 3" xfId="36012" xr:uid="{9D4F66A6-2C04-4233-9FC8-96781BBAC356}"/>
    <cellStyle name="Comma 41 3" xfId="1936" xr:uid="{238E14B8-969C-449D-894A-61F03D2CAB1D}"/>
    <cellStyle name="Comma 41 3 2" xfId="36013" xr:uid="{723CD155-59DB-4355-9B81-CC16B12C475C}"/>
    <cellStyle name="Comma 41 4" xfId="35695" xr:uid="{BF52D7C4-17A6-4FBD-91A1-8B9059B6AC50}"/>
    <cellStyle name="Comma 41 5" xfId="36014" xr:uid="{C54C29B2-9A6D-4B8E-908E-03918F64F37A}"/>
    <cellStyle name="Comma 42" xfId="1031" xr:uid="{C8F9D443-AC86-4AAC-9465-9B7235DC4246}"/>
    <cellStyle name="Comma 42 2" xfId="1446" xr:uid="{0DE514F5-085B-4671-A3C8-DFCA1FE03756}"/>
    <cellStyle name="Comma 42 2 2" xfId="2260" xr:uid="{EAAB4446-B2AC-47E9-BBEA-7105865150F2}"/>
    <cellStyle name="Comma 42 2 3" xfId="36015" xr:uid="{9FB0FC01-1FED-4A75-9B38-AEBBE1CED4EA}"/>
    <cellStyle name="Comma 42 3" xfId="1937" xr:uid="{4B29BD83-13A5-47FF-886C-D4E4B9309784}"/>
    <cellStyle name="Comma 42 3 2" xfId="36016" xr:uid="{9E284B3E-6987-4BFD-A118-998B24D18C80}"/>
    <cellStyle name="Comma 42 4" xfId="35696" xr:uid="{A30C0BF0-7102-42A1-8F25-2997258CE4F3}"/>
    <cellStyle name="Comma 42 5" xfId="36017" xr:uid="{5104DA6E-B97F-437E-B6F4-37F583F08B82}"/>
    <cellStyle name="Comma 43" xfId="1032" xr:uid="{EE16F006-6D9E-4D58-A65E-00DDEA68BB54}"/>
    <cellStyle name="Comma 43 2" xfId="1447" xr:uid="{9A2BD251-310C-41A6-A039-37DB721C2104}"/>
    <cellStyle name="Comma 43 2 2" xfId="2261" xr:uid="{A71C2AE9-E286-4D95-9254-EC2953753293}"/>
    <cellStyle name="Comma 43 2 3" xfId="36018" xr:uid="{81884FA5-EDA5-4B98-B790-08C79C5DCE75}"/>
    <cellStyle name="Comma 43 3" xfId="1938" xr:uid="{03006E3A-672F-447D-96DD-61A5036BAE42}"/>
    <cellStyle name="Comma 43 3 2" xfId="36019" xr:uid="{3AB3489E-85E7-41A1-8D9B-1F187DA3F7DA}"/>
    <cellStyle name="Comma 43 4" xfId="35697" xr:uid="{705457AD-1C13-4189-A7B3-E0D20144AE79}"/>
    <cellStyle name="Comma 43 5" xfId="36020" xr:uid="{B11FFF69-9ED9-45EA-B207-B73189ED067F}"/>
    <cellStyle name="Comma 44" xfId="1033" xr:uid="{1D79C246-F724-451C-986E-EC7383DC5F92}"/>
    <cellStyle name="Comma 44 2" xfId="1448" xr:uid="{F07FDA3F-7A93-41C3-81F1-0FD50308059A}"/>
    <cellStyle name="Comma 44 3" xfId="1939" xr:uid="{C4C0B531-7DC9-4EB2-89EF-CFD053D769E0}"/>
    <cellStyle name="Comma 45" xfId="1034" xr:uid="{2791D423-64FD-44F8-AF2E-23DA529147C5}"/>
    <cellStyle name="Comma 45 2" xfId="1449" xr:uid="{32A8D418-2E25-4511-B364-5E1ECAE5DD01}"/>
    <cellStyle name="Comma 45 3" xfId="1940" xr:uid="{F2531836-FF74-4587-BAA2-BC391052E577}"/>
    <cellStyle name="Comma 46" xfId="1035" xr:uid="{FD3F5832-FA9C-4F7B-9279-183AF2002343}"/>
    <cellStyle name="Comma 46 2" xfId="1450" xr:uid="{4AA0F93C-7432-497A-9B50-02B6FBB05CF3}"/>
    <cellStyle name="Comma 46 3" xfId="1941" xr:uid="{D6942EB6-CB10-4D5D-B820-90709A046D6E}"/>
    <cellStyle name="Comma 47" xfId="1036" xr:uid="{6F8857F1-8A3F-43E9-AD05-747710E0714F}"/>
    <cellStyle name="Comma 47 2" xfId="1451" xr:uid="{C5E83403-556D-4CBE-932B-127DC112C32A}"/>
    <cellStyle name="Comma 47 2 2" xfId="2056" xr:uid="{CC11A60C-821B-4EB5-92EC-68E42DECC6FA}"/>
    <cellStyle name="Comma 47 2 3" xfId="1689" xr:uid="{F05E3CCD-CC5B-48FA-9F23-453EDA8D0E84}"/>
    <cellStyle name="Comma 47 3" xfId="1942" xr:uid="{686DB7A7-1CE2-4EA2-AD5C-F457AD83F976}"/>
    <cellStyle name="Comma 48" xfId="1037" xr:uid="{FA456A4F-F0E7-4952-8A36-4F56F0ECC5AE}"/>
    <cellStyle name="Comma 48 2" xfId="1452" xr:uid="{77A59BE1-E6B8-4E0F-A4C6-F6A566EA1348}"/>
    <cellStyle name="Comma 48 3" xfId="1943" xr:uid="{FDBAC0F4-1255-4941-9C5D-22699948939B}"/>
    <cellStyle name="Comma 49" xfId="1038" xr:uid="{7B98C5FC-D0B7-4961-B5B1-19F724C0CF80}"/>
    <cellStyle name="Comma 49 2" xfId="1453" xr:uid="{FCB77933-FC48-43FD-9CBD-1180E07B8249}"/>
    <cellStyle name="Comma 49 3" xfId="1944" xr:uid="{E9E2BE88-7088-4F3B-BE4C-331C1563FC82}"/>
    <cellStyle name="Comma 5" xfId="35" xr:uid="{ED183109-09E8-4093-8326-38EBE4021D9C}"/>
    <cellStyle name="Comma 5 10" xfId="38570" xr:uid="{C5866575-AEA4-49B6-A7E9-07BEFF7065DF}"/>
    <cellStyle name="Comma 5 2" xfId="579" xr:uid="{CACD991A-19E5-424C-B87F-957F1BC76FDB}"/>
    <cellStyle name="Comma 5 2 2" xfId="1039" xr:uid="{24A9714A-4210-4E1A-91D6-1555E5AF7AD9}"/>
    <cellStyle name="Comma 5 2 2 2" xfId="2263" xr:uid="{B6DD41C6-0FC8-486E-991F-A1BC01CBEC18}"/>
    <cellStyle name="Comma 5 2 2 3" xfId="2262" xr:uid="{6A44E7CA-ACF5-4067-8E0B-28DA171A57D2}"/>
    <cellStyle name="Comma 5 2 3" xfId="2264" xr:uid="{341BE277-D857-474E-AC4C-4A4ACCDD61A3}"/>
    <cellStyle name="Comma 5 2 4" xfId="2265" xr:uid="{AD1C6B10-207A-4D38-8547-DC092D03B496}"/>
    <cellStyle name="Comma 5 2 5" xfId="36866" xr:uid="{0F211E44-603A-4AF9-A622-29B8A0AE8133}"/>
    <cellStyle name="Comma 5 2 6" xfId="38356" xr:uid="{D8452DD6-A222-4695-97E7-E3B22A9D1DCC}"/>
    <cellStyle name="Comma 5 3" xfId="580" xr:uid="{96EC4E98-ED3F-4F2A-973D-AD682B2F3EF1}"/>
    <cellStyle name="Comma 5 3 2" xfId="1041" xr:uid="{1B48886B-04E7-41E6-B978-425BCBF22650}"/>
    <cellStyle name="Comma 5 3 3" xfId="1040" xr:uid="{BEEFCF55-A5E5-416C-9FB9-990FF829E852}"/>
    <cellStyle name="Comma 5 3 3 2" xfId="29" xr:uid="{8F27EA97-7463-45FA-8B83-4F89B6DFD23F}"/>
    <cellStyle name="Comma 5 3 4" xfId="35786" xr:uid="{973C6442-59C7-402D-993D-95CBA6C2470D}"/>
    <cellStyle name="Comma 5 4" xfId="581" xr:uid="{7D3FCBFE-4720-4B13-ADC5-F224C1D5E247}"/>
    <cellStyle name="Comma 5 4 2" xfId="1042" xr:uid="{7415BB0C-CF95-431B-90F2-FB7BFE294067}"/>
    <cellStyle name="Comma 5 5" xfId="1043" xr:uid="{6D0233DB-5785-47DE-B278-C64208582394}"/>
    <cellStyle name="Comma 5 6" xfId="1454" xr:uid="{4316FD9F-93B7-46BC-8552-CCBE838DD46E}"/>
    <cellStyle name="Comma 5 6 2" xfId="36867" xr:uid="{BA2068E0-CEE5-4933-ACF3-25DA6C39949B}"/>
    <cellStyle name="Comma 5 7" xfId="1796" xr:uid="{F859D0B4-51B3-40E1-A9A0-13F5CBFF0CBD}"/>
    <cellStyle name="Comma 5 8" xfId="38655" xr:uid="{59C4EC38-038B-4058-9249-88F82B881119}"/>
    <cellStyle name="Comma 50" xfId="1044" xr:uid="{6A617C30-B883-42A3-B7C4-48934C5EF30D}"/>
    <cellStyle name="Comma 50 2" xfId="1456" xr:uid="{26EFB81B-EB02-46C4-993D-9188CC282F59}"/>
    <cellStyle name="Comma 50 2 2" xfId="36021" xr:uid="{E4BE5CE9-AD30-47EE-A61B-54F1CA36AD35}"/>
    <cellStyle name="Comma 50 2 3" xfId="36022" xr:uid="{9406689C-0F9F-460F-B154-37F1F7E0EC7E}"/>
    <cellStyle name="Comma 50 3" xfId="1455" xr:uid="{1E081B32-BC5B-4642-B3E6-EC2855F3FA4C}"/>
    <cellStyle name="Comma 50 4" xfId="1945" xr:uid="{CE8B8329-BE04-4BE8-AB7C-7C3CCC3D0642}"/>
    <cellStyle name="Comma 51" xfId="1045" xr:uid="{77783D38-B8E5-4942-88B2-D36D46E93D62}"/>
    <cellStyle name="Comma 51 2" xfId="1457" xr:uid="{104AE4BE-F150-456C-AF71-D351FE2B9940}"/>
    <cellStyle name="Comma 51 3" xfId="1946" xr:uid="{F3C55DCD-360D-4B49-94F8-D820E8DF7C35}"/>
    <cellStyle name="Comma 52" xfId="1458" xr:uid="{C547F68F-9F35-4977-BE68-C174B3684B1A}"/>
    <cellStyle name="Comma 52 10" xfId="36023" xr:uid="{F92B71C5-45B7-4BA0-ADDE-416D25A28481}"/>
    <cellStyle name="Comma 52 2" xfId="2057" xr:uid="{59620863-12CF-4BC1-8C6C-F7A211518AD5}"/>
    <cellStyle name="Comma 52 2 2" xfId="5572" xr:uid="{F301F227-04B7-475F-864A-873FF3BD7CEF}"/>
    <cellStyle name="Comma 52 2 2 2" xfId="5573" xr:uid="{4D9D24DE-75AB-4DC3-AB19-D676277CB0E4}"/>
    <cellStyle name="Comma 52 2 2 2 2" xfId="5574" xr:uid="{D4D4E8CD-337D-448F-958A-0046C1FC2E16}"/>
    <cellStyle name="Comma 52 2 2 3" xfId="5575" xr:uid="{06CF9336-7F16-483E-8E6F-20D0FA15F3BF}"/>
    <cellStyle name="Comma 52 2 2 3 2" xfId="5576" xr:uid="{C6ECF5EF-D8AA-410E-A45B-8424B2D7ED90}"/>
    <cellStyle name="Comma 52 2 2 4" xfId="5577" xr:uid="{4B557D26-94DB-4AD0-9217-91F3B7DFDFDA}"/>
    <cellStyle name="Comma 52 2 2 5" xfId="36024" xr:uid="{CD860F0F-315E-4E0A-8C51-9B5F1C1D7165}"/>
    <cellStyle name="Comma 52 2 3" xfId="5578" xr:uid="{19376B87-9ADB-4E22-A83F-8F2383769F3C}"/>
    <cellStyle name="Comma 52 2 3 2" xfId="5579" xr:uid="{4C1007E1-3718-41DB-8180-57A9147E4519}"/>
    <cellStyle name="Comma 52 2 3 2 2" xfId="5580" xr:uid="{1BA8B151-908B-4DA0-B191-B2772024B8DF}"/>
    <cellStyle name="Comma 52 2 3 3" xfId="5581" xr:uid="{CA391671-F12C-4C98-9AAB-80CC188A2AAC}"/>
    <cellStyle name="Comma 52 2 3 3 2" xfId="5582" xr:uid="{B3648679-8A8B-45A7-98F8-025DDD46E8CF}"/>
    <cellStyle name="Comma 52 2 3 4" xfId="5583" xr:uid="{51BB909D-3935-4FF0-98B3-7033D417A46C}"/>
    <cellStyle name="Comma 52 2 4" xfId="5584" xr:uid="{ED98DECD-B8D8-4F3C-BC7C-1FB9760C05D4}"/>
    <cellStyle name="Comma 52 2 4 2" xfId="5585" xr:uid="{A59039A0-BBD8-4DB0-88C9-52354CABFDC3}"/>
    <cellStyle name="Comma 52 2 5" xfId="5586" xr:uid="{400981F1-3A5E-4BD4-BAE2-97AC06149F61}"/>
    <cellStyle name="Comma 52 2 5 2" xfId="5587" xr:uid="{E9A6AA33-DEBF-46FC-8F70-DECE0880490C}"/>
    <cellStyle name="Comma 52 2 6" xfId="5588" xr:uid="{18A5388E-31B3-4626-9460-A92ECDB2D915}"/>
    <cellStyle name="Comma 52 2 7" xfId="36025" xr:uid="{B64074AC-8B17-4F93-98C4-6817C09685A4}"/>
    <cellStyle name="Comma 52 3" xfId="1645" xr:uid="{F569E638-64B0-45BB-8D3D-DDDC1C53862F}"/>
    <cellStyle name="Comma 52 3 2" xfId="5589" xr:uid="{E0D92AE0-4BB7-4B49-975C-88D214F988E7}"/>
    <cellStyle name="Comma 52 3 2 2" xfId="5590" xr:uid="{97B303E9-8173-4C71-BEF1-9230F2797D75}"/>
    <cellStyle name="Comma 52 3 3" xfId="5591" xr:uid="{6B04334C-567E-461C-B3DC-7CA5E2C3836C}"/>
    <cellStyle name="Comma 52 3 3 2" xfId="5592" xr:uid="{B0422DD6-407A-4EEA-A574-78442FB46E23}"/>
    <cellStyle name="Comma 52 3 4" xfId="5593" xr:uid="{6CDAD925-01A9-424D-B3A6-B961EAEFC34B}"/>
    <cellStyle name="Comma 52 3 5" xfId="36026" xr:uid="{0CF06F9E-B6A6-47DB-9F9F-B62E1B4BBD41}"/>
    <cellStyle name="Comma 52 4" xfId="5594" xr:uid="{9420B6B1-7374-45F7-9235-4589FC2D79F2}"/>
    <cellStyle name="Comma 52 4 2" xfId="5595" xr:uid="{05B564B0-AEFA-415B-BDF6-E46FFDC5AEE0}"/>
    <cellStyle name="Comma 52 4 2 2" xfId="5596" xr:uid="{0046DC5C-499F-42D3-89F2-0A18302DB7F5}"/>
    <cellStyle name="Comma 52 4 3" xfId="5597" xr:uid="{DB10DEC1-1B3A-4A2D-85D2-93AC67716F33}"/>
    <cellStyle name="Comma 52 4 3 2" xfId="5598" xr:uid="{3E8331A2-2D0E-4034-8FFA-B5A23241C2B0}"/>
    <cellStyle name="Comma 52 4 4" xfId="5599" xr:uid="{DDD8FC1B-27C5-4A00-8013-CCC154871551}"/>
    <cellStyle name="Comma 52 5" xfId="5600" xr:uid="{60B5B35B-7569-413F-9425-D737034A7289}"/>
    <cellStyle name="Comma 52 5 2" xfId="5601" xr:uid="{CFDDF2EA-A27A-4CC5-9A34-25612DC6980E}"/>
    <cellStyle name="Comma 52 6" xfId="5602" xr:uid="{7F13CB0A-C2FD-479F-85C7-CF4A0FEBDCF5}"/>
    <cellStyle name="Comma 52 6 2" xfId="5603" xr:uid="{74078DA8-CA52-4048-AC9C-965146F93EAE}"/>
    <cellStyle name="Comma 52 7" xfId="5604" xr:uid="{04253B8F-58D9-4FA8-85D8-BF31022E5343}"/>
    <cellStyle name="Comma 52 8" xfId="5605" xr:uid="{4A096D96-91ED-4A7C-AB9A-706FBCAC53E2}"/>
    <cellStyle name="Comma 52 9" xfId="35698" xr:uid="{FC3EC5B1-F0D9-4896-932B-F07C9DF344DF}"/>
    <cellStyle name="Comma 53" xfId="1459" xr:uid="{62F76043-6C37-4632-B6F7-291A3BB83A6D}"/>
    <cellStyle name="Comma 53 10" xfId="36027" xr:uid="{79FE9707-AAEB-48C7-984C-5BC5770C95DE}"/>
    <cellStyle name="Comma 53 2" xfId="5606" xr:uid="{3A74A5D4-85EA-4FD3-B244-355B5549545C}"/>
    <cellStyle name="Comma 53 2 2" xfId="5607" xr:uid="{9809BA72-7EB7-4208-8A67-1E55FAC7B314}"/>
    <cellStyle name="Comma 53 2 2 2" xfId="5608" xr:uid="{0BBC9E12-3FF9-4699-9D8E-248716F4E7DB}"/>
    <cellStyle name="Comma 53 2 2 2 2" xfId="5609" xr:uid="{68518E94-BAB3-4D63-8961-2E74EF2116D8}"/>
    <cellStyle name="Comma 53 2 2 3" xfId="5610" xr:uid="{C669EEB3-24DE-42D4-A269-6C8287F22BE8}"/>
    <cellStyle name="Comma 53 2 2 3 2" xfId="5611" xr:uid="{593F28AD-7276-4BA1-AD4B-0479764DCB1F}"/>
    <cellStyle name="Comma 53 2 2 4" xfId="5612" xr:uid="{282AA27E-AD0A-439A-B993-B971BB8B77FE}"/>
    <cellStyle name="Comma 53 2 2 5" xfId="36028" xr:uid="{9A598D80-30BE-4116-8434-63589F43D526}"/>
    <cellStyle name="Comma 53 2 3" xfId="5613" xr:uid="{D3F2451D-0BE0-479C-821F-65C52C9FCC3E}"/>
    <cellStyle name="Comma 53 2 3 2" xfId="5614" xr:uid="{2AC03671-4F2D-4E8C-9727-9764F9BAD5D2}"/>
    <cellStyle name="Comma 53 2 3 2 2" xfId="5615" xr:uid="{6145E6B7-B434-415F-9D1C-1215B808A35A}"/>
    <cellStyle name="Comma 53 2 3 3" xfId="5616" xr:uid="{BAA5DEC9-D118-4EDF-ADE2-F0ABC2ACF146}"/>
    <cellStyle name="Comma 53 2 3 3 2" xfId="5617" xr:uid="{869048FF-F50E-4F92-8C74-69995B5E06AC}"/>
    <cellStyle name="Comma 53 2 3 4" xfId="5618" xr:uid="{5717A9C1-953E-4D2F-9E64-CDBFE69C41C6}"/>
    <cellStyle name="Comma 53 2 4" xfId="5619" xr:uid="{6D42D3CC-9041-4528-9496-5784731CD362}"/>
    <cellStyle name="Comma 53 2 4 2" xfId="5620" xr:uid="{C02DD428-F8DF-4486-B119-24C51896E86F}"/>
    <cellStyle name="Comma 53 2 5" xfId="5621" xr:uid="{3629264B-A43D-496F-A660-8F586263C0A0}"/>
    <cellStyle name="Comma 53 2 5 2" xfId="5622" xr:uid="{3081217F-3CA4-4B31-B252-8654A9F60324}"/>
    <cellStyle name="Comma 53 2 6" xfId="5623" xr:uid="{59A1227A-ACF9-42E7-895A-D1D3727EB352}"/>
    <cellStyle name="Comma 53 2 7" xfId="36029" xr:uid="{03AA4D95-1801-4DAA-BBA8-99E764510A4D}"/>
    <cellStyle name="Comma 53 3" xfId="5624" xr:uid="{BA43F52B-7CFA-4D46-9B8E-4D3F19F6BA30}"/>
    <cellStyle name="Comma 53 3 2" xfId="5625" xr:uid="{4CB575BA-2F45-4C77-8400-F883D2EA0D04}"/>
    <cellStyle name="Comma 53 3 2 2" xfId="5626" xr:uid="{8456956F-8BB2-421F-A6C0-9C535CC0B3F1}"/>
    <cellStyle name="Comma 53 3 3" xfId="5627" xr:uid="{5B8C7BDD-A257-4651-B058-7F27FC20E1C9}"/>
    <cellStyle name="Comma 53 3 3 2" xfId="5628" xr:uid="{F96E1FEA-54BC-4B81-AFAC-2AC8B9E2E4A6}"/>
    <cellStyle name="Comma 53 3 4" xfId="5629" xr:uid="{3ACDC91E-3EED-4730-BEC7-6E93D34E3F6E}"/>
    <cellStyle name="Comma 53 3 5" xfId="36030" xr:uid="{6011C9E0-E58D-4DFE-B5F0-E6BD364C3955}"/>
    <cellStyle name="Comma 53 4" xfId="5630" xr:uid="{B463514F-C1A7-4484-B910-C7ECC991D53F}"/>
    <cellStyle name="Comma 53 4 2" xfId="5631" xr:uid="{96108D6F-5D44-41D1-B723-47F233BAD4FC}"/>
    <cellStyle name="Comma 53 4 2 2" xfId="5632" xr:uid="{7DCCD89C-D4D1-4777-A996-2DCF16B3899F}"/>
    <cellStyle name="Comma 53 4 3" xfId="5633" xr:uid="{AD6F0082-5D66-4102-9A69-7757863B2D4A}"/>
    <cellStyle name="Comma 53 4 3 2" xfId="5634" xr:uid="{96056519-50FF-4CCC-AF1D-D575EC610882}"/>
    <cellStyle name="Comma 53 4 4" xfId="5635" xr:uid="{E4E83012-CFD7-4064-AF4C-60B181E6DD95}"/>
    <cellStyle name="Comma 53 5" xfId="5636" xr:uid="{DEDB67BD-B3A8-48C3-BCBC-47E3E016DD24}"/>
    <cellStyle name="Comma 53 5 2" xfId="5637" xr:uid="{45407B83-2045-4684-A7D9-32ED2813BC5E}"/>
    <cellStyle name="Comma 53 6" xfId="5638" xr:uid="{E055F987-A5AD-4052-833E-2FAF09A4587B}"/>
    <cellStyle name="Comma 53 6 2" xfId="5639" xr:uid="{28A51A83-601D-427D-A61F-24BC6482F5DB}"/>
    <cellStyle name="Comma 53 7" xfId="5640" xr:uid="{51D2AB1C-EF8F-4F16-9960-BC73553BE136}"/>
    <cellStyle name="Comma 53 8" xfId="5641" xr:uid="{6FFBEC07-32D0-4C2B-B1F4-8B7AFAF0F025}"/>
    <cellStyle name="Comma 53 9" xfId="35699" xr:uid="{F7807248-A967-4BE2-82F8-0E492879179C}"/>
    <cellStyle name="Comma 54" xfId="1460" xr:uid="{818B79AF-70DC-41AA-BD2A-188B3E2EE2E5}"/>
    <cellStyle name="Comma 54 2" xfId="35700" xr:uid="{0169BC8B-9134-462A-992D-BAB9EA1C4486}"/>
    <cellStyle name="Comma 55" xfId="1461" xr:uid="{E0162496-EDAB-4504-940D-5A12BC0F2E24}"/>
    <cellStyle name="Comma 55 2" xfId="35701" xr:uid="{E8A5189F-23F5-4CFC-96B7-2CA902E412F4}"/>
    <cellStyle name="Comma 56" xfId="1354" xr:uid="{9B8459A1-E6CA-4DC0-8197-AC097FF7EC53}"/>
    <cellStyle name="Comma 56 2" xfId="2109" xr:uid="{5F565C74-02D6-46B0-8DB5-65C41B3BFB36}"/>
    <cellStyle name="Comma 56 3" xfId="35702" xr:uid="{39141173-829A-4EA5-97D3-FCEEA2BAA2F6}"/>
    <cellStyle name="Comma 57" xfId="1602" xr:uid="{84615FA4-A797-455B-89CA-87A366F8AF64}"/>
    <cellStyle name="Comma 57 2" xfId="2072" xr:uid="{0428FA70-2ED0-4E2C-B734-CCF4C2F70F7B}"/>
    <cellStyle name="Comma 57 3" xfId="2266" xr:uid="{FCF2BF34-AA60-4DDD-8EEA-C677B96E9AD3}"/>
    <cellStyle name="Comma 57 4" xfId="1660" xr:uid="{5955AB50-0658-4013-A009-D7EE897724DC}"/>
    <cellStyle name="Comma 58" xfId="1605" xr:uid="{0F72CAF3-F3EB-488B-A311-C4EA35F87868}"/>
    <cellStyle name="Comma 59" xfId="1757" xr:uid="{4383C7B1-F8EE-4833-8D5C-2234DCD44CF9}"/>
    <cellStyle name="Comma 59 2" xfId="2267" xr:uid="{FA1C6FB2-59DF-4AC2-9FEE-0FBCCBC1CAD2}"/>
    <cellStyle name="Comma 6" xfId="21" xr:uid="{CD5E3999-1B53-4425-8B30-0B22B99774C6}"/>
    <cellStyle name="Comma 6 10" xfId="38656" xr:uid="{CE25F9CE-9B6D-48CE-B593-9671744E345C}"/>
    <cellStyle name="Comma 6 11" xfId="197" xr:uid="{6A13C337-E57F-4B26-9D76-E508DBEAFE2F}"/>
    <cellStyle name="Comma 6 12" xfId="38674" xr:uid="{DCA5737D-E640-4709-81F1-BCCA5C8AC090}"/>
    <cellStyle name="Comma 6 2" xfId="44" xr:uid="{F036CADE-5D8E-4695-B956-EA1D8512A750}"/>
    <cellStyle name="Comma 6 2 2" xfId="1046" xr:uid="{319A897B-2BDE-4A61-8C17-24605A543F48}"/>
    <cellStyle name="Comma 6 2 2 2" xfId="1947" xr:uid="{D687332C-E124-46BD-8195-BE2CAC187B73}"/>
    <cellStyle name="Comma 6 2 2 3" xfId="1690" xr:uid="{E7CB027A-0F74-4F33-A2DC-E1C59C1419DC}"/>
    <cellStyle name="Comma 6 2 3" xfId="1463" xr:uid="{349829FA-A1BB-4F8D-860A-26FD58D9AF88}"/>
    <cellStyle name="Comma 6 2 4" xfId="582" xr:uid="{E797B4F3-82BB-44E0-BEB0-8476ED77B730}"/>
    <cellStyle name="Comma 6 2 5" xfId="38675" xr:uid="{7B4AA7D1-0679-46B2-9D0E-2AC6C0D7D238}"/>
    <cellStyle name="Comma 6 3" xfId="583" xr:uid="{290BDB86-E1AA-4138-810F-A4AACB9F86B0}"/>
    <cellStyle name="Comma 6 3 2" xfId="1047" xr:uid="{269C39CC-653E-43E3-8AFD-5EF22AF957A0}"/>
    <cellStyle name="Comma 6 3 3" xfId="1048" xr:uid="{A5E0171F-A1A8-4183-BACE-C8D0FE1F02E1}"/>
    <cellStyle name="Comma 6 3 4" xfId="36868" xr:uid="{5BB97015-5411-4EDC-8444-5BE9B743C2D2}"/>
    <cellStyle name="Comma 6 4" xfId="584" xr:uid="{AEBB7319-F5AD-4F8F-8BDD-47ADCE57147E}"/>
    <cellStyle name="Comma 6 4 2" xfId="1049" xr:uid="{CB595165-BE16-4D15-A9BE-09A17C615E16}"/>
    <cellStyle name="Comma 6 4 2 2" xfId="2268" xr:uid="{7780F031-5211-4CE7-B9FC-331AC5809D4D}"/>
    <cellStyle name="Comma 6 4 2 3" xfId="1948" xr:uid="{ADADFF49-02E6-4DDA-9D36-2E5DBAC7F9C9}"/>
    <cellStyle name="Comma 6 4 3" xfId="1612" xr:uid="{19E3D40C-5CEB-4B6B-B1A9-CDCEFBAEBDAD}"/>
    <cellStyle name="Comma 6 4 3 2" xfId="2078" xr:uid="{AE47B228-2E14-4A77-A745-C55ADEF79387}"/>
    <cellStyle name="Comma 6 4 4" xfId="36031" xr:uid="{5C5EA60F-33A9-4246-9ED0-6B9470ABA946}"/>
    <cellStyle name="Comma 6 5" xfId="585" xr:uid="{DB301E3C-A9BB-4633-AA71-A265D41200CF}"/>
    <cellStyle name="Comma 6 5 2" xfId="1050" xr:uid="{C9AEC045-864F-4489-BD1C-C5E9AE6F9658}"/>
    <cellStyle name="Comma 6 5 2 2" xfId="2269" xr:uid="{D2851381-FCDA-4B34-A523-3A6C556B7C8B}"/>
    <cellStyle name="Comma 6 6" xfId="586" xr:uid="{E34D8661-DFB7-44DB-A6EE-30131477EDDA}"/>
    <cellStyle name="Comma 6 7" xfId="1462" xr:uid="{9E99E637-B7F0-4DD6-AD4C-994E75A9E8B9}"/>
    <cellStyle name="Comma 6 7 2" xfId="2270" xr:uid="{D8A90EDF-4018-4065-B846-ABC41F56453F}"/>
    <cellStyle name="Comma 6 8" xfId="1797" xr:uid="{2B6A1A1A-7703-4A5B-8136-3FD8EEEA749B}"/>
    <cellStyle name="Comma 6 9" xfId="35703" xr:uid="{C8D29144-33AC-42FE-B314-3034E4F02832}"/>
    <cellStyle name="Comma 60" xfId="2271" xr:uid="{732D57D1-E8D9-41A2-94E2-D83DA9D4F7F0}"/>
    <cellStyle name="Comma 61" xfId="2272" xr:uid="{5C9AC26E-1D58-4D26-BF8F-AACCB2DD9625}"/>
    <cellStyle name="Comma 62" xfId="2273" xr:uid="{20ADCE31-D3AF-4279-BFCF-A985BDCB73D9}"/>
    <cellStyle name="Comma 63" xfId="2274" xr:uid="{210FD5F9-70A6-4D9D-AD06-00FEEB7CBE83}"/>
    <cellStyle name="Comma 64" xfId="2457" xr:uid="{14D41336-F462-4B42-9C26-4AFE6403CE98}"/>
    <cellStyle name="Comma 64 2" xfId="35704" xr:uid="{B538265C-74B2-4FDC-BE01-B7C9992892E4}"/>
    <cellStyle name="Comma 65" xfId="1884" xr:uid="{86B3E7CF-0060-45C5-AF97-25A67600C64A}"/>
    <cellStyle name="Comma 66" xfId="2452" xr:uid="{440D8EB0-CFD3-4552-BD72-2360B12C4D07}"/>
    <cellStyle name="Comma 67" xfId="2461" xr:uid="{EE53E17C-D4CB-4A52-BD76-E178AC971F92}"/>
    <cellStyle name="Comma 67 2" xfId="5642" xr:uid="{14F5B9F5-1AE2-4461-B2A9-4AC48CCF4515}"/>
    <cellStyle name="Comma 68" xfId="1652" xr:uid="{3CB6DC13-4E1E-4953-897B-44160BBB7C29}"/>
    <cellStyle name="Comma 69" xfId="2018" xr:uid="{26DD6A6D-4392-4FCD-840E-C28E4A134FE0}"/>
    <cellStyle name="Comma 7" xfId="198" xr:uid="{2B3EA050-114D-4ECB-B0B3-70707BF9F8BC}"/>
    <cellStyle name="Comma 7 10" xfId="35705" xr:uid="{BBF1DC74-5789-4BB8-B839-B00EF387A5FE}"/>
    <cellStyle name="Comma 7 10 2" xfId="36869" xr:uid="{8194E4BE-14C5-4E1C-B12B-2B903210DB74}"/>
    <cellStyle name="Comma 7 11" xfId="36870" xr:uid="{56522F8B-7443-4D11-A293-9CBBD03AEE2C}"/>
    <cellStyle name="Comma 7 12" xfId="38658" xr:uid="{E744B517-B697-4BB4-85BE-E607B029C080}"/>
    <cellStyle name="Comma 7 2" xfId="587" xr:uid="{8F435396-4D10-4CA6-91D5-DFC7073BD0F1}"/>
    <cellStyle name="Comma 7 2 2" xfId="1051" xr:uid="{2996A402-190C-4325-9CA8-803A4A20B883}"/>
    <cellStyle name="Comma 7 2 2 2" xfId="2275" xr:uid="{DB913E82-1235-4BC2-815F-980157DB850C}"/>
    <cellStyle name="Comma 7 2 3" xfId="1465" xr:uid="{444D5AAE-2E34-4787-9A82-DB7DF58B9950}"/>
    <cellStyle name="Comma 7 2 4" xfId="1858" xr:uid="{19A6D912-9BDB-41A0-BA18-D6CD93380FC4}"/>
    <cellStyle name="Comma 7 2 5" xfId="38502" xr:uid="{2970E1A3-828B-461B-9D87-AC45046687BD}"/>
    <cellStyle name="Comma 7 3" xfId="588" xr:uid="{CA1E6375-949A-4697-A3B0-4BD110B56F0E}"/>
    <cellStyle name="Comma 7 3 2" xfId="1052" xr:uid="{7298CF98-6788-4778-98E4-F9BB42393556}"/>
    <cellStyle name="Comma 7 3 2 2" xfId="2276" xr:uid="{D95240BF-9DD0-4751-B6A1-A32BA7FCC1D4}"/>
    <cellStyle name="Comma 7 3 3" xfId="2277" xr:uid="{1192F640-7E45-4E5B-A492-9946FEFA1668}"/>
    <cellStyle name="Comma 7 3 3 2" xfId="36032" xr:uid="{02C6BB15-59F9-4023-BBF1-0064E34EC106}"/>
    <cellStyle name="Comma 7 3 3 3" xfId="36033" xr:uid="{1814CD1B-28CE-40E9-9012-1B39E06DC68E}"/>
    <cellStyle name="Comma 7 3 4" xfId="36871" xr:uid="{17CF68CA-26C9-47B6-9FA7-5FD1B79E4B81}"/>
    <cellStyle name="Comma 7 3 4 2" xfId="36872" xr:uid="{B3F6490E-31A7-4FE7-B68F-08CDE9CE2AE9}"/>
    <cellStyle name="Comma 7 3 4 2 2" xfId="36873" xr:uid="{E76E7D31-8753-427C-9FB1-B808F3123392}"/>
    <cellStyle name="Comma 7 3 4 3" xfId="36874" xr:uid="{9F03F325-E35F-405F-9976-F3F26EF47CB4}"/>
    <cellStyle name="Comma 7 3 5" xfId="36875" xr:uid="{FC761589-21F7-4A3E-A96D-CC3941B157D6}"/>
    <cellStyle name="Comma 7 3 5 2" xfId="36876" xr:uid="{BD7F62C7-CF95-4821-982F-1C7B540E7DBF}"/>
    <cellStyle name="Comma 7 3 6" xfId="36877" xr:uid="{4357201B-315E-4CAA-A904-1FB661B82D63}"/>
    <cellStyle name="Comma 7 4" xfId="589" xr:uid="{751A6217-DF55-4A0A-8C9A-0220542B2F26}"/>
    <cellStyle name="Comma 7 4 2" xfId="1053" xr:uid="{9904B27D-8F42-4FEA-A2DE-17BE9BD619C8}"/>
    <cellStyle name="Comma 7 5" xfId="1054" xr:uid="{0BBBC7F0-5466-4ED1-B031-D6B60E593145}"/>
    <cellStyle name="Comma 7 6" xfId="1055" xr:uid="{B7204851-CADC-48D0-8B45-4444B8A6A2B7}"/>
    <cellStyle name="Comma 7 7" xfId="1056" xr:uid="{36C25E1D-F555-44C8-BCFC-E8B7FA381B07}"/>
    <cellStyle name="Comma 7 7 2" xfId="2278" xr:uid="{BD1F4EBB-366F-4AFD-B884-E2AD07E17B8C}"/>
    <cellStyle name="Comma 7 7 2 2" xfId="36034" xr:uid="{54F327A3-0456-48A2-98C1-0D025314262E}"/>
    <cellStyle name="Comma 7 7 2 3" xfId="36035" xr:uid="{39AB299F-9807-4C9B-9AE8-EFAA18B59C60}"/>
    <cellStyle name="Comma 7 7 3" xfId="36036" xr:uid="{CE86AE60-7021-460A-A79B-1251CB59A591}"/>
    <cellStyle name="Comma 7 7 4" xfId="36037" xr:uid="{E50943E2-A782-4D68-BAB5-1ED949E319C9}"/>
    <cellStyle name="Comma 7 8" xfId="1464" xr:uid="{120E02A9-93A1-4318-8CB2-F828D7C17495}"/>
    <cellStyle name="Comma 7 8 2" xfId="2279" xr:uid="{47EB941B-DD7E-4109-8A4A-45523393509C}"/>
    <cellStyle name="Comma 7 9" xfId="1798" xr:uid="{F2BCE874-0CBF-4783-8F74-F0E357F51CBD}"/>
    <cellStyle name="Comma 7 9 2" xfId="36038" xr:uid="{98568566-02DA-44B3-84AD-2F823793C63C}"/>
    <cellStyle name="Comma 70" xfId="2463" xr:uid="{C18C918C-4750-4DD9-B272-239C67B7B9B0}"/>
    <cellStyle name="Comma 70 2" xfId="5643" xr:uid="{22C26F8E-1E0D-4ED7-969C-783088D543A8}"/>
    <cellStyle name="Comma 70 2 2" xfId="5644" xr:uid="{A6AD7C52-D383-4372-8B6E-2AC2C0F93DA4}"/>
    <cellStyle name="Comma 70 2 3" xfId="5645" xr:uid="{8A836461-E5FB-4D6B-ACA3-E7FABC0C0282}"/>
    <cellStyle name="Comma 71" xfId="1646" xr:uid="{2CBFA502-7D3B-4F82-9227-ED6C7A680A56}"/>
    <cellStyle name="Comma 71 2" xfId="36039" xr:uid="{AD8C3F3F-9ECB-4595-AB33-BBDD5D1C632E}"/>
    <cellStyle name="Comma 71 3" xfId="36878" xr:uid="{00C307C2-345C-45D4-A437-DA5013AB3163}"/>
    <cellStyle name="Comma 72" xfId="2470" xr:uid="{D4AA2A14-D2EE-4028-88CA-C185444AF723}"/>
    <cellStyle name="Comma 72 2" xfId="36040" xr:uid="{B9658C91-3BB5-495B-B54B-A0CB3578D158}"/>
    <cellStyle name="Comma 72 2 2" xfId="36879" xr:uid="{9E6811BE-50D2-48BB-8A1C-C46BF7A2F92E}"/>
    <cellStyle name="Comma 72 2 2 2" xfId="36880" xr:uid="{77CDA1D6-1833-4DB0-AA4E-7194C44F740E}"/>
    <cellStyle name="Comma 72 2 3" xfId="36881" xr:uid="{C30CE007-26A2-4D47-8CE8-01BC70123E52}"/>
    <cellStyle name="Comma 72 2 3 2" xfId="36882" xr:uid="{99FA1B39-2B61-4391-AAE9-CE654EB0595E}"/>
    <cellStyle name="Comma 72 2 4" xfId="36883" xr:uid="{89BAB9C0-297D-474C-8CA6-9036A93A53FC}"/>
    <cellStyle name="Comma 72 2 5" xfId="36884" xr:uid="{692618B5-4491-47EE-81F2-EF4D99299356}"/>
    <cellStyle name="Comma 72 3" xfId="36885" xr:uid="{2F329081-4D04-4B03-AD48-D35D195139B2}"/>
    <cellStyle name="Comma 72 3 2" xfId="36886" xr:uid="{1CD7A487-DA2C-42AE-A20F-894086F3486C}"/>
    <cellStyle name="Comma 72 4" xfId="36887" xr:uid="{7E0BF322-1615-4077-BC8B-0931A2055D72}"/>
    <cellStyle name="Comma 72 4 2" xfId="36888" xr:uid="{6327825B-D730-4E28-A210-7517CDE5AE60}"/>
    <cellStyle name="Comma 72 5" xfId="36889" xr:uid="{FA5A8ABE-A5BD-4BEB-AECB-1BD35786145E}"/>
    <cellStyle name="Comma 72 6" xfId="36890" xr:uid="{739FE30B-DCF6-4699-B8A2-EF208660055E}"/>
    <cellStyle name="Comma 73" xfId="2472" xr:uid="{186A1B3F-C5D6-4875-927F-D7CE80AF7A7F}"/>
    <cellStyle name="Comma 73 2" xfId="36041" xr:uid="{ED9E64E1-CB9D-46F7-BBE4-94E858E7DD84}"/>
    <cellStyle name="Comma 73 2 2" xfId="36891" xr:uid="{C9723E56-7512-4919-9353-747A21B205F3}"/>
    <cellStyle name="Comma 73 2 2 2" xfId="36892" xr:uid="{2EAE9EC3-153E-485A-9C2B-49D765C961C1}"/>
    <cellStyle name="Comma 73 2 3" xfId="36893" xr:uid="{0059DFF3-676D-42D3-A5C9-8A2133A276D5}"/>
    <cellStyle name="Comma 73 2 3 2" xfId="36894" xr:uid="{65EC4DD4-AD4A-4C2C-ADAB-3FD534111FCA}"/>
    <cellStyle name="Comma 73 2 4" xfId="36895" xr:uid="{7724677E-AB49-4EF5-9D3E-56607859D17A}"/>
    <cellStyle name="Comma 73 2 5" xfId="36896" xr:uid="{BF94A9E1-3BAE-4348-A4C5-45CDC17F63B0}"/>
    <cellStyle name="Comma 73 3" xfId="36897" xr:uid="{0ACB4F4B-43A1-4089-AF27-18C1AD15A870}"/>
    <cellStyle name="Comma 73 3 2" xfId="36898" xr:uid="{E6B8265B-D29B-4257-839C-4F6A2A07D1D5}"/>
    <cellStyle name="Comma 73 4" xfId="36899" xr:uid="{9D223B98-7522-45AB-9484-4D05DC4E07FB}"/>
    <cellStyle name="Comma 73 4 2" xfId="36900" xr:uid="{2FE34B82-0901-4E16-B234-6B0DA0829CCA}"/>
    <cellStyle name="Comma 73 5" xfId="36901" xr:uid="{3D6743A5-2CBF-4964-B065-FD29A175F2F8}"/>
    <cellStyle name="Comma 73 6" xfId="36902" xr:uid="{60357945-9B34-4E0E-9A5C-8BC09A5C9F16}"/>
    <cellStyle name="Comma 74" xfId="1643" xr:uid="{F91DD241-2A56-4FF6-B6DB-B137212FE6B0}"/>
    <cellStyle name="Comma 74 2" xfId="36042" xr:uid="{293DE604-8CED-45FB-90F9-B9244A3E8174}"/>
    <cellStyle name="Comma 74 3" xfId="36903" xr:uid="{221DBA59-FAAC-4AC9-A321-231AFB378327}"/>
    <cellStyle name="Comma 75" xfId="2471" xr:uid="{08272E2D-855A-4029-BE29-9314A570C126}"/>
    <cellStyle name="Comma 75 2" xfId="36043" xr:uid="{F46615EB-D0DD-4612-80D3-79DC264E4545}"/>
    <cellStyle name="Comma 75 3" xfId="36904" xr:uid="{898A5FD2-EE9F-45B4-8015-CBA34C24FC43}"/>
    <cellStyle name="Comma 76" xfId="2469" xr:uid="{814B140A-6A48-40F0-B900-BFAC11FDE214}"/>
    <cellStyle name="Comma 76 2" xfId="36044" xr:uid="{A18E4B3C-8D3C-4606-AA46-00CA38461B29}"/>
    <cellStyle name="Comma 76 3" xfId="36905" xr:uid="{44479F1E-01FC-41D8-89BE-BE0FB5A89582}"/>
    <cellStyle name="Comma 77" xfId="1659" xr:uid="{6E55F636-D73D-4692-A085-4FF088843990}"/>
    <cellStyle name="Comma 77 2" xfId="36045" xr:uid="{E570A9FB-0BF7-49FC-A10B-8CC844EF14E1}"/>
    <cellStyle name="Comma 77 2 2" xfId="36906" xr:uid="{1D2BDF4E-689D-41BA-B188-349D22C05448}"/>
    <cellStyle name="Comma 77 2 3" xfId="36907" xr:uid="{174DA1E8-1029-4736-A627-AF5D452B904A}"/>
    <cellStyle name="Comma 77 3" xfId="36908" xr:uid="{126A9953-E91C-4DB1-B999-73965EE3FB5E}"/>
    <cellStyle name="Comma 77 3 2" xfId="36909" xr:uid="{1E49A329-4A9E-4558-93F2-E933A52A8F5D}"/>
    <cellStyle name="Comma 77 4" xfId="36910" xr:uid="{73CD0C97-B787-49AA-B92A-0627FD2921BE}"/>
    <cellStyle name="Comma 77 5" xfId="36911" xr:uid="{129BE38D-7D77-45A0-B84E-1BEA1EF94544}"/>
    <cellStyle name="Comma 78" xfId="2464" xr:uid="{BE16B69C-BFEE-400D-AA67-1A39F9F43ABF}"/>
    <cellStyle name="Comma 78 2" xfId="36046" xr:uid="{B0545A4A-9207-47BB-BB30-16015880625E}"/>
    <cellStyle name="Comma 78 2 2" xfId="36912" xr:uid="{0B2B4971-7FF7-4D45-BCF3-13B672477A16}"/>
    <cellStyle name="Comma 78 2 3" xfId="36913" xr:uid="{C583685C-38EA-4AE6-B04D-FF158E58C7BC}"/>
    <cellStyle name="Comma 78 3" xfId="36914" xr:uid="{B99B818F-60A9-4A6D-875D-2FB95635E52C}"/>
    <cellStyle name="Comma 78 3 2" xfId="36915" xr:uid="{26A387DA-9FFC-49FE-88E0-473A96E658A8}"/>
    <cellStyle name="Comma 78 4" xfId="36916" xr:uid="{2F6D9E85-4E33-44C3-B079-A711711D3DB2}"/>
    <cellStyle name="Comma 78 5" xfId="36917" xr:uid="{8095D4B3-F2F0-4D46-B310-F470A1CED98B}"/>
    <cellStyle name="Comma 79" xfId="2053" xr:uid="{3F37CE07-AC36-40DA-B2EF-7D107212A95B}"/>
    <cellStyle name="Comma 79 2" xfId="36047" xr:uid="{D5532C0A-1655-48A0-BA6F-5FF597F3F166}"/>
    <cellStyle name="Comma 79 2 2" xfId="36918" xr:uid="{65D61B9E-A525-405B-8EA0-8BD43E536B79}"/>
    <cellStyle name="Comma 79 2 3" xfId="36919" xr:uid="{40FF688C-BDF3-4004-8D45-0B7860DEF135}"/>
    <cellStyle name="Comma 79 3" xfId="36920" xr:uid="{F50EA5B0-B248-42F3-8E36-E7456AA14F08}"/>
    <cellStyle name="Comma 79 4" xfId="36921" xr:uid="{20E3073B-1028-46EE-A6DF-D15CB3FCF9FB}"/>
    <cellStyle name="Comma 8" xfId="199" xr:uid="{71C06E15-D8A8-4B38-BAD5-2B8ADBA92E11}"/>
    <cellStyle name="Comma 8 10" xfId="5646" xr:uid="{AD5F8508-EBB0-43D5-B092-5E75FF411FEE}"/>
    <cellStyle name="Comma 8 10 2" xfId="5647" xr:uid="{4FA19698-E766-4AD6-97DF-69E7DC460F7F}"/>
    <cellStyle name="Comma 8 10 2 2" xfId="5648" xr:uid="{0862E1D6-B7F6-4D4B-847A-DD6421752523}"/>
    <cellStyle name="Comma 8 10 2 3" xfId="36048" xr:uid="{E104C64A-2830-4C5A-975E-968F25850040}"/>
    <cellStyle name="Comma 8 10 3" xfId="5649" xr:uid="{43C458B7-4AF0-4061-BEBA-CB1059B71207}"/>
    <cellStyle name="Comma 8 10 3 2" xfId="5650" xr:uid="{6591DBA1-3B1D-40F6-AE84-4E43CDE90E7D}"/>
    <cellStyle name="Comma 8 10 4" xfId="5651" xr:uid="{9A01B4AB-8E2C-48F4-9954-7E98AF56943F}"/>
    <cellStyle name="Comma 8 10 5" xfId="36049" xr:uid="{07217ED1-48B9-4868-B414-CD5FEB03BA61}"/>
    <cellStyle name="Comma 8 11" xfId="5652" xr:uid="{05793CB4-48D8-4D00-A979-90A1AE44EA0C}"/>
    <cellStyle name="Comma 8 11 2" xfId="5653" xr:uid="{72B6BFB1-3945-48E8-BFA5-B37B687FE3CE}"/>
    <cellStyle name="Comma 8 11 2 2" xfId="5654" xr:uid="{935BE024-178A-4636-AC3F-09824CBC2E29}"/>
    <cellStyle name="Comma 8 11 3" xfId="5655" xr:uid="{3699AC64-8F87-4F36-A0E3-A1633F3E0701}"/>
    <cellStyle name="Comma 8 11 3 2" xfId="5656" xr:uid="{85655C4A-2899-480E-B68E-2723EA3AE83F}"/>
    <cellStyle name="Comma 8 11 4" xfId="5657" xr:uid="{D40DFBDD-A402-41CA-B210-6CE41ECAB135}"/>
    <cellStyle name="Comma 8 11 5" xfId="36922" xr:uid="{CFAA90A9-67FF-4401-AD9D-C8CEF1910E6F}"/>
    <cellStyle name="Comma 8 12" xfId="5658" xr:uid="{3938EB51-D1DB-4E59-A03A-8FF7B619813F}"/>
    <cellStyle name="Comma 8 12 2" xfId="5659" xr:uid="{8F23C1A9-56DB-4FED-95DA-0D37C990C120}"/>
    <cellStyle name="Comma 8 12 2 2" xfId="36923" xr:uid="{56C2B40F-93BC-4B13-AB52-09D00936D18F}"/>
    <cellStyle name="Comma 8 12 2 2 2" xfId="36924" xr:uid="{F56860F4-2AC8-49A1-8FFB-A95AB8FF1D58}"/>
    <cellStyle name="Comma 8 12 2 3" xfId="36925" xr:uid="{52975CB0-82A7-4B6F-998E-607A8D4A20FE}"/>
    <cellStyle name="Comma 8 12 2 4" xfId="36926" xr:uid="{8D46EAA3-13A5-4EBA-ABCF-8BE78D64204B}"/>
    <cellStyle name="Comma 8 12 3" xfId="36927" xr:uid="{92E658D5-1EA5-4044-BB77-E83D200FD3AB}"/>
    <cellStyle name="Comma 8 12 3 2" xfId="36928" xr:uid="{E34CC004-0AFD-4DDC-9A56-56908CA459B7}"/>
    <cellStyle name="Comma 8 12 4" xfId="36929" xr:uid="{6DAFFA34-9658-47A9-A5E5-3A0419D93030}"/>
    <cellStyle name="Comma 8 12 5" xfId="36930" xr:uid="{67F1219F-BC12-4325-B068-419B72BF8B3F}"/>
    <cellStyle name="Comma 8 13" xfId="5660" xr:uid="{EA7A9C7F-3323-472B-8107-E8F7ECF7E5B4}"/>
    <cellStyle name="Comma 8 13 2" xfId="5661" xr:uid="{251A2124-5286-4ADC-ABA4-E4123C93468F}"/>
    <cellStyle name="Comma 8 13 3" xfId="36931" xr:uid="{67022ACA-25DF-4FF9-B3F5-C6CD0204CDEB}"/>
    <cellStyle name="Comma 8 14" xfId="5662" xr:uid="{1128760C-CE7D-4D9B-9730-2127D41AA0AF}"/>
    <cellStyle name="Comma 8 15" xfId="5663" xr:uid="{0AD7AFD0-D38C-43E8-91DA-1FD58046B8EB}"/>
    <cellStyle name="Comma 8 16" xfId="5664" xr:uid="{62873E60-DF84-407D-8242-98988E6AFB29}"/>
    <cellStyle name="Comma 8 17" xfId="5665" xr:uid="{9E3E964E-4242-46CD-81D2-200DD7B5CF96}"/>
    <cellStyle name="Comma 8 18" xfId="35706" xr:uid="{CDFFAFFA-075C-46F6-A744-EAB07265AA19}"/>
    <cellStyle name="Comma 8 19" xfId="35787" xr:uid="{963EE05D-E470-4455-B1CD-71D0833881A0}"/>
    <cellStyle name="Comma 8 2" xfId="590" xr:uid="{70B3BB20-273D-4DC3-ADA4-760CD0B4E328}"/>
    <cellStyle name="Comma 8 2 2" xfId="1057" xr:uid="{5767483E-F50A-4019-B7A5-6C51CA83D642}"/>
    <cellStyle name="Comma 8 2 2 2" xfId="36050" xr:uid="{F02303E8-1D2C-47CF-B0AA-3BFF7D1F16E2}"/>
    <cellStyle name="Comma 8 2 2 3" xfId="36051" xr:uid="{E4F96AFA-4FF3-49E8-8703-975DF98A2958}"/>
    <cellStyle name="Comma 8 2 3" xfId="1467" xr:uid="{FD922112-8872-4788-AB8C-9733BEDE4C2F}"/>
    <cellStyle name="Comma 8 2 3 10" xfId="36052" xr:uid="{C12530D5-8AA7-428B-9CDE-A5A7490C1008}"/>
    <cellStyle name="Comma 8 2 3 2" xfId="2280" xr:uid="{8A036AD8-69E2-445C-8870-18F0259B989A}"/>
    <cellStyle name="Comma 8 2 3 2 2" xfId="5666" xr:uid="{6F9714A0-D165-4949-9798-4CC3786F8526}"/>
    <cellStyle name="Comma 8 2 3 2 2 2" xfId="5667" xr:uid="{D296119B-3E53-4644-B000-9CB64D6AECE7}"/>
    <cellStyle name="Comma 8 2 3 2 2 2 2" xfId="5668" xr:uid="{94ACF898-04EC-4ED7-88FC-1B4672AE1415}"/>
    <cellStyle name="Comma 8 2 3 2 2 3" xfId="5669" xr:uid="{1B7D8269-A01B-45CA-92C6-1F8471DEC850}"/>
    <cellStyle name="Comma 8 2 3 2 2 3 2" xfId="5670" xr:uid="{BDC172EF-7FEA-4F25-A867-A0D203226C0A}"/>
    <cellStyle name="Comma 8 2 3 2 2 4" xfId="5671" xr:uid="{78433B3B-8FB7-41BA-A59E-6AF2C3C8CE14}"/>
    <cellStyle name="Comma 8 2 3 2 2 5" xfId="36053" xr:uid="{77EA78AD-162B-49DA-9C3D-DDAD26C7821E}"/>
    <cellStyle name="Comma 8 2 3 2 3" xfId="5672" xr:uid="{1777405B-AADD-4101-80A0-CB39242E49C1}"/>
    <cellStyle name="Comma 8 2 3 2 3 2" xfId="5673" xr:uid="{0B069829-811F-40F0-9DCD-CE0A3F6196AC}"/>
    <cellStyle name="Comma 8 2 3 2 3 2 2" xfId="5674" xr:uid="{178915FF-245D-41F8-8BCC-D08BE033830E}"/>
    <cellStyle name="Comma 8 2 3 2 3 3" xfId="5675" xr:uid="{77E316B1-AB18-481D-AA3B-56A6F249B2B3}"/>
    <cellStyle name="Comma 8 2 3 2 3 3 2" xfId="5676" xr:uid="{D36DE00B-0DDD-40FA-8928-42986B285C57}"/>
    <cellStyle name="Comma 8 2 3 2 3 4" xfId="5677" xr:uid="{87984A2C-E3B5-4C17-9CE4-33AEA64854E3}"/>
    <cellStyle name="Comma 8 2 3 2 4" xfId="5678" xr:uid="{09302183-02F5-488B-BDC8-EA2E25A37286}"/>
    <cellStyle name="Comma 8 2 3 2 4 2" xfId="5679" xr:uid="{501D3C05-FB93-4E16-ABBF-6CB9439398A9}"/>
    <cellStyle name="Comma 8 2 3 2 5" xfId="5680" xr:uid="{83C0D968-3718-4D6D-BEB0-BA32ED262489}"/>
    <cellStyle name="Comma 8 2 3 2 5 2" xfId="5681" xr:uid="{D8F8D007-FEA2-4DE8-BDC8-FF99A602652D}"/>
    <cellStyle name="Comma 8 2 3 2 6" xfId="5682" xr:uid="{516F3328-8376-4B6E-830B-E00CD6351790}"/>
    <cellStyle name="Comma 8 2 3 2 7" xfId="36054" xr:uid="{1776308C-E9F6-4370-A0CE-105F5D4BAD80}"/>
    <cellStyle name="Comma 8 2 3 3" xfId="5683" xr:uid="{CFC6BBD5-6296-4845-9BD6-01FB8AE0D60E}"/>
    <cellStyle name="Comma 8 2 3 3 2" xfId="5684" xr:uid="{E62EE30A-CD75-4927-BD7D-C57952F0B58E}"/>
    <cellStyle name="Comma 8 2 3 3 2 2" xfId="5685" xr:uid="{60BDB4D7-A4F5-41C0-9303-739CA97B4BD7}"/>
    <cellStyle name="Comma 8 2 3 3 3" xfId="5686" xr:uid="{8392C8C1-C584-4AAE-930D-3605DFEF947B}"/>
    <cellStyle name="Comma 8 2 3 3 3 2" xfId="5687" xr:uid="{D71159AD-E0EE-45BF-B19A-C224692B7B6F}"/>
    <cellStyle name="Comma 8 2 3 3 4" xfId="5688" xr:uid="{698688B8-B6AF-461B-9EE0-30DD292E167A}"/>
    <cellStyle name="Comma 8 2 3 3 5" xfId="36055" xr:uid="{5B43C65B-870F-49A7-B8C5-E0758A1416A8}"/>
    <cellStyle name="Comma 8 2 3 4" xfId="5689" xr:uid="{8DC47C45-FF00-4FEF-8092-903B7228E365}"/>
    <cellStyle name="Comma 8 2 3 4 2" xfId="5690" xr:uid="{35D8F12E-C207-441F-BF02-B87128BB20F8}"/>
    <cellStyle name="Comma 8 2 3 4 2 2" xfId="5691" xr:uid="{63ADC064-8BDA-4533-8208-757377F4DBC1}"/>
    <cellStyle name="Comma 8 2 3 4 3" xfId="5692" xr:uid="{FF8697CD-09D6-41F5-B7DC-6CE2D09349DC}"/>
    <cellStyle name="Comma 8 2 3 4 3 2" xfId="5693" xr:uid="{6D910C01-8364-4743-8576-A5831AFC3FF0}"/>
    <cellStyle name="Comma 8 2 3 4 4" xfId="5694" xr:uid="{827AE203-94CD-4398-90A2-713FDED0EDAE}"/>
    <cellStyle name="Comma 8 2 3 5" xfId="5695" xr:uid="{644F9076-A75D-415C-81AD-3FC04187BC3E}"/>
    <cellStyle name="Comma 8 2 3 5 2" xfId="5696" xr:uid="{C5BFD6C0-C909-46E4-A9B7-7BA910A05C71}"/>
    <cellStyle name="Comma 8 2 3 6" xfId="5697" xr:uid="{6B6E599B-CB6B-48E7-853E-B2640A74F62C}"/>
    <cellStyle name="Comma 8 2 3 6 2" xfId="5698" xr:uid="{BC17F79B-A550-498D-A962-3DE1A32A7230}"/>
    <cellStyle name="Comma 8 2 3 7" xfId="5699" xr:uid="{97E9A81C-3309-4A44-B919-024CBB1A64DF}"/>
    <cellStyle name="Comma 8 2 3 8" xfId="5700" xr:uid="{2FF9DF27-D971-4B71-90F8-DCE2FA3F17E8}"/>
    <cellStyle name="Comma 8 2 3 9" xfId="35707" xr:uid="{F60221C2-540C-43BE-A285-363991C6508B}"/>
    <cellStyle name="Comma 8 2 4" xfId="1859" xr:uid="{B72B1BBA-0DD7-430D-A601-5668A2BFD9FC}"/>
    <cellStyle name="Comma 8 2 4 2" xfId="5701" xr:uid="{0674EF00-BB98-4141-B520-94284B0E9EE1}"/>
    <cellStyle name="Comma 8 2 4 2 2" xfId="5702" xr:uid="{7C94EA36-10B6-4F64-9B07-092B85216DB9}"/>
    <cellStyle name="Comma 8 2 4 2 2 2" xfId="5703" xr:uid="{42E7069E-26DA-4C92-A2B2-050CEFE371A6}"/>
    <cellStyle name="Comma 8 2 4 2 3" xfId="5704" xr:uid="{B63D7F1F-5AD8-4907-A2C4-C3D743793058}"/>
    <cellStyle name="Comma 8 2 4 2 3 2" xfId="5705" xr:uid="{43AC2937-4F80-4F36-AFB3-48AE57DDFAEC}"/>
    <cellStyle name="Comma 8 2 4 2 4" xfId="5706" xr:uid="{DA502E2F-6440-4C6C-A4A7-C4B71CCCDCEE}"/>
    <cellStyle name="Comma 8 2 4 2 5" xfId="36056" xr:uid="{75DAAA7F-668F-49F6-A454-9271ED3086FE}"/>
    <cellStyle name="Comma 8 2 4 3" xfId="5707" xr:uid="{C4700713-A165-4DF3-95C1-014C0A713628}"/>
    <cellStyle name="Comma 8 2 4 3 2" xfId="5708" xr:uid="{52ACFAE6-B894-4C43-9CEF-AA1DEA40CF7C}"/>
    <cellStyle name="Comma 8 2 4 3 2 2" xfId="5709" xr:uid="{B68B5E79-93BA-438C-A9D7-EC44E9CCC62C}"/>
    <cellStyle name="Comma 8 2 4 3 3" xfId="5710" xr:uid="{C7E7B53A-FB32-4B60-B0D8-094AB3826582}"/>
    <cellStyle name="Comma 8 2 4 3 3 2" xfId="5711" xr:uid="{C7128D3C-FCCE-4C6A-9E73-1D1F349A5936}"/>
    <cellStyle name="Comma 8 2 4 3 4" xfId="5712" xr:uid="{F8F4473F-54D4-45D5-B2EC-04E182C3F46D}"/>
    <cellStyle name="Comma 8 2 4 4" xfId="5713" xr:uid="{59A1F18D-0CFA-43BF-B81A-612D647906D6}"/>
    <cellStyle name="Comma 8 2 4 4 2" xfId="5714" xr:uid="{9B22D3D8-BD36-4F1F-8C7F-CAF1663AAE00}"/>
    <cellStyle name="Comma 8 2 4 5" xfId="5715" xr:uid="{D7780863-3A1B-480E-A7B3-FCA5D8F099F5}"/>
    <cellStyle name="Comma 8 2 4 5 2" xfId="5716" xr:uid="{70DEFCF3-DD14-438D-8525-D3F531799A23}"/>
    <cellStyle name="Comma 8 2 4 6" xfId="5717" xr:uid="{E7EF9BD6-AB31-494C-952B-EA16D33C174B}"/>
    <cellStyle name="Comma 8 2 4 7" xfId="36057" xr:uid="{41E812B7-3F9E-421E-B20E-6B75150033B3}"/>
    <cellStyle name="Comma 8 2 5" xfId="5718" xr:uid="{9705DF21-DBF4-4855-BC1B-A1C0BBE26F96}"/>
    <cellStyle name="Comma 8 2 5 2" xfId="36058" xr:uid="{22568A44-25DB-4235-ABB7-1F0DFC03A105}"/>
    <cellStyle name="Comma 8 2 6" xfId="35708" xr:uid="{80077618-9E1B-4B38-AD42-57913C91C3CD}"/>
    <cellStyle name="Comma 8 2 7" xfId="36059" xr:uid="{93D6BAE3-A559-4032-BE4F-BA453500C938}"/>
    <cellStyle name="Comma 8 2 8" xfId="36932" xr:uid="{B8E60A57-247F-4E85-83AB-48B182C7FEB1}"/>
    <cellStyle name="Comma 8 2 9" xfId="38503" xr:uid="{2E2E56FD-7D87-45BD-8250-2E516B27959C}"/>
    <cellStyle name="Comma 8 20" xfId="36208" xr:uid="{9ACC64D7-BEC3-46D5-B267-1E04530EFE55}"/>
    <cellStyle name="Comma 8 21" xfId="36933" xr:uid="{1E9B20D0-DEF4-4332-8AE8-21CB1568F1BC}"/>
    <cellStyle name="Comma 8 22" xfId="38659" xr:uid="{AB3D16F1-BC5D-4684-BB61-A0CDAEF21477}"/>
    <cellStyle name="Comma 8 3" xfId="591" xr:uid="{0B26F0C1-8D5E-4158-A83F-09FE954CB868}"/>
    <cellStyle name="Comma 8 3 2" xfId="1058" xr:uid="{6BB9CC35-DE58-4898-9828-602583CB3093}"/>
    <cellStyle name="Comma 8 3 3" xfId="1860" xr:uid="{CA6AF873-1747-4FBE-B9CA-CA50BA87A393}"/>
    <cellStyle name="Comma 8 3 4" xfId="1691" xr:uid="{976513EF-A226-40F2-8821-45096BE5BF9B}"/>
    <cellStyle name="Comma 8 4" xfId="1059" xr:uid="{8F68D79D-B05F-4726-8692-F9A86D44E537}"/>
    <cellStyle name="Comma 8 5" xfId="1060" xr:uid="{95087733-7213-4822-B3CB-D789A78E0ACF}"/>
    <cellStyle name="Comma 8 6" xfId="1061" xr:uid="{61B74D43-42F3-4CE7-81E7-58B7975F19B9}"/>
    <cellStyle name="Comma 8 7" xfId="1466" xr:uid="{EC8A66A6-FB76-4984-BD82-5CF0180962AA}"/>
    <cellStyle name="Comma 8 7 10" xfId="36060" xr:uid="{24A28B32-F6EE-46B8-8880-6043765D9955}"/>
    <cellStyle name="Comma 8 7 2" xfId="2281" xr:uid="{C244AC88-6AB0-4676-AC33-9793FC4F5C3C}"/>
    <cellStyle name="Comma 8 7 2 2" xfId="5719" xr:uid="{22BC97E9-D9A0-4180-8A82-B72EB7DFD5C3}"/>
    <cellStyle name="Comma 8 7 2 2 2" xfId="5720" xr:uid="{33142BFC-0493-4F04-A289-827842B81DBB}"/>
    <cellStyle name="Comma 8 7 2 2 2 2" xfId="5721" xr:uid="{A16AF429-383F-43B1-9EDA-DED89FFA93EC}"/>
    <cellStyle name="Comma 8 7 2 2 3" xfId="5722" xr:uid="{BEB22EE0-3CBB-411F-A349-65BFB5151A96}"/>
    <cellStyle name="Comma 8 7 2 2 3 2" xfId="5723" xr:uid="{669E40DC-CCF8-4672-B19F-A3B97F0551F1}"/>
    <cellStyle name="Comma 8 7 2 2 4" xfId="5724" xr:uid="{61C51D82-8334-420E-9081-D8E7F42C3EE9}"/>
    <cellStyle name="Comma 8 7 2 2 5" xfId="36061" xr:uid="{2A5511B1-C2A7-4CE6-BEC4-7D67067E79BA}"/>
    <cellStyle name="Comma 8 7 2 3" xfId="5725" xr:uid="{3184813C-FD42-4E80-B0A4-94621E9E41B2}"/>
    <cellStyle name="Comma 8 7 2 3 2" xfId="5726" xr:uid="{96FAE9E1-2543-4E36-94B0-159E17E390CE}"/>
    <cellStyle name="Comma 8 7 2 3 2 2" xfId="5727" xr:uid="{86A1E992-48C8-4862-86DB-97D9F4CA7E8E}"/>
    <cellStyle name="Comma 8 7 2 3 3" xfId="5728" xr:uid="{679F8DCC-6F4C-40BB-B2AA-30DA7DFA2A9E}"/>
    <cellStyle name="Comma 8 7 2 3 3 2" xfId="5729" xr:uid="{4FFA1FDA-0E15-4498-8F92-5891517EC5EC}"/>
    <cellStyle name="Comma 8 7 2 3 4" xfId="5730" xr:uid="{EC5EFAA1-9C83-4CCE-A547-D1D7187CF488}"/>
    <cellStyle name="Comma 8 7 2 4" xfId="5731" xr:uid="{74320907-5B48-4EC4-A488-0E88E65F9D62}"/>
    <cellStyle name="Comma 8 7 2 4 2" xfId="5732" xr:uid="{AECB1A78-A9D7-4CBE-AF4B-4241B3D77CF4}"/>
    <cellStyle name="Comma 8 7 2 5" xfId="5733" xr:uid="{F386528A-F3E3-41AB-954B-C9E10F02A34E}"/>
    <cellStyle name="Comma 8 7 2 5 2" xfId="5734" xr:uid="{5BC47080-A0D5-4727-B3B3-D1BA02BB9D21}"/>
    <cellStyle name="Comma 8 7 2 6" xfId="5735" xr:uid="{A8FB14DA-A3CF-43C6-B4D7-F3A056564A0B}"/>
    <cellStyle name="Comma 8 7 2 7" xfId="36062" xr:uid="{47683D2A-BCD8-4C78-B955-0B4844C65F3C}"/>
    <cellStyle name="Comma 8 7 3" xfId="5736" xr:uid="{62E0AD17-4D53-4158-AD3D-F011405B70B6}"/>
    <cellStyle name="Comma 8 7 3 2" xfId="5737" xr:uid="{ADCE0253-0E44-4BFE-B47F-A1687B715373}"/>
    <cellStyle name="Comma 8 7 3 2 2" xfId="5738" xr:uid="{89B5387E-165E-4C76-92F9-4317579D635E}"/>
    <cellStyle name="Comma 8 7 3 3" xfId="5739" xr:uid="{610FFA82-52C1-494C-BA77-D0A63E5EAC9F}"/>
    <cellStyle name="Comma 8 7 3 3 2" xfId="5740" xr:uid="{00AE2B48-7963-4793-95B7-2381B891A2A1}"/>
    <cellStyle name="Comma 8 7 3 4" xfId="5741" xr:uid="{84B6D88C-F62B-40F3-83C1-02E6D0D82AEF}"/>
    <cellStyle name="Comma 8 7 3 5" xfId="36063" xr:uid="{8345D760-2561-4DB0-9AF8-324A82BB969F}"/>
    <cellStyle name="Comma 8 7 4" xfId="5742" xr:uid="{D9D6B9B8-CBD8-4C90-A533-B51E201E5274}"/>
    <cellStyle name="Comma 8 7 4 2" xfId="5743" xr:uid="{3634148F-C33A-4064-AFB6-DE083D0C1EA8}"/>
    <cellStyle name="Comma 8 7 4 2 2" xfId="5744" xr:uid="{3ED46CC4-AD5C-4A39-8362-0F725C08704A}"/>
    <cellStyle name="Comma 8 7 4 3" xfId="5745" xr:uid="{CDD45A46-F8E6-4D45-8C50-779F04B474D5}"/>
    <cellStyle name="Comma 8 7 4 3 2" xfId="5746" xr:uid="{E1E2AEFF-B696-4FC2-80FD-FC85D3314FAE}"/>
    <cellStyle name="Comma 8 7 4 4" xfId="5747" xr:uid="{3C39674A-8087-40FE-93ED-9D4CEA535ED8}"/>
    <cellStyle name="Comma 8 7 5" xfId="5748" xr:uid="{87E7C60B-1EB3-442D-901C-EB3DAE10CC55}"/>
    <cellStyle name="Comma 8 7 5 2" xfId="5749" xr:uid="{06FD88AE-E2EA-48BD-9CD3-9F8AB70D75C9}"/>
    <cellStyle name="Comma 8 7 6" xfId="5750" xr:uid="{4A350021-8744-4616-B275-CC2A7D526DD5}"/>
    <cellStyle name="Comma 8 7 6 2" xfId="5751" xr:uid="{7E68899C-E67E-4BD5-814F-7C77A793844C}"/>
    <cellStyle name="Comma 8 7 7" xfId="5752" xr:uid="{F41C4E7C-6524-45AB-8164-DCE51B0C56D2}"/>
    <cellStyle name="Comma 8 7 8" xfId="5753" xr:uid="{0F5D6C56-7078-4952-8012-E28F97BC9ABE}"/>
    <cellStyle name="Comma 8 7 9" xfId="35709" xr:uid="{469A5DFD-9FEC-4BA0-9F1C-514B47BFA9CE}"/>
    <cellStyle name="Comma 8 8" xfId="1799" xr:uid="{CFFE0122-E43E-469E-BCCA-057E38B970C7}"/>
    <cellStyle name="Comma 8 8 2" xfId="2282" xr:uid="{A2654AA1-6AF2-42FA-A729-E4EB01204080}"/>
    <cellStyle name="Comma 8 9" xfId="5754" xr:uid="{C09D644E-6BC8-441D-9408-39E04BABC95F}"/>
    <cellStyle name="Comma 8 9 2" xfId="5755" xr:uid="{2E07387F-0125-4A87-8B30-F93619019955}"/>
    <cellStyle name="Comma 8 9 2 2" xfId="5756" xr:uid="{BD36600F-C59C-4A48-B508-1CDABF1FD379}"/>
    <cellStyle name="Comma 8 9 2 2 2" xfId="5757" xr:uid="{D8018BED-6D5D-423F-8775-A357A744C52F}"/>
    <cellStyle name="Comma 8 9 2 3" xfId="5758" xr:uid="{FC8C5C7F-FF76-4EC1-985B-E3BDE0FA2224}"/>
    <cellStyle name="Comma 8 9 2 3 2" xfId="5759" xr:uid="{46AF7939-1337-4B95-80EB-BC3F2F9F1DB5}"/>
    <cellStyle name="Comma 8 9 2 4" xfId="5760" xr:uid="{656F71DA-5AB4-4C40-BCD4-18CDD29F0339}"/>
    <cellStyle name="Comma 8 9 2 5" xfId="36064" xr:uid="{44FC9E25-6310-4246-AC67-E29CD9566470}"/>
    <cellStyle name="Comma 8 9 3" xfId="5761" xr:uid="{F593E4A2-93E8-446C-AAC0-9385B679E028}"/>
    <cellStyle name="Comma 8 9 3 2" xfId="5762" xr:uid="{7D90B241-FC88-489F-8FFF-839BF4B2035F}"/>
    <cellStyle name="Comma 8 9 3 2 2" xfId="5763" xr:uid="{6BD836F4-5CC5-4A30-8323-D60C6F8EB60D}"/>
    <cellStyle name="Comma 8 9 3 3" xfId="5764" xr:uid="{ECFAFB28-795A-47AB-91C9-C9D346448CEF}"/>
    <cellStyle name="Comma 8 9 3 3 2" xfId="5765" xr:uid="{84383778-FF28-4D6F-AFD8-60B483B176AF}"/>
    <cellStyle name="Comma 8 9 3 4" xfId="5766" xr:uid="{456768FC-4F1A-42F3-B40E-EF219B8F63FF}"/>
    <cellStyle name="Comma 8 9 4" xfId="5767" xr:uid="{DF5A09AB-9613-416C-A850-B765D9124937}"/>
    <cellStyle name="Comma 8 9 4 2" xfId="5768" xr:uid="{5352E844-E545-4C55-BFE3-91E76B95C160}"/>
    <cellStyle name="Comma 8 9 5" xfId="5769" xr:uid="{361697AB-D68A-4632-A061-EB58316903D3}"/>
    <cellStyle name="Comma 8 9 5 2" xfId="5770" xr:uid="{CD1EBE1C-E909-47F3-8F90-E2845263F0F3}"/>
    <cellStyle name="Comma 8 9 6" xfId="5771" xr:uid="{CC1CBC8E-5A33-4F27-949B-D30F2B0D9595}"/>
    <cellStyle name="Comma 8 9 7" xfId="36065" xr:uid="{87BC8F37-1290-48F5-9810-05E0CBB6AACE}"/>
    <cellStyle name="Comma 80" xfId="1973" xr:uid="{804B1B15-CE25-40B2-9FA1-018CA21DE44F}"/>
    <cellStyle name="Comma 80 2" xfId="36066" xr:uid="{CDCBCB85-7822-42F0-9CC5-DC3401AB84EC}"/>
    <cellStyle name="Comma 80 2 2" xfId="36934" xr:uid="{E8315E9F-3522-4833-95F6-EF407C08C6E6}"/>
    <cellStyle name="Comma 80 2 3" xfId="36935" xr:uid="{8C6EF99A-4942-4A6E-953D-CFE1F9BAD0B9}"/>
    <cellStyle name="Comma 80 3" xfId="36936" xr:uid="{E7571972-BF8F-4FE7-A0EF-77D862C6E3BB}"/>
    <cellStyle name="Comma 80 4" xfId="36937" xr:uid="{EE5F837F-30DB-4AAA-88A7-1762BD72F954}"/>
    <cellStyle name="Comma 81" xfId="5772" xr:uid="{4C62037D-9F37-4618-9027-1BDBEAECF345}"/>
    <cellStyle name="Comma 81 2" xfId="36067" xr:uid="{261AD348-5C43-46CE-A2D1-4ED0EB7DFC99}"/>
    <cellStyle name="Comma 81 2 2" xfId="36938" xr:uid="{EE49DC09-EFB6-4937-ACCA-78A7E09C63CD}"/>
    <cellStyle name="Comma 81 2 3" xfId="36939" xr:uid="{4A71396F-F346-4FC7-905A-5AD6AE8699F8}"/>
    <cellStyle name="Comma 81 3" xfId="36940" xr:uid="{BD6C49C7-D277-4D7C-A044-9CAEFB2E8FFC}"/>
    <cellStyle name="Comma 81 4" xfId="36941" xr:uid="{A1394ECE-C762-4059-8F69-C03E3070F086}"/>
    <cellStyle name="Comma 82" xfId="5773" xr:uid="{4E55EDCA-0231-400C-AFAE-21CEDFFB43E4}"/>
    <cellStyle name="Comma 82 2" xfId="36942" xr:uid="{2A0F7BD7-68CC-43EB-8074-E9F6EF111E0A}"/>
    <cellStyle name="Comma 83" xfId="5774" xr:uid="{3E083018-4793-4E8C-A9C6-291FC2B7DA48}"/>
    <cellStyle name="Comma 83 2" xfId="36943" xr:uid="{DA523B87-8830-4314-8BB8-E255B220D3F8}"/>
    <cellStyle name="Comma 84" xfId="5775" xr:uid="{BF6CBEA6-D9E6-4007-A1E3-4E77E2DB5AB8}"/>
    <cellStyle name="Comma 84 2" xfId="36944" xr:uid="{CE35AC47-CE32-4B17-A64E-C26C202199CF}"/>
    <cellStyle name="Comma 85" xfId="5776" xr:uid="{4973CC67-16BE-4AF8-8E21-8DEC78ECD517}"/>
    <cellStyle name="Comma 85 2" xfId="36945" xr:uid="{6E5EBC3E-6D2F-4D49-9D6F-01BC9C19B567}"/>
    <cellStyle name="Comma 86" xfId="5777" xr:uid="{FC145D21-0823-4EA5-93B8-AAD6B46948F1}"/>
    <cellStyle name="Comma 86 2" xfId="36946" xr:uid="{36854545-3B00-43EB-B863-A3D136FDE61A}"/>
    <cellStyle name="Comma 87" xfId="5778" xr:uid="{489C7287-C872-447E-BCF6-C3E0E31C0927}"/>
    <cellStyle name="Comma 87 2" xfId="36947" xr:uid="{0D13DE3F-0541-45EA-9BFF-0FE82E1DA781}"/>
    <cellStyle name="Comma 88" xfId="5779" xr:uid="{3820A72C-E79A-4D42-9E9A-D1F2AA95A881}"/>
    <cellStyle name="Comma 88 2" xfId="36948" xr:uid="{77DC2E9E-A8E8-4249-AC7B-AB01822E5E52}"/>
    <cellStyle name="Comma 89" xfId="5780" xr:uid="{58650D66-7231-4258-B2FE-F9A707CED58D}"/>
    <cellStyle name="Comma 89 2" xfId="36949" xr:uid="{D48E8764-E397-4EAC-B02D-79CEF09A6B50}"/>
    <cellStyle name="Comma 9" xfId="200" xr:uid="{965C6B4D-E3D1-4C1F-9309-851B51FA765F}"/>
    <cellStyle name="Comma 9 2" xfId="592" xr:uid="{C5B5B543-1007-4EAD-AC5C-4B85F7CC3666}"/>
    <cellStyle name="Comma 9 2 2" xfId="1062" xr:uid="{FD6EF0EC-AB20-43B8-A64C-303AA8536A8E}"/>
    <cellStyle name="Comma 9 2 2 2" xfId="2283" xr:uid="{952C2D06-1DDB-41C2-A55D-1DE169A26101}"/>
    <cellStyle name="Comma 9 2 3" xfId="1469" xr:uid="{F6704DA3-643E-4914-B9C1-CC1B03AC6CC7}"/>
    <cellStyle name="Comma 9 2 4" xfId="1861" xr:uid="{EB9FDE24-19E9-47EB-B36B-A44060C72CD1}"/>
    <cellStyle name="Comma 9 2 5" xfId="35788" xr:uid="{33C06AA5-376F-4F06-862A-9C776EBDCCC2}"/>
    <cellStyle name="Comma 9 2 6" xfId="38504" xr:uid="{7545A340-8AB8-46E6-8617-6D7C80C5C974}"/>
    <cellStyle name="Comma 9 3" xfId="593" xr:uid="{E7D0235E-923A-47AE-BFB9-B922CC36D695}"/>
    <cellStyle name="Comma 9 3 2" xfId="1063" xr:uid="{0C416AFF-013B-4AFA-9421-F645268CDA21}"/>
    <cellStyle name="Comma 9 3 2 2" xfId="2284" xr:uid="{877FB4A3-1F6C-436A-9B02-DB55711A07B2}"/>
    <cellStyle name="Comma 9 3 3" xfId="5781" xr:uid="{08D99DF9-6BF9-45B2-B747-EB6757CAF463}"/>
    <cellStyle name="Comma 9 4" xfId="594" xr:uid="{9538E32D-A86C-48FA-9FEF-1EDF835258AB}"/>
    <cellStyle name="Comma 9 4 2" xfId="1064" xr:uid="{B89471E1-2C02-4172-B5FB-511CAB350FA3}"/>
    <cellStyle name="Comma 9 5" xfId="1065" xr:uid="{C9D9652C-8536-4412-A8A4-ABB31AE6632F}"/>
    <cellStyle name="Comma 9 6" xfId="1468" xr:uid="{B3DDC983-0BEE-4F10-AEC0-2B505AE406A3}"/>
    <cellStyle name="Comma 9 6 2" xfId="2285" xr:uid="{B7E71FC1-7A58-4757-AD42-AEB9A86D8F85}"/>
    <cellStyle name="Comma 9 7" xfId="1800" xr:uid="{5FEA779E-47DF-47B6-8ADA-1362BD7DE829}"/>
    <cellStyle name="Comma 9 7 2" xfId="36068" xr:uid="{BD0C1676-91F8-403E-80E0-E4ED47E094FF}"/>
    <cellStyle name="Comma 9 8" xfId="36950" xr:uid="{3A4B280C-BDE9-47B2-9E3A-99FC6E151639}"/>
    <cellStyle name="Comma 90" xfId="5782" xr:uid="{1A4FFFEC-9301-4387-A1ED-77DC8E2E7129}"/>
    <cellStyle name="Comma 90 2" xfId="36951" xr:uid="{BB245554-F857-4361-AAAE-472C8DC7E11B}"/>
    <cellStyle name="Comma 91" xfId="5783" xr:uid="{37BD9C2B-835D-4E7A-9337-EB0CAA50FAC8}"/>
    <cellStyle name="Comma 91 2" xfId="36952" xr:uid="{E7AE53F3-335B-4C19-8E43-68349A1218B3}"/>
    <cellStyle name="Comma 92" xfId="5784" xr:uid="{A49EF610-2AF3-468D-86A2-E80F7D900370}"/>
    <cellStyle name="Comma 93" xfId="5785" xr:uid="{ACB3E5B3-3392-4F06-A2E0-462A0A93B0FB}"/>
    <cellStyle name="Comma 94" xfId="5786" xr:uid="{ABF90193-657B-4A9C-A9F3-B931FEF6BEF1}"/>
    <cellStyle name="Comma 95" xfId="5787" xr:uid="{0D74999E-E743-4549-8C94-09B1F50388AE}"/>
    <cellStyle name="Comma 96" xfId="5788" xr:uid="{D243592E-1A6B-4C9E-974A-C98BB6C674DE}"/>
    <cellStyle name="Comma 97" xfId="5789" xr:uid="{7169A233-1623-4CD7-BE52-7B29039E5CA2}"/>
    <cellStyle name="Comma 98" xfId="5790" xr:uid="{0F34284F-9444-43BA-AA07-A39012C8D15B}"/>
    <cellStyle name="Comma 99" xfId="5791" xr:uid="{C9AB0305-D37F-496E-8FD0-9F9F2F6FC935}"/>
    <cellStyle name="Comma M" xfId="54" xr:uid="{AC220A5B-0862-4701-B0EB-6FC03C80E796}"/>
    <cellStyle name="Comma T" xfId="55" xr:uid="{5992CCE8-A983-46DD-B27B-74085693BFA5}"/>
    <cellStyle name="Comma T 2" xfId="1066" xr:uid="{63EE693D-213C-4BED-8417-A0ABBCD523D7}"/>
    <cellStyle name="comma zerodec" xfId="3" xr:uid="{00000000-0005-0000-0000-000004000000}"/>
    <cellStyle name="comma zerodec 2" xfId="595" xr:uid="{1A78A0A9-5207-4ED7-BF00-C6A69993FD04}"/>
    <cellStyle name="comma zerodec 2 2" xfId="596" xr:uid="{30008850-1317-4F43-9C14-D6ACAAF74F09}"/>
    <cellStyle name="comma zerodec 2 3" xfId="597" xr:uid="{4D24E993-AB67-4687-8E0C-D835C23A88EF}"/>
    <cellStyle name="comma zerodec 3" xfId="598" xr:uid="{C50BE6CB-7B77-4581-8AF6-84E95DC9BDED}"/>
    <cellStyle name="comma zerodec 3 2" xfId="599" xr:uid="{4433711E-3BAF-4BC8-B192-DB4916CF7E1C}"/>
    <cellStyle name="comma zerodec 3 3" xfId="36069" xr:uid="{BE837E87-8EFF-49F6-BB0E-A9053D497349}"/>
    <cellStyle name="comma zerodec 3 4" xfId="36953" xr:uid="{12F992BC-7324-4C22-B94E-2AA2B27CC9BB}"/>
    <cellStyle name="comma zerodec_QHI_Q2-2011_LeadSheet" xfId="5792" xr:uid="{F0B5ADFD-7266-4DF8-BF2E-34EEE9ABB16C}"/>
    <cellStyle name="Comma0" xfId="201" xr:uid="{B5ED5188-0233-4DAC-B50D-F057BCE3EF7C}"/>
    <cellStyle name="Comma0 2" xfId="1801" xr:uid="{4C753072-8B09-477C-8949-2861DC9DCEC7}"/>
    <cellStyle name="Comma0 3" xfId="1692" xr:uid="{AABCF6B5-349E-422D-9FF9-4E07C1F9F74C}"/>
    <cellStyle name="Copied" xfId="202" xr:uid="{0B241F4A-8D6E-45B4-A4BC-DC4E02A7B490}"/>
    <cellStyle name="Cover Date" xfId="56" xr:uid="{24AB02BD-DE73-419D-8E14-41AC6E898C37}"/>
    <cellStyle name="Cover Subtitle" xfId="57" xr:uid="{482CE085-C144-4F24-8570-BC211F38D2AC}"/>
    <cellStyle name="Cover Title" xfId="58" xr:uid="{71233F86-61E0-4DAA-85AE-B1CC30D9979C}"/>
    <cellStyle name="Cover Title 2" xfId="1693" xr:uid="{E8C937E6-3819-406B-8213-F2548667DD66}"/>
    <cellStyle name="Currency (hidden)" xfId="203" xr:uid="{575A16E9-9B01-4392-A7C5-FC685C2DC98F}"/>
    <cellStyle name="Currency (hidden) 2" xfId="1067" xr:uid="{C2385B79-4537-4DBD-A579-492291D18CF5}"/>
    <cellStyle name="Currency (hidden) 2 2" xfId="1470" xr:uid="{78EF7DF6-CCBA-4D19-ADF9-7D3D8A4861B0}"/>
    <cellStyle name="Currency (hidden) 2 2 2" xfId="36954" xr:uid="{B1B8F199-3F56-4A5C-BDBA-97C2BF51BC22}"/>
    <cellStyle name="Currency (hidden) 2 2 3" xfId="36955" xr:uid="{86E3736B-A3D1-46C9-8AA0-4704E196DC94}"/>
    <cellStyle name="Currency (hidden) 2 3" xfId="1949" xr:uid="{4C343102-9C7D-42A6-838A-F88ECFA3639C}"/>
    <cellStyle name="Currency (hidden) 3" xfId="36070" xr:uid="{7993EDFB-D2C9-49DC-B0B9-4C593C248240}"/>
    <cellStyle name="Currency (hidden) 3 2" xfId="36956" xr:uid="{67AE68FA-C6C7-419E-96A0-1F58FCAB9652}"/>
    <cellStyle name="Currency (hidden) 3 2 2" xfId="36957" xr:uid="{3DB65C0D-48B2-4CCB-B7A7-CAE2C7BD193E}"/>
    <cellStyle name="Currency (hidden) 3 3" xfId="36958" xr:uid="{6AF4A9A3-7C3B-4398-95CA-93696AC88C7E}"/>
    <cellStyle name="Currency (hidden) 4" xfId="36959" xr:uid="{F9D4A43E-A812-424D-BDEF-E3131755DF1F}"/>
    <cellStyle name="Currency 2" xfId="35789" xr:uid="{F3E8EC63-F537-4A06-9B82-748100363ACE}"/>
    <cellStyle name="Currency 2 2" xfId="38522" xr:uid="{6F5F6069-7B5A-4BC1-8452-40D53BA32FA9}"/>
    <cellStyle name="Currency 2 3" xfId="38645" xr:uid="{C44D73CF-CCFD-4392-B44B-55DEA066512D}"/>
    <cellStyle name="Currency 3" xfId="38462" xr:uid="{D0D80862-20DB-43B1-B830-AB702A57306A}"/>
    <cellStyle name="Currency 4" xfId="38667" xr:uid="{FC36D25C-3322-4A13-8D25-55F3EAB05F9D}"/>
    <cellStyle name="Currency0" xfId="204" xr:uid="{D6A0EC52-10C0-4F32-9915-FDA2BEC8144B}"/>
    <cellStyle name="Currency0 2" xfId="1802" xr:uid="{AC88E1D9-862F-485C-88AB-46A245D1AF7E}"/>
    <cellStyle name="Currency0 3" xfId="1694" xr:uid="{88F41BEC-2498-4E4C-8ED6-7B81307DC9E0}"/>
    <cellStyle name="Currency1" xfId="4" xr:uid="{00000000-0005-0000-0000-000005000000}"/>
    <cellStyle name="Currency1 2" xfId="600" xr:uid="{9A174EFD-C64B-4A5E-A5F3-85FBD782CB07}"/>
    <cellStyle name="Currency1 2 2" xfId="601" xr:uid="{DB79D130-8136-4F29-8D69-BEF5B7A18855}"/>
    <cellStyle name="Currency1 2 3" xfId="602" xr:uid="{343BC529-EBED-46DE-867B-E9410BF4090B}"/>
    <cellStyle name="Currency1 3" xfId="603" xr:uid="{7ADE9E9B-6722-427F-B674-8DA750B38F88}"/>
    <cellStyle name="Currency1 3 2" xfId="604" xr:uid="{C75DAF64-32FF-438D-AFD2-A4730B41914D}"/>
    <cellStyle name="Currency1 3 3" xfId="36071" xr:uid="{C93FA44B-3D02-405C-9AA3-8DF2CA17453A}"/>
    <cellStyle name="Currency1 3 4" xfId="36960" xr:uid="{CC0F2C1C-A067-4B98-898C-13CFF2ADA1E9}"/>
    <cellStyle name="Currency1_QHI_Q2-2011_LeadSheet" xfId="5793" xr:uid="{D05A5B58-4146-49EE-AE75-C2483712E6FC}"/>
    <cellStyle name="Custom" xfId="205" xr:uid="{6EFB4C70-3091-4FBA-A489-51EDC11DFB18}"/>
    <cellStyle name="Custom - Style8" xfId="5794" xr:uid="{E84A4414-CD1F-41B6-8E98-06E8144543EC}"/>
    <cellStyle name="Date" xfId="59" xr:uid="{DE677555-26E4-47EF-994D-9151338CA8A7}"/>
    <cellStyle name="Date 2" xfId="206" xr:uid="{B4EC3EBD-06F3-4E6C-BBF7-F86A418E8586}"/>
    <cellStyle name="Date 2 2" xfId="1068" xr:uid="{115FA33D-9A79-4AEE-8409-D3D3CAF34602}"/>
    <cellStyle name="Date 2 3" xfId="1803" xr:uid="{7DBC29AE-4A5E-429D-9055-507CA8245723}"/>
    <cellStyle name="Date 2 4" xfId="36961" xr:uid="{1ACD0673-680D-4F3F-9A0C-677E49EF8BEA}"/>
    <cellStyle name="Date 3" xfId="5795" xr:uid="{DF8296DC-8194-4098-AC44-CA50DA6E0286}"/>
    <cellStyle name="Date 4" xfId="38602" xr:uid="{E5A4F65D-9F62-467E-A489-81383AF03F1F}"/>
    <cellStyle name="Date Eng" xfId="60" xr:uid="{0886A9E7-557E-4D82-AD20-CF767BE7F4A7}"/>
    <cellStyle name="Date Eng 2" xfId="207" xr:uid="{6F95A45B-191A-4626-BEB2-C64E7F6E1F81}"/>
    <cellStyle name="Date Eng 2 2" xfId="1069" xr:uid="{7BDBCBA8-3170-444C-ACEC-F9793BAF6C49}"/>
    <cellStyle name="Date Eng 2 3" xfId="36962" xr:uid="{3AFFE313-8794-45C9-B8DB-A256347E19A4}"/>
    <cellStyle name="Date Eng 3" xfId="5796" xr:uid="{6812D119-6CE7-4B37-A81E-17BD8ABD4148}"/>
    <cellStyle name="Date_10.4.08_Q010_2008_Q1_lead casa_final" xfId="208" xr:uid="{E8BA17E6-C424-4AA4-B348-A93BE5F99561}"/>
    <cellStyle name="Dezimal [0]_NEGS" xfId="1695" xr:uid="{4672604C-DC76-482C-BC96-C0168B7A2221}"/>
    <cellStyle name="Dezimal_NEGS" xfId="1696" xr:uid="{F769CEB2-7B42-43B5-A94C-68DEB1C387AF}"/>
    <cellStyle name="Dollar (zero dec)" xfId="5" xr:uid="{00000000-0005-0000-0000-000006000000}"/>
    <cellStyle name="Dollar (zero dec) 2" xfId="605" xr:uid="{1EA5B62C-AFF8-4702-AAC2-998F3373A578}"/>
    <cellStyle name="Dollar (zero dec) 2 2" xfId="606" xr:uid="{1585682B-19C0-46E2-B47D-959C67E20849}"/>
    <cellStyle name="Dollar (zero dec) 2 3" xfId="607" xr:uid="{B62E8859-51DB-430A-8129-33B27AE31D85}"/>
    <cellStyle name="Dollar (zero dec) 3" xfId="608" xr:uid="{D7D18B3E-E0F9-47E0-B175-53F4CB6DC5FF}"/>
    <cellStyle name="Dollar (zero dec) 3 2" xfId="609" xr:uid="{63FEAF5D-F2DA-4B35-AB8E-B3D4666148CC}"/>
    <cellStyle name="Dollar (zero dec) 3 3" xfId="36072" xr:uid="{D2472852-0CC0-49D6-85BA-76A66E38DA4D}"/>
    <cellStyle name="Dollar (zero dec) 3 4" xfId="36963" xr:uid="{A598FE08-D37E-49DC-BCEB-08BF73234D98}"/>
    <cellStyle name="Dollar (zero dec)_QHI_Q2-2011_LeadSheet" xfId="5797" xr:uid="{1D34313E-70F3-42FE-B468-1ADAD316D9F4}"/>
    <cellStyle name="E&amp;Y House" xfId="61" xr:uid="{37A211C1-5765-4F29-978A-EB63E8DECA70}"/>
    <cellStyle name="E&amp;Y House 2" xfId="209" xr:uid="{960B3003-D16E-4305-A089-74323D2DF28A}"/>
    <cellStyle name="E&amp;Y House 2 2" xfId="1070" xr:uid="{15759BB8-620B-4C07-A81C-95F37DED35A6}"/>
    <cellStyle name="E&amp;Y House 2 3" xfId="1804" xr:uid="{CE25F154-FE76-4F3B-A15D-ACB3DB6DFFC3}"/>
    <cellStyle name="E&amp;Y House 2 4" xfId="36964" xr:uid="{FEE163C8-5250-463F-83B3-CE4A040D3A9F}"/>
    <cellStyle name="E&amp;Y House 3" xfId="5798" xr:uid="{6427F902-17D2-41CA-8D3E-3824CD9484C7}"/>
    <cellStyle name="E&amp;Y House_A421_2007_Act10_Section E_Working Paper" xfId="5799" xr:uid="{712E9C57-9E12-467C-AFAE-C8CDCCB6BCAE}"/>
    <cellStyle name="Entered" xfId="210" xr:uid="{ADEEF7BD-39DD-4B2A-AABD-E032A6B594B8}"/>
    <cellStyle name="Euro" xfId="211" xr:uid="{8F909960-B678-498E-A7AA-61B04B513A4D}"/>
    <cellStyle name="Euro 2" xfId="5800" xr:uid="{F83D2611-8991-4CDB-A1E1-4FFD50ED9DD0}"/>
    <cellStyle name="Euro 2 2" xfId="36965" xr:uid="{FE55A4C1-119E-4365-88E6-3D9BAF299406}"/>
    <cellStyle name="Euro 3" xfId="5801" xr:uid="{E9150CEE-1791-4A4A-90AA-D8BD2CB89912}"/>
    <cellStyle name="Explanatory Text 2" xfId="212" xr:uid="{D1D944CD-BF6B-4436-8B6E-9DF9E87865D0}"/>
    <cellStyle name="Explanatory Text 2 2" xfId="610" xr:uid="{059E8225-097B-435F-A4C5-9F65BB0B4336}"/>
    <cellStyle name="Explanatory Text 2 2 2" xfId="1071" xr:uid="{B40BE99E-3FBD-4BAB-A5A5-497E14412C8C}"/>
    <cellStyle name="Explanatory Text 2 2 2 2" xfId="2286" xr:uid="{6F5262E8-C432-4153-8D9A-15AAD991DD40}"/>
    <cellStyle name="Explanatory Text 2 2 3" xfId="5802" xr:uid="{0E76BF55-AC7C-4734-9FD5-15289D45272B}"/>
    <cellStyle name="Explanatory Text 2 2 3 2" xfId="36966" xr:uid="{C5181BA2-B072-4810-9330-1CB998406A80}"/>
    <cellStyle name="Explanatory Text 2 3" xfId="611" xr:uid="{7692E797-0366-420C-9D47-2B9D5BE66C3E}"/>
    <cellStyle name="Explanatory Text 2 3 2" xfId="5803" xr:uid="{2B13D5AF-3844-4C10-BC2D-24D60B0E4D87}"/>
    <cellStyle name="Explanatory Text 2 4" xfId="612" xr:uid="{87D68686-31F4-4305-B233-4359C96C7113}"/>
    <cellStyle name="Explanatory Text 2 4 2" xfId="36967" xr:uid="{BB32FA7D-0E0B-4927-BC63-C8A56CC9CEA5}"/>
    <cellStyle name="Explanatory Text 2 5" xfId="1805" xr:uid="{361CEA40-F527-4AF3-B5F3-BF81B5F312CB}"/>
    <cellStyle name="Explanatory Text 2 5 2" xfId="2287" xr:uid="{B8614E64-2E24-4EA6-BBC3-92E9400B2BAB}"/>
    <cellStyle name="Explanatory Text 2 6" xfId="5804" xr:uid="{715BB26B-D3D1-403B-B4FB-5281E05DE7CE}"/>
    <cellStyle name="Explanatory Text 2 6 2" xfId="36968" xr:uid="{09EDC106-642B-4B6D-96D0-CF525D50770F}"/>
    <cellStyle name="Explanatory Text 3" xfId="613" xr:uid="{47748EFC-2D7C-436B-BA6B-3C47D310B811}"/>
    <cellStyle name="Explanatory Text 3 2" xfId="1072" xr:uid="{D97F7672-C314-49CF-9414-79A464E9F602}"/>
    <cellStyle name="Explanatory Text 3 3" xfId="5805" xr:uid="{3137C822-78B7-4411-AD36-0D39A827BBCD}"/>
    <cellStyle name="Explanatory Text 4" xfId="614" xr:uid="{75327AE4-ECEE-474D-84DB-06B617055BDE}"/>
    <cellStyle name="Explanatory Text 4 2" xfId="1073" xr:uid="{A3E9A977-17F0-4400-883F-5243EDBFF340}"/>
    <cellStyle name="Explanatory Text 4 3" xfId="5806" xr:uid="{904C837A-416F-4EAC-8C03-F8EC6A5733E8}"/>
    <cellStyle name="Explanatory Text 4 3 2" xfId="36073" xr:uid="{F70A64B2-15FC-476B-A575-5DDE30AFEFB6}"/>
    <cellStyle name="Explanatory Text 4 4" xfId="36969" xr:uid="{430265AC-1834-4159-9406-B125B1809DCD}"/>
    <cellStyle name="Explanatory Text 5" xfId="2288" xr:uid="{157705BE-1B8D-4CEA-A998-B13019872BE8}"/>
    <cellStyle name="Explanatory Text 5 2" xfId="5807" xr:uid="{9BDDF6D4-B838-4281-B399-FB6555EB5285}"/>
    <cellStyle name="Explanatory Text 5 3" xfId="36970" xr:uid="{F0BCE708-95C4-4FE2-BA69-7FE51443035F}"/>
    <cellStyle name="Explanatory Text 6" xfId="5808" xr:uid="{E072C7C1-5142-4192-A724-631B39E81FDC}"/>
    <cellStyle name="Explanatory Text 6 2" xfId="36074" xr:uid="{7E06B08B-B3F6-4812-9737-54619F5A6C90}"/>
    <cellStyle name="Explanatory Text 6 3" xfId="36971" xr:uid="{13A7A4C3-8B84-43B7-9E98-35A51C1AB1B9}"/>
    <cellStyle name="Explanatory Text 7" xfId="5809" xr:uid="{46F93F1E-1AB3-4AC1-A427-4BF7F739252D}"/>
    <cellStyle name="Explanatory Text 8" xfId="38282" xr:uid="{803B031E-3087-40AE-896D-4A03D5DB6A58}"/>
    <cellStyle name="Fixed" xfId="213" xr:uid="{39A4D2B8-0E70-410A-849B-5FB0BAB6977A}"/>
    <cellStyle name="Fixed 2" xfId="1806" xr:uid="{83F1CF18-4269-42FA-8725-43B6FD43CF5F}"/>
    <cellStyle name="Fixed 3" xfId="1698" xr:uid="{6D449147-9984-466A-A72B-3A460BD0819A}"/>
    <cellStyle name="Fixed 4" xfId="38603" xr:uid="{C27AB66F-0BCB-4AD5-9FEA-E1F16ADD1614}"/>
    <cellStyle name="Footer SBILogo1" xfId="62" xr:uid="{0442438F-0645-44F0-9B5F-848DB7476B1D}"/>
    <cellStyle name="Footer SBILogo1 2" xfId="1699" xr:uid="{6A8F6FED-099B-48E3-95C8-182915CA47DC}"/>
    <cellStyle name="Footer SBILogo2" xfId="63" xr:uid="{FA1FDA62-2B42-4F28-A6AE-A6BA3133F1DD}"/>
    <cellStyle name="Footer SBILogo2 2" xfId="1700" xr:uid="{D508E640-FF35-432B-B89F-FEA3214DBCBC}"/>
    <cellStyle name="Footnote" xfId="64" xr:uid="{1828CC69-C1F1-456F-B626-6CF133778480}"/>
    <cellStyle name="Footnote Reference" xfId="65" xr:uid="{367E5FAF-5255-4197-BA8A-2DAF110625E9}"/>
    <cellStyle name="Footnote__0_Lead_ KOSE_30.06.05" xfId="214" xr:uid="{389F5A6C-D3B5-406F-AF26-F800F5FAB433}"/>
    <cellStyle name="FORM" xfId="5810" xr:uid="{0DE60CFB-BA1A-49C6-886A-105270D8D056}"/>
    <cellStyle name="General C" xfId="66" xr:uid="{C9560EF3-682B-45EB-B4F1-7DD1DBCB0CF1}"/>
    <cellStyle name="General C 2" xfId="215" xr:uid="{B2065775-2C52-4DC8-B017-3100F8750E07}"/>
    <cellStyle name="General C 2 2" xfId="1807" xr:uid="{BA783C10-B1E7-4999-B5A6-A3F02C15DF48}"/>
    <cellStyle name="General C 2 2 2" xfId="36972" xr:uid="{F0F8B507-6A7A-4DD0-B409-5528EBEE6D0F}"/>
    <cellStyle name="General C 2 2 2 2" xfId="36973" xr:uid="{96855CE2-7503-4AB3-A7CA-F95D9D9C404B}"/>
    <cellStyle name="General C 2 2 3" xfId="36974" xr:uid="{DAD1D706-D64C-48A6-A582-600E428E1CDA}"/>
    <cellStyle name="General C 2 3" xfId="1701" xr:uid="{97C27E49-DEFD-4DF3-A487-F2A9B1C0B967}"/>
    <cellStyle name="General C 3" xfId="36975" xr:uid="{7A154E49-EF9A-47DA-B563-A7194B5B3CF7}"/>
    <cellStyle name="General C 3 2" xfId="36976" xr:uid="{C90717B9-4D3B-4C2E-885C-75F0612F01A6}"/>
    <cellStyle name="General C 3 2 2" xfId="36977" xr:uid="{C57BD915-F195-41EC-B93F-70C1AF7A52B5}"/>
    <cellStyle name="General C 3 3" xfId="36978" xr:uid="{3BF05EAD-1462-4324-B5DC-EA846AB150F5}"/>
    <cellStyle name="General C 4" xfId="36979" xr:uid="{AC29FFDD-CE27-486F-9C9C-F4E65EE3567D}"/>
    <cellStyle name="General CA" xfId="67" xr:uid="{86DBC383-1204-4DF3-B00D-818700893901}"/>
    <cellStyle name="General CA 2" xfId="216" xr:uid="{BB3BFD45-A8ED-42D6-8286-31606487BE3A}"/>
    <cellStyle name="General CA 2 2" xfId="1808" xr:uid="{CF40976A-CE54-4CEB-9FB5-388B866D03FD}"/>
    <cellStyle name="General CA 2 2 2" xfId="36980" xr:uid="{77E26D58-19EC-46FB-960B-606706BFD8D6}"/>
    <cellStyle name="General CA 2 2 2 2" xfId="36981" xr:uid="{70F3D882-DC8C-4611-8F0C-5815DBB3E9B5}"/>
    <cellStyle name="General CA 2 2 3" xfId="36982" xr:uid="{2582458C-F530-4CC2-8599-C1E93D2791C5}"/>
    <cellStyle name="General CA 2 3" xfId="1702" xr:uid="{026D6666-2804-4165-BBBE-18169E8FBA56}"/>
    <cellStyle name="General CA 3" xfId="36983" xr:uid="{A9638B62-9947-481A-B431-4F8526816D59}"/>
    <cellStyle name="General CA 3 2" xfId="36984" xr:uid="{2E031B38-4E1F-4F34-A876-E7ACBFB06BFA}"/>
    <cellStyle name="General CA 3 2 2" xfId="36985" xr:uid="{B8C1BB3A-18F9-4783-9829-1DCDF1957C79}"/>
    <cellStyle name="General CA 3 3" xfId="36986" xr:uid="{831727D7-6D34-44D6-AAD6-A2390F13B6EE}"/>
    <cellStyle name="General CA 4" xfId="36987" xr:uid="{247FAAA2-08DF-407B-9355-C17A8B36C2E0}"/>
    <cellStyle name="General Eng" xfId="68" xr:uid="{D7A5CCE9-80FF-43DF-9F4D-C33E4D7D6A2C}"/>
    <cellStyle name="General S" xfId="69" xr:uid="{32D702DB-354B-4620-9B46-7584853DAA81}"/>
    <cellStyle name="General S 2" xfId="615" xr:uid="{45F4A293-0A08-44AA-AE18-D6B031DF6B45}"/>
    <cellStyle name="General S 2 2" xfId="616" xr:uid="{6354E18A-0C8C-416E-93EC-90B68E446BD4}"/>
    <cellStyle name="General S 2 3" xfId="36075" xr:uid="{D2C49AE2-C2DE-428F-82F2-07BE4A9E4AEE}"/>
    <cellStyle name="General S 2 4" xfId="36988" xr:uid="{654DB419-6F80-4948-AB81-2D0DBE832E24}"/>
    <cellStyle name="General S 3" xfId="5811" xr:uid="{2E933FC8-3B74-456C-8547-436D3A0C227D}"/>
    <cellStyle name="General T" xfId="70" xr:uid="{42A6EDEA-FFAC-4A51-819E-8A521A8DD5EB}"/>
    <cellStyle name="General T 2" xfId="617" xr:uid="{0D79E93F-772D-437B-9BBD-EEC2218CE8CB}"/>
    <cellStyle name="General T 2 2" xfId="618" xr:uid="{3FAFF8B6-873D-402E-A8E1-DE13299C4287}"/>
    <cellStyle name="General T 2 3" xfId="36076" xr:uid="{C7F49BFE-EB2A-4A83-8912-F2E48A02700E}"/>
    <cellStyle name="General T 2 4" xfId="36989" xr:uid="{F7AD4CF5-C130-42F5-A719-51C045F5FD48}"/>
    <cellStyle name="General T 3" xfId="5812" xr:uid="{4A806969-3A14-4ABE-805F-90E0C18593D2}"/>
    <cellStyle name="General W" xfId="71" xr:uid="{9372E71A-44FA-42FC-A004-4BF6897304F2}"/>
    <cellStyle name="General W 2" xfId="217" xr:uid="{739DB582-516F-49EE-A696-1F11974A701C}"/>
    <cellStyle name="General W 2 2" xfId="619" xr:uid="{CA125E16-E999-4AD5-8F06-3DC1F1D6B2C9}"/>
    <cellStyle name="General W 2 3" xfId="1809" xr:uid="{FBCBB348-EB47-43DE-A3B0-7510D689DFF0}"/>
    <cellStyle name="General W 2 4" xfId="36077" xr:uid="{6F90E4A3-E6D0-4C5D-8836-6DD025B3FAB4}"/>
    <cellStyle name="General W 2 5" xfId="36990" xr:uid="{C8198140-1934-456B-82AD-43B25FAD1287}"/>
    <cellStyle name="General W 3" xfId="1074" xr:uid="{88677B8C-619B-40D4-822F-60D4BEE77BC5}"/>
    <cellStyle name="General W 3 2" xfId="1950" xr:uid="{EDB6358A-0A6D-4B84-AFE7-CC6840B9014E}"/>
    <cellStyle name="General W 3 3" xfId="1704" xr:uid="{7607B17F-07A1-4F92-9567-4C0D1833B186}"/>
    <cellStyle name="Good 2" xfId="218" xr:uid="{E09294EB-26FB-4222-86E6-5F7E47C1ABD1}"/>
    <cellStyle name="Good 2 2" xfId="620" xr:uid="{644B4A61-3BCE-46CA-9074-E4248C503BE7}"/>
    <cellStyle name="Good 2 2 2" xfId="1075" xr:uid="{D55F9454-5812-455C-97D6-48150D13EEE5}"/>
    <cellStyle name="Good 2 2 2 2" xfId="2289" xr:uid="{3F2F0E2A-A77F-4921-96EF-662E2E5AD291}"/>
    <cellStyle name="Good 2 2 3" xfId="5813" xr:uid="{57B542B3-D8E2-42BF-AF6B-DD82158B38AE}"/>
    <cellStyle name="Good 2 2 3 2" xfId="36991" xr:uid="{86D09242-B4C5-479F-9BEE-7324CA7692E0}"/>
    <cellStyle name="Good 2 3" xfId="621" xr:uid="{D531B518-CFE6-4332-834D-4599644148F0}"/>
    <cellStyle name="Good 2 3 2" xfId="5814" xr:uid="{1550C10E-DE5A-44B4-B4B5-9DF275E5FBC3}"/>
    <cellStyle name="Good 2 4" xfId="622" xr:uid="{6420E802-C570-4775-A4D9-8C7FDF517009}"/>
    <cellStyle name="Good 2 4 2" xfId="36992" xr:uid="{B72CA5BF-0610-4DAB-962D-9679BB8BEECB}"/>
    <cellStyle name="Good 2 5" xfId="1810" xr:uid="{64462787-63BE-47A7-8347-AD8B21B15634}"/>
    <cellStyle name="Good 2 5 2" xfId="2290" xr:uid="{ED6ECD24-7319-48EC-B07D-005427736E53}"/>
    <cellStyle name="Good 2 6" xfId="5815" xr:uid="{15552562-6409-4159-8120-BEF898B1B24F}"/>
    <cellStyle name="Good 2 6 2" xfId="36993" xr:uid="{85123CC8-80CD-4697-AF2C-0328153DD891}"/>
    <cellStyle name="Good 3" xfId="623" xr:uid="{D6F406A8-7872-4B3A-88A5-C1ED95EAF65F}"/>
    <cellStyle name="Good 3 2" xfId="1076" xr:uid="{7C22AF43-7EE6-468E-95AE-BF1445BDF645}"/>
    <cellStyle name="Good 3 3" xfId="5816" xr:uid="{F6740177-4607-45C0-91B0-D7797C08AB13}"/>
    <cellStyle name="Good 4" xfId="624" xr:uid="{F794543C-81A3-4A6A-98E3-64F6F2143C29}"/>
    <cellStyle name="Good 4 2" xfId="1077" xr:uid="{F05DEF30-8AF5-446D-A42A-C64DC679ED6A}"/>
    <cellStyle name="Good 4 3" xfId="5817" xr:uid="{38C27D86-0F60-4F76-A724-E1DC32957EF3}"/>
    <cellStyle name="Good 4 3 2" xfId="36078" xr:uid="{E30E05A1-AAFD-4256-A5A5-1A4D77E06A95}"/>
    <cellStyle name="Good 4 4" xfId="36994" xr:uid="{1D75CBC6-E198-4A06-A391-79E10BFE6FE1}"/>
    <cellStyle name="Good 5" xfId="2291" xr:uid="{F78A29E3-86C3-478B-8BC0-391A74A5B098}"/>
    <cellStyle name="Good 5 2" xfId="5818" xr:uid="{89416F70-605E-4358-B4AF-3D72ECF6E32F}"/>
    <cellStyle name="Good 5 3" xfId="36995" xr:uid="{49209B55-2863-4881-AC87-DCB7D82DC3F4}"/>
    <cellStyle name="Good 6" xfId="5819" xr:uid="{CDC242A7-2351-415B-9E77-984D0A53BD56}"/>
    <cellStyle name="Good 6 2" xfId="36079" xr:uid="{B2DBA10D-3892-428A-B56C-6726B7C46361}"/>
    <cellStyle name="Good 6 3" xfId="36996" xr:uid="{93F80B20-8492-4A6F-BB3B-F37247DA675F}"/>
    <cellStyle name="Good 7" xfId="5820" xr:uid="{D6550C1A-2DA5-455A-BB3B-2BC06AAA856C}"/>
    <cellStyle name="Good 8" xfId="38283" xr:uid="{7B428B4D-5643-4BB2-92F1-D4F5D9B3988D}"/>
    <cellStyle name="Grey" xfId="6" xr:uid="{00000000-0005-0000-0000-000007000000}"/>
    <cellStyle name="Grey 2" xfId="1078" xr:uid="{D7A0C5E9-6711-4D40-B4CB-225D7AE16A9D}"/>
    <cellStyle name="Grey 2 2" xfId="1951" xr:uid="{5D661339-64CF-400D-8910-17BB3E861D31}"/>
    <cellStyle name="Grey 2 3" xfId="1705" xr:uid="{BB788114-C0B1-4C35-9950-F3B63CB7942F}"/>
    <cellStyle name="Grey 3" xfId="72" xr:uid="{243712AC-9FBA-4D8F-B562-0D79F0D6D2FC}"/>
    <cellStyle name="Header" xfId="73" xr:uid="{808B37BE-0F45-49A9-8118-2ABBFDE62EFB}"/>
    <cellStyle name="Header Draft Stamp" xfId="74" xr:uid="{2F993577-1135-48F7-9B6F-7B8DCDE3D747}"/>
    <cellStyle name="Header__0_Lead_ KOSE_30.06.05" xfId="219" xr:uid="{B0907809-0C0B-4250-B619-FCD6D9E4F8B1}"/>
    <cellStyle name="Header1" xfId="220" xr:uid="{D2638B88-F36E-4A18-8FF1-CE38156DFFC7}"/>
    <cellStyle name="Header2" xfId="221" xr:uid="{9E971A55-8501-4C99-B316-B5BF793DB0A7}"/>
    <cellStyle name="Header2 2" xfId="36997" xr:uid="{E054DA3A-127A-4C27-AC36-36C522AFACBA}"/>
    <cellStyle name="Header2 2 2" xfId="36998" xr:uid="{2F8D01CD-F07E-439B-A4A5-6063AE8445E7}"/>
    <cellStyle name="Header2 2 2 2" xfId="36999" xr:uid="{0122AB6B-0D2F-4188-A9B8-B601770B134A}"/>
    <cellStyle name="Header2 2 2 2 2" xfId="37000" xr:uid="{B2943623-2356-4CC0-96B1-39BB2B281CA7}"/>
    <cellStyle name="Header2 2 2 3" xfId="37001" xr:uid="{5E772A50-6BA1-4472-BE9C-D8D221A1E040}"/>
    <cellStyle name="Header2 2 2 3 2" xfId="37002" xr:uid="{4BB455EE-4F20-46F8-9A06-E29CFE88172C}"/>
    <cellStyle name="Header2 2 2 4" xfId="37003" xr:uid="{635C325B-7551-4D1D-8E65-9229A6F2E131}"/>
    <cellStyle name="Header2 2 3" xfId="37004" xr:uid="{458CB434-2D13-40A8-8769-3C100FF5EE5C}"/>
    <cellStyle name="Header2 2 3 2" xfId="37005" xr:uid="{9BEF2CDA-EBF9-44BF-AFE1-C56D14CB397E}"/>
    <cellStyle name="Header2 2 3 2 2" xfId="37006" xr:uid="{B4D17A00-0C5C-482E-B3C6-BC55AEB1EE96}"/>
    <cellStyle name="Header2 2 3 3" xfId="37007" xr:uid="{2DBF0E83-58BA-4526-B1D0-73BC8924CAED}"/>
    <cellStyle name="Header2 2 4" xfId="37008" xr:uid="{24235333-0766-4C69-AF5A-EDDFDEC35FEF}"/>
    <cellStyle name="Header2 2 4 2" xfId="37009" xr:uid="{10492B97-5FD4-4991-B207-32ACD18A2B46}"/>
    <cellStyle name="Header2 2 5" xfId="37010" xr:uid="{119667FD-D492-42E8-B58A-38331CBC4704}"/>
    <cellStyle name="Heading 1 2" xfId="625" xr:uid="{331770EA-E8CA-4D87-A329-513D10515BF4}"/>
    <cellStyle name="Heading 1 2 2" xfId="626" xr:uid="{49F41FE8-C8D0-44E3-AF0F-BCE0521D7F7D}"/>
    <cellStyle name="Heading 1 2 2 2" xfId="5821" xr:uid="{E42D35B9-E3DF-4739-9E1F-E41B8458FBFB}"/>
    <cellStyle name="Heading 1 2 2 2 2" xfId="37011" xr:uid="{8617D30B-57F9-42D4-A89A-D7C313ACB682}"/>
    <cellStyle name="Heading 1 2 3" xfId="1862" xr:uid="{383FA20D-6DEC-488A-BCC2-5FFDEB60BAAA}"/>
    <cellStyle name="Heading 1 2 3 2" xfId="2292" xr:uid="{426FBBC7-882B-4565-A4D9-B1CEC542936D}"/>
    <cellStyle name="Heading 1 2 4" xfId="1706" xr:uid="{5FF6960A-9D5E-43D3-9311-A6DB61391889}"/>
    <cellStyle name="Heading 1 3" xfId="627" xr:uid="{063F62BE-A325-49BB-A917-707A8F850FF1}"/>
    <cellStyle name="Heading 1 3 2" xfId="5822" xr:uid="{3F2FB218-E158-4CC5-BDC6-6777293065A7}"/>
    <cellStyle name="Heading 1 4" xfId="628" xr:uid="{F6D33632-B6DC-4BDF-92E8-D46571E581DA}"/>
    <cellStyle name="Heading 1 4 2" xfId="37012" xr:uid="{AF985272-80DD-4927-81AA-491C3905914B}"/>
    <cellStyle name="Heading 1 4 3" xfId="38415" xr:uid="{02219B67-8A4A-45A1-9ABE-A5984651B935}"/>
    <cellStyle name="Heading 1 5" xfId="1703" xr:uid="{F5C3A7F1-5C56-44F5-8455-C29B0BB3AE33}"/>
    <cellStyle name="Heading 1 5 2" xfId="2293" xr:uid="{EBF0CDFB-1F8F-42ED-9E57-7D9775684AA4}"/>
    <cellStyle name="Heading 1 5 3" xfId="37013" xr:uid="{CFE3DE8A-1BD8-4E95-A079-B30176295ABE}"/>
    <cellStyle name="Heading 1 6" xfId="5823" xr:uid="{46BF8AAF-71AF-4427-A0FF-62FF16E755EF}"/>
    <cellStyle name="Heading 1 6 2" xfId="36080" xr:uid="{67042BCE-130A-4223-9C65-29F2BF58EA8A}"/>
    <cellStyle name="Heading 1 7" xfId="5824" xr:uid="{AA7F9B94-25A8-4134-B5A7-2B8572B86DD0}"/>
    <cellStyle name="Heading 1 8" xfId="38284" xr:uid="{FB07C22C-C618-4EA2-B945-66BCA55412ED}"/>
    <cellStyle name="Heading 1 9" xfId="75" xr:uid="{355C5BDE-C450-471C-9D61-65B5EBD26D9F}"/>
    <cellStyle name="Heading 1 Above" xfId="76" xr:uid="{DA80D391-79C3-466A-A687-D28901464D6B}"/>
    <cellStyle name="Heading 1 Above 2" xfId="1707" xr:uid="{431FFE8F-93F8-4409-BCD5-6C382D1F695B}"/>
    <cellStyle name="Heading 1+" xfId="77" xr:uid="{4D2568B1-26FD-423A-AEF9-16AE83793E77}"/>
    <cellStyle name="Heading 1+ 2" xfId="1708" xr:uid="{644948F6-0D74-4204-91DB-2521C731AD93}"/>
    <cellStyle name="Heading 2 2" xfId="629" xr:uid="{53209512-E928-4993-8E78-48DCC0C3CBFC}"/>
    <cellStyle name="Heading 2 2 2" xfId="630" xr:uid="{3EA5B9D5-DFA3-4834-9146-2FCC85BD8FB2}"/>
    <cellStyle name="Heading 2 2 2 2" xfId="5825" xr:uid="{630532B7-0303-4A95-972E-08CFA6C8FADF}"/>
    <cellStyle name="Heading 2 2 2 2 2" xfId="37014" xr:uid="{71A5E92B-13F7-4988-9D43-340268A58DD9}"/>
    <cellStyle name="Heading 2 2 3" xfId="1863" xr:uid="{ADAE8DCE-6156-4DD2-B6EE-B03EB9A7EEA5}"/>
    <cellStyle name="Heading 2 2 3 2" xfId="2294" xr:uid="{1F8110E6-7CBA-46EA-9B8F-18A226362333}"/>
    <cellStyle name="Heading 2 2 4" xfId="1709" xr:uid="{BD3F7C33-6488-40FE-9356-91A61D827CE2}"/>
    <cellStyle name="Heading 2 3" xfId="631" xr:uid="{16ECDD79-BCC2-416A-8F6F-49EF2C3F90B6}"/>
    <cellStyle name="Heading 2 3 2" xfId="5826" xr:uid="{8D4B3883-7047-43D1-AD74-8AFE8F3FDEAB}"/>
    <cellStyle name="Heading 2 4" xfId="632" xr:uid="{A5DB6FFE-7240-4619-B07A-B622AC6DEF1C}"/>
    <cellStyle name="Heading 2 4 2" xfId="37015" xr:uid="{18FB47A6-505F-429A-9C34-D719A69103C9}"/>
    <cellStyle name="Heading 2 4 3" xfId="38416" xr:uid="{5036F520-59D8-4AC6-AE92-CA8049651DD8}"/>
    <cellStyle name="Heading 2 5" xfId="1697" xr:uid="{0DEF28F5-2F0D-4EAB-A3B2-3BF76B6ECEBC}"/>
    <cellStyle name="Heading 2 5 2" xfId="2295" xr:uid="{25BFF147-4BE3-4212-8750-E55049803DDF}"/>
    <cellStyle name="Heading 2 5 3" xfId="37016" xr:uid="{98F6894E-EFA6-4392-865B-6485B2289977}"/>
    <cellStyle name="Heading 2 6" xfId="5827" xr:uid="{A4805EBE-FF37-448B-A961-1CEC22F5D633}"/>
    <cellStyle name="Heading 2 6 2" xfId="36081" xr:uid="{7DAF8C5F-951F-4852-A40D-CA276D622168}"/>
    <cellStyle name="Heading 2 7" xfId="5828" xr:uid="{F3C9C7A0-89AC-4F31-9357-9088ACE14EDE}"/>
    <cellStyle name="Heading 2 8" xfId="38285" xr:uid="{FE4AF70F-4414-4CFA-8726-9A87F5BBBAFC}"/>
    <cellStyle name="Heading 2 9" xfId="78" xr:uid="{9D85D12B-5794-4FF6-A092-729EA00D0C12}"/>
    <cellStyle name="Heading 2 Below" xfId="79" xr:uid="{A7580C14-ADC1-4BF1-9A38-976EE6804E13}"/>
    <cellStyle name="Heading 2 Below 2" xfId="1080" xr:uid="{F7E1DB26-D33F-4E2F-A6EC-3154D6D27F52}"/>
    <cellStyle name="Heading 2 Below 2 2" xfId="1471" xr:uid="{912B45BC-7FFF-4B9F-A51A-F6764A4BA9B1}"/>
    <cellStyle name="Heading 2 Below 2 3" xfId="1953" xr:uid="{3602E9C3-A545-43FD-A9D1-7C247648BC31}"/>
    <cellStyle name="Heading 2 Below 3" xfId="1079" xr:uid="{94AD9A7C-446D-4E08-8C90-88D90D580ACD}"/>
    <cellStyle name="Heading 2 Below 3 2" xfId="1952" xr:uid="{EA7ECED1-C2F5-4D6C-9959-B91B698A0CBC}"/>
    <cellStyle name="Heading 2 Below 4" xfId="38229" xr:uid="{13A88A45-3F63-4CE3-B45C-4876A15B98F0}"/>
    <cellStyle name="Heading 2+" xfId="80" xr:uid="{E4B4B182-6198-41FD-8901-27EE86A5E062}"/>
    <cellStyle name="Heading 3 2" xfId="633" xr:uid="{6456B2DF-4E4F-421C-ABE9-3464591A7590}"/>
    <cellStyle name="Heading 3 2 2" xfId="634" xr:uid="{01737EAF-6EED-4D69-BC49-DB6E07E056D0}"/>
    <cellStyle name="Heading 3 2 2 2" xfId="5829" xr:uid="{CA87EC9C-82E0-4979-A2DE-0ABE828BF2CE}"/>
    <cellStyle name="Heading 3 2 2 2 2" xfId="37017" xr:uid="{73C2F43E-BF26-44AB-9811-1A0A9C25765D}"/>
    <cellStyle name="Heading 3 2 3" xfId="2296" xr:uid="{7C6E7CB6-E4D2-4C1A-9E02-CFDF91D5B9C4}"/>
    <cellStyle name="Heading 3 2 4" xfId="37018" xr:uid="{2648ECF6-8C22-4814-89AE-87A433FF3EE5}"/>
    <cellStyle name="Heading 3 3" xfId="635" xr:uid="{D5F78AC0-7CA3-46BA-8056-F280914A976A}"/>
    <cellStyle name="Heading 3 3 2" xfId="5830" xr:uid="{3850926A-11F9-4067-8A3C-CBF2CCA5C22D}"/>
    <cellStyle name="Heading 3 4" xfId="636" xr:uid="{737D69CD-2AB6-4B2C-BBC3-6F9DD49BD7D7}"/>
    <cellStyle name="Heading 3 4 2" xfId="37019" xr:uid="{6B26C71E-6B55-4194-A454-C6717B918B73}"/>
    <cellStyle name="Heading 3 4 3" xfId="38417" xr:uid="{DA95F566-0627-46E5-AD0E-94DB398B7139}"/>
    <cellStyle name="Heading 3 5" xfId="2297" xr:uid="{DF330E5F-E425-42F1-869A-F2A572F7DC88}"/>
    <cellStyle name="Heading 3 5 2" xfId="5831" xr:uid="{D6F21361-020A-491B-8AC7-3E075E197818}"/>
    <cellStyle name="Heading 3 5 3" xfId="37020" xr:uid="{36A92A67-CA7E-417E-B695-604F7E94A3ED}"/>
    <cellStyle name="Heading 3 6" xfId="5832" xr:uid="{1C188AEC-0A21-4929-8424-A63B4215EB2A}"/>
    <cellStyle name="Heading 3 6 2" xfId="36082" xr:uid="{0D33BF62-C00D-4961-B621-970DF1B1CF1D}"/>
    <cellStyle name="Heading 3 7" xfId="5833" xr:uid="{BA8AC263-8840-4A43-A93D-32F00B4C5842}"/>
    <cellStyle name="Heading 3 8" xfId="38286" xr:uid="{B566AB91-4273-4BDF-9F5B-0E79048E2443}"/>
    <cellStyle name="Heading 3 9" xfId="81" xr:uid="{65388B06-BAB6-4A40-B216-8386A8789640}"/>
    <cellStyle name="Heading 3+" xfId="82" xr:uid="{76250C1B-F8D6-4DF5-9A17-BBFE8B126787}"/>
    <cellStyle name="Heading 4 2" xfId="222" xr:uid="{6FD0C9ED-6086-468A-95DE-551B38E187BD}"/>
    <cellStyle name="Heading 4 2 2" xfId="637" xr:uid="{B63E716B-119D-4006-93F9-8072C995FF54}"/>
    <cellStyle name="Heading 4 2 2 2" xfId="1081" xr:uid="{4A50DE3E-763B-434D-B094-79D893D83EEB}"/>
    <cellStyle name="Heading 4 2 2 2 2" xfId="2298" xr:uid="{DBB1AB5E-2948-4AF2-B11C-1446E5573653}"/>
    <cellStyle name="Heading 4 2 2 3" xfId="5834" xr:uid="{5CA51E5A-32E8-4555-A344-CD783726FC09}"/>
    <cellStyle name="Heading 4 2 2 3 2" xfId="37021" xr:uid="{1C997AE3-CF2C-4FB3-A85D-D6CB97B99654}"/>
    <cellStyle name="Heading 4 2 3" xfId="638" xr:uid="{86E1E1FE-2553-4818-ABF1-3E5642708904}"/>
    <cellStyle name="Heading 4 2 3 2" xfId="5835" xr:uid="{F414FA1C-7397-4FAD-94FD-688996AB9E5A}"/>
    <cellStyle name="Heading 4 2 4" xfId="639" xr:uid="{25ED15E4-8437-40C1-BD4F-CC98B20E5149}"/>
    <cellStyle name="Heading 4 2 4 2" xfId="37022" xr:uid="{99ECF1D8-55F1-4ED6-ADD1-86A9AD7F308E}"/>
    <cellStyle name="Heading 4 2 5" xfId="1811" xr:uid="{158FD8EB-3223-41D7-B70A-00B1EE385D3F}"/>
    <cellStyle name="Heading 4 2 5 2" xfId="2299" xr:uid="{D38A1454-F05E-4323-8351-099FED15C760}"/>
    <cellStyle name="Heading 4 2 6" xfId="5836" xr:uid="{9D50E36F-5174-40CB-A930-073AACE11838}"/>
    <cellStyle name="Heading 4 2 6 2" xfId="37023" xr:uid="{B20D933C-5F8C-431A-8442-8D44348B1872}"/>
    <cellStyle name="Heading 4 3" xfId="640" xr:uid="{3E4866CC-CCFE-4E03-9852-BC104E779B6D}"/>
    <cellStyle name="Heading 4 3 2" xfId="1082" xr:uid="{E75E2703-60A4-402B-B2EB-3B23BDD97C16}"/>
    <cellStyle name="Heading 4 3 3" xfId="5837" xr:uid="{974B0841-8EC5-4FCA-80D8-1EDE19298B04}"/>
    <cellStyle name="Heading 4 4" xfId="641" xr:uid="{8020615C-39C1-46D3-AF85-11F1021A7909}"/>
    <cellStyle name="Heading 4 4 2" xfId="1083" xr:uid="{705B4B58-BBE5-41D5-BFFE-EEAAD3C2710B}"/>
    <cellStyle name="Heading 4 4 3" xfId="5838" xr:uid="{A61C7A47-CF5B-4E96-BC84-54912BCC4EF4}"/>
    <cellStyle name="Heading 4 4 3 2" xfId="36083" xr:uid="{1A9A7FC8-51D3-4427-81A9-41F7C0922CEF}"/>
    <cellStyle name="Heading 4 4 4" xfId="37024" xr:uid="{B811EE9C-9C53-467D-B349-E07878692633}"/>
    <cellStyle name="Heading 4 5" xfId="642" xr:uid="{1EA3325A-551E-4A13-8D49-0BFAF9668B04}"/>
    <cellStyle name="Heading 4 5 2" xfId="5839" xr:uid="{EF3CC779-F483-486B-95A4-689A4CCE4D64}"/>
    <cellStyle name="Heading 4 5 3" xfId="38418" xr:uid="{597C9E68-6302-4DDC-B5D7-32D4C65F6D40}"/>
    <cellStyle name="Heading 4 6" xfId="643" xr:uid="{0F1062E1-E0F0-4CEB-84C6-6DBACD48941E}"/>
    <cellStyle name="Heading 4 6 2" xfId="5840" xr:uid="{2DA2B6F6-AD5C-4E99-9F35-59CD59C869FB}"/>
    <cellStyle name="Heading 4 7" xfId="2300" xr:uid="{E1D10731-AC54-48ED-84FC-47B6FF20C84A}"/>
    <cellStyle name="Heading 4 7 2" xfId="5841" xr:uid="{4F1FE692-1D1A-48F9-AEB5-52625B7E2F01}"/>
    <cellStyle name="Heading 4 7 3" xfId="37025" xr:uid="{398AB26F-4F79-482D-8989-E19924A05213}"/>
    <cellStyle name="Heading 4 8" xfId="36084" xr:uid="{414914FC-AD78-4BCA-8C91-B626BD6531C2}"/>
    <cellStyle name="Heading 4 8 2" xfId="37026" xr:uid="{CAE2F720-CCA6-4D95-A4AA-FCAAA1816EAA}"/>
    <cellStyle name="Heading 4 9" xfId="38287" xr:uid="{06527634-670C-49FA-94A0-F7EEF5FF69C0}"/>
    <cellStyle name="HEADING1" xfId="38604" xr:uid="{0248C9F4-42BC-42D0-B1AF-3FACBED58800}"/>
    <cellStyle name="HEADING2" xfId="38605" xr:uid="{9459C169-642D-4E90-91D2-B42F6ED433C1}"/>
    <cellStyle name="Hidden" xfId="223" xr:uid="{C2C4E683-E957-440B-B338-EBFD25D8A35A}"/>
    <cellStyle name="Hyperlink 2" xfId="644" xr:uid="{89BAAE7C-D761-4090-AC30-4EDA5057BE2A}"/>
    <cellStyle name="Hyperlink 2 2" xfId="5842" xr:uid="{910AD5F6-3FE5-43FD-9B84-EA3B5C94D077}"/>
    <cellStyle name="Hyperlink 2 3" xfId="37027" xr:uid="{0F131DE9-812F-466C-AEDD-B8FA534E4935}"/>
    <cellStyle name="Hyperlink 2 4" xfId="38461" xr:uid="{6C4622A4-218D-4F68-B881-14F130F8963D}"/>
    <cellStyle name="Hyperlink 3" xfId="38359" xr:uid="{65FB4940-0719-4F5B-A538-26C6F65F814E}"/>
    <cellStyle name="Hyperlink 4" xfId="38642" xr:uid="{3574AEEA-EF61-4E3F-8FE4-F3324AE273F0}"/>
    <cellStyle name="Input [yellow]" xfId="7" xr:uid="{00000000-0005-0000-0000-000008000000}"/>
    <cellStyle name="Input [yellow] 2" xfId="1084" xr:uid="{91FDF20F-A1FB-4D88-B52F-FFDBD9CD6987}"/>
    <cellStyle name="Input [yellow] 2 2" xfId="1954" xr:uid="{BAE97FA8-A550-4306-8ECD-54E27EF581DC}"/>
    <cellStyle name="Input [yellow] 2 2 2" xfId="37028" xr:uid="{5D18B5FD-470E-4997-8F39-42B86AAFD601}"/>
    <cellStyle name="Input [yellow] 2 3" xfId="1711" xr:uid="{53C1266C-1F27-4195-8972-B7D71B710ACF}"/>
    <cellStyle name="Input [yellow] 2 3 2" xfId="37029" xr:uid="{D7E97B52-9000-41AA-8F1A-D69D2AE77CC5}"/>
    <cellStyle name="Input [yellow] 2 3 3" xfId="37030" xr:uid="{73395F0B-CBF2-49A2-BF12-C61CCDC09014}"/>
    <cellStyle name="Input [yellow] 2 4" xfId="37031" xr:uid="{5AA8170D-CBAD-4A3C-ADAC-1BC7AD767E8B}"/>
    <cellStyle name="Input [yellow] 2 4 2" xfId="37032" xr:uid="{29BBE644-7D93-4280-AAC5-7864FB399F3C}"/>
    <cellStyle name="Input [yellow] 2 5" xfId="37033" xr:uid="{078722A9-6553-421E-8EFC-90000DF92377}"/>
    <cellStyle name="Input [yellow] 3" xfId="37034" xr:uid="{204C1337-735A-44BE-8454-E839D152DE4F}"/>
    <cellStyle name="Input [yellow] 3 2" xfId="37035" xr:uid="{97E28B0D-8490-456D-8707-8A5F187AFC5A}"/>
    <cellStyle name="Input [yellow] 4" xfId="37036" xr:uid="{7B7A1FC7-BE11-4CD8-98F1-4C6ECA9FC6D3}"/>
    <cellStyle name="Input [yellow] 5" xfId="83" xr:uid="{83FB4ADF-92CE-4667-932A-6A5CC88FA542}"/>
    <cellStyle name="Input 10" xfId="1085" xr:uid="{94B73E51-C994-4712-87C9-482CA6EAE835}"/>
    <cellStyle name="Input 10 10" xfId="5843" xr:uid="{73D50247-FF16-4EF5-A8BA-62C1DC42FB41}"/>
    <cellStyle name="Input 10 2" xfId="1086" xr:uid="{181F04BB-00C8-41A8-85B3-4C2C329FF6CA}"/>
    <cellStyle name="Input 10 2 2" xfId="37037" xr:uid="{6A422699-2AEC-4871-A7BB-C6C18D5E446D}"/>
    <cellStyle name="Input 10 2 2 2" xfId="37038" xr:uid="{811D3B55-FEB8-4EE2-8A19-3758BA2526AA}"/>
    <cellStyle name="Input 10 2 3" xfId="37039" xr:uid="{9DAA2932-4F9C-4C89-A4F0-F1EC0563E4E0}"/>
    <cellStyle name="Input 10 3" xfId="1087" xr:uid="{7FB15C85-84BA-4C1C-A24D-3D8E285D6868}"/>
    <cellStyle name="Input 10 3 2" xfId="5844" xr:uid="{8F373182-E58A-403C-8EA4-795E33EE9E62}"/>
    <cellStyle name="Input 10 3 2 10" xfId="5845" xr:uid="{41822387-5576-4BBB-8E2E-2A3FED865FB9}"/>
    <cellStyle name="Input 10 3 2 11" xfId="5846" xr:uid="{1F1D4EA5-BC4F-46C7-87F9-0D1FB6AB207A}"/>
    <cellStyle name="Input 10 3 2 2" xfId="5847" xr:uid="{1FE17A4A-AAE7-43C7-9162-DAE73A0FF59E}"/>
    <cellStyle name="Input 10 3 2 2 10" xfId="5848" xr:uid="{978236CC-6703-4B5C-B22D-4C3CF2A36772}"/>
    <cellStyle name="Input 10 3 2 2 2" xfId="5849" xr:uid="{F6FCCDAC-80EB-43A3-9831-A19DC1E0CF47}"/>
    <cellStyle name="Input 10 3 2 2 2 2" xfId="5850" xr:uid="{A3DCAD0A-D4C7-44D2-B238-3AC28C88C371}"/>
    <cellStyle name="Input 10 3 2 2 2 2 2" xfId="5851" xr:uid="{519D397B-98A3-4F09-8574-0530C16B8F28}"/>
    <cellStyle name="Input 10 3 2 2 2 2 2 2" xfId="5852" xr:uid="{0155B845-BB47-46C1-ACC4-9F6D3778EF03}"/>
    <cellStyle name="Input 10 3 2 2 2 2 2 3" xfId="5853" xr:uid="{B67E344F-67B5-49B3-9BF4-50CEB1668076}"/>
    <cellStyle name="Input 10 3 2 2 2 2 2 4" xfId="5854" xr:uid="{D1BCB7F0-77BD-41CC-B050-190BCEAC84F1}"/>
    <cellStyle name="Input 10 3 2 2 2 2 3" xfId="5855" xr:uid="{52F3B5FF-602C-4FB7-8ECD-82E0B3E4ECFD}"/>
    <cellStyle name="Input 10 3 2 2 2 2 3 2" xfId="5856" xr:uid="{CABE8D33-FB6F-4A56-9965-9BD66DCE984D}"/>
    <cellStyle name="Input 10 3 2 2 2 2 3 3" xfId="5857" xr:uid="{BB8E6799-0807-402E-8F13-03ABA2B116DF}"/>
    <cellStyle name="Input 10 3 2 2 2 2 4" xfId="5858" xr:uid="{D0179212-BF01-41CA-89E8-694AAF559FB4}"/>
    <cellStyle name="Input 10 3 2 2 2 2 5" xfId="5859" xr:uid="{63BCA091-8180-4EBE-BCD8-61472956C586}"/>
    <cellStyle name="Input 10 3 2 2 2 2 6" xfId="5860" xr:uid="{F20DC247-6DDF-4336-A5BE-448F076CC75B}"/>
    <cellStyle name="Input 10 3 2 2 2 3" xfId="5861" xr:uid="{2A03EA6B-B2CF-4472-9B91-668491D39410}"/>
    <cellStyle name="Input 10 3 2 2 2 3 2" xfId="5862" xr:uid="{2BF38E8C-795E-45B3-89E6-B2E457B32FA7}"/>
    <cellStyle name="Input 10 3 2 2 2 3 2 2" xfId="5863" xr:uid="{028F1B4F-473E-4169-BD4B-88B07D494C24}"/>
    <cellStyle name="Input 10 3 2 2 2 3 2 3" xfId="5864" xr:uid="{F4544588-8D72-4C09-ADE8-0D4DEDFC90C8}"/>
    <cellStyle name="Input 10 3 2 2 2 3 2 4" xfId="5865" xr:uid="{103CF274-8A9A-4D2A-9575-C13B803675EE}"/>
    <cellStyle name="Input 10 3 2 2 2 3 3" xfId="5866" xr:uid="{2B852619-74E0-4F39-B53E-6068BFE8CBD7}"/>
    <cellStyle name="Input 10 3 2 2 2 3 3 2" xfId="5867" xr:uid="{86A64404-A92F-40F6-A6AA-D291CE1DAA74}"/>
    <cellStyle name="Input 10 3 2 2 2 3 3 3" xfId="5868" xr:uid="{34F321F7-963A-4F6E-977E-27E80C5DDF45}"/>
    <cellStyle name="Input 10 3 2 2 2 3 4" xfId="5869" xr:uid="{48FCA1D7-3418-44BC-8333-774BE35436E4}"/>
    <cellStyle name="Input 10 3 2 2 2 3 5" xfId="5870" xr:uid="{6CBE9B3A-3275-4C7E-9B47-1B7A9515E2D5}"/>
    <cellStyle name="Input 10 3 2 2 2 3 6" xfId="5871" xr:uid="{24BE62E9-A26D-4290-A572-2FDBC4B3C94C}"/>
    <cellStyle name="Input 10 3 2 2 2 4" xfId="5872" xr:uid="{099531C5-31ED-4E0F-9D94-7ED26B696E7B}"/>
    <cellStyle name="Input 10 3 2 2 2 4 2" xfId="5873" xr:uid="{C10E54EC-50D7-427A-88CD-720378442CE0}"/>
    <cellStyle name="Input 10 3 2 2 2 4 2 2" xfId="5874" xr:uid="{7661CEB2-945F-4264-989F-2D78C4A45B38}"/>
    <cellStyle name="Input 10 3 2 2 2 4 2 3" xfId="5875" xr:uid="{D1732059-A894-4D4D-9D47-44167CE40509}"/>
    <cellStyle name="Input 10 3 2 2 2 4 2 4" xfId="5876" xr:uid="{939AE98D-CE27-434C-BD53-643F9FA5BEC2}"/>
    <cellStyle name="Input 10 3 2 2 2 4 3" xfId="5877" xr:uid="{D3E0C5D9-6E29-4D84-A4C6-DED96A1E6010}"/>
    <cellStyle name="Input 10 3 2 2 2 4 3 2" xfId="5878" xr:uid="{8B725F24-1844-46F0-9CCF-848946620381}"/>
    <cellStyle name="Input 10 3 2 2 2 4 3 3" xfId="5879" xr:uid="{FFB8480F-4A3B-4E8F-A4B5-E99E935D6F1A}"/>
    <cellStyle name="Input 10 3 2 2 2 4 4" xfId="5880" xr:uid="{39357B74-D89A-4842-B351-AF203077B5C0}"/>
    <cellStyle name="Input 10 3 2 2 2 4 5" xfId="5881" xr:uid="{6286D188-4147-48F9-8B4C-B959BC91CFF9}"/>
    <cellStyle name="Input 10 3 2 2 2 4 6" xfId="5882" xr:uid="{96B8148F-FB2F-4AA7-BB62-EEEA25828C4F}"/>
    <cellStyle name="Input 10 3 2 2 2 5" xfId="5883" xr:uid="{04E670B3-0A55-49E8-B4AB-EF90A0ED3949}"/>
    <cellStyle name="Input 10 3 2 2 2 5 2" xfId="5884" xr:uid="{EDDBF2A1-5462-46CE-980A-46839FE29751}"/>
    <cellStyle name="Input 10 3 2 2 2 5 2 2" xfId="5885" xr:uid="{956B6362-2EA5-4A16-8B81-994A9B38D0ED}"/>
    <cellStyle name="Input 10 3 2 2 2 5 2 3" xfId="5886" xr:uid="{970886EA-C26A-49ED-9304-C00D5CE52910}"/>
    <cellStyle name="Input 10 3 2 2 2 5 3" xfId="5887" xr:uid="{95CBA969-2DE7-402C-9DC6-1537DE43DE36}"/>
    <cellStyle name="Input 10 3 2 2 2 5 4" xfId="5888" xr:uid="{CEC6E2AE-4078-4B3A-B4A5-E850360B757B}"/>
    <cellStyle name="Input 10 3 2 2 2 5 5" xfId="5889" xr:uid="{FB07626A-C9FB-42A8-8926-B99E0AEE8B6F}"/>
    <cellStyle name="Input 10 3 2 2 2 6" xfId="5890" xr:uid="{34A0DA27-6D28-432A-9C1A-A4763003EDE3}"/>
    <cellStyle name="Input 10 3 2 2 2 6 2" xfId="5891" xr:uid="{C963532B-B955-4363-879B-00600D4BD6B2}"/>
    <cellStyle name="Input 10 3 2 2 2 6 2 2" xfId="5892" xr:uid="{AF141443-66E2-44DC-9794-B36E44F21F08}"/>
    <cellStyle name="Input 10 3 2 2 2 6 2 3" xfId="5893" xr:uid="{A3B49B29-FC54-46AB-ADDA-947FAC7DE4CD}"/>
    <cellStyle name="Input 10 3 2 2 2 6 3" xfId="5894" xr:uid="{85829A73-B7D2-4C3A-8922-4AD5DF9A77AD}"/>
    <cellStyle name="Input 10 3 2 2 2 6 4" xfId="5895" xr:uid="{07B34536-AA92-44C9-8224-06A3EC88540C}"/>
    <cellStyle name="Input 10 3 2 2 2 6 5" xfId="5896" xr:uid="{39A09D7B-8EDC-4432-80B0-7FCA89941ADB}"/>
    <cellStyle name="Input 10 3 2 2 2 7" xfId="5897" xr:uid="{00FF3E6D-E471-4E02-B1F1-88FE4514C490}"/>
    <cellStyle name="Input 10 3 2 2 2 7 2" xfId="5898" xr:uid="{049A94F1-C327-421D-852D-D9BEC6AF5C89}"/>
    <cellStyle name="Input 10 3 2 2 2 7 3" xfId="5899" xr:uid="{17468DF6-2892-43ED-9A5C-FE22953851A4}"/>
    <cellStyle name="Input 10 3 2 2 2 8" xfId="5900" xr:uid="{DE3E0E99-661F-463E-AC1D-483C365321DF}"/>
    <cellStyle name="Input 10 3 2 2 3" xfId="5901" xr:uid="{53FD65B8-C4B8-4A2D-95A6-CD0DD00B4490}"/>
    <cellStyle name="Input 10 3 2 2 3 2" xfId="5902" xr:uid="{33B15A3B-CFF1-4939-8F22-7A62318A572E}"/>
    <cellStyle name="Input 10 3 2 2 3 2 2" xfId="5903" xr:uid="{B6E9C313-BA08-4A86-8A5D-3F4E5226D8E3}"/>
    <cellStyle name="Input 10 3 2 2 3 2 3" xfId="5904" xr:uid="{F4B05E38-6EE3-4C7E-9338-789F4BB17F78}"/>
    <cellStyle name="Input 10 3 2 2 3 2 4" xfId="5905" xr:uid="{0F631905-1B74-4479-8576-52A0EE5C5CC1}"/>
    <cellStyle name="Input 10 3 2 2 3 3" xfId="5906" xr:uid="{C58694EF-E510-4CA6-8F5D-B248F1D50604}"/>
    <cellStyle name="Input 10 3 2 2 3 3 2" xfId="5907" xr:uid="{B604C52D-8DEA-4C99-B443-2C512F777591}"/>
    <cellStyle name="Input 10 3 2 2 3 3 3" xfId="5908" xr:uid="{9272BE25-1DA9-4D35-9718-11AE6C0202C4}"/>
    <cellStyle name="Input 10 3 2 2 3 4" xfId="5909" xr:uid="{8DC407D1-E981-4B8D-A4E7-CA975BC1DBE5}"/>
    <cellStyle name="Input 10 3 2 2 3 5" xfId="5910" xr:uid="{574EBE6F-E5AD-4AF0-9C88-B5EA05FEC43A}"/>
    <cellStyle name="Input 10 3 2 2 3 6" xfId="5911" xr:uid="{99E9E134-CE12-4D71-8871-57C73B8996BD}"/>
    <cellStyle name="Input 10 3 2 2 4" xfId="5912" xr:uid="{66336319-9242-41D1-A775-070AB9FE47A8}"/>
    <cellStyle name="Input 10 3 2 2 4 2" xfId="5913" xr:uid="{ACCDE934-6E92-4B49-890B-54530136E6C7}"/>
    <cellStyle name="Input 10 3 2 2 4 2 2" xfId="5914" xr:uid="{BEDE2E23-256B-41FE-8FB3-5143A79BE76B}"/>
    <cellStyle name="Input 10 3 2 2 4 2 3" xfId="5915" xr:uid="{6FECA1D7-240F-45F8-AB85-0B5E4FCCDAC2}"/>
    <cellStyle name="Input 10 3 2 2 4 2 4" xfId="5916" xr:uid="{18874CC0-E49B-471D-BF8A-515E62189AB8}"/>
    <cellStyle name="Input 10 3 2 2 4 3" xfId="5917" xr:uid="{6C15B032-2B30-46DC-929C-54BF1A4D5B86}"/>
    <cellStyle name="Input 10 3 2 2 4 3 2" xfId="5918" xr:uid="{8DCB03EE-03CC-4CFB-B24B-29479D7E6908}"/>
    <cellStyle name="Input 10 3 2 2 4 3 3" xfId="5919" xr:uid="{04EDAF53-EC61-455A-B098-27D54B1324BE}"/>
    <cellStyle name="Input 10 3 2 2 4 4" xfId="5920" xr:uid="{575AE733-9DB4-435A-8943-76CA08293A9D}"/>
    <cellStyle name="Input 10 3 2 2 4 5" xfId="5921" xr:uid="{1FD1A32C-3356-49C7-A584-AAF60805A9BC}"/>
    <cellStyle name="Input 10 3 2 2 4 6" xfId="5922" xr:uid="{D249671F-1334-4949-9C8D-41519A28382D}"/>
    <cellStyle name="Input 10 3 2 2 5" xfId="5923" xr:uid="{00E977E4-511E-43A0-9512-6625CDC91AEA}"/>
    <cellStyle name="Input 10 3 2 2 5 2" xfId="5924" xr:uid="{38B3A745-A291-46FD-B600-E3FC588A0220}"/>
    <cellStyle name="Input 10 3 2 2 5 2 2" xfId="5925" xr:uid="{7AADF16D-F8DC-43B5-A1D6-17250631A3F1}"/>
    <cellStyle name="Input 10 3 2 2 5 2 3" xfId="5926" xr:uid="{12987E2E-39DD-4F13-8CEF-91B2E4A18AAA}"/>
    <cellStyle name="Input 10 3 2 2 5 2 4" xfId="5927" xr:uid="{6439A497-01B2-432F-8EB8-7911B7DA31B6}"/>
    <cellStyle name="Input 10 3 2 2 5 3" xfId="5928" xr:uid="{07A0494F-480D-4B56-B981-094AE905C811}"/>
    <cellStyle name="Input 10 3 2 2 5 3 2" xfId="5929" xr:uid="{B1928CC7-66F1-4E59-8C93-1B4AAC2C90A7}"/>
    <cellStyle name="Input 10 3 2 2 5 3 3" xfId="5930" xr:uid="{90EA87D0-7298-4919-99EC-3BD93654EA4B}"/>
    <cellStyle name="Input 10 3 2 2 5 4" xfId="5931" xr:uid="{12D5A3A7-98EC-41DF-99B4-84B1407847DC}"/>
    <cellStyle name="Input 10 3 2 2 5 5" xfId="5932" xr:uid="{A7A7A7C5-4D44-497E-BD52-D28E9D0386E5}"/>
    <cellStyle name="Input 10 3 2 2 5 6" xfId="5933" xr:uid="{109FC06B-8976-42C7-9FC0-9D95DE639285}"/>
    <cellStyle name="Input 10 3 2 2 6" xfId="5934" xr:uid="{866DD19B-34CB-46EE-AACD-45B4D8F82DF2}"/>
    <cellStyle name="Input 10 3 2 2 6 2" xfId="5935" xr:uid="{B61B530B-5313-4A10-BD4E-63656DF9C7BB}"/>
    <cellStyle name="Input 10 3 2 2 6 2 2" xfId="5936" xr:uid="{4FED6FE3-9892-4DED-8FB9-1BCD1A708100}"/>
    <cellStyle name="Input 10 3 2 2 6 2 3" xfId="5937" xr:uid="{35F06DEB-EC5B-48A7-9EAC-97925656625A}"/>
    <cellStyle name="Input 10 3 2 2 6 3" xfId="5938" xr:uid="{647FEEA4-5996-4778-B610-233691E73B60}"/>
    <cellStyle name="Input 10 3 2 2 6 4" xfId="5939" xr:uid="{811D0466-48EE-43C7-B269-46AB9EFAFD2D}"/>
    <cellStyle name="Input 10 3 2 2 6 5" xfId="5940" xr:uid="{40F04AD7-F099-46C8-ACEF-7C16FB4B31AE}"/>
    <cellStyle name="Input 10 3 2 2 7" xfId="5941" xr:uid="{F56FB4E3-8FBA-4AA3-9FCA-D8A80A95F226}"/>
    <cellStyle name="Input 10 3 2 2 7 2" xfId="5942" xr:uid="{F131AD5A-8D22-4737-B986-AFBA2325851C}"/>
    <cellStyle name="Input 10 3 2 2 7 2 2" xfId="5943" xr:uid="{708F267C-BFB3-4C86-82CA-0EEEA1F3885F}"/>
    <cellStyle name="Input 10 3 2 2 7 2 3" xfId="5944" xr:uid="{602E114D-EC51-4E68-AA2B-F08EC48F91AE}"/>
    <cellStyle name="Input 10 3 2 2 7 3" xfId="5945" xr:uid="{E801D3EB-8211-43E8-AF03-1965627BFB7F}"/>
    <cellStyle name="Input 10 3 2 2 7 4" xfId="5946" xr:uid="{BB073A12-2836-4E2A-A300-E005DA4D2DF6}"/>
    <cellStyle name="Input 10 3 2 2 7 5" xfId="5947" xr:uid="{3E2BE96B-D176-414A-9B1D-D90267619F0D}"/>
    <cellStyle name="Input 10 3 2 2 8" xfId="5948" xr:uid="{9F901540-26F7-4D82-9617-16C9FCE282EA}"/>
    <cellStyle name="Input 10 3 2 2 8 2" xfId="5949" xr:uid="{1528D61C-7EAD-4AB0-9D4E-D6113FD91912}"/>
    <cellStyle name="Input 10 3 2 2 8 3" xfId="5950" xr:uid="{B1325C35-1B80-48AA-B187-A9CBDEBF2B49}"/>
    <cellStyle name="Input 10 3 2 2 9" xfId="5951" xr:uid="{7593D94F-B824-457A-9FE5-D4616E3DE60D}"/>
    <cellStyle name="Input 10 3 2 3" xfId="5952" xr:uid="{47D143F9-78FD-44AB-B40C-31ACB7280D8B}"/>
    <cellStyle name="Input 10 3 2 3 2" xfId="5953" xr:uid="{4D3A1ECE-6FC4-4A87-A7EB-AFC66A172827}"/>
    <cellStyle name="Input 10 3 2 3 2 2" xfId="5954" xr:uid="{122CE44A-3042-450B-A1E7-18226945A6BD}"/>
    <cellStyle name="Input 10 3 2 3 2 2 2" xfId="5955" xr:uid="{AEDFBA7E-5197-411C-A82D-C48300E21092}"/>
    <cellStyle name="Input 10 3 2 3 2 2 3" xfId="5956" xr:uid="{C4DD916F-C6BE-4945-A87E-053CD445B90F}"/>
    <cellStyle name="Input 10 3 2 3 2 2 4" xfId="5957" xr:uid="{C9A06075-A638-4A45-AEBF-5298ECA3E5F8}"/>
    <cellStyle name="Input 10 3 2 3 2 3" xfId="5958" xr:uid="{8788F38F-46BD-4F77-B310-26E49252500F}"/>
    <cellStyle name="Input 10 3 2 3 2 3 2" xfId="5959" xr:uid="{B25F4F1C-9DC4-4CFE-8F79-3EF19F765793}"/>
    <cellStyle name="Input 10 3 2 3 2 3 3" xfId="5960" xr:uid="{A1A24BC3-72F3-4FA7-B447-48F335C0FED4}"/>
    <cellStyle name="Input 10 3 2 3 2 4" xfId="5961" xr:uid="{AE0C5D7D-EC09-4411-B050-DA762C3B94FA}"/>
    <cellStyle name="Input 10 3 2 3 2 5" xfId="5962" xr:uid="{AF618CA0-8CA3-4349-AEFD-5F67EC889E69}"/>
    <cellStyle name="Input 10 3 2 3 2 6" xfId="5963" xr:uid="{9EC1E3F0-FE24-4DD4-B536-DD0441639C5F}"/>
    <cellStyle name="Input 10 3 2 3 3" xfId="5964" xr:uid="{C7DBC4A3-271B-4AAB-864C-8CC922F774CA}"/>
    <cellStyle name="Input 10 3 2 3 3 2" xfId="5965" xr:uid="{D4608A16-73F3-4F82-BEF2-F1352D26106C}"/>
    <cellStyle name="Input 10 3 2 3 3 2 2" xfId="5966" xr:uid="{5A81F114-6354-4C4E-BFB6-5EFE21F4BFC4}"/>
    <cellStyle name="Input 10 3 2 3 3 2 3" xfId="5967" xr:uid="{09A7BAD4-2987-48A6-8D7D-BACA83BC1D7A}"/>
    <cellStyle name="Input 10 3 2 3 3 2 4" xfId="5968" xr:uid="{776017D3-AF67-452A-A7C3-43712A3EEB12}"/>
    <cellStyle name="Input 10 3 2 3 3 3" xfId="5969" xr:uid="{BDD97994-6F8F-4107-96D6-125FAE413DD6}"/>
    <cellStyle name="Input 10 3 2 3 3 3 2" xfId="5970" xr:uid="{C0800851-49B3-4E78-BB68-C557012C105F}"/>
    <cellStyle name="Input 10 3 2 3 3 3 3" xfId="5971" xr:uid="{243F0668-16C9-4634-B9C1-3CB177D77A86}"/>
    <cellStyle name="Input 10 3 2 3 3 4" xfId="5972" xr:uid="{9F09E3E6-3A90-457D-B6C8-854A1B20048F}"/>
    <cellStyle name="Input 10 3 2 3 3 5" xfId="5973" xr:uid="{05AE958C-B3D3-4765-A717-7F7498E79704}"/>
    <cellStyle name="Input 10 3 2 3 3 6" xfId="5974" xr:uid="{E761A6E4-D745-4AB5-98D1-2ABD443DE63E}"/>
    <cellStyle name="Input 10 3 2 3 4" xfId="5975" xr:uid="{590BB0F7-6C5C-48A7-AC96-33C8E87D34CF}"/>
    <cellStyle name="Input 10 3 2 3 4 2" xfId="5976" xr:uid="{6438E615-92C6-455E-A572-16E4C9D0F85C}"/>
    <cellStyle name="Input 10 3 2 3 4 2 2" xfId="5977" xr:uid="{B7BE94D7-8633-46C8-A47D-65D2DFCD060C}"/>
    <cellStyle name="Input 10 3 2 3 4 2 3" xfId="5978" xr:uid="{0A3C0B6C-EB10-4946-BF6A-DA8D8F2E9799}"/>
    <cellStyle name="Input 10 3 2 3 4 2 4" xfId="5979" xr:uid="{E859D876-ACFA-4380-8DE2-08AA91E79C7C}"/>
    <cellStyle name="Input 10 3 2 3 4 3" xfId="5980" xr:uid="{7F6FA0C2-1285-462F-818A-CB3918918D2E}"/>
    <cellStyle name="Input 10 3 2 3 4 3 2" xfId="5981" xr:uid="{48EFC975-A28A-4535-8527-FFA78B733734}"/>
    <cellStyle name="Input 10 3 2 3 4 3 3" xfId="5982" xr:uid="{DA704121-77BF-4C80-90DC-5B68475F3009}"/>
    <cellStyle name="Input 10 3 2 3 4 4" xfId="5983" xr:uid="{2D488590-180C-478C-8308-000F3703A662}"/>
    <cellStyle name="Input 10 3 2 3 4 5" xfId="5984" xr:uid="{27F1F36B-A451-45F1-9A8F-C0293C93B585}"/>
    <cellStyle name="Input 10 3 2 3 4 6" xfId="5985" xr:uid="{119BADBB-F724-4B2B-B6D9-0165BEC629DD}"/>
    <cellStyle name="Input 10 3 2 3 5" xfId="5986" xr:uid="{C123301E-A540-47D2-B7B0-835FC2873197}"/>
    <cellStyle name="Input 10 3 2 3 5 2" xfId="5987" xr:uid="{BB9361F8-2AE5-4064-B071-86AD738C2BCD}"/>
    <cellStyle name="Input 10 3 2 3 5 2 2" xfId="5988" xr:uid="{D6F1CBA4-37D6-4B3D-9D7E-896B1219BCEC}"/>
    <cellStyle name="Input 10 3 2 3 5 2 3" xfId="5989" xr:uid="{B4E3228E-4751-4E63-AF72-0F403E516A9D}"/>
    <cellStyle name="Input 10 3 2 3 5 3" xfId="5990" xr:uid="{B2A56309-81C9-440D-88A2-6CAC1503882C}"/>
    <cellStyle name="Input 10 3 2 3 5 4" xfId="5991" xr:uid="{F8F972DE-A7F8-40F8-B8DA-5418D13ADE0D}"/>
    <cellStyle name="Input 10 3 2 3 5 5" xfId="5992" xr:uid="{748F3BE4-E025-4670-8BD7-223DAD7E6A09}"/>
    <cellStyle name="Input 10 3 2 3 6" xfId="5993" xr:uid="{85C8B016-CC60-4F09-A4ED-1CAAFA72C1E2}"/>
    <cellStyle name="Input 10 3 2 3 6 2" xfId="5994" xr:uid="{48978F87-B097-4EFD-B141-AFDACA37D7EE}"/>
    <cellStyle name="Input 10 3 2 3 6 2 2" xfId="5995" xr:uid="{E018FC83-48D2-4508-8228-59A19F64F95C}"/>
    <cellStyle name="Input 10 3 2 3 6 2 3" xfId="5996" xr:uid="{7FF13FB6-69AD-48D1-919D-D3F6C7DDE034}"/>
    <cellStyle name="Input 10 3 2 3 6 3" xfId="5997" xr:uid="{34D58435-C6B9-422C-93B0-DB6654CB5E59}"/>
    <cellStyle name="Input 10 3 2 3 6 4" xfId="5998" xr:uid="{1E3EC9A1-A418-4F21-BF8A-182834CA50AF}"/>
    <cellStyle name="Input 10 3 2 3 6 5" xfId="5999" xr:uid="{48D6308B-85A3-4B30-A211-7102848E4F78}"/>
    <cellStyle name="Input 10 3 2 3 7" xfId="6000" xr:uid="{330980DC-47E9-4FC2-931F-276B4C24914E}"/>
    <cellStyle name="Input 10 3 2 3 7 2" xfId="6001" xr:uid="{96E78596-EAC8-43F1-A991-56C153689949}"/>
    <cellStyle name="Input 10 3 2 3 7 3" xfId="6002" xr:uid="{C8690408-07C3-475B-A986-D92CF16BC680}"/>
    <cellStyle name="Input 10 3 2 3 8" xfId="6003" xr:uid="{4185A6F1-E775-4CEC-913C-453F98EA304A}"/>
    <cellStyle name="Input 10 3 2 4" xfId="6004" xr:uid="{9EDC6DA4-3272-4AA4-9732-87972B74F574}"/>
    <cellStyle name="Input 10 3 2 4 2" xfId="6005" xr:uid="{7BBB0308-57B1-44D4-BB99-35DD1455F626}"/>
    <cellStyle name="Input 10 3 2 4 2 2" xfId="6006" xr:uid="{4B493514-4449-4C16-B4AC-1E1242CB6BC9}"/>
    <cellStyle name="Input 10 3 2 4 2 2 2" xfId="6007" xr:uid="{A0C8DA15-CC2B-4DC6-A31D-353C8816B7DD}"/>
    <cellStyle name="Input 10 3 2 4 2 2 3" xfId="6008" xr:uid="{8047A2BC-9045-4E4F-BC94-8988EF7973D5}"/>
    <cellStyle name="Input 10 3 2 4 2 2 4" xfId="6009" xr:uid="{E6C3AF9C-8E27-475D-B61D-C0514CB0C496}"/>
    <cellStyle name="Input 10 3 2 4 2 3" xfId="6010" xr:uid="{FCA4A617-2B1F-4D62-8867-55F24E984DB1}"/>
    <cellStyle name="Input 10 3 2 4 2 3 2" xfId="6011" xr:uid="{5756E77F-3822-417A-B69D-D31DD534FB3B}"/>
    <cellStyle name="Input 10 3 2 4 2 3 3" xfId="6012" xr:uid="{5ED89C92-7624-4D5F-AABE-95F3161119AA}"/>
    <cellStyle name="Input 10 3 2 4 2 4" xfId="6013" xr:uid="{45BE48D0-D6A2-4A38-8E22-04AD5CA63B1A}"/>
    <cellStyle name="Input 10 3 2 4 2 5" xfId="6014" xr:uid="{D19A8260-CEFD-471A-89B1-D34AC2116696}"/>
    <cellStyle name="Input 10 3 2 4 2 6" xfId="6015" xr:uid="{01441850-F629-4464-B785-0610B84F7B60}"/>
    <cellStyle name="Input 10 3 2 4 3" xfId="6016" xr:uid="{E62817B4-62A0-4DA6-9633-A2F4CE174D84}"/>
    <cellStyle name="Input 10 3 2 4 3 2" xfId="6017" xr:uid="{2A69FC1B-6126-47BF-BDC2-44CB973D3CAE}"/>
    <cellStyle name="Input 10 3 2 4 3 2 2" xfId="6018" xr:uid="{482D3B9D-CCF6-4DD0-8CA3-4F94F6DEFD3C}"/>
    <cellStyle name="Input 10 3 2 4 3 2 3" xfId="6019" xr:uid="{E21E9952-B4AF-4528-ABD5-2B039121B9D0}"/>
    <cellStyle name="Input 10 3 2 4 3 2 4" xfId="6020" xr:uid="{ABC35EB1-CC22-44BD-ABDE-1AC3EE521B74}"/>
    <cellStyle name="Input 10 3 2 4 3 3" xfId="6021" xr:uid="{304A11F3-9E22-4DC8-8574-8630C8C2177A}"/>
    <cellStyle name="Input 10 3 2 4 3 3 2" xfId="6022" xr:uid="{76A4130D-A5E2-4180-B4CD-A175A8E42AF4}"/>
    <cellStyle name="Input 10 3 2 4 3 3 3" xfId="6023" xr:uid="{96AC5E17-E58B-44EB-9F02-1B1C20FF688B}"/>
    <cellStyle name="Input 10 3 2 4 3 4" xfId="6024" xr:uid="{184F6BC4-3F7F-4032-B6B2-B1EB2D846A27}"/>
    <cellStyle name="Input 10 3 2 4 3 5" xfId="6025" xr:uid="{2482B3B0-141C-465E-9EA5-6150F59AFB01}"/>
    <cellStyle name="Input 10 3 2 4 3 6" xfId="6026" xr:uid="{9D3CF9D0-5725-403B-91C0-237060468242}"/>
    <cellStyle name="Input 10 3 2 4 4" xfId="6027" xr:uid="{185B17EA-AE80-461D-938D-FA3DADBD157A}"/>
    <cellStyle name="Input 10 3 2 4 4 2" xfId="6028" xr:uid="{034ACB4A-3214-4D67-8774-DB672032BCC2}"/>
    <cellStyle name="Input 10 3 2 4 4 2 2" xfId="6029" xr:uid="{A9D823B2-EAFE-4728-B323-C60DB0470DE9}"/>
    <cellStyle name="Input 10 3 2 4 4 2 3" xfId="6030" xr:uid="{9BADBFA2-0A91-4CEB-A891-169ED34AC343}"/>
    <cellStyle name="Input 10 3 2 4 4 2 4" xfId="6031" xr:uid="{08D73E84-527F-46E1-80E2-CAD74C974F60}"/>
    <cellStyle name="Input 10 3 2 4 4 3" xfId="6032" xr:uid="{1985C3CE-E94A-4A49-BC69-7D6391ED6D02}"/>
    <cellStyle name="Input 10 3 2 4 4 3 2" xfId="6033" xr:uid="{FD7E0B43-E328-43D8-8C61-381CB70345E8}"/>
    <cellStyle name="Input 10 3 2 4 4 3 3" xfId="6034" xr:uid="{582A5486-6CFA-4B81-989B-8AF0BF24F62C}"/>
    <cellStyle name="Input 10 3 2 4 4 4" xfId="6035" xr:uid="{75C4A55A-FB61-4022-9E37-604BE8F6ECD5}"/>
    <cellStyle name="Input 10 3 2 4 4 5" xfId="6036" xr:uid="{16578D26-52B2-4533-A025-3B6F03CBE48B}"/>
    <cellStyle name="Input 10 3 2 4 4 6" xfId="6037" xr:uid="{9F6594E6-2CF9-441E-9ABC-3DF6B0C31A6F}"/>
    <cellStyle name="Input 10 3 2 4 5" xfId="6038" xr:uid="{E056A820-9933-46E2-8D5B-B405CCB04E5A}"/>
    <cellStyle name="Input 10 3 2 4 5 2" xfId="6039" xr:uid="{A448C846-A554-4690-A378-54E0A0B00976}"/>
    <cellStyle name="Input 10 3 2 4 5 2 2" xfId="6040" xr:uid="{C0011362-7566-42F8-8525-49799CF41365}"/>
    <cellStyle name="Input 10 3 2 4 5 2 3" xfId="6041" xr:uid="{05887C33-7D33-42F8-BF46-991B5314F9CB}"/>
    <cellStyle name="Input 10 3 2 4 5 3" xfId="6042" xr:uid="{69F2FA70-424E-4ADD-A0CF-4E7EEC45F756}"/>
    <cellStyle name="Input 10 3 2 4 5 4" xfId="6043" xr:uid="{D8D0569C-7C67-43DE-86FB-04C63AFC386F}"/>
    <cellStyle name="Input 10 3 2 4 5 5" xfId="6044" xr:uid="{DC0BE5C6-2541-4D44-9CC5-515555675361}"/>
    <cellStyle name="Input 10 3 2 4 6" xfId="6045" xr:uid="{2083DDDE-96BE-4C0C-8FE6-AF14340BD6D0}"/>
    <cellStyle name="Input 10 3 2 4 6 2" xfId="6046" xr:uid="{3EB959D2-3907-4DD3-91E1-21291179D399}"/>
    <cellStyle name="Input 10 3 2 4 6 2 2" xfId="6047" xr:uid="{603589AB-2270-47BE-92F6-72F17ECEAAEE}"/>
    <cellStyle name="Input 10 3 2 4 6 2 3" xfId="6048" xr:uid="{B1F872A3-B249-41E4-97AC-17F19C6DCECA}"/>
    <cellStyle name="Input 10 3 2 4 6 3" xfId="6049" xr:uid="{C92E2B23-8A40-465B-B3DB-D3B8F2562F08}"/>
    <cellStyle name="Input 10 3 2 4 6 4" xfId="6050" xr:uid="{630CA0B2-D342-4202-90C2-C61743B67B37}"/>
    <cellStyle name="Input 10 3 2 4 6 5" xfId="6051" xr:uid="{04B81E56-B4FC-46C7-8D33-9312D25DC3CF}"/>
    <cellStyle name="Input 10 3 2 4 7" xfId="6052" xr:uid="{92D69362-144A-49C3-8EBE-2170F38A5319}"/>
    <cellStyle name="Input 10 3 2 4 7 2" xfId="6053" xr:uid="{5C0C2FA0-D5E4-4D43-82CA-C403E21C2B71}"/>
    <cellStyle name="Input 10 3 2 4 7 3" xfId="6054" xr:uid="{ADE807EB-E6A7-4EDB-873B-C28010DAC2A6}"/>
    <cellStyle name="Input 10 3 2 4 8" xfId="6055" xr:uid="{EC13C20B-20BF-4B18-A457-BEC13368A231}"/>
    <cellStyle name="Input 10 3 2 4 9" xfId="6056" xr:uid="{2C167443-B60B-48D1-90DA-772BD8564002}"/>
    <cellStyle name="Input 10 3 2 5" xfId="6057" xr:uid="{7EB90563-A133-4C7C-B7F9-0742B852A4F5}"/>
    <cellStyle name="Input 10 3 2 5 2" xfId="6058" xr:uid="{672F8024-BDA9-4303-953F-D0CDD8C0566A}"/>
    <cellStyle name="Input 10 3 2 5 2 2" xfId="6059" xr:uid="{326E0070-28F3-42FD-A806-42803073A06D}"/>
    <cellStyle name="Input 10 3 2 5 2 3" xfId="6060" xr:uid="{7FAD55BD-A167-43BD-85FD-06F19CC4C747}"/>
    <cellStyle name="Input 10 3 2 5 2 4" xfId="6061" xr:uid="{4CEC9DA0-E339-44FB-AE60-687659BC5283}"/>
    <cellStyle name="Input 10 3 2 5 3" xfId="6062" xr:uid="{A953FB89-22C3-46EB-A587-768B6856438F}"/>
    <cellStyle name="Input 10 3 2 5 3 2" xfId="6063" xr:uid="{A04A808E-75A9-45FA-9F07-A3C61AC66335}"/>
    <cellStyle name="Input 10 3 2 5 3 3" xfId="6064" xr:uid="{5621D42A-D8F6-4096-BCC6-961708617128}"/>
    <cellStyle name="Input 10 3 2 5 4" xfId="6065" xr:uid="{14666241-D6C3-41AE-B787-DAE2FAD394B0}"/>
    <cellStyle name="Input 10 3 2 5 5" xfId="6066" xr:uid="{63C7A22C-62F4-45AB-AC99-F024DC879F9B}"/>
    <cellStyle name="Input 10 3 2 5 6" xfId="6067" xr:uid="{50DA08FE-7E74-40EA-91B0-6FE0246E0A29}"/>
    <cellStyle name="Input 10 3 2 6" xfId="6068" xr:uid="{6071A2F0-B727-4910-ADA1-0823DE4F3846}"/>
    <cellStyle name="Input 10 3 2 6 2" xfId="6069" xr:uid="{962ABD63-79A5-4518-AABD-4A50C6CF45F2}"/>
    <cellStyle name="Input 10 3 2 6 2 2" xfId="6070" xr:uid="{53A8B494-0BC9-49C5-B782-33019AD8C38E}"/>
    <cellStyle name="Input 10 3 2 6 2 3" xfId="6071" xr:uid="{8AC6BA92-5166-4654-A3AD-12CE01A6EDD7}"/>
    <cellStyle name="Input 10 3 2 6 2 4" xfId="6072" xr:uid="{3EC6B14D-65BD-4CED-91DD-9AAA1C8E2F67}"/>
    <cellStyle name="Input 10 3 2 6 3" xfId="6073" xr:uid="{E7E01168-E195-40F2-B44B-F06A8EF2B6AC}"/>
    <cellStyle name="Input 10 3 2 6 3 2" xfId="6074" xr:uid="{096749E7-002F-45DA-87FB-85615D26B709}"/>
    <cellStyle name="Input 10 3 2 6 3 3" xfId="6075" xr:uid="{3F4EAAAB-B277-4732-B3C5-B75D3E301B08}"/>
    <cellStyle name="Input 10 3 2 6 4" xfId="6076" xr:uid="{AFCC3EB4-F9AC-48DC-90B2-A95C319946D3}"/>
    <cellStyle name="Input 10 3 2 6 5" xfId="6077" xr:uid="{E07FD166-093F-42DA-84E2-6141F93E1272}"/>
    <cellStyle name="Input 10 3 2 6 6" xfId="6078" xr:uid="{AF495CB9-38CD-4D64-BCBD-5B5BACD5DE37}"/>
    <cellStyle name="Input 10 3 2 7" xfId="6079" xr:uid="{9C57749C-8B5E-4DA4-9220-448E5FA52F10}"/>
    <cellStyle name="Input 10 3 2 7 2" xfId="6080" xr:uid="{EC46925B-F76A-48AA-99FD-6D7637071B10}"/>
    <cellStyle name="Input 10 3 2 7 2 2" xfId="6081" xr:uid="{20137564-6FA3-4E14-9B2A-566C65EE5DCD}"/>
    <cellStyle name="Input 10 3 2 7 2 3" xfId="6082" xr:uid="{D4B65424-902D-45EB-BE28-553EDB0DAE66}"/>
    <cellStyle name="Input 10 3 2 7 3" xfId="6083" xr:uid="{F80FB194-BC61-4BDB-AC15-A8679B7BFE53}"/>
    <cellStyle name="Input 10 3 2 7 4" xfId="6084" xr:uid="{F24909C0-A615-4F50-BE50-1E675E8330FB}"/>
    <cellStyle name="Input 10 3 2 7 5" xfId="6085" xr:uid="{A3293D07-7127-48BE-A400-1D26FEEF7646}"/>
    <cellStyle name="Input 10 3 2 8" xfId="6086" xr:uid="{50980B03-5BBC-44A0-AA37-51D08ECE0066}"/>
    <cellStyle name="Input 10 3 2 8 2" xfId="6087" xr:uid="{E50B1A5B-A530-435F-993C-72236AF5A7CE}"/>
    <cellStyle name="Input 10 3 2 8 2 2" xfId="6088" xr:uid="{8EA8C2C7-1F78-47A2-B8F8-D92D7754DA22}"/>
    <cellStyle name="Input 10 3 2 8 2 3" xfId="6089" xr:uid="{BBEF0D99-52FA-4A8E-8778-8A6573001AF4}"/>
    <cellStyle name="Input 10 3 2 8 3" xfId="6090" xr:uid="{642BE247-CB97-4232-AC86-C92696699233}"/>
    <cellStyle name="Input 10 3 2 8 4" xfId="6091" xr:uid="{89D62E14-A5E2-45F7-B446-F197E05B413A}"/>
    <cellStyle name="Input 10 3 2 8 5" xfId="6092" xr:uid="{A66425B6-5F23-490A-8BBF-811526F9AAB3}"/>
    <cellStyle name="Input 10 3 2 9" xfId="6093" xr:uid="{7DD96207-6FD8-4320-9766-4FDCABAC0836}"/>
    <cellStyle name="Input 10 3 2 9 2" xfId="6094" xr:uid="{54191BB8-2615-4D6F-9B2B-F73480E5CA97}"/>
    <cellStyle name="Input 10 3 2 9 3" xfId="6095" xr:uid="{1400204D-B4EB-4113-893A-416EA7518E89}"/>
    <cellStyle name="Input 10 3 3" xfId="6096" xr:uid="{B9A244D2-C59E-4D10-A4AA-6168E4C8DA45}"/>
    <cellStyle name="Input 10 3 3 2" xfId="6097" xr:uid="{9994CEF0-821D-4D51-B2BD-1C9B6CCECE8E}"/>
    <cellStyle name="Input 10 3 3 2 2" xfId="6098" xr:uid="{09F7C5A1-9C93-4EE4-8CD8-E5E0EB85E806}"/>
    <cellStyle name="Input 10 3 3 2 3" xfId="6099" xr:uid="{2DB027E5-172B-4AA2-9E99-C642124CC075}"/>
    <cellStyle name="Input 10 3 3 2 4" xfId="6100" xr:uid="{9901685A-D5C6-46C7-B09B-2E4A4D31FA94}"/>
    <cellStyle name="Input 10 3 3 3" xfId="6101" xr:uid="{E89803F2-E3C4-495E-990F-60141D52E2F9}"/>
    <cellStyle name="Input 10 3 3 3 2" xfId="6102" xr:uid="{508DB61C-88CE-4911-9C62-75A50725B827}"/>
    <cellStyle name="Input 10 3 3 3 3" xfId="6103" xr:uid="{55909452-2DFB-419D-A7A8-27A486B9DC0A}"/>
    <cellStyle name="Input 10 3 3 4" xfId="6104" xr:uid="{8FF995B4-02AC-4C4C-A935-5B4F8C4AD7C5}"/>
    <cellStyle name="Input 10 3 3 5" xfId="6105" xr:uid="{D2704448-9D7D-479E-90A7-B2ED9A624736}"/>
    <cellStyle name="Input 10 3 3 6" xfId="6106" xr:uid="{2F64533B-AC38-4674-9848-821F73381EDD}"/>
    <cellStyle name="Input 10 3 4" xfId="6107" xr:uid="{CD629EAE-B71B-4C31-9B37-FD111CD61925}"/>
    <cellStyle name="Input 10 3 4 2" xfId="6108" xr:uid="{AA3ECC0B-A762-4122-82FA-0FD18BCD6A66}"/>
    <cellStyle name="Input 10 3 4 2 2" xfId="6109" xr:uid="{E942F05D-8A54-4F60-9689-5E716AC69D63}"/>
    <cellStyle name="Input 10 3 4 2 3" xfId="6110" xr:uid="{E8CF3B21-08D1-4B15-B429-31A819F9FF01}"/>
    <cellStyle name="Input 10 3 4 2 4" xfId="6111" xr:uid="{7E505D8F-E4E0-430E-AF3F-D8822B484C32}"/>
    <cellStyle name="Input 10 3 4 3" xfId="6112" xr:uid="{58765C35-33E8-465F-AC14-BEBDA439A12D}"/>
    <cellStyle name="Input 10 3 4 3 2" xfId="6113" xr:uid="{8237EF6B-EA40-4B31-B69E-70F30B5DA8A9}"/>
    <cellStyle name="Input 10 3 4 3 3" xfId="6114" xr:uid="{207B649A-8B7C-4774-81E2-D5FD5E32D8F4}"/>
    <cellStyle name="Input 10 3 4 4" xfId="6115" xr:uid="{64D293C0-66AE-4152-9DAE-9CB140014027}"/>
    <cellStyle name="Input 10 3 4 5" xfId="6116" xr:uid="{8170E850-3DDA-49AE-AD57-7A9D32EA3A06}"/>
    <cellStyle name="Input 10 3 4 6" xfId="6117" xr:uid="{DD70A213-AAA6-4514-A925-B502CB9EA4F3}"/>
    <cellStyle name="Input 10 3 5" xfId="6118" xr:uid="{3CC82CA8-BB7C-4374-96FB-8DF0906E05C4}"/>
    <cellStyle name="Input 10 3 5 2" xfId="6119" xr:uid="{0A71DDC3-EC5C-4986-BCD5-62C8CCEE0543}"/>
    <cellStyle name="Input 10 3 5 2 2" xfId="6120" xr:uid="{3C995791-711D-45A6-9D56-4BD73839589A}"/>
    <cellStyle name="Input 10 3 5 2 3" xfId="6121" xr:uid="{B1D1B61A-3BBC-4615-B168-F6DA219C909E}"/>
    <cellStyle name="Input 10 3 5 3" xfId="6122" xr:uid="{6BD8E213-4D97-4316-837A-39FFD0EA4818}"/>
    <cellStyle name="Input 10 3 5 4" xfId="6123" xr:uid="{C99DE013-43C8-4D00-8B31-023363D8C459}"/>
    <cellStyle name="Input 10 3 5 5" xfId="6124" xr:uid="{20692D89-B1C4-47F5-942C-9ABEFF042837}"/>
    <cellStyle name="Input 10 3 6" xfId="6125" xr:uid="{7989F39F-6EE4-40CE-B9D0-110AC8BD67AA}"/>
    <cellStyle name="Input 10 3 6 2" xfId="6126" xr:uid="{D6D1134A-B947-49CD-9841-A4966B996329}"/>
    <cellStyle name="Input 10 3 6 2 2" xfId="6127" xr:uid="{2D5D45B8-5AF6-4921-BE9C-EBC5921AEB60}"/>
    <cellStyle name="Input 10 3 6 2 3" xfId="6128" xr:uid="{5B102BB1-B972-4B34-8246-CCFF4623A7B5}"/>
    <cellStyle name="Input 10 3 6 3" xfId="6129" xr:uid="{12E64886-B32C-4509-8F7B-C99088824040}"/>
    <cellStyle name="Input 10 3 6 4" xfId="6130" xr:uid="{B845B9BF-2528-4314-8EAE-AAF4128C8252}"/>
    <cellStyle name="Input 10 3 6 5" xfId="6131" xr:uid="{19CA0F90-B55A-4D24-B993-C044EF888C85}"/>
    <cellStyle name="Input 10 3 7" xfId="6132" xr:uid="{93CB5D0B-6E0A-4C7B-BA3F-1A12C98A2EC3}"/>
    <cellStyle name="Input 10 3 7 2" xfId="6133" xr:uid="{5B54C020-FAEC-4C97-A56C-DA8F58C93650}"/>
    <cellStyle name="Input 10 3 7 3" xfId="6134" xr:uid="{25516DB7-2AEC-4980-A15C-7B85CF1EB048}"/>
    <cellStyle name="Input 10 3 8" xfId="6135" xr:uid="{7219EDFD-E55C-402C-BD6A-B7DB85730DCD}"/>
    <cellStyle name="Input 10 4" xfId="6136" xr:uid="{218430E9-87E9-404C-84AB-C25B9E304C04}"/>
    <cellStyle name="Input 10 4 10" xfId="6137" xr:uid="{612636CE-AC47-4E1B-9809-AEBC5EEFEED6}"/>
    <cellStyle name="Input 10 4 11" xfId="6138" xr:uid="{D24AF350-71B8-4120-B01A-5D83957094DB}"/>
    <cellStyle name="Input 10 4 2" xfId="6139" xr:uid="{BB02E411-589E-4410-B653-6F4966216D62}"/>
    <cellStyle name="Input 10 4 2 10" xfId="6140" xr:uid="{F2EFBFE6-1238-4D16-A9F8-B10D62AC8663}"/>
    <cellStyle name="Input 10 4 2 2" xfId="6141" xr:uid="{7CF798F3-A48C-408C-A7E3-2CD0043BA1E4}"/>
    <cellStyle name="Input 10 4 2 2 2" xfId="6142" xr:uid="{371B0CBF-4B37-4518-A940-476BAFBA84C0}"/>
    <cellStyle name="Input 10 4 2 2 2 2" xfId="6143" xr:uid="{7B009CAC-0FBF-4703-BB1E-E5D5729DA89B}"/>
    <cellStyle name="Input 10 4 2 2 2 2 2" xfId="6144" xr:uid="{2F597B96-3407-4E0B-9310-0D91954EDC51}"/>
    <cellStyle name="Input 10 4 2 2 2 2 3" xfId="6145" xr:uid="{6CD30C56-53C2-4A04-B673-AC910A462A3C}"/>
    <cellStyle name="Input 10 4 2 2 2 2 4" xfId="6146" xr:uid="{DA43A8E4-E122-41FC-9D72-8026C5ACC31B}"/>
    <cellStyle name="Input 10 4 2 2 2 3" xfId="6147" xr:uid="{7D6ECDCA-D93C-4279-A852-FA53657DAD83}"/>
    <cellStyle name="Input 10 4 2 2 2 3 2" xfId="6148" xr:uid="{AC3B26D4-F773-4B66-8273-4AE74F2A2E97}"/>
    <cellStyle name="Input 10 4 2 2 2 3 3" xfId="6149" xr:uid="{6C6B3CEB-EE89-4D79-B72A-0872C1F97611}"/>
    <cellStyle name="Input 10 4 2 2 2 4" xfId="6150" xr:uid="{86B2513B-F8CC-48ED-B9BE-7A7C6B275459}"/>
    <cellStyle name="Input 10 4 2 2 2 5" xfId="6151" xr:uid="{761E9013-637C-4D0B-B61E-52309C9DF25C}"/>
    <cellStyle name="Input 10 4 2 2 2 6" xfId="6152" xr:uid="{A09811F6-2350-4432-B7C1-D5BD08E008DE}"/>
    <cellStyle name="Input 10 4 2 2 3" xfId="6153" xr:uid="{3070D3AB-80F6-4102-B292-4A4982533F1A}"/>
    <cellStyle name="Input 10 4 2 2 3 2" xfId="6154" xr:uid="{FA1E4ED4-2D4A-48EE-B9DB-F2B020DDADDC}"/>
    <cellStyle name="Input 10 4 2 2 3 2 2" xfId="6155" xr:uid="{8CEFB1DE-F33D-4410-AEC4-67D2E002CAAD}"/>
    <cellStyle name="Input 10 4 2 2 3 2 3" xfId="6156" xr:uid="{23F522AD-F57A-41DD-AD70-3C2FBD6E6368}"/>
    <cellStyle name="Input 10 4 2 2 3 2 4" xfId="6157" xr:uid="{FFEB7EAA-6FF7-4C06-A069-3EDD1BFCE5CC}"/>
    <cellStyle name="Input 10 4 2 2 3 3" xfId="6158" xr:uid="{5AAD1996-A469-44E0-B12F-D65B76D194A8}"/>
    <cellStyle name="Input 10 4 2 2 3 3 2" xfId="6159" xr:uid="{4EBDED94-C7C5-4370-86B3-27FB22E6B766}"/>
    <cellStyle name="Input 10 4 2 2 3 3 3" xfId="6160" xr:uid="{F7914CDD-AA62-4D77-92E5-CD45BA565265}"/>
    <cellStyle name="Input 10 4 2 2 3 4" xfId="6161" xr:uid="{2BF654BB-CD0A-4DBD-AD96-473E80A0F597}"/>
    <cellStyle name="Input 10 4 2 2 3 5" xfId="6162" xr:uid="{9C93CFEB-5A68-421D-BACB-D161F0D3E2B5}"/>
    <cellStyle name="Input 10 4 2 2 3 6" xfId="6163" xr:uid="{BC8CAF7A-EA66-4062-82CF-D4ABF8F39C60}"/>
    <cellStyle name="Input 10 4 2 2 4" xfId="6164" xr:uid="{085A6C14-D140-4F88-81BD-F04B1D16F52C}"/>
    <cellStyle name="Input 10 4 2 2 4 2" xfId="6165" xr:uid="{1118533A-60A1-420A-B756-CC21DCB73B0A}"/>
    <cellStyle name="Input 10 4 2 2 4 2 2" xfId="6166" xr:uid="{EBCC6872-F705-449B-BC22-A5592E7385FD}"/>
    <cellStyle name="Input 10 4 2 2 4 2 3" xfId="6167" xr:uid="{275950E7-34E0-4AAE-85B3-B41F18E403B8}"/>
    <cellStyle name="Input 10 4 2 2 4 2 4" xfId="6168" xr:uid="{14C1E5FC-3127-41F1-8C60-ED0C8B780B95}"/>
    <cellStyle name="Input 10 4 2 2 4 3" xfId="6169" xr:uid="{AE0B903C-5EE6-4516-8F69-045CB936A328}"/>
    <cellStyle name="Input 10 4 2 2 4 3 2" xfId="6170" xr:uid="{0DDEA900-8FA0-4D75-B991-635158F0F1C0}"/>
    <cellStyle name="Input 10 4 2 2 4 3 3" xfId="6171" xr:uid="{8B3DC63B-F299-4CEC-8E92-9FD884899648}"/>
    <cellStyle name="Input 10 4 2 2 4 4" xfId="6172" xr:uid="{F3294CD0-7890-481F-9D31-B447D63DAC3C}"/>
    <cellStyle name="Input 10 4 2 2 4 5" xfId="6173" xr:uid="{CABD8B16-66AE-4C4F-8EDC-832BBBF48711}"/>
    <cellStyle name="Input 10 4 2 2 4 6" xfId="6174" xr:uid="{B8E28C6E-4DFB-430F-B75C-6FF2B546BC79}"/>
    <cellStyle name="Input 10 4 2 2 5" xfId="6175" xr:uid="{DF0A4A74-86BF-4205-9608-B9E9C2E135AB}"/>
    <cellStyle name="Input 10 4 2 2 5 2" xfId="6176" xr:uid="{B206406F-414C-4289-A90D-BC381884C14A}"/>
    <cellStyle name="Input 10 4 2 2 5 2 2" xfId="6177" xr:uid="{79A42AC7-7C05-4C2A-A684-CFAB472B11D5}"/>
    <cellStyle name="Input 10 4 2 2 5 2 3" xfId="6178" xr:uid="{51545BA2-BDCD-400A-9C6C-00C69889DA3E}"/>
    <cellStyle name="Input 10 4 2 2 5 3" xfId="6179" xr:uid="{0D1D71BA-B2AE-4135-9921-2526C4BAF078}"/>
    <cellStyle name="Input 10 4 2 2 5 4" xfId="6180" xr:uid="{7F0AF677-94DD-44DB-B613-F87717E848BE}"/>
    <cellStyle name="Input 10 4 2 2 5 5" xfId="6181" xr:uid="{C244A46B-8626-469A-986C-3BCB28DCCC02}"/>
    <cellStyle name="Input 10 4 2 2 6" xfId="6182" xr:uid="{DF37B55C-4DF5-4391-8AE6-6A2155866FDE}"/>
    <cellStyle name="Input 10 4 2 2 6 2" xfId="6183" xr:uid="{FFE27017-165B-44A7-9192-E5E5DDEAEAE5}"/>
    <cellStyle name="Input 10 4 2 2 6 2 2" xfId="6184" xr:uid="{6289841B-20AF-4AFA-AE5F-7A1A78A803AB}"/>
    <cellStyle name="Input 10 4 2 2 6 2 3" xfId="6185" xr:uid="{4B18BF3C-80F8-43B5-8380-7D2E97AACCBF}"/>
    <cellStyle name="Input 10 4 2 2 6 3" xfId="6186" xr:uid="{06F3A413-E1C1-49F7-857E-506D1725683A}"/>
    <cellStyle name="Input 10 4 2 2 6 4" xfId="6187" xr:uid="{6DDE5459-1B88-4515-8D6C-ADA690AD010F}"/>
    <cellStyle name="Input 10 4 2 2 6 5" xfId="6188" xr:uid="{C3C659BA-778C-440A-9B77-7750E87209B7}"/>
    <cellStyle name="Input 10 4 2 2 7" xfId="6189" xr:uid="{08AEF73E-6045-4114-8192-EA152F40A794}"/>
    <cellStyle name="Input 10 4 2 2 7 2" xfId="6190" xr:uid="{12B6DF19-A0CC-498B-B2C4-1444340CFEFD}"/>
    <cellStyle name="Input 10 4 2 2 7 3" xfId="6191" xr:uid="{4409DFBA-1744-4AFC-B19E-6A292C032611}"/>
    <cellStyle name="Input 10 4 2 2 8" xfId="6192" xr:uid="{F74676BC-CF9E-421A-AFA1-19B8FCF9260E}"/>
    <cellStyle name="Input 10 4 2 3" xfId="6193" xr:uid="{037303CB-C979-4537-824D-C7DCDE1D5B38}"/>
    <cellStyle name="Input 10 4 2 3 2" xfId="6194" xr:uid="{C03DAAC3-4027-4135-9413-1F71A225FD2C}"/>
    <cellStyle name="Input 10 4 2 3 2 2" xfId="6195" xr:uid="{F53EC77F-0879-4154-9A29-EC7F1484769B}"/>
    <cellStyle name="Input 10 4 2 3 2 3" xfId="6196" xr:uid="{B75D8806-B747-4141-B1D2-66841D37F40A}"/>
    <cellStyle name="Input 10 4 2 3 2 4" xfId="6197" xr:uid="{5D8934D1-2E54-4E6F-A65C-330274AA21A4}"/>
    <cellStyle name="Input 10 4 2 3 3" xfId="6198" xr:uid="{66DFEB57-9868-4F64-9919-D7E81AAF1887}"/>
    <cellStyle name="Input 10 4 2 3 3 2" xfId="6199" xr:uid="{4E04477F-5688-4ED6-B37A-1122867F1907}"/>
    <cellStyle name="Input 10 4 2 3 3 3" xfId="6200" xr:uid="{E1BA1639-B287-4A69-8960-A574F5AAF85B}"/>
    <cellStyle name="Input 10 4 2 3 4" xfId="6201" xr:uid="{EA5B67C8-E849-4986-8218-CC846A443404}"/>
    <cellStyle name="Input 10 4 2 3 5" xfId="6202" xr:uid="{D68090AA-EAED-46BB-9A4D-8004FF764D5E}"/>
    <cellStyle name="Input 10 4 2 3 6" xfId="6203" xr:uid="{14DD93CF-7405-4A7B-9C23-D4D1E1C92150}"/>
    <cellStyle name="Input 10 4 2 4" xfId="6204" xr:uid="{A4B5C456-C6C5-47B9-B255-2F503AEB6D7B}"/>
    <cellStyle name="Input 10 4 2 4 2" xfId="6205" xr:uid="{3FD18142-458C-44F2-AD05-36424332FEA3}"/>
    <cellStyle name="Input 10 4 2 4 2 2" xfId="6206" xr:uid="{09881730-C0DD-4BF2-8993-5FBA1CB1129A}"/>
    <cellStyle name="Input 10 4 2 4 2 3" xfId="6207" xr:uid="{8671B3F7-0F02-48AB-8AC9-B67634F0A53F}"/>
    <cellStyle name="Input 10 4 2 4 2 4" xfId="6208" xr:uid="{433FEBBB-8E5F-4E8F-B210-3C102F1C5A9E}"/>
    <cellStyle name="Input 10 4 2 4 3" xfId="6209" xr:uid="{B5A783E9-78D4-44A9-A068-46AFA2E37DB2}"/>
    <cellStyle name="Input 10 4 2 4 3 2" xfId="6210" xr:uid="{A52A865C-40D5-4928-A200-A7C9D1FA3696}"/>
    <cellStyle name="Input 10 4 2 4 3 3" xfId="6211" xr:uid="{4F43D98F-3BD1-4867-BE12-D7717413750D}"/>
    <cellStyle name="Input 10 4 2 4 4" xfId="6212" xr:uid="{B7318B01-72C1-4CCA-9E41-B2A67150B1AF}"/>
    <cellStyle name="Input 10 4 2 4 5" xfId="6213" xr:uid="{18436DD5-51A1-4E52-8A26-81DC97766DB7}"/>
    <cellStyle name="Input 10 4 2 4 6" xfId="6214" xr:uid="{CFC7A024-1C6B-4525-A1BE-A655744B066F}"/>
    <cellStyle name="Input 10 4 2 5" xfId="6215" xr:uid="{DF68E785-8DDB-4FAC-B882-2FCC80DB4B44}"/>
    <cellStyle name="Input 10 4 2 5 2" xfId="6216" xr:uid="{D294522A-BAB2-4203-9158-4C5CCFCB4582}"/>
    <cellStyle name="Input 10 4 2 5 2 2" xfId="6217" xr:uid="{F9C1BD01-F997-44C9-B0C5-2E43F35DB005}"/>
    <cellStyle name="Input 10 4 2 5 2 3" xfId="6218" xr:uid="{DDF66A2D-52DE-4D85-8676-02F36EA86D89}"/>
    <cellStyle name="Input 10 4 2 5 2 4" xfId="6219" xr:uid="{46457C24-EF63-41B6-A232-ED22686F6958}"/>
    <cellStyle name="Input 10 4 2 5 3" xfId="6220" xr:uid="{A38CCCEB-6EBF-4681-863E-6BDB3302B52D}"/>
    <cellStyle name="Input 10 4 2 5 3 2" xfId="6221" xr:uid="{3CF4D85A-575E-4CC7-8E2A-69C418E52BC5}"/>
    <cellStyle name="Input 10 4 2 5 3 3" xfId="6222" xr:uid="{B28B02B1-C38C-417E-8D50-70B43ED954F2}"/>
    <cellStyle name="Input 10 4 2 5 4" xfId="6223" xr:uid="{46013E87-CDC3-4526-8E41-7A6EB5049FD6}"/>
    <cellStyle name="Input 10 4 2 5 5" xfId="6224" xr:uid="{0464B93C-CC36-4018-A05C-29459DB45668}"/>
    <cellStyle name="Input 10 4 2 5 6" xfId="6225" xr:uid="{FDBDB3A2-A481-41A8-958E-417DF49CE387}"/>
    <cellStyle name="Input 10 4 2 6" xfId="6226" xr:uid="{0E326E7B-E955-4183-9059-97E9EAFDA436}"/>
    <cellStyle name="Input 10 4 2 6 2" xfId="6227" xr:uid="{9E45F4B0-F5FC-4FF3-8CC3-A45BC1A753F2}"/>
    <cellStyle name="Input 10 4 2 6 2 2" xfId="6228" xr:uid="{11756C94-0C27-4DDD-8FA7-BC0FA5FD6425}"/>
    <cellStyle name="Input 10 4 2 6 2 3" xfId="6229" xr:uid="{6E156DD2-6764-4936-AA36-0F929C3148C9}"/>
    <cellStyle name="Input 10 4 2 6 3" xfId="6230" xr:uid="{4AAD9F4F-776A-4CC9-A313-354A7F5636F6}"/>
    <cellStyle name="Input 10 4 2 6 4" xfId="6231" xr:uid="{CCA7D7EB-B83A-4BC3-AE20-9AD02FF669E7}"/>
    <cellStyle name="Input 10 4 2 6 5" xfId="6232" xr:uid="{AB486DAD-FBBD-487E-83C7-C286D1D6C28A}"/>
    <cellStyle name="Input 10 4 2 7" xfId="6233" xr:uid="{02032D86-106C-4ED8-84DC-AF3CF0D4410B}"/>
    <cellStyle name="Input 10 4 2 7 2" xfId="6234" xr:uid="{A84D6E64-380B-4858-BF4A-A21625B068CA}"/>
    <cellStyle name="Input 10 4 2 7 2 2" xfId="6235" xr:uid="{64E30744-1DC7-4FFA-A4DA-6A6DCDFBE6C7}"/>
    <cellStyle name="Input 10 4 2 7 2 3" xfId="6236" xr:uid="{B74E91BC-FB64-4540-8A8F-8924B061E3C9}"/>
    <cellStyle name="Input 10 4 2 7 3" xfId="6237" xr:uid="{9AAFD7DD-1EDD-45AC-A5F9-7982107A9889}"/>
    <cellStyle name="Input 10 4 2 7 4" xfId="6238" xr:uid="{7AB3FFDE-1781-4714-939D-1E0841B12EAD}"/>
    <cellStyle name="Input 10 4 2 7 5" xfId="6239" xr:uid="{DDB2DDB4-DF57-4A8F-B1D1-2B7DC3BB6250}"/>
    <cellStyle name="Input 10 4 2 8" xfId="6240" xr:uid="{A0F28DE7-F0D5-4A80-BFA1-E9B5C3C6065B}"/>
    <cellStyle name="Input 10 4 2 8 2" xfId="6241" xr:uid="{4943E7C7-6686-4A35-9503-2AC9CA6F187E}"/>
    <cellStyle name="Input 10 4 2 8 3" xfId="6242" xr:uid="{76FCC526-F060-44B1-A7D5-D84C9E8AB85D}"/>
    <cellStyle name="Input 10 4 2 9" xfId="6243" xr:uid="{F7083237-91B3-45D5-86F9-B26E527436C3}"/>
    <cellStyle name="Input 10 4 3" xfId="6244" xr:uid="{7B336FBD-9FD8-4785-A57E-105FF97E9C07}"/>
    <cellStyle name="Input 10 4 3 2" xfId="6245" xr:uid="{DE32487D-2647-4C93-BC3F-45572A723F73}"/>
    <cellStyle name="Input 10 4 3 2 2" xfId="6246" xr:uid="{313397BC-09DE-4B59-BDCC-57137F3450B0}"/>
    <cellStyle name="Input 10 4 3 2 2 2" xfId="6247" xr:uid="{C5CA4B68-654D-4D51-B5FE-CA5F0ED98055}"/>
    <cellStyle name="Input 10 4 3 2 2 3" xfId="6248" xr:uid="{AE0E8D1E-BBD9-4CA2-86B0-FFC1B980F222}"/>
    <cellStyle name="Input 10 4 3 2 2 4" xfId="6249" xr:uid="{99A21CEF-BEEF-4A92-8D9E-117C745ED371}"/>
    <cellStyle name="Input 10 4 3 2 3" xfId="6250" xr:uid="{85BA27B1-1CD2-4DB1-A7C3-918DECF08AF3}"/>
    <cellStyle name="Input 10 4 3 2 3 2" xfId="6251" xr:uid="{AF933368-3AC0-4B8D-B506-E092757735F5}"/>
    <cellStyle name="Input 10 4 3 2 3 3" xfId="6252" xr:uid="{05FEB395-BDFA-42F9-8320-CDEDF0CD1B36}"/>
    <cellStyle name="Input 10 4 3 2 4" xfId="6253" xr:uid="{5344F2C7-5382-443B-AFA4-9C73F72F0964}"/>
    <cellStyle name="Input 10 4 3 2 5" xfId="6254" xr:uid="{473E16EB-A9AF-41D1-8EB6-BF54EE989910}"/>
    <cellStyle name="Input 10 4 3 2 6" xfId="6255" xr:uid="{EABFB8F6-0307-42FE-B446-1C6822D5239D}"/>
    <cellStyle name="Input 10 4 3 3" xfId="6256" xr:uid="{608CB552-3A0F-480B-82EE-3E05C11CED06}"/>
    <cellStyle name="Input 10 4 3 3 2" xfId="6257" xr:uid="{D5720D4C-5792-44E2-83F8-2BCC91549269}"/>
    <cellStyle name="Input 10 4 3 3 2 2" xfId="6258" xr:uid="{E135DFDF-D6C7-4D0F-8564-1402DF648404}"/>
    <cellStyle name="Input 10 4 3 3 2 3" xfId="6259" xr:uid="{FF676D26-E584-453B-B60E-32898CE6CD58}"/>
    <cellStyle name="Input 10 4 3 3 2 4" xfId="6260" xr:uid="{10882242-4795-4CBC-9839-FB130ED94EDC}"/>
    <cellStyle name="Input 10 4 3 3 3" xfId="6261" xr:uid="{0A9F62C6-3731-42FD-8B70-2E1A1AD1430C}"/>
    <cellStyle name="Input 10 4 3 3 3 2" xfId="6262" xr:uid="{6580D68C-DF53-45AF-BC34-EDCCE9952FD1}"/>
    <cellStyle name="Input 10 4 3 3 3 3" xfId="6263" xr:uid="{4AF81366-6FFC-48DC-B672-7356745DC698}"/>
    <cellStyle name="Input 10 4 3 3 4" xfId="6264" xr:uid="{528F635D-5C8F-4457-805B-E5D41A22596F}"/>
    <cellStyle name="Input 10 4 3 3 5" xfId="6265" xr:uid="{2536E63E-901C-4629-BDD0-EF9D68AE984F}"/>
    <cellStyle name="Input 10 4 3 3 6" xfId="6266" xr:uid="{E49F8E95-191F-46C7-8102-62F0589EDB65}"/>
    <cellStyle name="Input 10 4 3 4" xfId="6267" xr:uid="{9A297C7A-350D-4345-B759-9712BFDE0588}"/>
    <cellStyle name="Input 10 4 3 4 2" xfId="6268" xr:uid="{0884373F-745C-4E5E-9420-9004491644FF}"/>
    <cellStyle name="Input 10 4 3 4 2 2" xfId="6269" xr:uid="{69228808-7D4A-40F9-AC30-F709E1141C94}"/>
    <cellStyle name="Input 10 4 3 4 2 3" xfId="6270" xr:uid="{85E28839-9618-4CA2-ACC9-02EC3505D8BD}"/>
    <cellStyle name="Input 10 4 3 4 2 4" xfId="6271" xr:uid="{7A6AE838-9A12-4622-8A2C-0576073AF26C}"/>
    <cellStyle name="Input 10 4 3 4 3" xfId="6272" xr:uid="{183B8651-B00D-4D21-B2C9-550ADBFE7C3E}"/>
    <cellStyle name="Input 10 4 3 4 3 2" xfId="6273" xr:uid="{D0F4518E-1904-4176-972E-801DF2F11A14}"/>
    <cellStyle name="Input 10 4 3 4 3 3" xfId="6274" xr:uid="{C18948E7-3E5F-4C49-B9F7-C56E1078B426}"/>
    <cellStyle name="Input 10 4 3 4 4" xfId="6275" xr:uid="{89F21CD4-9816-4D32-913B-92579CD2C92A}"/>
    <cellStyle name="Input 10 4 3 4 5" xfId="6276" xr:uid="{108C9443-8EEE-47EE-85F4-E9AA7C296BBC}"/>
    <cellStyle name="Input 10 4 3 4 6" xfId="6277" xr:uid="{28036854-BED6-40A2-AE46-C535C6381736}"/>
    <cellStyle name="Input 10 4 3 5" xfId="6278" xr:uid="{62ECE014-FB01-41AA-837D-CBCCB654DA0B}"/>
    <cellStyle name="Input 10 4 3 5 2" xfId="6279" xr:uid="{175138C6-CBD3-42AE-B444-76BB2A46683E}"/>
    <cellStyle name="Input 10 4 3 5 2 2" xfId="6280" xr:uid="{D8732AE9-5665-4D83-8F61-E9567B5777B7}"/>
    <cellStyle name="Input 10 4 3 5 2 3" xfId="6281" xr:uid="{C42F4984-DEA2-49C1-B7B1-D0AD9F6B993C}"/>
    <cellStyle name="Input 10 4 3 5 3" xfId="6282" xr:uid="{89BCCA8F-CCF2-48EE-A325-46450A76DD51}"/>
    <cellStyle name="Input 10 4 3 5 4" xfId="6283" xr:uid="{2EA41876-B764-41DD-B603-2DB3D2E4B1FC}"/>
    <cellStyle name="Input 10 4 3 5 5" xfId="6284" xr:uid="{1CDBDBB1-03CB-4917-BB84-6F7291429C3E}"/>
    <cellStyle name="Input 10 4 3 6" xfId="6285" xr:uid="{EC4DC632-1549-491F-9328-4BE309C8CDC9}"/>
    <cellStyle name="Input 10 4 3 6 2" xfId="6286" xr:uid="{1B0F6A8D-95CB-4473-9205-0D900302642E}"/>
    <cellStyle name="Input 10 4 3 6 2 2" xfId="6287" xr:uid="{A0963F75-906A-4877-B72E-055248AA24D7}"/>
    <cellStyle name="Input 10 4 3 6 2 3" xfId="6288" xr:uid="{F204987B-3A78-49BF-8384-C3CB203F43C0}"/>
    <cellStyle name="Input 10 4 3 6 3" xfId="6289" xr:uid="{879A20E7-B18D-45BB-8796-8A5B95F66570}"/>
    <cellStyle name="Input 10 4 3 6 4" xfId="6290" xr:uid="{0B37F43B-5673-40B5-A1C5-DD8FDA649459}"/>
    <cellStyle name="Input 10 4 3 6 5" xfId="6291" xr:uid="{67D095F7-BF1F-494D-A6FF-4D983670E226}"/>
    <cellStyle name="Input 10 4 3 7" xfId="6292" xr:uid="{E1627CD7-70AB-4956-896E-05D5B623C504}"/>
    <cellStyle name="Input 10 4 3 7 2" xfId="6293" xr:uid="{694E80A0-2238-4B5F-9FCC-AAF449C781FF}"/>
    <cellStyle name="Input 10 4 3 7 3" xfId="6294" xr:uid="{E6879749-7A9F-407D-95AF-B8C98F095CF6}"/>
    <cellStyle name="Input 10 4 3 8" xfId="6295" xr:uid="{9B5CDFDC-10D3-4B31-A902-58F9269CC2CE}"/>
    <cellStyle name="Input 10 4 4" xfId="6296" xr:uid="{332F8D60-0A48-4CAA-A300-331D772D5980}"/>
    <cellStyle name="Input 10 4 4 2" xfId="6297" xr:uid="{5FAA4468-BF72-4EA0-8AFE-E400379EE791}"/>
    <cellStyle name="Input 10 4 4 2 2" xfId="6298" xr:uid="{BDDCD306-6ED6-4263-9949-4948BF5ED614}"/>
    <cellStyle name="Input 10 4 4 2 2 2" xfId="6299" xr:uid="{13C84C62-1E5A-4359-B486-F497EE4FD674}"/>
    <cellStyle name="Input 10 4 4 2 2 3" xfId="6300" xr:uid="{47ABCB51-EAB4-4718-A54B-5DDC9078C39B}"/>
    <cellStyle name="Input 10 4 4 2 2 4" xfId="6301" xr:uid="{D0F63715-B7E6-433A-ACED-281527CB2815}"/>
    <cellStyle name="Input 10 4 4 2 3" xfId="6302" xr:uid="{6E874025-E17C-4B76-9F74-F6C34CD96BBB}"/>
    <cellStyle name="Input 10 4 4 2 3 2" xfId="6303" xr:uid="{1842C68D-94D4-4F08-9F60-F6A9CA170AF1}"/>
    <cellStyle name="Input 10 4 4 2 3 3" xfId="6304" xr:uid="{BF922DBA-21BC-43E2-91D0-A543CED9D631}"/>
    <cellStyle name="Input 10 4 4 2 4" xfId="6305" xr:uid="{384C8BDE-E7E3-4811-B8D2-F0D7CF47141F}"/>
    <cellStyle name="Input 10 4 4 2 5" xfId="6306" xr:uid="{A9149684-0CD3-46A1-BDA0-EB4D9B5099D9}"/>
    <cellStyle name="Input 10 4 4 2 6" xfId="6307" xr:uid="{062DDAAC-C9A8-41AC-A033-C185C41B697B}"/>
    <cellStyle name="Input 10 4 4 3" xfId="6308" xr:uid="{858D54AB-1AFC-4CE8-B6B4-F4B384C11BB5}"/>
    <cellStyle name="Input 10 4 4 3 2" xfId="6309" xr:uid="{F013B913-C3FA-463A-9570-40624D86F474}"/>
    <cellStyle name="Input 10 4 4 3 2 2" xfId="6310" xr:uid="{345EA102-DF7F-4381-9090-308098C15801}"/>
    <cellStyle name="Input 10 4 4 3 2 3" xfId="6311" xr:uid="{91FF0CD0-DE05-432F-9905-6F88DF7282C5}"/>
    <cellStyle name="Input 10 4 4 3 2 4" xfId="6312" xr:uid="{1FA5B5F4-5E60-409D-BD2E-BB613E20EF3D}"/>
    <cellStyle name="Input 10 4 4 3 3" xfId="6313" xr:uid="{1C9F7DA9-FEC3-40C6-9809-116C130C7F16}"/>
    <cellStyle name="Input 10 4 4 3 3 2" xfId="6314" xr:uid="{00CF20C2-97BD-4B85-B6BF-AD2763CCEB98}"/>
    <cellStyle name="Input 10 4 4 3 3 3" xfId="6315" xr:uid="{AE3196E5-B610-442A-A986-77775BB0242F}"/>
    <cellStyle name="Input 10 4 4 3 4" xfId="6316" xr:uid="{2BC59FA3-118B-495D-9A37-29B8310B707A}"/>
    <cellStyle name="Input 10 4 4 3 5" xfId="6317" xr:uid="{9C5ACBD1-7D3F-40C8-A63B-439ABD1C3CC3}"/>
    <cellStyle name="Input 10 4 4 3 6" xfId="6318" xr:uid="{35B3ADC8-AD8F-4886-AE9B-FFF61B48FFC4}"/>
    <cellStyle name="Input 10 4 4 4" xfId="6319" xr:uid="{E5C050A9-86E2-4CDC-8316-78218F8F886A}"/>
    <cellStyle name="Input 10 4 4 4 2" xfId="6320" xr:uid="{9EE29031-D09A-480A-A590-DD4C861F2747}"/>
    <cellStyle name="Input 10 4 4 4 2 2" xfId="6321" xr:uid="{9E8845C7-D52B-468E-807C-5A929643AE54}"/>
    <cellStyle name="Input 10 4 4 4 2 3" xfId="6322" xr:uid="{5DCF502D-3961-4835-8FAA-9A5CB0D81FF9}"/>
    <cellStyle name="Input 10 4 4 4 2 4" xfId="6323" xr:uid="{B4C2026F-0B69-4088-8065-FC33E845AC15}"/>
    <cellStyle name="Input 10 4 4 4 3" xfId="6324" xr:uid="{12E07C47-ED52-458F-89D1-DE8B6F423188}"/>
    <cellStyle name="Input 10 4 4 4 3 2" xfId="6325" xr:uid="{252216DF-17EA-4222-B77C-167A8CDD94FF}"/>
    <cellStyle name="Input 10 4 4 4 3 3" xfId="6326" xr:uid="{B39F52FB-89DB-4D02-B502-FDE105FE75B1}"/>
    <cellStyle name="Input 10 4 4 4 4" xfId="6327" xr:uid="{D0CAA591-CA17-4064-9453-DBBB76BDA6F6}"/>
    <cellStyle name="Input 10 4 4 4 5" xfId="6328" xr:uid="{04B43466-4FB2-4461-88AF-0299DD58784A}"/>
    <cellStyle name="Input 10 4 4 4 6" xfId="6329" xr:uid="{E2E00B79-D4A7-4156-97B4-AA27C6AB6283}"/>
    <cellStyle name="Input 10 4 4 5" xfId="6330" xr:uid="{7BECE32E-5955-42E2-ACBC-1BB31E5B2876}"/>
    <cellStyle name="Input 10 4 4 5 2" xfId="6331" xr:uid="{38CA0733-CE3A-43C5-854A-8D50A12D0B62}"/>
    <cellStyle name="Input 10 4 4 5 2 2" xfId="6332" xr:uid="{EF59A325-2BB6-45DF-A13E-9B3F50EBFCBA}"/>
    <cellStyle name="Input 10 4 4 5 2 3" xfId="6333" xr:uid="{EB1B378B-C8E1-4A83-9655-8F85EE80C3BA}"/>
    <cellStyle name="Input 10 4 4 5 3" xfId="6334" xr:uid="{5B73F95D-05C5-4A08-BBD5-E97A6DF2C338}"/>
    <cellStyle name="Input 10 4 4 5 4" xfId="6335" xr:uid="{3A7C009E-EBCF-4FE7-B80E-FC7681525508}"/>
    <cellStyle name="Input 10 4 4 5 5" xfId="6336" xr:uid="{DA240916-B722-47C4-8C06-B7EF9D2A6F66}"/>
    <cellStyle name="Input 10 4 4 6" xfId="6337" xr:uid="{6AFF6E42-E3A4-425F-9748-2ED59445F3B7}"/>
    <cellStyle name="Input 10 4 4 6 2" xfId="6338" xr:uid="{EEE371BB-62EC-4131-BC4C-2072950CB31F}"/>
    <cellStyle name="Input 10 4 4 6 2 2" xfId="6339" xr:uid="{ADE0D56A-A7CF-47BD-A621-6085640B508D}"/>
    <cellStyle name="Input 10 4 4 6 2 3" xfId="6340" xr:uid="{AD6F614F-8245-4F10-8AAC-BD6C05844705}"/>
    <cellStyle name="Input 10 4 4 6 3" xfId="6341" xr:uid="{DA5E9260-0D59-499A-9771-704E18F46CE6}"/>
    <cellStyle name="Input 10 4 4 6 4" xfId="6342" xr:uid="{7EA9528B-C580-45E7-A80D-D62C5355CF8C}"/>
    <cellStyle name="Input 10 4 4 6 5" xfId="6343" xr:uid="{194BB6A7-DF7C-425B-AF83-CA6EB9052640}"/>
    <cellStyle name="Input 10 4 4 7" xfId="6344" xr:uid="{67ABD8E7-D0A7-4C28-B792-4FB079AE97F6}"/>
    <cellStyle name="Input 10 4 4 7 2" xfId="6345" xr:uid="{6C475436-F684-4CE7-A680-856EE3CF3D33}"/>
    <cellStyle name="Input 10 4 4 7 3" xfId="6346" xr:uid="{C8E9A286-D5A8-4700-814D-DEE04BDC4A7E}"/>
    <cellStyle name="Input 10 4 4 8" xfId="6347" xr:uid="{C55D546D-99CD-477D-B2F1-1A64FA2288CB}"/>
    <cellStyle name="Input 10 4 4 9" xfId="6348" xr:uid="{5EC13C72-9FCF-484E-9EC5-C47C8C83E78A}"/>
    <cellStyle name="Input 10 4 5" xfId="6349" xr:uid="{27FC9B50-D7F7-499A-A6F4-9A5156B90404}"/>
    <cellStyle name="Input 10 4 5 2" xfId="6350" xr:uid="{D8C8BB12-63B0-4987-9002-F01B177E8D71}"/>
    <cellStyle name="Input 10 4 5 2 2" xfId="6351" xr:uid="{59500FCD-E248-485A-937D-32B7B4D5D93C}"/>
    <cellStyle name="Input 10 4 5 2 3" xfId="6352" xr:uid="{D79D08DC-8978-4F1A-BF01-B77401F40785}"/>
    <cellStyle name="Input 10 4 5 2 4" xfId="6353" xr:uid="{0B465E68-CFB5-47A4-9951-4935E93AA459}"/>
    <cellStyle name="Input 10 4 5 3" xfId="6354" xr:uid="{DFB81EAB-85D1-4528-BEA2-AC16F389C6E4}"/>
    <cellStyle name="Input 10 4 5 3 2" xfId="6355" xr:uid="{55B4DAF8-8B84-4A34-9AD5-E6C58EE76F4D}"/>
    <cellStyle name="Input 10 4 5 3 3" xfId="6356" xr:uid="{A66205B0-9528-4B89-9139-41876C6FFCEE}"/>
    <cellStyle name="Input 10 4 5 4" xfId="6357" xr:uid="{8AB88426-8EDF-47C7-B53A-457544A15413}"/>
    <cellStyle name="Input 10 4 5 5" xfId="6358" xr:uid="{71CC7C19-F3CE-49F2-914F-130E0E5F73D0}"/>
    <cellStyle name="Input 10 4 5 6" xfId="6359" xr:uid="{4B451FCA-090C-4C99-AE4A-67D036B0932E}"/>
    <cellStyle name="Input 10 4 6" xfId="6360" xr:uid="{C2D2FECE-BEF9-4F34-97F7-543FEC0D966D}"/>
    <cellStyle name="Input 10 4 6 2" xfId="6361" xr:uid="{52B299AE-E189-4662-BF09-4C9152D0A1D1}"/>
    <cellStyle name="Input 10 4 6 2 2" xfId="6362" xr:uid="{8A88F6DD-8215-4047-8A76-A797CAFDFC54}"/>
    <cellStyle name="Input 10 4 6 2 3" xfId="6363" xr:uid="{7EEE4041-61A8-444F-9575-7C428EE02808}"/>
    <cellStyle name="Input 10 4 6 2 4" xfId="6364" xr:uid="{9148C8D7-69B4-4DE4-97C6-48E54C5DE01D}"/>
    <cellStyle name="Input 10 4 6 3" xfId="6365" xr:uid="{3882FC5A-1F2D-49AE-B266-F650BB534DB5}"/>
    <cellStyle name="Input 10 4 6 3 2" xfId="6366" xr:uid="{8E863739-5F1B-47EC-848D-F58E81C00F66}"/>
    <cellStyle name="Input 10 4 6 3 3" xfId="6367" xr:uid="{E57629DA-884D-45ED-AD94-D40B99551C66}"/>
    <cellStyle name="Input 10 4 6 4" xfId="6368" xr:uid="{BC237D34-0DB1-4A22-8881-7ED3B3350B8B}"/>
    <cellStyle name="Input 10 4 6 5" xfId="6369" xr:uid="{59587456-F87A-4B23-AC84-CE6274F598A2}"/>
    <cellStyle name="Input 10 4 6 6" xfId="6370" xr:uid="{C5D6146C-122F-42C9-BAD7-999096339CFC}"/>
    <cellStyle name="Input 10 4 7" xfId="6371" xr:uid="{DBBD3A2B-ACCE-45B2-9074-CFBA8DE87C05}"/>
    <cellStyle name="Input 10 4 7 2" xfId="6372" xr:uid="{8D8696D6-763A-4DD2-B98F-159EC34F443D}"/>
    <cellStyle name="Input 10 4 7 2 2" xfId="6373" xr:uid="{B853EC50-A9DC-4D7F-96BF-CBBDF82ED9BB}"/>
    <cellStyle name="Input 10 4 7 2 3" xfId="6374" xr:uid="{638219FC-56D7-4024-AA79-B5E9C46C7244}"/>
    <cellStyle name="Input 10 4 7 3" xfId="6375" xr:uid="{82A567EE-289E-4847-8533-FDA89661A0B4}"/>
    <cellStyle name="Input 10 4 7 4" xfId="6376" xr:uid="{5390B121-BDDC-4D87-8225-47428EFA81F6}"/>
    <cellStyle name="Input 10 4 7 5" xfId="6377" xr:uid="{8F4E243F-973F-46E2-8906-158F3F849CD4}"/>
    <cellStyle name="Input 10 4 8" xfId="6378" xr:uid="{6368D6DD-36A0-49BC-97E8-90CFC44399D9}"/>
    <cellStyle name="Input 10 4 8 2" xfId="6379" xr:uid="{3DC1BCDC-EC7C-4F4A-AF7C-3B13E9D7FA2F}"/>
    <cellStyle name="Input 10 4 8 2 2" xfId="6380" xr:uid="{01EBAF6A-9BC3-4A05-AADB-9E1DF2A2E63F}"/>
    <cellStyle name="Input 10 4 8 2 3" xfId="6381" xr:uid="{4CA2628E-2A04-47B1-B6DE-3425D303C619}"/>
    <cellStyle name="Input 10 4 8 3" xfId="6382" xr:uid="{C7ACC19E-BF92-456F-9910-7E4B26B8A7E4}"/>
    <cellStyle name="Input 10 4 8 4" xfId="6383" xr:uid="{7CCEA7BE-585B-4F9C-8607-8FB5600C5971}"/>
    <cellStyle name="Input 10 4 8 5" xfId="6384" xr:uid="{393BAC2D-18A4-4EDB-8486-914A70107689}"/>
    <cellStyle name="Input 10 4 9" xfId="6385" xr:uid="{3BC06433-7929-499F-BB2F-95EFFC552973}"/>
    <cellStyle name="Input 10 4 9 2" xfId="6386" xr:uid="{73378F0A-604D-49FC-BA07-B54292D369ED}"/>
    <cellStyle name="Input 10 4 9 3" xfId="6387" xr:uid="{9BD716BD-75AE-4C8F-ACEC-F33661535012}"/>
    <cellStyle name="Input 10 5" xfId="6388" xr:uid="{97E167B0-2072-4565-AC97-F4440651E1ED}"/>
    <cellStyle name="Input 10 5 2" xfId="6389" xr:uid="{935C8875-8425-43FF-87B3-87698D69DF99}"/>
    <cellStyle name="Input 10 5 2 2" xfId="6390" xr:uid="{17084EDA-CC7A-42B7-928D-74EB4C41988D}"/>
    <cellStyle name="Input 10 5 2 2 2" xfId="37040" xr:uid="{A8BB82A0-DB9C-4116-A019-586D883D01C3}"/>
    <cellStyle name="Input 10 5 2 3" xfId="6391" xr:uid="{8DB5AE8A-5EB6-4D2D-B5F8-1F8FE36380A9}"/>
    <cellStyle name="Input 10 5 2 4" xfId="6392" xr:uid="{7D499037-C0C5-4D6A-A366-425222032580}"/>
    <cellStyle name="Input 10 5 3" xfId="6393" xr:uid="{BA7D6F20-1E9C-4F9B-B043-37A37CB12464}"/>
    <cellStyle name="Input 10 5 3 2" xfId="6394" xr:uid="{1DCFDA5B-7182-44D6-AA9E-EE2078A1818B}"/>
    <cellStyle name="Input 10 5 3 3" xfId="6395" xr:uid="{18DEAD7E-CA7F-45F5-B0B2-4F1C315F0A96}"/>
    <cellStyle name="Input 10 5 4" xfId="6396" xr:uid="{E4AB865A-15DF-430B-BF77-0040A9444254}"/>
    <cellStyle name="Input 10 5 4 2" xfId="37041" xr:uid="{E9BCD920-7144-41F6-9ACD-5637BCEF0097}"/>
    <cellStyle name="Input 10 5 5" xfId="6397" xr:uid="{79675C1F-29B2-4495-8504-D21320B724BE}"/>
    <cellStyle name="Input 10 5 6" xfId="6398" xr:uid="{EDDC38C7-3208-4124-AE23-25258B791664}"/>
    <cellStyle name="Input 10 6" xfId="6399" xr:uid="{13CC3AAE-91D7-4792-B21C-0DF3CB6221F5}"/>
    <cellStyle name="Input 10 6 2" xfId="6400" xr:uid="{43F8316E-7CE9-4A8D-A690-3732A6E49A44}"/>
    <cellStyle name="Input 10 6 2 2" xfId="6401" xr:uid="{B2262288-456A-43FC-A780-232B48F4D539}"/>
    <cellStyle name="Input 10 6 2 3" xfId="6402" xr:uid="{57548B29-A190-432E-94EA-B1D9E3590CE8}"/>
    <cellStyle name="Input 10 6 2 4" xfId="6403" xr:uid="{74CD77D2-509F-49EC-981F-CEC92C2D499C}"/>
    <cellStyle name="Input 10 6 2 5" xfId="37042" xr:uid="{D510054B-E577-4D2E-91AD-F07228C72FEB}"/>
    <cellStyle name="Input 10 6 3" xfId="6404" xr:uid="{773C57ED-A1A7-452E-8C08-AEAC198E66C9}"/>
    <cellStyle name="Input 10 6 3 2" xfId="6405" xr:uid="{6F1DF75B-13E3-4294-9BC6-958C5E034F81}"/>
    <cellStyle name="Input 10 6 3 3" xfId="6406" xr:uid="{BA466F7F-D87D-414C-91AA-5D501BDE7DE7}"/>
    <cellStyle name="Input 10 6 3 4" xfId="37043" xr:uid="{AC77A8EC-9774-4087-BB86-FDF8CF14D9F4}"/>
    <cellStyle name="Input 10 6 4" xfId="6407" xr:uid="{DB34473C-B08B-4D17-8FE8-2E7B63C67162}"/>
    <cellStyle name="Input 10 6 5" xfId="6408" xr:uid="{476ABBC8-55D9-406B-AEAA-2AF4753C43F7}"/>
    <cellStyle name="Input 10 6 6" xfId="6409" xr:uid="{B287921F-52C6-4FE7-BECF-A394B954D850}"/>
    <cellStyle name="Input 10 6 7" xfId="37044" xr:uid="{9BBAECC3-1C25-40C4-9229-BC33FB308676}"/>
    <cellStyle name="Input 10 7" xfId="6410" xr:uid="{0FD04F12-9D16-4DE9-BC0B-5A69DBC3E904}"/>
    <cellStyle name="Input 10 7 2" xfId="6411" xr:uid="{748A79E8-9AD5-4395-BF95-C70468C2C8E5}"/>
    <cellStyle name="Input 10 7 2 2" xfId="6412" xr:uid="{B355A2EC-A477-40EA-B5F3-8B73637E3712}"/>
    <cellStyle name="Input 10 7 2 3" xfId="6413" xr:uid="{5845D831-4AB5-480D-B7A5-63BB0A1C0D8E}"/>
    <cellStyle name="Input 10 7 2 4" xfId="37045" xr:uid="{CBC165B9-D93E-43B6-B256-6A2160D94C73}"/>
    <cellStyle name="Input 10 7 3" xfId="6414" xr:uid="{D1C51DCD-73A6-4F4A-9286-FCDF8A5D89C4}"/>
    <cellStyle name="Input 10 7 4" xfId="6415" xr:uid="{E4F4ADC1-A732-4B04-8801-731AB523F1D7}"/>
    <cellStyle name="Input 10 7 5" xfId="6416" xr:uid="{FA27242A-8703-441A-A286-025799428A08}"/>
    <cellStyle name="Input 10 7 6" xfId="37046" xr:uid="{FF804146-A289-4370-AA7B-06B2F4DCAE2B}"/>
    <cellStyle name="Input 10 8" xfId="6417" xr:uid="{67C454BD-84AD-4058-9325-3D4B026B168D}"/>
    <cellStyle name="Input 10 8 2" xfId="6418" xr:uid="{7CEF7A73-5AC0-4DD2-AA77-F50275F2E48C}"/>
    <cellStyle name="Input 10 8 2 2" xfId="6419" xr:uid="{2B188345-90B2-439C-81D7-8D0F77BA4870}"/>
    <cellStyle name="Input 10 8 2 3" xfId="6420" xr:uid="{CD56BDB7-8316-480F-89CD-344A55AE88E9}"/>
    <cellStyle name="Input 10 8 3" xfId="6421" xr:uid="{BCFF4DA7-8E3E-4E01-B2D6-20F8BC2B2364}"/>
    <cellStyle name="Input 10 8 4" xfId="6422" xr:uid="{E42E33F0-8D6C-4512-B452-E1BEB0F4BF04}"/>
    <cellStyle name="Input 10 8 5" xfId="6423" xr:uid="{AF9D82B0-4FF1-4CDD-B1AB-9E0AD2D9D8C5}"/>
    <cellStyle name="Input 10 8 6" xfId="37047" xr:uid="{1838F57D-880F-4320-81BB-B3ABF93C27B8}"/>
    <cellStyle name="Input 10 9" xfId="6424" xr:uid="{D0BE3488-ADEA-4353-9F25-DEF8B5842103}"/>
    <cellStyle name="Input 10 9 2" xfId="6425" xr:uid="{D1E1AE55-402F-45EF-96CB-B64672D341B4}"/>
    <cellStyle name="Input 10 9 3" xfId="6426" xr:uid="{44E7508D-9F80-4161-9028-4E5CB2850EBC}"/>
    <cellStyle name="Input 11" xfId="1088" xr:uid="{25054BCF-A2FF-401F-B369-1A55F9E229D4}"/>
    <cellStyle name="Input 11 10" xfId="6427" xr:uid="{15282567-FF29-4666-8C5F-3B55683C24A8}"/>
    <cellStyle name="Input 11 2" xfId="1089" xr:uid="{8245CC31-833D-4AD6-B4AF-8DFEF68D7F36}"/>
    <cellStyle name="Input 11 2 2" xfId="37048" xr:uid="{35D00D09-5BF5-452E-885D-C6B4F546B2EA}"/>
    <cellStyle name="Input 11 2 2 2" xfId="37049" xr:uid="{E7191784-0A01-402A-AE3C-02C14B63EF0A}"/>
    <cellStyle name="Input 11 2 3" xfId="37050" xr:uid="{DD60078B-BBA9-4B26-ABA0-1F06E62E3D03}"/>
    <cellStyle name="Input 11 3" xfId="1090" xr:uid="{DC7565E7-4082-4E71-9764-56ACADE12F31}"/>
    <cellStyle name="Input 11 3 2" xfId="6428" xr:uid="{AF76D640-1ABA-4FD2-B5D4-63B64577F901}"/>
    <cellStyle name="Input 11 3 2 10" xfId="6429" xr:uid="{CE98D8F7-7365-497B-8C67-0BB693AA5793}"/>
    <cellStyle name="Input 11 3 2 11" xfId="6430" xr:uid="{D3BE0014-EDFD-41D9-BD78-83F07D9D669C}"/>
    <cellStyle name="Input 11 3 2 2" xfId="6431" xr:uid="{A5EF136D-8B3D-4D25-9932-473441477F2B}"/>
    <cellStyle name="Input 11 3 2 2 10" xfId="6432" xr:uid="{598E78EF-4420-4F1E-A2BF-6E3A1CF505B8}"/>
    <cellStyle name="Input 11 3 2 2 2" xfId="6433" xr:uid="{379008C2-F344-455B-9EEE-D7FACC7939A4}"/>
    <cellStyle name="Input 11 3 2 2 2 2" xfId="6434" xr:uid="{09521755-1F49-438B-AE26-B6D64FACDEAB}"/>
    <cellStyle name="Input 11 3 2 2 2 2 2" xfId="6435" xr:uid="{6A60D76D-906F-49E3-949F-B1F24FF0D506}"/>
    <cellStyle name="Input 11 3 2 2 2 2 2 2" xfId="6436" xr:uid="{543533FC-AAA9-4828-854B-6A5CEBF871E5}"/>
    <cellStyle name="Input 11 3 2 2 2 2 2 3" xfId="6437" xr:uid="{8869C090-03E0-48E7-AC6B-31C28F6EE622}"/>
    <cellStyle name="Input 11 3 2 2 2 2 2 4" xfId="6438" xr:uid="{562578DB-313B-4944-A6CA-46812710B94B}"/>
    <cellStyle name="Input 11 3 2 2 2 2 3" xfId="6439" xr:uid="{56862E2C-BEEC-459E-B0BA-FA969F36FEF3}"/>
    <cellStyle name="Input 11 3 2 2 2 2 3 2" xfId="6440" xr:uid="{599130F4-0B35-41EB-ADB4-EE659CEDA774}"/>
    <cellStyle name="Input 11 3 2 2 2 2 3 3" xfId="6441" xr:uid="{7ED7BADC-A132-474E-AD1F-8C3E1C3A187E}"/>
    <cellStyle name="Input 11 3 2 2 2 2 4" xfId="6442" xr:uid="{68FB8B9E-88FA-43B8-A154-CD7734C5026F}"/>
    <cellStyle name="Input 11 3 2 2 2 2 5" xfId="6443" xr:uid="{FD8E088C-2243-44FE-8EBF-2DBE4CF2B3CC}"/>
    <cellStyle name="Input 11 3 2 2 2 2 6" xfId="6444" xr:uid="{C539BA91-E7F4-46F2-BAA0-92991D388174}"/>
    <cellStyle name="Input 11 3 2 2 2 3" xfId="6445" xr:uid="{CF93DA8E-19C0-4A8E-BE2F-326423ACDF0B}"/>
    <cellStyle name="Input 11 3 2 2 2 3 2" xfId="6446" xr:uid="{3E9D4B91-AEC0-4E24-997D-E9B905423523}"/>
    <cellStyle name="Input 11 3 2 2 2 3 2 2" xfId="6447" xr:uid="{FAAE4346-22E9-484D-BC7A-EF1BA9C23E1B}"/>
    <cellStyle name="Input 11 3 2 2 2 3 2 3" xfId="6448" xr:uid="{5B251CB6-2128-44F3-8413-BE7908278345}"/>
    <cellStyle name="Input 11 3 2 2 2 3 2 4" xfId="6449" xr:uid="{A6C0AD3E-9414-43BE-82F7-CAE71E60355A}"/>
    <cellStyle name="Input 11 3 2 2 2 3 3" xfId="6450" xr:uid="{D6C28440-95AF-4E1B-9EEA-25C29B25C803}"/>
    <cellStyle name="Input 11 3 2 2 2 3 3 2" xfId="6451" xr:uid="{C3B2BE44-563C-4CD6-843C-60B85C07FD5B}"/>
    <cellStyle name="Input 11 3 2 2 2 3 3 3" xfId="6452" xr:uid="{FEE9A0A0-FF6E-4B8A-947E-8510BAF75444}"/>
    <cellStyle name="Input 11 3 2 2 2 3 4" xfId="6453" xr:uid="{3346916F-2E37-4BF4-A091-C0E311BB9FEC}"/>
    <cellStyle name="Input 11 3 2 2 2 3 5" xfId="6454" xr:uid="{8E63391F-BBF2-43C1-87E8-9FA06C08D14F}"/>
    <cellStyle name="Input 11 3 2 2 2 3 6" xfId="6455" xr:uid="{A16573C9-3A97-4A6C-8708-97CBBC4B41CB}"/>
    <cellStyle name="Input 11 3 2 2 2 4" xfId="6456" xr:uid="{2D123A13-4375-4DEB-90F9-CE8B4D442F57}"/>
    <cellStyle name="Input 11 3 2 2 2 4 2" xfId="6457" xr:uid="{B0B6F901-A408-437F-89E4-311EF315346A}"/>
    <cellStyle name="Input 11 3 2 2 2 4 2 2" xfId="6458" xr:uid="{4A6F624F-BEAC-467C-BE29-992C9ABFA20E}"/>
    <cellStyle name="Input 11 3 2 2 2 4 2 3" xfId="6459" xr:uid="{CE76645F-0769-4FFB-A84C-D18450EA8867}"/>
    <cellStyle name="Input 11 3 2 2 2 4 2 4" xfId="6460" xr:uid="{715DF7AD-2125-4222-9121-D54EF598DB9C}"/>
    <cellStyle name="Input 11 3 2 2 2 4 3" xfId="6461" xr:uid="{A97BF462-511B-4439-B9C6-D67B07293676}"/>
    <cellStyle name="Input 11 3 2 2 2 4 3 2" xfId="6462" xr:uid="{8B96B1E9-321B-447A-A365-28B14D231417}"/>
    <cellStyle name="Input 11 3 2 2 2 4 3 3" xfId="6463" xr:uid="{785B30FC-F08E-45C8-86E3-290E0F2DECDA}"/>
    <cellStyle name="Input 11 3 2 2 2 4 4" xfId="6464" xr:uid="{AE9CB470-1EC2-4B2C-AB05-DBA845AEB44C}"/>
    <cellStyle name="Input 11 3 2 2 2 4 5" xfId="6465" xr:uid="{03CAE1AC-9AC8-4A8F-923B-EF52F98BA660}"/>
    <cellStyle name="Input 11 3 2 2 2 4 6" xfId="6466" xr:uid="{3ED9A632-F805-4258-B953-DCED0193EA7D}"/>
    <cellStyle name="Input 11 3 2 2 2 5" xfId="6467" xr:uid="{8E54BE86-20ED-4447-A92F-D618FF4F7F76}"/>
    <cellStyle name="Input 11 3 2 2 2 5 2" xfId="6468" xr:uid="{46AFA6DF-DF6F-4FF7-BB80-2A44D7065475}"/>
    <cellStyle name="Input 11 3 2 2 2 5 2 2" xfId="6469" xr:uid="{E7AE35CC-242D-492F-A84F-840E9D028A33}"/>
    <cellStyle name="Input 11 3 2 2 2 5 2 3" xfId="6470" xr:uid="{9E124CF9-3B8F-4CE9-9F53-C76C114A6418}"/>
    <cellStyle name="Input 11 3 2 2 2 5 3" xfId="6471" xr:uid="{7CBB658B-1EF0-439B-8910-E1A191A64746}"/>
    <cellStyle name="Input 11 3 2 2 2 5 4" xfId="6472" xr:uid="{5FBEC7E5-00E2-4E2F-B034-2D8976F475DD}"/>
    <cellStyle name="Input 11 3 2 2 2 5 5" xfId="6473" xr:uid="{227778D8-6993-4D21-9284-496E6DAE6EEB}"/>
    <cellStyle name="Input 11 3 2 2 2 6" xfId="6474" xr:uid="{9DDC9095-1B19-4AE8-B94C-8FBDFAC59675}"/>
    <cellStyle name="Input 11 3 2 2 2 6 2" xfId="6475" xr:uid="{168D0328-714C-497F-91F8-20E677882302}"/>
    <cellStyle name="Input 11 3 2 2 2 6 2 2" xfId="6476" xr:uid="{C0E378B1-4D3E-424C-B73E-A059A020403B}"/>
    <cellStyle name="Input 11 3 2 2 2 6 2 3" xfId="6477" xr:uid="{2EBBB791-316B-43EC-83E7-BBF58BD80B51}"/>
    <cellStyle name="Input 11 3 2 2 2 6 3" xfId="6478" xr:uid="{7A7A4B99-FE23-4585-9B6C-BAB2C4B46DEA}"/>
    <cellStyle name="Input 11 3 2 2 2 6 4" xfId="6479" xr:uid="{7C059C7B-82BE-4C88-9E81-81FE2AF2A341}"/>
    <cellStyle name="Input 11 3 2 2 2 6 5" xfId="6480" xr:uid="{1823442B-3CA3-4380-92CE-236CD7D965E4}"/>
    <cellStyle name="Input 11 3 2 2 2 7" xfId="6481" xr:uid="{CCE4C7F5-7992-4E6B-B257-8DAAE7F494F4}"/>
    <cellStyle name="Input 11 3 2 2 2 7 2" xfId="6482" xr:uid="{CC197D3A-9A7D-457C-A7FC-D51EF60C58DE}"/>
    <cellStyle name="Input 11 3 2 2 2 7 3" xfId="6483" xr:uid="{A0AE6798-DB94-474C-9078-96BF561F83C3}"/>
    <cellStyle name="Input 11 3 2 2 2 8" xfId="6484" xr:uid="{5ACECA03-E2D9-40A8-8BDF-320A035471B7}"/>
    <cellStyle name="Input 11 3 2 2 3" xfId="6485" xr:uid="{6BFE52E2-255A-456E-A295-51500BCBD43E}"/>
    <cellStyle name="Input 11 3 2 2 3 2" xfId="6486" xr:uid="{37487300-1112-4CAB-83AC-A9F50DD07BF0}"/>
    <cellStyle name="Input 11 3 2 2 3 2 2" xfId="6487" xr:uid="{427F9E4C-68B5-4B24-9B25-E56B7EE86C0A}"/>
    <cellStyle name="Input 11 3 2 2 3 2 3" xfId="6488" xr:uid="{6912C5C3-274C-4AFF-8750-F5A69FBEDB79}"/>
    <cellStyle name="Input 11 3 2 2 3 2 4" xfId="6489" xr:uid="{B8CA5046-B7C6-4D21-A5BF-F728554A118B}"/>
    <cellStyle name="Input 11 3 2 2 3 3" xfId="6490" xr:uid="{0DA279B9-8813-4D5A-A7EB-A355120CF69D}"/>
    <cellStyle name="Input 11 3 2 2 3 3 2" xfId="6491" xr:uid="{A6455EEF-E02D-4734-AFF0-256C680C5C71}"/>
    <cellStyle name="Input 11 3 2 2 3 3 3" xfId="6492" xr:uid="{41642B41-5969-4CC0-AE83-E20CD1F6C806}"/>
    <cellStyle name="Input 11 3 2 2 3 4" xfId="6493" xr:uid="{26F01EBE-6F2A-4EE5-B64B-BD3252A03380}"/>
    <cellStyle name="Input 11 3 2 2 3 5" xfId="6494" xr:uid="{7C864325-A66F-4301-8589-09C7C7E6B199}"/>
    <cellStyle name="Input 11 3 2 2 3 6" xfId="6495" xr:uid="{D06D614F-DF88-4257-94BA-A53F16FE316B}"/>
    <cellStyle name="Input 11 3 2 2 4" xfId="6496" xr:uid="{85E7A721-7CE3-4284-ADC4-2E6202A9DE10}"/>
    <cellStyle name="Input 11 3 2 2 4 2" xfId="6497" xr:uid="{9DC2E9A2-F300-4137-A39E-B83FEFE87BAB}"/>
    <cellStyle name="Input 11 3 2 2 4 2 2" xfId="6498" xr:uid="{56466809-4D0E-4F42-8B39-5C2017879056}"/>
    <cellStyle name="Input 11 3 2 2 4 2 3" xfId="6499" xr:uid="{E38A528D-1BFF-4CFA-A127-70F6861B505C}"/>
    <cellStyle name="Input 11 3 2 2 4 2 4" xfId="6500" xr:uid="{7C440E3C-9EF9-4541-9337-CA08F85A656F}"/>
    <cellStyle name="Input 11 3 2 2 4 3" xfId="6501" xr:uid="{C3F847A0-C34B-43BC-99F2-472174C16514}"/>
    <cellStyle name="Input 11 3 2 2 4 3 2" xfId="6502" xr:uid="{38EA2A1A-5C0F-4D84-BE94-D6AF9A37BAD5}"/>
    <cellStyle name="Input 11 3 2 2 4 3 3" xfId="6503" xr:uid="{D886476C-FECE-4FE9-B42A-4110C6EBACBC}"/>
    <cellStyle name="Input 11 3 2 2 4 4" xfId="6504" xr:uid="{E117861B-C176-4BDC-BAE9-63F2FFEAB861}"/>
    <cellStyle name="Input 11 3 2 2 4 5" xfId="6505" xr:uid="{32E39C21-B752-4A1C-BFFD-FBF92B4766D7}"/>
    <cellStyle name="Input 11 3 2 2 4 6" xfId="6506" xr:uid="{0B05A29F-8A53-4A1E-930C-16F44B1E1CAE}"/>
    <cellStyle name="Input 11 3 2 2 5" xfId="6507" xr:uid="{6A4AA488-7431-4410-A737-90161B217C86}"/>
    <cellStyle name="Input 11 3 2 2 5 2" xfId="6508" xr:uid="{C468922C-F417-4C72-83AD-0601E1F88FC8}"/>
    <cellStyle name="Input 11 3 2 2 5 2 2" xfId="6509" xr:uid="{2C16E0A9-4BE0-4733-B63D-765B9A955CB7}"/>
    <cellStyle name="Input 11 3 2 2 5 2 3" xfId="6510" xr:uid="{424CE84B-5AE1-4694-948C-F0252D47AB2E}"/>
    <cellStyle name="Input 11 3 2 2 5 2 4" xfId="6511" xr:uid="{682C4BFA-8C53-441E-BB32-3EA12C789C59}"/>
    <cellStyle name="Input 11 3 2 2 5 3" xfId="6512" xr:uid="{8F991299-2B1B-4ACE-AAA1-A2563EC27D45}"/>
    <cellStyle name="Input 11 3 2 2 5 3 2" xfId="6513" xr:uid="{B8FB49A5-6C17-4D85-9C0E-F36B9F559826}"/>
    <cellStyle name="Input 11 3 2 2 5 3 3" xfId="6514" xr:uid="{FCACE625-EFE2-4715-8442-976AAF2DDBCF}"/>
    <cellStyle name="Input 11 3 2 2 5 4" xfId="6515" xr:uid="{A5D8338E-183E-402D-B4D9-42FA9737B567}"/>
    <cellStyle name="Input 11 3 2 2 5 5" xfId="6516" xr:uid="{1EEE9FC3-9BE5-4DE3-B73B-08CC71EEF586}"/>
    <cellStyle name="Input 11 3 2 2 5 6" xfId="6517" xr:uid="{B0440611-AF81-438B-9112-22BC9F5EFC4E}"/>
    <cellStyle name="Input 11 3 2 2 6" xfId="6518" xr:uid="{F74488EF-DD8C-449A-A8A2-7AB7D048558D}"/>
    <cellStyle name="Input 11 3 2 2 6 2" xfId="6519" xr:uid="{325082FB-C30E-4712-B57A-5B109F173D63}"/>
    <cellStyle name="Input 11 3 2 2 6 2 2" xfId="6520" xr:uid="{12F0AC38-F2D1-4773-98BB-DFCB460F61D1}"/>
    <cellStyle name="Input 11 3 2 2 6 2 3" xfId="6521" xr:uid="{88062B75-F275-4F34-8E24-34B0B018B6A8}"/>
    <cellStyle name="Input 11 3 2 2 6 3" xfId="6522" xr:uid="{4DA0C581-FA39-4139-902E-4377630A4833}"/>
    <cellStyle name="Input 11 3 2 2 6 4" xfId="6523" xr:uid="{3D670425-55F1-4A73-A9C9-8A81A2024418}"/>
    <cellStyle name="Input 11 3 2 2 6 5" xfId="6524" xr:uid="{DCC46923-2FDE-4A8D-86BE-602EF342456E}"/>
    <cellStyle name="Input 11 3 2 2 7" xfId="6525" xr:uid="{3C9123BB-3DDA-4EE9-8280-059166F6EE4F}"/>
    <cellStyle name="Input 11 3 2 2 7 2" xfId="6526" xr:uid="{99B2601A-F32E-47D5-9F7C-F6E2601B425B}"/>
    <cellStyle name="Input 11 3 2 2 7 2 2" xfId="6527" xr:uid="{C8D20090-E5D3-4549-9F04-3D7D198D39C2}"/>
    <cellStyle name="Input 11 3 2 2 7 2 3" xfId="6528" xr:uid="{0841D94F-E3A2-430B-8E39-BAF0BB9A635A}"/>
    <cellStyle name="Input 11 3 2 2 7 3" xfId="6529" xr:uid="{75BBA74A-CF98-4C7A-9C8F-A8B9575C06A9}"/>
    <cellStyle name="Input 11 3 2 2 7 4" xfId="6530" xr:uid="{9652012D-CC69-4242-864C-B1F56D11B0E4}"/>
    <cellStyle name="Input 11 3 2 2 7 5" xfId="6531" xr:uid="{38C93977-0260-40F0-A1B0-84B50E68AEB9}"/>
    <cellStyle name="Input 11 3 2 2 8" xfId="6532" xr:uid="{2AA3B3BE-654C-4A54-A085-CBF13E38E905}"/>
    <cellStyle name="Input 11 3 2 2 8 2" xfId="6533" xr:uid="{35E00F2D-56B7-40BF-B55E-E96839FAE3A4}"/>
    <cellStyle name="Input 11 3 2 2 8 3" xfId="6534" xr:uid="{DA1C31B6-2580-4F51-9BAA-099EB194F7B7}"/>
    <cellStyle name="Input 11 3 2 2 9" xfId="6535" xr:uid="{C8D626A0-54A9-4D50-A921-17B1F35FDCEB}"/>
    <cellStyle name="Input 11 3 2 3" xfId="6536" xr:uid="{44DE9014-F1ED-46F7-8192-A69AA3BFECFA}"/>
    <cellStyle name="Input 11 3 2 3 2" xfId="6537" xr:uid="{1A937A92-9EA9-46F4-AA1F-139E91A1D223}"/>
    <cellStyle name="Input 11 3 2 3 2 2" xfId="6538" xr:uid="{4F12E771-872E-433E-AF66-816223CC5E00}"/>
    <cellStyle name="Input 11 3 2 3 2 2 2" xfId="6539" xr:uid="{EB1F7A41-A324-4E89-8DA8-81C7C9BAF879}"/>
    <cellStyle name="Input 11 3 2 3 2 2 3" xfId="6540" xr:uid="{ECF17461-77AE-4F7B-9675-4D5B2554E561}"/>
    <cellStyle name="Input 11 3 2 3 2 2 4" xfId="6541" xr:uid="{74EE37CB-F3A7-4682-A9AC-33B4AA96E71F}"/>
    <cellStyle name="Input 11 3 2 3 2 3" xfId="6542" xr:uid="{1FA31EA0-88FD-4927-B393-15037BDF2FD5}"/>
    <cellStyle name="Input 11 3 2 3 2 3 2" xfId="6543" xr:uid="{E8CE1444-8646-4EAD-8561-BE39EACAF0D8}"/>
    <cellStyle name="Input 11 3 2 3 2 3 3" xfId="6544" xr:uid="{07BEAB26-E2B2-43F8-A5AE-6B56D7217921}"/>
    <cellStyle name="Input 11 3 2 3 2 4" xfId="6545" xr:uid="{7350256E-DD6E-40BB-A435-CA24CD9126C9}"/>
    <cellStyle name="Input 11 3 2 3 2 5" xfId="6546" xr:uid="{8D54B6D5-24A1-45C5-820B-4ACE5819E8F9}"/>
    <cellStyle name="Input 11 3 2 3 2 6" xfId="6547" xr:uid="{AB671965-AA6B-4CCD-8D6B-F472DB3AB3F0}"/>
    <cellStyle name="Input 11 3 2 3 3" xfId="6548" xr:uid="{9F87FCCA-8FB0-476D-979B-6E5EC3AF6EBE}"/>
    <cellStyle name="Input 11 3 2 3 3 2" xfId="6549" xr:uid="{C2FEF5ED-ABD1-4BDE-9F7B-1CFB7AAC0B99}"/>
    <cellStyle name="Input 11 3 2 3 3 2 2" xfId="6550" xr:uid="{8DE47D75-2207-43E6-AF5C-71F5759FE0FC}"/>
    <cellStyle name="Input 11 3 2 3 3 2 3" xfId="6551" xr:uid="{D3138BE4-C5FF-43BB-896A-F54F605839BF}"/>
    <cellStyle name="Input 11 3 2 3 3 2 4" xfId="6552" xr:uid="{CA78B185-92DE-4F45-B5C6-F86318A8FCC0}"/>
    <cellStyle name="Input 11 3 2 3 3 3" xfId="6553" xr:uid="{BC588824-2BC4-43B6-8256-0239367C2E22}"/>
    <cellStyle name="Input 11 3 2 3 3 3 2" xfId="6554" xr:uid="{C8F4E3DE-0B2C-47B6-ACD1-94279D3FDD49}"/>
    <cellStyle name="Input 11 3 2 3 3 3 3" xfId="6555" xr:uid="{2F41794C-8FE6-4628-9FE1-E75BBBD03375}"/>
    <cellStyle name="Input 11 3 2 3 3 4" xfId="6556" xr:uid="{F9082424-60AC-460D-AAB8-7FB6B389F29C}"/>
    <cellStyle name="Input 11 3 2 3 3 5" xfId="6557" xr:uid="{6A47996C-77E9-4E75-A678-B3BFFB733160}"/>
    <cellStyle name="Input 11 3 2 3 3 6" xfId="6558" xr:uid="{E58D33B6-31C3-44D5-A198-A78D13583D41}"/>
    <cellStyle name="Input 11 3 2 3 4" xfId="6559" xr:uid="{2861164F-58EF-4252-982C-94319F9DC5AC}"/>
    <cellStyle name="Input 11 3 2 3 4 2" xfId="6560" xr:uid="{4128CC92-06EE-4580-82EE-75551D54F7E4}"/>
    <cellStyle name="Input 11 3 2 3 4 2 2" xfId="6561" xr:uid="{7923B8D5-3D41-478A-A174-D3F9E7721B89}"/>
    <cellStyle name="Input 11 3 2 3 4 2 3" xfId="6562" xr:uid="{D5B28785-66EA-4DB4-B3B7-01F1C32B1C62}"/>
    <cellStyle name="Input 11 3 2 3 4 2 4" xfId="6563" xr:uid="{2CFECF7A-AD25-476E-AF65-66C0747EF69C}"/>
    <cellStyle name="Input 11 3 2 3 4 3" xfId="6564" xr:uid="{4D38210E-BBC9-48E1-B27C-8BABE33A3329}"/>
    <cellStyle name="Input 11 3 2 3 4 3 2" xfId="6565" xr:uid="{BE746897-32B0-4AFF-AE33-ACBD08921FE1}"/>
    <cellStyle name="Input 11 3 2 3 4 3 3" xfId="6566" xr:uid="{9D736769-DF8A-4C1C-BF73-E0EF800709F9}"/>
    <cellStyle name="Input 11 3 2 3 4 4" xfId="6567" xr:uid="{86A2D626-516B-4E51-B2D3-59308B45654C}"/>
    <cellStyle name="Input 11 3 2 3 4 5" xfId="6568" xr:uid="{E90D5287-09AA-4756-A163-BB057D44651F}"/>
    <cellStyle name="Input 11 3 2 3 4 6" xfId="6569" xr:uid="{8234DB5B-35A3-4749-9E99-E54E9236457B}"/>
    <cellStyle name="Input 11 3 2 3 5" xfId="6570" xr:uid="{587E2CB7-A709-4C2E-A350-5F577D27F7AD}"/>
    <cellStyle name="Input 11 3 2 3 5 2" xfId="6571" xr:uid="{EA431648-B03E-47F7-82AF-5C6C32EE5213}"/>
    <cellStyle name="Input 11 3 2 3 5 2 2" xfId="6572" xr:uid="{96482B09-BA75-4043-BA15-36B5FCB124A7}"/>
    <cellStyle name="Input 11 3 2 3 5 2 3" xfId="6573" xr:uid="{3B4EDD82-34BA-4C97-83C8-D0C73F40A427}"/>
    <cellStyle name="Input 11 3 2 3 5 3" xfId="6574" xr:uid="{411BF5F5-67D0-4598-89B2-7A5500D9389E}"/>
    <cellStyle name="Input 11 3 2 3 5 4" xfId="6575" xr:uid="{842BDF50-4298-4049-8325-5CEE857DBE7A}"/>
    <cellStyle name="Input 11 3 2 3 5 5" xfId="6576" xr:uid="{C3E922F6-F50A-48C7-B1F8-B394BE985AA0}"/>
    <cellStyle name="Input 11 3 2 3 6" xfId="6577" xr:uid="{EFF47B4E-36C4-4DF0-8425-0DFB6C226C88}"/>
    <cellStyle name="Input 11 3 2 3 6 2" xfId="6578" xr:uid="{0E008F4D-AE1A-4628-93AE-898E2A2DB409}"/>
    <cellStyle name="Input 11 3 2 3 6 2 2" xfId="6579" xr:uid="{B33F7052-F483-4A94-8AC2-ECD348E90B9A}"/>
    <cellStyle name="Input 11 3 2 3 6 2 3" xfId="6580" xr:uid="{CF39AFA8-4C47-46EA-BB84-F5361A7864F8}"/>
    <cellStyle name="Input 11 3 2 3 6 3" xfId="6581" xr:uid="{839E22B3-1B24-4B4A-B881-C92CB4F9E218}"/>
    <cellStyle name="Input 11 3 2 3 6 4" xfId="6582" xr:uid="{182E9F51-5176-42FF-AAEC-56A5EDBC5196}"/>
    <cellStyle name="Input 11 3 2 3 6 5" xfId="6583" xr:uid="{E990DBE2-5525-4C79-A6BE-983D0F036E9B}"/>
    <cellStyle name="Input 11 3 2 3 7" xfId="6584" xr:uid="{BCC826B5-4AF1-45F8-95C0-9AF910FFEFA5}"/>
    <cellStyle name="Input 11 3 2 3 7 2" xfId="6585" xr:uid="{E9C282AA-9A17-4349-8F16-A8E80C350EC7}"/>
    <cellStyle name="Input 11 3 2 3 7 3" xfId="6586" xr:uid="{EC4CE62B-9D48-4064-9C7D-B0F887836D81}"/>
    <cellStyle name="Input 11 3 2 3 8" xfId="6587" xr:uid="{7719FA84-FACA-4FD3-9330-24D5A9E865EB}"/>
    <cellStyle name="Input 11 3 2 4" xfId="6588" xr:uid="{C84A73BC-8F36-452E-A4E4-F7721EFFEA05}"/>
    <cellStyle name="Input 11 3 2 4 2" xfId="6589" xr:uid="{9AE8A40E-294E-4A29-A3AD-F30ED94E85DF}"/>
    <cellStyle name="Input 11 3 2 4 2 2" xfId="6590" xr:uid="{60F87A34-44A9-4062-9EAF-AAEBECEF6E9A}"/>
    <cellStyle name="Input 11 3 2 4 2 2 2" xfId="6591" xr:uid="{7C427A2D-9E3F-47FD-A1F1-4A68DF48AFA1}"/>
    <cellStyle name="Input 11 3 2 4 2 2 3" xfId="6592" xr:uid="{DFCFA5EE-1759-4EE9-902B-16C69455F969}"/>
    <cellStyle name="Input 11 3 2 4 2 2 4" xfId="6593" xr:uid="{DEBFFC78-FE84-45C7-A3EB-AD5F9DB5DA08}"/>
    <cellStyle name="Input 11 3 2 4 2 3" xfId="6594" xr:uid="{DB6D9F6B-3F97-4A44-8D9F-24170CB01318}"/>
    <cellStyle name="Input 11 3 2 4 2 3 2" xfId="6595" xr:uid="{C4C4B0F0-6D86-4F04-AA7E-B09FA50A691D}"/>
    <cellStyle name="Input 11 3 2 4 2 3 3" xfId="6596" xr:uid="{8AF4B116-7634-4D88-B6BC-5A3CB970D71E}"/>
    <cellStyle name="Input 11 3 2 4 2 4" xfId="6597" xr:uid="{B7389DF8-7339-4629-9347-5750622EE21C}"/>
    <cellStyle name="Input 11 3 2 4 2 5" xfId="6598" xr:uid="{ABA74F4C-5726-4C1F-9AFE-29CB1329FC98}"/>
    <cellStyle name="Input 11 3 2 4 2 6" xfId="6599" xr:uid="{AB4E8302-9E6C-4BB9-A885-F6D6698C99B0}"/>
    <cellStyle name="Input 11 3 2 4 3" xfId="6600" xr:uid="{3FDB194C-9C37-4F28-A570-BC3FFC3913C8}"/>
    <cellStyle name="Input 11 3 2 4 3 2" xfId="6601" xr:uid="{38329F1D-457B-4BE4-9965-EFD5D5A6054F}"/>
    <cellStyle name="Input 11 3 2 4 3 2 2" xfId="6602" xr:uid="{FF4D011F-5DC7-47C0-81B3-C9B087F6CDFE}"/>
    <cellStyle name="Input 11 3 2 4 3 2 3" xfId="6603" xr:uid="{21A2A825-1D31-4EA2-9589-E8D3D0C795E8}"/>
    <cellStyle name="Input 11 3 2 4 3 2 4" xfId="6604" xr:uid="{BACB7F31-E4E9-4A13-A83B-B1665BD3A9EA}"/>
    <cellStyle name="Input 11 3 2 4 3 3" xfId="6605" xr:uid="{895839A0-B7D1-4B18-8A44-C5F45F66BCDE}"/>
    <cellStyle name="Input 11 3 2 4 3 3 2" xfId="6606" xr:uid="{08ABE45C-FE2B-4625-B5AE-34616C20423B}"/>
    <cellStyle name="Input 11 3 2 4 3 3 3" xfId="6607" xr:uid="{C0D0A8B4-3072-472B-BE81-65DCBB48C17F}"/>
    <cellStyle name="Input 11 3 2 4 3 4" xfId="6608" xr:uid="{2523F097-66A7-4953-B32A-1F0FC1270771}"/>
    <cellStyle name="Input 11 3 2 4 3 5" xfId="6609" xr:uid="{D2476BD4-CE99-4395-8553-0BA5ACDAD1DE}"/>
    <cellStyle name="Input 11 3 2 4 3 6" xfId="6610" xr:uid="{1889B99E-DFF3-4018-9BED-AE1C356FADAD}"/>
    <cellStyle name="Input 11 3 2 4 4" xfId="6611" xr:uid="{9452EC85-3C99-456D-AC79-A71C6F402E92}"/>
    <cellStyle name="Input 11 3 2 4 4 2" xfId="6612" xr:uid="{5916E14D-15E9-422C-86BE-4A0F3D647912}"/>
    <cellStyle name="Input 11 3 2 4 4 2 2" xfId="6613" xr:uid="{99A83C36-91C0-41E9-BCD9-2815838A530F}"/>
    <cellStyle name="Input 11 3 2 4 4 2 3" xfId="6614" xr:uid="{8FE33D6D-523F-42BA-AA1D-44FBDD31558D}"/>
    <cellStyle name="Input 11 3 2 4 4 2 4" xfId="6615" xr:uid="{97154DDA-63B4-4B79-9D71-E13C9D9FBEB4}"/>
    <cellStyle name="Input 11 3 2 4 4 3" xfId="6616" xr:uid="{252E37D4-E17F-4124-A4C3-A43191EEAE2D}"/>
    <cellStyle name="Input 11 3 2 4 4 3 2" xfId="6617" xr:uid="{9AE05B02-862F-45A4-9769-1AA06C6FECEC}"/>
    <cellStyle name="Input 11 3 2 4 4 3 3" xfId="6618" xr:uid="{F9AE65DC-CF4B-4E43-8F3F-5A8F1BCD233A}"/>
    <cellStyle name="Input 11 3 2 4 4 4" xfId="6619" xr:uid="{535E3185-2AFD-484A-9118-5BB927DAE4F8}"/>
    <cellStyle name="Input 11 3 2 4 4 5" xfId="6620" xr:uid="{77127CB4-532B-48BD-A500-33FF19233062}"/>
    <cellStyle name="Input 11 3 2 4 4 6" xfId="6621" xr:uid="{5ACFDCA9-101D-461A-B059-C6691D78798B}"/>
    <cellStyle name="Input 11 3 2 4 5" xfId="6622" xr:uid="{73E1FCF8-11F4-43EF-8404-FB08BEB44E47}"/>
    <cellStyle name="Input 11 3 2 4 5 2" xfId="6623" xr:uid="{C00BCB5A-D2ED-4E11-976A-D860309D7879}"/>
    <cellStyle name="Input 11 3 2 4 5 2 2" xfId="6624" xr:uid="{C0016489-E837-4FD0-876A-8DFE3257A1F9}"/>
    <cellStyle name="Input 11 3 2 4 5 2 3" xfId="6625" xr:uid="{5C058273-7F48-4154-AE96-5BE9B32553BC}"/>
    <cellStyle name="Input 11 3 2 4 5 3" xfId="6626" xr:uid="{5C1856C9-DA66-4EAB-843B-D52FFFE0FFE6}"/>
    <cellStyle name="Input 11 3 2 4 5 4" xfId="6627" xr:uid="{6D464BE2-A2DB-4620-AB3D-5365D844B871}"/>
    <cellStyle name="Input 11 3 2 4 5 5" xfId="6628" xr:uid="{4AD4887D-B3B7-4025-83FB-99409953D090}"/>
    <cellStyle name="Input 11 3 2 4 6" xfId="6629" xr:uid="{630AB650-4BAD-4C71-BE23-E31300DCDBDA}"/>
    <cellStyle name="Input 11 3 2 4 6 2" xfId="6630" xr:uid="{3BCF2EB6-67DE-4075-8506-9545F54E1677}"/>
    <cellStyle name="Input 11 3 2 4 6 2 2" xfId="6631" xr:uid="{011C373B-E911-42B1-B328-9D0838D4A940}"/>
    <cellStyle name="Input 11 3 2 4 6 2 3" xfId="6632" xr:uid="{481DECF4-693C-434C-B9E5-9CF892404D00}"/>
    <cellStyle name="Input 11 3 2 4 6 3" xfId="6633" xr:uid="{D839F22F-1D19-4B18-9245-E790467A447D}"/>
    <cellStyle name="Input 11 3 2 4 6 4" xfId="6634" xr:uid="{68A12931-7ACD-4C77-88CE-317A435D28B3}"/>
    <cellStyle name="Input 11 3 2 4 6 5" xfId="6635" xr:uid="{DB0565A0-A830-4198-8D5A-3EDE49AC7B21}"/>
    <cellStyle name="Input 11 3 2 4 7" xfId="6636" xr:uid="{1CA25474-555D-49EC-8BB2-EFD2DC1E542E}"/>
    <cellStyle name="Input 11 3 2 4 7 2" xfId="6637" xr:uid="{B55AC34B-071F-4BF6-9785-5A5D5E769D2D}"/>
    <cellStyle name="Input 11 3 2 4 7 3" xfId="6638" xr:uid="{6BACED77-BBD3-4FF5-809F-25734F1B190B}"/>
    <cellStyle name="Input 11 3 2 4 8" xfId="6639" xr:uid="{D11AE36E-30E3-48A5-877C-7FE5ACBFB0FB}"/>
    <cellStyle name="Input 11 3 2 4 9" xfId="6640" xr:uid="{B2DA3F32-F58D-4A62-B5CA-27F41991F9F9}"/>
    <cellStyle name="Input 11 3 2 5" xfId="6641" xr:uid="{B6B20AE7-88B0-4928-BCD9-620A3D92D5CB}"/>
    <cellStyle name="Input 11 3 2 5 2" xfId="6642" xr:uid="{E9AC4FAB-F873-43F8-AF8B-7B4AE6105141}"/>
    <cellStyle name="Input 11 3 2 5 2 2" xfId="6643" xr:uid="{72F90600-56B0-43E4-AA56-96E1C333E73F}"/>
    <cellStyle name="Input 11 3 2 5 2 3" xfId="6644" xr:uid="{3BE18AB4-0D8B-4D44-BDF0-66DBD7507374}"/>
    <cellStyle name="Input 11 3 2 5 2 4" xfId="6645" xr:uid="{A09A3DAC-1DAF-466B-9DF2-D1F7DC0447B1}"/>
    <cellStyle name="Input 11 3 2 5 3" xfId="6646" xr:uid="{4E666A72-3369-4BDE-B6BB-50F0824E9094}"/>
    <cellStyle name="Input 11 3 2 5 3 2" xfId="6647" xr:uid="{F6F1F794-FD2F-4297-8305-91F5C8D778B8}"/>
    <cellStyle name="Input 11 3 2 5 3 3" xfId="6648" xr:uid="{50B7AE52-076D-4971-8AD0-D119D06A2352}"/>
    <cellStyle name="Input 11 3 2 5 4" xfId="6649" xr:uid="{7A9A29D7-CDB8-4898-9FAC-F6D5F3879C08}"/>
    <cellStyle name="Input 11 3 2 5 5" xfId="6650" xr:uid="{DF483C56-6E1D-4AFA-A2EB-671879882AE3}"/>
    <cellStyle name="Input 11 3 2 5 6" xfId="6651" xr:uid="{DD25B716-99FB-4BAB-9147-1299487460B7}"/>
    <cellStyle name="Input 11 3 2 6" xfId="6652" xr:uid="{E42531D4-756D-4287-BF38-83AB468DEE6E}"/>
    <cellStyle name="Input 11 3 2 6 2" xfId="6653" xr:uid="{08D9C9CD-07E7-47C6-9C2D-140E0BE21DDC}"/>
    <cellStyle name="Input 11 3 2 6 2 2" xfId="6654" xr:uid="{50040EE7-9C12-4DEB-A83D-76CD29169D66}"/>
    <cellStyle name="Input 11 3 2 6 2 3" xfId="6655" xr:uid="{CBB3AA52-A905-4772-872F-408E5AAC588B}"/>
    <cellStyle name="Input 11 3 2 6 2 4" xfId="6656" xr:uid="{450B4889-9ED0-4E9E-8C5A-CB99B3C032AE}"/>
    <cellStyle name="Input 11 3 2 6 3" xfId="6657" xr:uid="{432B5741-2273-4B84-A468-A562E63B6AA3}"/>
    <cellStyle name="Input 11 3 2 6 3 2" xfId="6658" xr:uid="{99766065-7715-4B15-9152-A0CF9DB9EDC6}"/>
    <cellStyle name="Input 11 3 2 6 3 3" xfId="6659" xr:uid="{B11E3AF8-2290-4FD4-9D8D-DE8C00F56046}"/>
    <cellStyle name="Input 11 3 2 6 4" xfId="6660" xr:uid="{94D038CF-AD66-4B67-A901-9C6B95B9513C}"/>
    <cellStyle name="Input 11 3 2 6 5" xfId="6661" xr:uid="{02F07042-EABB-4E92-A3BD-1A434318006C}"/>
    <cellStyle name="Input 11 3 2 6 6" xfId="6662" xr:uid="{FB703C1B-B6E5-4C84-AC3C-B1C6E4CCFDA8}"/>
    <cellStyle name="Input 11 3 2 7" xfId="6663" xr:uid="{70912890-377F-4942-8069-8AAD92D8599F}"/>
    <cellStyle name="Input 11 3 2 7 2" xfId="6664" xr:uid="{D6B5BBE5-2066-4E7E-A05E-9719AB29C0D5}"/>
    <cellStyle name="Input 11 3 2 7 2 2" xfId="6665" xr:uid="{ED98F004-6E18-45B7-AC16-693E50D3ED7D}"/>
    <cellStyle name="Input 11 3 2 7 2 3" xfId="6666" xr:uid="{276C971D-FAB4-44BC-873B-52B510E98824}"/>
    <cellStyle name="Input 11 3 2 7 3" xfId="6667" xr:uid="{BD74BA0F-B127-4692-B298-FC9D46BDF1E2}"/>
    <cellStyle name="Input 11 3 2 7 4" xfId="6668" xr:uid="{5DD632A3-6790-488A-ABAC-0ADE43FB35FE}"/>
    <cellStyle name="Input 11 3 2 7 5" xfId="6669" xr:uid="{4BAE1AAC-B99C-40C8-9C0E-835AFAACB238}"/>
    <cellStyle name="Input 11 3 2 8" xfId="6670" xr:uid="{97A97D69-F636-4A55-8C30-3D27D455FA09}"/>
    <cellStyle name="Input 11 3 2 8 2" xfId="6671" xr:uid="{4CFAE123-899B-4BBD-8E87-8A3A78F781DF}"/>
    <cellStyle name="Input 11 3 2 8 2 2" xfId="6672" xr:uid="{8504274F-86D9-4A7F-AFB0-A4A230154D31}"/>
    <cellStyle name="Input 11 3 2 8 2 3" xfId="6673" xr:uid="{A169071D-1D0D-44A9-958A-F25FCE68C2C0}"/>
    <cellStyle name="Input 11 3 2 8 3" xfId="6674" xr:uid="{6F7676FC-68BF-4A81-A624-70DFCB6F7DC3}"/>
    <cellStyle name="Input 11 3 2 8 4" xfId="6675" xr:uid="{5A7B89DF-27BA-4734-8037-6295B4FF65F1}"/>
    <cellStyle name="Input 11 3 2 8 5" xfId="6676" xr:uid="{70D67EB8-2747-4965-BD0A-99DE39D952D1}"/>
    <cellStyle name="Input 11 3 2 9" xfId="6677" xr:uid="{BE116067-98EC-40BF-B863-D6E345F17A59}"/>
    <cellStyle name="Input 11 3 2 9 2" xfId="6678" xr:uid="{8B9472D1-C30F-476A-8F97-DFAB72F99A97}"/>
    <cellStyle name="Input 11 3 2 9 3" xfId="6679" xr:uid="{14DCE7DF-1726-470B-A1A1-0EB5448FD471}"/>
    <cellStyle name="Input 11 3 3" xfId="6680" xr:uid="{AD91906B-DEFD-4F1C-BBB3-AAFBE12B1BED}"/>
    <cellStyle name="Input 11 3 3 2" xfId="6681" xr:uid="{37D3775D-1E66-45B6-B362-000942405896}"/>
    <cellStyle name="Input 11 3 3 2 2" xfId="6682" xr:uid="{3FAF46EB-7397-4762-BE69-649CEF3D919C}"/>
    <cellStyle name="Input 11 3 3 2 3" xfId="6683" xr:uid="{9E6A5E3D-65F6-481D-829F-C0DE50D6AA81}"/>
    <cellStyle name="Input 11 3 3 2 4" xfId="6684" xr:uid="{BCB79F89-0C13-4518-9CA9-3269C235F790}"/>
    <cellStyle name="Input 11 3 3 3" xfId="6685" xr:uid="{8FAD88E5-0861-479F-A245-927A3F8F18EF}"/>
    <cellStyle name="Input 11 3 3 3 2" xfId="6686" xr:uid="{F9349BE7-C9B5-4A0D-B18F-E65476B76B5D}"/>
    <cellStyle name="Input 11 3 3 3 3" xfId="6687" xr:uid="{6F473094-DD1C-4B27-8229-5805FA934C0D}"/>
    <cellStyle name="Input 11 3 3 4" xfId="6688" xr:uid="{5102D5A7-27B1-4214-A1A9-566FF3D7ACBC}"/>
    <cellStyle name="Input 11 3 3 5" xfId="6689" xr:uid="{4487C219-E5C7-4F8C-B999-41946079EDAC}"/>
    <cellStyle name="Input 11 3 3 6" xfId="6690" xr:uid="{27BB03D9-6323-4697-AF2B-9CE420404029}"/>
    <cellStyle name="Input 11 3 4" xfId="6691" xr:uid="{979D8AE6-2A40-4B64-B199-2B94BB387CFE}"/>
    <cellStyle name="Input 11 3 4 2" xfId="6692" xr:uid="{B01B4036-E631-4D60-8546-A9BB64CD4AB1}"/>
    <cellStyle name="Input 11 3 4 2 2" xfId="6693" xr:uid="{7160FA4D-2479-4A4C-BD3C-534932ABB7BD}"/>
    <cellStyle name="Input 11 3 4 2 3" xfId="6694" xr:uid="{DFBA9B33-7F30-4919-B655-EA07D4EBC88D}"/>
    <cellStyle name="Input 11 3 4 2 4" xfId="6695" xr:uid="{7186D438-2AE4-4C7A-8335-6EABDC0B0FB1}"/>
    <cellStyle name="Input 11 3 4 3" xfId="6696" xr:uid="{659FC4CF-23AA-47DB-BECF-1F3B15A2D398}"/>
    <cellStyle name="Input 11 3 4 3 2" xfId="6697" xr:uid="{1B9A8A33-EC5C-4FE5-87B0-F4527F4CCBD5}"/>
    <cellStyle name="Input 11 3 4 3 3" xfId="6698" xr:uid="{BA9D63DA-23FF-4D63-985E-CB5293D5DFBA}"/>
    <cellStyle name="Input 11 3 4 4" xfId="6699" xr:uid="{49CBC58C-ACE4-4F98-ADE1-1A1506D477C7}"/>
    <cellStyle name="Input 11 3 4 5" xfId="6700" xr:uid="{BB2C7F03-350C-4BEF-871E-5941426B70EE}"/>
    <cellStyle name="Input 11 3 4 6" xfId="6701" xr:uid="{2DDF026D-D1F9-4D25-9F1E-512C25321F28}"/>
    <cellStyle name="Input 11 3 5" xfId="6702" xr:uid="{17ECE7BF-3EC4-4B3E-8DA2-FBAC3C03FFB1}"/>
    <cellStyle name="Input 11 3 5 2" xfId="6703" xr:uid="{CCAF2C4A-8EA2-49CD-A878-E5D024DE7EF7}"/>
    <cellStyle name="Input 11 3 5 2 2" xfId="6704" xr:uid="{2926F46A-9FF8-416B-8943-781D21DD477D}"/>
    <cellStyle name="Input 11 3 5 2 3" xfId="6705" xr:uid="{50828FA5-A415-46E6-A9D2-EB044167D771}"/>
    <cellStyle name="Input 11 3 5 3" xfId="6706" xr:uid="{DBBCFF76-797A-4489-AF98-7801151244C6}"/>
    <cellStyle name="Input 11 3 5 4" xfId="6707" xr:uid="{373F9609-8813-4ACE-A4D9-800F00408128}"/>
    <cellStyle name="Input 11 3 5 5" xfId="6708" xr:uid="{8032A4D1-5F03-4585-A2E2-95C8D9F54769}"/>
    <cellStyle name="Input 11 3 6" xfId="6709" xr:uid="{60D79A93-9513-4B91-A0CE-B09E77206CD3}"/>
    <cellStyle name="Input 11 3 6 2" xfId="6710" xr:uid="{AF5CF5D4-0B0F-43FF-A5D1-71CA0D8550A5}"/>
    <cellStyle name="Input 11 3 6 2 2" xfId="6711" xr:uid="{752D92FE-301B-44A4-9892-258D7993C134}"/>
    <cellStyle name="Input 11 3 6 2 3" xfId="6712" xr:uid="{5D633EED-76D5-4C90-B5FF-1272D3739A14}"/>
    <cellStyle name="Input 11 3 6 3" xfId="6713" xr:uid="{F2EC327E-BAD4-4149-BACB-E350CFF84EA8}"/>
    <cellStyle name="Input 11 3 6 4" xfId="6714" xr:uid="{23F02DFD-75A6-48BA-8164-850DF078B9FF}"/>
    <cellStyle name="Input 11 3 6 5" xfId="6715" xr:uid="{A47293B2-BE54-45C3-8145-924A81E5BB89}"/>
    <cellStyle name="Input 11 3 7" xfId="6716" xr:uid="{15A0F312-5D5F-4A78-B40C-8C26E1AF41C2}"/>
    <cellStyle name="Input 11 3 7 2" xfId="6717" xr:uid="{7F3937DB-0F9E-4692-908A-7A1670AF303B}"/>
    <cellStyle name="Input 11 3 7 3" xfId="6718" xr:uid="{E1029D26-9420-4F08-B091-48131857F9F0}"/>
    <cellStyle name="Input 11 3 8" xfId="6719" xr:uid="{E1728B49-4C02-43DE-97ED-CFC957C51DDF}"/>
    <cellStyle name="Input 11 4" xfId="6720" xr:uid="{351EB07B-74C5-4208-97F2-7002C1392DF8}"/>
    <cellStyle name="Input 11 4 10" xfId="6721" xr:uid="{5B456E05-7752-439D-AFA1-DD414CC59E85}"/>
    <cellStyle name="Input 11 4 11" xfId="6722" xr:uid="{CDC23AD7-C940-4925-973A-7E8689CDA989}"/>
    <cellStyle name="Input 11 4 2" xfId="6723" xr:uid="{AD5CE46E-D618-4805-94B4-573AA54670A1}"/>
    <cellStyle name="Input 11 4 2 10" xfId="6724" xr:uid="{16037A4C-97CC-4994-979A-0B0C5E3E6FAB}"/>
    <cellStyle name="Input 11 4 2 2" xfId="6725" xr:uid="{AEED88C2-2F6E-4150-9274-B46E3EEB3CB3}"/>
    <cellStyle name="Input 11 4 2 2 2" xfId="6726" xr:uid="{D3D8E0D0-1684-4E20-94C6-E5D37F7231CB}"/>
    <cellStyle name="Input 11 4 2 2 2 2" xfId="6727" xr:uid="{42588EDA-325C-4DDA-80C4-B120760130E2}"/>
    <cellStyle name="Input 11 4 2 2 2 2 2" xfId="6728" xr:uid="{6A6E7EC8-9944-447F-B8CD-8A955C0A014F}"/>
    <cellStyle name="Input 11 4 2 2 2 2 3" xfId="6729" xr:uid="{6AA83FF9-A293-4917-AF36-E2B1C5175D81}"/>
    <cellStyle name="Input 11 4 2 2 2 2 4" xfId="6730" xr:uid="{802C6210-51AC-4042-BCBF-FEBCF150548D}"/>
    <cellStyle name="Input 11 4 2 2 2 3" xfId="6731" xr:uid="{A16048EA-2DC8-4344-B89A-5D389E8E8F1D}"/>
    <cellStyle name="Input 11 4 2 2 2 3 2" xfId="6732" xr:uid="{8E4C9BE6-0FFF-4D17-B751-BC9B3811C5CB}"/>
    <cellStyle name="Input 11 4 2 2 2 3 3" xfId="6733" xr:uid="{B8D4E369-5787-41A8-9ECE-7C390132781A}"/>
    <cellStyle name="Input 11 4 2 2 2 4" xfId="6734" xr:uid="{D792EEEC-1BAF-4BE5-A407-31CA16760738}"/>
    <cellStyle name="Input 11 4 2 2 2 5" xfId="6735" xr:uid="{FD0A2EA4-19FC-4CC1-9083-8C2367EAA322}"/>
    <cellStyle name="Input 11 4 2 2 2 6" xfId="6736" xr:uid="{4CA2490E-7425-4588-ABD6-00057716790E}"/>
    <cellStyle name="Input 11 4 2 2 3" xfId="6737" xr:uid="{F75B4B8B-238D-4867-BCB7-EA14FE161FAA}"/>
    <cellStyle name="Input 11 4 2 2 3 2" xfId="6738" xr:uid="{1974F046-057D-4A87-8079-EFF1EBC186FD}"/>
    <cellStyle name="Input 11 4 2 2 3 2 2" xfId="6739" xr:uid="{C7527A3E-6F55-4346-A45A-95835AF6E55A}"/>
    <cellStyle name="Input 11 4 2 2 3 2 3" xfId="6740" xr:uid="{A06E2265-D6BB-41A8-A3D2-8D5603D17A0B}"/>
    <cellStyle name="Input 11 4 2 2 3 2 4" xfId="6741" xr:uid="{FF39E002-E28E-436C-9E07-7CF6AE9EA9B8}"/>
    <cellStyle name="Input 11 4 2 2 3 3" xfId="6742" xr:uid="{E7D6A3F5-4BFD-4C1C-983E-0FD0677406A2}"/>
    <cellStyle name="Input 11 4 2 2 3 3 2" xfId="6743" xr:uid="{E20AFB46-01B7-445A-9691-9613A7E0844F}"/>
    <cellStyle name="Input 11 4 2 2 3 3 3" xfId="6744" xr:uid="{3136C363-F2F4-4651-90A1-8B6A77AC7D4A}"/>
    <cellStyle name="Input 11 4 2 2 3 4" xfId="6745" xr:uid="{B39046C7-B82F-4888-B2D3-38ED83EBB8ED}"/>
    <cellStyle name="Input 11 4 2 2 3 5" xfId="6746" xr:uid="{AD44E8A7-6A02-4090-8B55-B741AAF04516}"/>
    <cellStyle name="Input 11 4 2 2 3 6" xfId="6747" xr:uid="{9FDE70C3-22B1-420B-B2BE-A1934023DB24}"/>
    <cellStyle name="Input 11 4 2 2 4" xfId="6748" xr:uid="{C57DCA31-884F-41E6-92CF-58E87C0A6404}"/>
    <cellStyle name="Input 11 4 2 2 4 2" xfId="6749" xr:uid="{96F1DF76-D84A-4CEB-BEB1-D766924A0268}"/>
    <cellStyle name="Input 11 4 2 2 4 2 2" xfId="6750" xr:uid="{264E4DF5-3FD0-4C93-A32F-B823E829274E}"/>
    <cellStyle name="Input 11 4 2 2 4 2 3" xfId="6751" xr:uid="{DFE8A6BA-889A-4C49-9DF4-D16109BDFCF4}"/>
    <cellStyle name="Input 11 4 2 2 4 2 4" xfId="6752" xr:uid="{C79FF974-45EB-4757-BE0A-19DC1502BB04}"/>
    <cellStyle name="Input 11 4 2 2 4 3" xfId="6753" xr:uid="{DB3194D0-0AD9-42C1-BF50-5988C5FD22EC}"/>
    <cellStyle name="Input 11 4 2 2 4 3 2" xfId="6754" xr:uid="{B2ADD1D1-3289-4C99-B796-FC40E7C127EA}"/>
    <cellStyle name="Input 11 4 2 2 4 3 3" xfId="6755" xr:uid="{6675358E-D375-40BF-A0A3-2A3480EC12BB}"/>
    <cellStyle name="Input 11 4 2 2 4 4" xfId="6756" xr:uid="{AAB2D8CC-E9F7-4C2D-B406-DF9943C5DDA7}"/>
    <cellStyle name="Input 11 4 2 2 4 5" xfId="6757" xr:uid="{9F9FB319-151A-46F1-83AE-63A7D4707F59}"/>
    <cellStyle name="Input 11 4 2 2 4 6" xfId="6758" xr:uid="{5A385016-1788-4BE5-AF8F-C7AC0DEAA473}"/>
    <cellStyle name="Input 11 4 2 2 5" xfId="6759" xr:uid="{9962B03B-E397-476E-A368-A45BB62537BD}"/>
    <cellStyle name="Input 11 4 2 2 5 2" xfId="6760" xr:uid="{0258FAF5-643D-463D-A94D-E581F6350FD2}"/>
    <cellStyle name="Input 11 4 2 2 5 2 2" xfId="6761" xr:uid="{F53B4758-DFEE-492A-878E-691AAEE41B20}"/>
    <cellStyle name="Input 11 4 2 2 5 2 3" xfId="6762" xr:uid="{57112AC7-5E37-4D32-AAE2-0E9149738078}"/>
    <cellStyle name="Input 11 4 2 2 5 3" xfId="6763" xr:uid="{10C0AC27-FD71-4D56-A34B-2392E4B35A15}"/>
    <cellStyle name="Input 11 4 2 2 5 4" xfId="6764" xr:uid="{0C5FA062-8CC2-41E1-9CAA-FDDCFBE6D4A5}"/>
    <cellStyle name="Input 11 4 2 2 5 5" xfId="6765" xr:uid="{8D225EC8-48FE-4FBE-8E2A-A90AB1515463}"/>
    <cellStyle name="Input 11 4 2 2 6" xfId="6766" xr:uid="{1DAF8ED5-BFA5-43F2-BB31-9E4128C812FC}"/>
    <cellStyle name="Input 11 4 2 2 6 2" xfId="6767" xr:uid="{64F952E0-4590-4996-95F6-03DDB3819B3C}"/>
    <cellStyle name="Input 11 4 2 2 6 2 2" xfId="6768" xr:uid="{B5DBA8C0-6BE7-4412-AD57-80FE4682C0BB}"/>
    <cellStyle name="Input 11 4 2 2 6 2 3" xfId="6769" xr:uid="{5995545E-07EF-44DA-BF36-47B9D39B7365}"/>
    <cellStyle name="Input 11 4 2 2 6 3" xfId="6770" xr:uid="{A3FCA3BA-1B80-41E9-9819-806AA3D54326}"/>
    <cellStyle name="Input 11 4 2 2 6 4" xfId="6771" xr:uid="{91AA2C22-8211-4BED-8F80-4F04A0BB2A53}"/>
    <cellStyle name="Input 11 4 2 2 6 5" xfId="6772" xr:uid="{60DA36E0-A5ED-438C-B860-F69C46CFB83A}"/>
    <cellStyle name="Input 11 4 2 2 7" xfId="6773" xr:uid="{5883A877-05EA-43CF-B8A2-87E84D0350A4}"/>
    <cellStyle name="Input 11 4 2 2 7 2" xfId="6774" xr:uid="{E40AC5E3-9F8C-4A19-BFFA-CCAC27CFCB15}"/>
    <cellStyle name="Input 11 4 2 2 7 3" xfId="6775" xr:uid="{CD0BB304-52C0-47A8-999B-8FCF274CB0B6}"/>
    <cellStyle name="Input 11 4 2 2 8" xfId="6776" xr:uid="{40C0F2D0-0563-4115-A5C0-074CE037353D}"/>
    <cellStyle name="Input 11 4 2 3" xfId="6777" xr:uid="{DBCBE1AE-5E01-4636-972E-963B3DFD61B5}"/>
    <cellStyle name="Input 11 4 2 3 2" xfId="6778" xr:uid="{0FEAF685-83C7-4051-B4AD-F9243DC797D9}"/>
    <cellStyle name="Input 11 4 2 3 2 2" xfId="6779" xr:uid="{F7F9824E-4BFE-44E8-A0A9-96F1F4137E73}"/>
    <cellStyle name="Input 11 4 2 3 2 3" xfId="6780" xr:uid="{D940E549-3508-4075-AC53-B5990137E5C1}"/>
    <cellStyle name="Input 11 4 2 3 2 4" xfId="6781" xr:uid="{59513B2D-C244-4DFA-8EA3-D05E0A312403}"/>
    <cellStyle name="Input 11 4 2 3 3" xfId="6782" xr:uid="{9C8D6D69-1629-47F2-9EA6-B535EB53F3F5}"/>
    <cellStyle name="Input 11 4 2 3 3 2" xfId="6783" xr:uid="{C871BE02-3F88-4E5B-A284-2EF8D584A44D}"/>
    <cellStyle name="Input 11 4 2 3 3 3" xfId="6784" xr:uid="{27EDA977-8124-458B-96B8-4121BDFD019C}"/>
    <cellStyle name="Input 11 4 2 3 4" xfId="6785" xr:uid="{D1054E9E-04D6-41E4-ACB6-8F10FDE22353}"/>
    <cellStyle name="Input 11 4 2 3 5" xfId="6786" xr:uid="{7B523282-B4AA-4BE6-B882-767A1C93B25A}"/>
    <cellStyle name="Input 11 4 2 3 6" xfId="6787" xr:uid="{29FCDDB3-3E9E-4C60-B4D3-3C5D0B069B39}"/>
    <cellStyle name="Input 11 4 2 4" xfId="6788" xr:uid="{2A179E75-7647-4B8D-A277-73B704D499EE}"/>
    <cellStyle name="Input 11 4 2 4 2" xfId="6789" xr:uid="{73278C10-8C61-4C84-B026-38E793CD78B0}"/>
    <cellStyle name="Input 11 4 2 4 2 2" xfId="6790" xr:uid="{C6ACDC69-D44F-44FD-9D6E-71CDAA72208D}"/>
    <cellStyle name="Input 11 4 2 4 2 3" xfId="6791" xr:uid="{96B317A6-0F76-4621-8BF6-22D6E74ECA33}"/>
    <cellStyle name="Input 11 4 2 4 2 4" xfId="6792" xr:uid="{9BB672FA-6B85-46ED-87E6-3D88A8A686C1}"/>
    <cellStyle name="Input 11 4 2 4 3" xfId="6793" xr:uid="{E0056E55-DFE7-44EC-9405-BB7CB73A9F9B}"/>
    <cellStyle name="Input 11 4 2 4 3 2" xfId="6794" xr:uid="{5A4BFD49-97CB-4C1E-89E6-6B485FD9330F}"/>
    <cellStyle name="Input 11 4 2 4 3 3" xfId="6795" xr:uid="{3B42DB81-B528-45D5-9114-730920708716}"/>
    <cellStyle name="Input 11 4 2 4 4" xfId="6796" xr:uid="{67FAC782-5140-4DFE-9A13-FD4DFFB9A062}"/>
    <cellStyle name="Input 11 4 2 4 5" xfId="6797" xr:uid="{9ABF1732-49D9-4781-AAA2-A98BB1878312}"/>
    <cellStyle name="Input 11 4 2 4 6" xfId="6798" xr:uid="{91BF7F27-ED9E-4D84-BB29-E09386456D57}"/>
    <cellStyle name="Input 11 4 2 5" xfId="6799" xr:uid="{0CFB5F3E-249C-4A5B-88E1-2F308B451EB2}"/>
    <cellStyle name="Input 11 4 2 5 2" xfId="6800" xr:uid="{D88790B1-9C12-4A88-B654-D94EC70F1A04}"/>
    <cellStyle name="Input 11 4 2 5 2 2" xfId="6801" xr:uid="{C54AA385-47C6-4D41-842B-0CFEFFF187F9}"/>
    <cellStyle name="Input 11 4 2 5 2 3" xfId="6802" xr:uid="{D3C045A5-4CCB-4105-8001-036AAD86F9D1}"/>
    <cellStyle name="Input 11 4 2 5 2 4" xfId="6803" xr:uid="{B98FD59F-9187-4BD9-B185-E8D154992B03}"/>
    <cellStyle name="Input 11 4 2 5 3" xfId="6804" xr:uid="{701FA8F0-794C-46C2-94F1-8E5A9A80AC45}"/>
    <cellStyle name="Input 11 4 2 5 3 2" xfId="6805" xr:uid="{7D89E27A-B05A-4B85-AAD9-6CA24E12BF0D}"/>
    <cellStyle name="Input 11 4 2 5 3 3" xfId="6806" xr:uid="{F431FA07-573A-4B99-B050-9E84CE80D89E}"/>
    <cellStyle name="Input 11 4 2 5 4" xfId="6807" xr:uid="{F782F3A9-CE4B-4EE5-99D8-999CEA7D84F3}"/>
    <cellStyle name="Input 11 4 2 5 5" xfId="6808" xr:uid="{7C13A24D-DB63-4C9C-B214-0E2B1DF13DFF}"/>
    <cellStyle name="Input 11 4 2 5 6" xfId="6809" xr:uid="{B603948A-4DA5-46E4-98EB-0A7EC419FE2F}"/>
    <cellStyle name="Input 11 4 2 6" xfId="6810" xr:uid="{92BF6715-26F6-45CB-82FC-992043AB7C90}"/>
    <cellStyle name="Input 11 4 2 6 2" xfId="6811" xr:uid="{1F5D0A83-2A6C-4735-813A-89F3DBA3BA7D}"/>
    <cellStyle name="Input 11 4 2 6 2 2" xfId="6812" xr:uid="{FF34D62F-6C66-49D3-8752-4BA99826A647}"/>
    <cellStyle name="Input 11 4 2 6 2 3" xfId="6813" xr:uid="{6F4A546B-35CA-4550-8AA2-A31C434BAEE3}"/>
    <cellStyle name="Input 11 4 2 6 3" xfId="6814" xr:uid="{5B45FD62-CA96-4742-B3B1-717E6449D32C}"/>
    <cellStyle name="Input 11 4 2 6 4" xfId="6815" xr:uid="{9876D530-029F-454F-A13C-6E3DE83DFD92}"/>
    <cellStyle name="Input 11 4 2 6 5" xfId="6816" xr:uid="{501A1E7C-87A0-4EC3-B0F2-FC92AF6CF37F}"/>
    <cellStyle name="Input 11 4 2 7" xfId="6817" xr:uid="{0A3F48F1-85F3-4D9F-AC5C-EAADED45F7BF}"/>
    <cellStyle name="Input 11 4 2 7 2" xfId="6818" xr:uid="{305A099D-3829-4FAD-AD96-3FC7A41C1E9B}"/>
    <cellStyle name="Input 11 4 2 7 2 2" xfId="6819" xr:uid="{C22CAFED-DC61-466A-8AC2-517B38407E49}"/>
    <cellStyle name="Input 11 4 2 7 2 3" xfId="6820" xr:uid="{F0AE3E4A-1504-4B63-9F94-63B059BB5394}"/>
    <cellStyle name="Input 11 4 2 7 3" xfId="6821" xr:uid="{3F960B8E-46C0-4359-B059-CE78E9F86F53}"/>
    <cellStyle name="Input 11 4 2 7 4" xfId="6822" xr:uid="{7150CBF1-6AC5-4140-BF82-2B1C07FCF128}"/>
    <cellStyle name="Input 11 4 2 7 5" xfId="6823" xr:uid="{55F842EE-0C45-49C7-8C1F-33FC4CAE943B}"/>
    <cellStyle name="Input 11 4 2 8" xfId="6824" xr:uid="{88E5CFF7-FEA2-406C-BAC4-02B092C7316C}"/>
    <cellStyle name="Input 11 4 2 8 2" xfId="6825" xr:uid="{73E16D9A-EA19-4622-97DB-DC3295667939}"/>
    <cellStyle name="Input 11 4 2 8 3" xfId="6826" xr:uid="{A406AF01-7E50-4CB3-A359-339359212957}"/>
    <cellStyle name="Input 11 4 2 9" xfId="6827" xr:uid="{76359AE8-B355-46A3-9B37-B03F201DB740}"/>
    <cellStyle name="Input 11 4 3" xfId="6828" xr:uid="{E101169C-454C-4C0D-98B1-4C749B8FDBCE}"/>
    <cellStyle name="Input 11 4 3 2" xfId="6829" xr:uid="{360E18C6-F206-4825-AB1F-F78F9AC416F1}"/>
    <cellStyle name="Input 11 4 3 2 2" xfId="6830" xr:uid="{C5AEDA7B-E813-4CBF-9267-E35D491AD6DB}"/>
    <cellStyle name="Input 11 4 3 2 2 2" xfId="6831" xr:uid="{48076E95-BEC4-48BC-BB2C-4D30AC79B094}"/>
    <cellStyle name="Input 11 4 3 2 2 3" xfId="6832" xr:uid="{FB16F7DD-535B-4D98-9DD9-8C524560A9D6}"/>
    <cellStyle name="Input 11 4 3 2 2 4" xfId="6833" xr:uid="{985A2FFA-6598-4691-ABC0-5387B3EAC269}"/>
    <cellStyle name="Input 11 4 3 2 3" xfId="6834" xr:uid="{6A3F9EE8-8EE6-454C-9816-324E221C4159}"/>
    <cellStyle name="Input 11 4 3 2 3 2" xfId="6835" xr:uid="{69440A44-4906-4EFE-8096-B49C928E3C34}"/>
    <cellStyle name="Input 11 4 3 2 3 3" xfId="6836" xr:uid="{147FF65C-7BA4-4D47-8753-C520ED355876}"/>
    <cellStyle name="Input 11 4 3 2 4" xfId="6837" xr:uid="{99449F07-D405-494C-A956-D29529A760BE}"/>
    <cellStyle name="Input 11 4 3 2 5" xfId="6838" xr:uid="{7CFE5DE8-5551-4308-8CD7-95E15260AD95}"/>
    <cellStyle name="Input 11 4 3 2 6" xfId="6839" xr:uid="{901B1874-FD75-404F-8744-65119BA89B40}"/>
    <cellStyle name="Input 11 4 3 3" xfId="6840" xr:uid="{59EAEAD0-0BFB-4D3F-BF3E-8EE6751BFE86}"/>
    <cellStyle name="Input 11 4 3 3 2" xfId="6841" xr:uid="{70A33B08-8029-4DA7-9F7F-DC9F9950066A}"/>
    <cellStyle name="Input 11 4 3 3 2 2" xfId="6842" xr:uid="{6261DD8B-918F-4FF2-A1BF-4BD456164815}"/>
    <cellStyle name="Input 11 4 3 3 2 3" xfId="6843" xr:uid="{D93CD627-07FE-45C6-9928-DE2C49C276F3}"/>
    <cellStyle name="Input 11 4 3 3 2 4" xfId="6844" xr:uid="{DFD87677-3AAB-4796-9B5A-77BBC6CDB69E}"/>
    <cellStyle name="Input 11 4 3 3 3" xfId="6845" xr:uid="{988AB9E1-F2EA-4D94-8200-FD0BA7EE7EB4}"/>
    <cellStyle name="Input 11 4 3 3 3 2" xfId="6846" xr:uid="{CAE30A44-653A-4753-9063-FBAC02332CC9}"/>
    <cellStyle name="Input 11 4 3 3 3 3" xfId="6847" xr:uid="{B17E510D-7DEA-4873-BCDA-24708159D420}"/>
    <cellStyle name="Input 11 4 3 3 4" xfId="6848" xr:uid="{5654A0CC-7B45-46A3-BCAB-AEB70CDFBF08}"/>
    <cellStyle name="Input 11 4 3 3 5" xfId="6849" xr:uid="{E2D367BF-CC34-44B3-80E6-2B280C4833F0}"/>
    <cellStyle name="Input 11 4 3 3 6" xfId="6850" xr:uid="{EB69E084-EA30-496B-9D11-A8086C6765E4}"/>
    <cellStyle name="Input 11 4 3 4" xfId="6851" xr:uid="{AD099A71-03D1-4586-82ED-583FEC565AD8}"/>
    <cellStyle name="Input 11 4 3 4 2" xfId="6852" xr:uid="{F258B703-C920-41BE-88F6-82887A7A4758}"/>
    <cellStyle name="Input 11 4 3 4 2 2" xfId="6853" xr:uid="{6F5200AB-5F25-4474-8DA6-67A26A055351}"/>
    <cellStyle name="Input 11 4 3 4 2 3" xfId="6854" xr:uid="{2D4C06B9-858B-4CC8-AC5A-746175E44475}"/>
    <cellStyle name="Input 11 4 3 4 2 4" xfId="6855" xr:uid="{B5CCF0E7-56C3-4872-B8FC-2AEBA7CA23AF}"/>
    <cellStyle name="Input 11 4 3 4 3" xfId="6856" xr:uid="{D951AB4A-ED5C-437B-B298-B55534F94C47}"/>
    <cellStyle name="Input 11 4 3 4 3 2" xfId="6857" xr:uid="{101AD210-A4DB-4871-B3E4-5ABE89B7930B}"/>
    <cellStyle name="Input 11 4 3 4 3 3" xfId="6858" xr:uid="{FE55161D-8B1F-416D-9867-31229945EC66}"/>
    <cellStyle name="Input 11 4 3 4 4" xfId="6859" xr:uid="{061B618B-6B55-4BD6-9D51-BA1A7380A54B}"/>
    <cellStyle name="Input 11 4 3 4 5" xfId="6860" xr:uid="{ACA78042-C246-400B-A210-653F4197796E}"/>
    <cellStyle name="Input 11 4 3 4 6" xfId="6861" xr:uid="{BA1809DC-2F34-4A2F-905C-1674A718076B}"/>
    <cellStyle name="Input 11 4 3 5" xfId="6862" xr:uid="{12C72D55-E13F-4EFB-90E6-F14C3F89524E}"/>
    <cellStyle name="Input 11 4 3 5 2" xfId="6863" xr:uid="{95969085-1E92-417E-AFDB-FAE8FB9A5274}"/>
    <cellStyle name="Input 11 4 3 5 2 2" xfId="6864" xr:uid="{30B43997-C294-44C1-BC0A-D297A0401DAA}"/>
    <cellStyle name="Input 11 4 3 5 2 3" xfId="6865" xr:uid="{56A24F8E-3D92-440D-AAAB-1D04F388A123}"/>
    <cellStyle name="Input 11 4 3 5 3" xfId="6866" xr:uid="{D78342CA-FD32-4824-8B87-7BD3A910C4CA}"/>
    <cellStyle name="Input 11 4 3 5 4" xfId="6867" xr:uid="{0649461E-2098-4BE6-95BC-59F5B8D3250A}"/>
    <cellStyle name="Input 11 4 3 5 5" xfId="6868" xr:uid="{C5BCB186-DE8E-4A83-A807-0A0CD0445CBA}"/>
    <cellStyle name="Input 11 4 3 6" xfId="6869" xr:uid="{74F45A5F-2512-4735-A75E-4BEB510B7033}"/>
    <cellStyle name="Input 11 4 3 6 2" xfId="6870" xr:uid="{55C4C4DE-DF88-4F7E-A6D4-C17EC5BABB89}"/>
    <cellStyle name="Input 11 4 3 6 2 2" xfId="6871" xr:uid="{44D13FAC-29BF-4809-A5D8-31312B3D3C22}"/>
    <cellStyle name="Input 11 4 3 6 2 3" xfId="6872" xr:uid="{DC5FDF2A-DE2C-49CF-BB74-63F2E83EDF12}"/>
    <cellStyle name="Input 11 4 3 6 3" xfId="6873" xr:uid="{6A31E491-9453-42A0-9069-64D46BE4810B}"/>
    <cellStyle name="Input 11 4 3 6 4" xfId="6874" xr:uid="{459BE964-305E-4385-89E4-E887862BEF0F}"/>
    <cellStyle name="Input 11 4 3 6 5" xfId="6875" xr:uid="{4FA4A4DF-0213-4477-B82C-737D28DA7F61}"/>
    <cellStyle name="Input 11 4 3 7" xfId="6876" xr:uid="{E6CF260B-4727-40D8-BA1D-C4E9E20FF77E}"/>
    <cellStyle name="Input 11 4 3 7 2" xfId="6877" xr:uid="{778F6CC7-39B9-4FCF-AAD6-74EC0AB97287}"/>
    <cellStyle name="Input 11 4 3 7 3" xfId="6878" xr:uid="{6873C673-0352-42D8-8717-5278FBEC84AB}"/>
    <cellStyle name="Input 11 4 3 8" xfId="6879" xr:uid="{91A8AD51-7FA8-4B5D-9508-FAE1A4A5F451}"/>
    <cellStyle name="Input 11 4 4" xfId="6880" xr:uid="{DD855A60-38BE-4910-9F2F-79BA78BDEE2D}"/>
    <cellStyle name="Input 11 4 4 2" xfId="6881" xr:uid="{137BEDD3-DAA5-4804-BEF9-12CFF5110D43}"/>
    <cellStyle name="Input 11 4 4 2 2" xfId="6882" xr:uid="{F7128210-A3A6-4228-A505-28240E1DA437}"/>
    <cellStyle name="Input 11 4 4 2 2 2" xfId="6883" xr:uid="{7202A88B-024F-46A1-86D0-2E4F497D75C4}"/>
    <cellStyle name="Input 11 4 4 2 2 3" xfId="6884" xr:uid="{BFC9DADC-53B9-413B-9330-AB6FB755930D}"/>
    <cellStyle name="Input 11 4 4 2 2 4" xfId="6885" xr:uid="{6A781B28-9CC6-4EDF-91F3-BE114E3DE718}"/>
    <cellStyle name="Input 11 4 4 2 3" xfId="6886" xr:uid="{63C9F623-2F67-4870-B45D-5A0D6CA727B4}"/>
    <cellStyle name="Input 11 4 4 2 3 2" xfId="6887" xr:uid="{A901716E-AB07-44E3-B79B-6A877238E186}"/>
    <cellStyle name="Input 11 4 4 2 3 3" xfId="6888" xr:uid="{1B1D8751-9A35-4DC8-B689-E21C2F697593}"/>
    <cellStyle name="Input 11 4 4 2 4" xfId="6889" xr:uid="{96093915-4506-4215-9D98-1E50AEF84D55}"/>
    <cellStyle name="Input 11 4 4 2 5" xfId="6890" xr:uid="{0DDD2339-C77F-4397-96C8-E34C5763ED23}"/>
    <cellStyle name="Input 11 4 4 2 6" xfId="6891" xr:uid="{A1E6CD9D-DDC8-4B9B-B9AA-D82F5B59FA1F}"/>
    <cellStyle name="Input 11 4 4 3" xfId="6892" xr:uid="{AC63C436-C751-47AB-A167-1FFF2EDD7E40}"/>
    <cellStyle name="Input 11 4 4 3 2" xfId="6893" xr:uid="{1983DE50-C18C-4E00-9505-08FC436A1F77}"/>
    <cellStyle name="Input 11 4 4 3 2 2" xfId="6894" xr:uid="{59A8214A-5C83-4733-B5AA-9BA591D3A247}"/>
    <cellStyle name="Input 11 4 4 3 2 3" xfId="6895" xr:uid="{DE2C0D1F-A229-444F-AC3E-BEA969293AD1}"/>
    <cellStyle name="Input 11 4 4 3 2 4" xfId="6896" xr:uid="{1A714B81-5527-47DB-A03C-DC3ED73D7D0D}"/>
    <cellStyle name="Input 11 4 4 3 3" xfId="6897" xr:uid="{057B718B-B1D5-4491-B5D7-3001156CAB9E}"/>
    <cellStyle name="Input 11 4 4 3 3 2" xfId="6898" xr:uid="{612C8883-5279-4601-B885-E766930B70DE}"/>
    <cellStyle name="Input 11 4 4 3 3 3" xfId="6899" xr:uid="{E7F0FFA4-A548-499C-A8F0-C1A4CF6AFA7C}"/>
    <cellStyle name="Input 11 4 4 3 4" xfId="6900" xr:uid="{91A39AD4-B3CF-4FDC-ABAA-C0761131CF26}"/>
    <cellStyle name="Input 11 4 4 3 5" xfId="6901" xr:uid="{FAC82325-7866-4B49-B83C-688965EDB7F1}"/>
    <cellStyle name="Input 11 4 4 3 6" xfId="6902" xr:uid="{8241203B-C164-46E1-A66D-D9EA884819AE}"/>
    <cellStyle name="Input 11 4 4 4" xfId="6903" xr:uid="{F6C17106-792C-4C1F-ABE1-9EBE5645ADF6}"/>
    <cellStyle name="Input 11 4 4 4 2" xfId="6904" xr:uid="{26857E23-2E06-4BE8-9F48-4784C468F83D}"/>
    <cellStyle name="Input 11 4 4 4 2 2" xfId="6905" xr:uid="{CD2549EC-40B7-4B4B-B2FC-23CA47AEAECE}"/>
    <cellStyle name="Input 11 4 4 4 2 3" xfId="6906" xr:uid="{54C5ED72-C0E4-43DF-82D2-83E9D887E4A2}"/>
    <cellStyle name="Input 11 4 4 4 2 4" xfId="6907" xr:uid="{7EA18F0C-0822-4274-8FCB-2D0F87A7CCC0}"/>
    <cellStyle name="Input 11 4 4 4 3" xfId="6908" xr:uid="{C6B43907-BBD2-46C9-8074-E8033326F017}"/>
    <cellStyle name="Input 11 4 4 4 3 2" xfId="6909" xr:uid="{792ADFEA-B696-4043-98E5-CDC15ECE4549}"/>
    <cellStyle name="Input 11 4 4 4 3 3" xfId="6910" xr:uid="{E683EF63-C0FA-4300-85F4-DAC48E5C15AC}"/>
    <cellStyle name="Input 11 4 4 4 4" xfId="6911" xr:uid="{09191439-C389-4014-9F93-D0EE1334BE79}"/>
    <cellStyle name="Input 11 4 4 4 5" xfId="6912" xr:uid="{C6C7C17B-DC73-49C1-9D5E-F440FE6A85F6}"/>
    <cellStyle name="Input 11 4 4 4 6" xfId="6913" xr:uid="{1B153E17-C0B7-46E4-9A5F-839737E6C48D}"/>
    <cellStyle name="Input 11 4 4 5" xfId="6914" xr:uid="{DADCA71B-B8E6-41C3-BD90-972F44FE9398}"/>
    <cellStyle name="Input 11 4 4 5 2" xfId="6915" xr:uid="{675C61C9-477A-42EE-8293-B6A4F1E4B443}"/>
    <cellStyle name="Input 11 4 4 5 2 2" xfId="6916" xr:uid="{AB3CD6AC-C5BC-4759-8831-67CBC3D408EC}"/>
    <cellStyle name="Input 11 4 4 5 2 3" xfId="6917" xr:uid="{89C0DB4B-AF96-4F90-80C5-D2DD1B275038}"/>
    <cellStyle name="Input 11 4 4 5 3" xfId="6918" xr:uid="{D3FD9BA4-79C6-47C2-BE1F-3AFA960EED03}"/>
    <cellStyle name="Input 11 4 4 5 4" xfId="6919" xr:uid="{282ACBE6-D716-47F6-A295-65007D946963}"/>
    <cellStyle name="Input 11 4 4 5 5" xfId="6920" xr:uid="{F7033C03-6E9B-4DBA-A73A-06D571EF8F6D}"/>
    <cellStyle name="Input 11 4 4 6" xfId="6921" xr:uid="{1B4DC206-3B69-4702-9682-ED02D4272EE6}"/>
    <cellStyle name="Input 11 4 4 6 2" xfId="6922" xr:uid="{1CB1D3B3-818B-4880-9612-270F576171FD}"/>
    <cellStyle name="Input 11 4 4 6 2 2" xfId="6923" xr:uid="{7BC64D8E-0B1D-45B9-9571-DD837F6FB5DE}"/>
    <cellStyle name="Input 11 4 4 6 2 3" xfId="6924" xr:uid="{30E31AE5-0790-4DFC-B33B-CFFE3BA4AA24}"/>
    <cellStyle name="Input 11 4 4 6 3" xfId="6925" xr:uid="{138A4C0E-6763-4EE7-BE66-6F7D70048C7A}"/>
    <cellStyle name="Input 11 4 4 6 4" xfId="6926" xr:uid="{2E154CA1-BCD3-4DAB-AF02-78FE575F7975}"/>
    <cellStyle name="Input 11 4 4 6 5" xfId="6927" xr:uid="{DC21F229-36F8-4A72-98EE-980A39A6C1A6}"/>
    <cellStyle name="Input 11 4 4 7" xfId="6928" xr:uid="{A879786A-E0CE-4C39-9909-CADED288B273}"/>
    <cellStyle name="Input 11 4 4 7 2" xfId="6929" xr:uid="{0927CCA0-1518-406F-8C4A-7FE01099555F}"/>
    <cellStyle name="Input 11 4 4 7 3" xfId="6930" xr:uid="{0911ADE8-56B2-450F-8FA1-426F43F6E9DA}"/>
    <cellStyle name="Input 11 4 4 8" xfId="6931" xr:uid="{FCBE3998-B0AF-42B5-8F4F-A316734850A7}"/>
    <cellStyle name="Input 11 4 4 9" xfId="6932" xr:uid="{813CA6AA-5538-4032-B370-6D888D5EDCD2}"/>
    <cellStyle name="Input 11 4 5" xfId="6933" xr:uid="{B345D4B4-8198-467A-94FB-522A5D453140}"/>
    <cellStyle name="Input 11 4 5 2" xfId="6934" xr:uid="{7B59626D-80BB-42BA-A373-3BE212788778}"/>
    <cellStyle name="Input 11 4 5 2 2" xfId="6935" xr:uid="{E449E8D2-C06D-4F86-A3C6-7C465E1C5BC6}"/>
    <cellStyle name="Input 11 4 5 2 3" xfId="6936" xr:uid="{670A12DE-CB32-40E5-9B28-D784ED641CD4}"/>
    <cellStyle name="Input 11 4 5 2 4" xfId="6937" xr:uid="{DAF65B7A-3E00-4F1D-8C7A-4045AB4089C8}"/>
    <cellStyle name="Input 11 4 5 3" xfId="6938" xr:uid="{F47168A6-4577-4BC1-8C05-022B08F9F4B0}"/>
    <cellStyle name="Input 11 4 5 3 2" xfId="6939" xr:uid="{2566BF23-AB56-4130-A120-7F25A412F914}"/>
    <cellStyle name="Input 11 4 5 3 3" xfId="6940" xr:uid="{BF3D17DD-BFEA-4AFE-A6A5-08F68CD5E8CE}"/>
    <cellStyle name="Input 11 4 5 4" xfId="6941" xr:uid="{F7B0BC8D-27F3-46C4-85C5-55ADF4636B24}"/>
    <cellStyle name="Input 11 4 5 5" xfId="6942" xr:uid="{80D38001-1AE1-4042-9F96-F925E8BC6A86}"/>
    <cellStyle name="Input 11 4 5 6" xfId="6943" xr:uid="{A7B96A0E-E863-4EAA-AFA4-0DC180DA823D}"/>
    <cellStyle name="Input 11 4 6" xfId="6944" xr:uid="{F20352AC-11D0-40F0-9AB6-2169BBCB39AB}"/>
    <cellStyle name="Input 11 4 6 2" xfId="6945" xr:uid="{16CB49A9-81C5-4377-9EF3-AE58A9ACC554}"/>
    <cellStyle name="Input 11 4 6 2 2" xfId="6946" xr:uid="{BA62F9DF-E889-4766-B286-1811765E531F}"/>
    <cellStyle name="Input 11 4 6 2 3" xfId="6947" xr:uid="{F9277F0E-D7B8-4000-BD42-0B02308E1434}"/>
    <cellStyle name="Input 11 4 6 2 4" xfId="6948" xr:uid="{E62BA41A-4A41-42D5-A601-4322F5DCDE69}"/>
    <cellStyle name="Input 11 4 6 3" xfId="6949" xr:uid="{27E6E16B-A3B3-48D7-A200-B9B29C4F86E9}"/>
    <cellStyle name="Input 11 4 6 3 2" xfId="6950" xr:uid="{97775767-DE8D-4651-8BA4-7F44FFCE7DFB}"/>
    <cellStyle name="Input 11 4 6 3 3" xfId="6951" xr:uid="{B1E682CE-4826-4C58-BE67-F723615356E6}"/>
    <cellStyle name="Input 11 4 6 4" xfId="6952" xr:uid="{8A847999-D93E-4C64-AAC7-32FCD1A6CCB9}"/>
    <cellStyle name="Input 11 4 6 5" xfId="6953" xr:uid="{4945DE65-8944-4C04-91C1-33D37EE3C7EC}"/>
    <cellStyle name="Input 11 4 6 6" xfId="6954" xr:uid="{F84D53A0-1125-442C-A6DB-55C839FDFB8E}"/>
    <cellStyle name="Input 11 4 7" xfId="6955" xr:uid="{10EB0329-235D-476E-9583-0B2518672688}"/>
    <cellStyle name="Input 11 4 7 2" xfId="6956" xr:uid="{64C50F27-4559-45FA-A589-3EEED3F52EE9}"/>
    <cellStyle name="Input 11 4 7 2 2" xfId="6957" xr:uid="{EA15C1FB-4396-4F77-8DAA-904A55C2D83B}"/>
    <cellStyle name="Input 11 4 7 2 3" xfId="6958" xr:uid="{D681B9E3-7F27-4199-AB03-28C423601A44}"/>
    <cellStyle name="Input 11 4 7 3" xfId="6959" xr:uid="{9CBC3547-F776-4593-B6B8-7CDE5F8D7FDF}"/>
    <cellStyle name="Input 11 4 7 4" xfId="6960" xr:uid="{E385DA82-4C75-45F8-A655-7772F630211D}"/>
    <cellStyle name="Input 11 4 7 5" xfId="6961" xr:uid="{7164AA9B-2500-4E69-A44F-C39D54E73DBD}"/>
    <cellStyle name="Input 11 4 8" xfId="6962" xr:uid="{4B8D314D-5B7B-4E19-AF6E-30A73B81FF5F}"/>
    <cellStyle name="Input 11 4 8 2" xfId="6963" xr:uid="{FE9F8B3C-618B-49F6-BB88-F753BDCB5E4B}"/>
    <cellStyle name="Input 11 4 8 2 2" xfId="6964" xr:uid="{11A8746C-07D6-471E-BE8F-221A72D80310}"/>
    <cellStyle name="Input 11 4 8 2 3" xfId="6965" xr:uid="{18143CC8-782E-4645-B412-3E5FE2B4E25D}"/>
    <cellStyle name="Input 11 4 8 3" xfId="6966" xr:uid="{F5C899CB-6852-459A-A18F-C8A037437393}"/>
    <cellStyle name="Input 11 4 8 4" xfId="6967" xr:uid="{611D1D73-7A36-4D79-9BFC-A9D19A0F3834}"/>
    <cellStyle name="Input 11 4 8 5" xfId="6968" xr:uid="{4F8B6D9F-50CB-4473-B655-22C9B169B728}"/>
    <cellStyle name="Input 11 4 9" xfId="6969" xr:uid="{86BCBAA7-1835-4067-92CD-EB0A7AD5F652}"/>
    <cellStyle name="Input 11 4 9 2" xfId="6970" xr:uid="{ECA500AA-CBA4-487F-BE5E-678843B10BC7}"/>
    <cellStyle name="Input 11 4 9 3" xfId="6971" xr:uid="{4BADFAD9-48FA-4739-AF55-4F8BA6561416}"/>
    <cellStyle name="Input 11 5" xfId="6972" xr:uid="{4E1152D6-9648-4F12-893C-C5A8C5D63500}"/>
    <cellStyle name="Input 11 5 2" xfId="6973" xr:uid="{9BA83D67-CA0B-4F0D-868C-5F7D3B3799DC}"/>
    <cellStyle name="Input 11 5 2 2" xfId="6974" xr:uid="{9BD9AFCB-C83A-4A42-83BF-E0A9476BF214}"/>
    <cellStyle name="Input 11 5 2 2 2" xfId="37051" xr:uid="{43C82172-BDD3-489A-A764-D0448E286837}"/>
    <cellStyle name="Input 11 5 2 3" xfId="6975" xr:uid="{63D0C5CA-EA69-48F3-9331-4A663F617A2D}"/>
    <cellStyle name="Input 11 5 2 4" xfId="6976" xr:uid="{F8249DC0-4AAC-4711-9659-AB66FFC5337F}"/>
    <cellStyle name="Input 11 5 3" xfId="6977" xr:uid="{B04F6445-966C-40A2-A3A9-83E8C078D9D1}"/>
    <cellStyle name="Input 11 5 3 2" xfId="6978" xr:uid="{8EAA57FD-77E7-4370-95D9-6CD6BC8958E0}"/>
    <cellStyle name="Input 11 5 3 3" xfId="6979" xr:uid="{837EE581-C392-44A9-B2EA-670C9DFBB0EA}"/>
    <cellStyle name="Input 11 5 4" xfId="6980" xr:uid="{030127B3-E6C0-4452-B223-09A87FAEFABE}"/>
    <cellStyle name="Input 11 5 4 2" xfId="37052" xr:uid="{D8DFD70C-FC7E-4F12-B9A0-521EB6AD5A3E}"/>
    <cellStyle name="Input 11 5 5" xfId="6981" xr:uid="{4090BBCB-14C2-4CA6-B7E9-E2CFC606915E}"/>
    <cellStyle name="Input 11 5 6" xfId="6982" xr:uid="{CCEA350A-0D20-44EC-B84D-15ED3852E784}"/>
    <cellStyle name="Input 11 6" xfId="6983" xr:uid="{658AAB73-AC24-4331-B3C8-4D54974E5C2C}"/>
    <cellStyle name="Input 11 6 2" xfId="6984" xr:uid="{8CFFEA4B-9781-4358-8FE2-4034C30D4CF2}"/>
    <cellStyle name="Input 11 6 2 2" xfId="6985" xr:uid="{FAA6A4B0-71B4-49C2-B737-33D9C1D097D1}"/>
    <cellStyle name="Input 11 6 2 3" xfId="6986" xr:uid="{36228D92-83D4-4432-8E6D-58D4AFEB2AE8}"/>
    <cellStyle name="Input 11 6 2 4" xfId="6987" xr:uid="{34176594-233F-4E40-BA05-508F97B94450}"/>
    <cellStyle name="Input 11 6 2 5" xfId="37053" xr:uid="{F8FF8C35-4A7D-436A-A0AA-4EEC13C461A0}"/>
    <cellStyle name="Input 11 6 3" xfId="6988" xr:uid="{460F07E2-479C-4977-9645-5B8257F2DF38}"/>
    <cellStyle name="Input 11 6 3 2" xfId="6989" xr:uid="{4F071F05-B1BB-4192-BF99-79F266E53E37}"/>
    <cellStyle name="Input 11 6 3 3" xfId="6990" xr:uid="{98CC8E97-C26A-4C75-B18C-A8AD4FEC4D48}"/>
    <cellStyle name="Input 11 6 3 4" xfId="37054" xr:uid="{CA92E44D-9205-444A-AE30-626E1650B3C0}"/>
    <cellStyle name="Input 11 6 4" xfId="6991" xr:uid="{4F41642A-86AE-4AAC-BE20-202EEC92D145}"/>
    <cellStyle name="Input 11 6 5" xfId="6992" xr:uid="{A9E6AFFD-4197-4AC1-B110-E4CC969415EF}"/>
    <cellStyle name="Input 11 6 6" xfId="6993" xr:uid="{F0198934-265F-4FD7-AF59-36C9B1BEA6DA}"/>
    <cellStyle name="Input 11 6 7" xfId="37055" xr:uid="{5527595C-207C-4633-82D6-FA51B4826581}"/>
    <cellStyle name="Input 11 7" xfId="6994" xr:uid="{E0615C1F-7B2D-4E0E-AE29-7D06EC7CEAED}"/>
    <cellStyle name="Input 11 7 2" xfId="6995" xr:uid="{30EE2924-D899-4574-8E0A-C4B7F06BE424}"/>
    <cellStyle name="Input 11 7 2 2" xfId="6996" xr:uid="{174CC7D8-6E00-47F1-991C-E36750FE4548}"/>
    <cellStyle name="Input 11 7 2 3" xfId="6997" xr:uid="{E0F54C7C-AFD7-4596-80B6-90BA1D471A93}"/>
    <cellStyle name="Input 11 7 2 4" xfId="37056" xr:uid="{05EFAACC-5AC9-4595-8076-563F83605ECD}"/>
    <cellStyle name="Input 11 7 3" xfId="6998" xr:uid="{5DDF928A-14E9-4C8A-92F3-6B7F8D3CF12B}"/>
    <cellStyle name="Input 11 7 4" xfId="6999" xr:uid="{49476780-EC5E-48A4-9F97-71747B8E9CE6}"/>
    <cellStyle name="Input 11 7 5" xfId="7000" xr:uid="{92CCC7D5-A708-46CB-98EE-28E7E16189FE}"/>
    <cellStyle name="Input 11 7 6" xfId="37057" xr:uid="{5A0D9B85-C41F-4E4C-9E90-D3B775FF5334}"/>
    <cellStyle name="Input 11 8" xfId="7001" xr:uid="{B6AEAC1A-E332-4231-ABF2-D754940FEEBD}"/>
    <cellStyle name="Input 11 8 2" xfId="7002" xr:uid="{97C4F294-0440-418E-970E-F1DC8D3DE4C3}"/>
    <cellStyle name="Input 11 8 2 2" xfId="7003" xr:uid="{0237E063-291E-44FA-9332-5A965283ECFF}"/>
    <cellStyle name="Input 11 8 2 3" xfId="7004" xr:uid="{18A10DC6-CDA2-45F4-9E9C-5B78416F69B5}"/>
    <cellStyle name="Input 11 8 3" xfId="7005" xr:uid="{311F8C5E-5521-4D1D-B20A-902E586973EC}"/>
    <cellStyle name="Input 11 8 4" xfId="7006" xr:uid="{B0105FC0-5DC2-4AA9-8058-F5F9B2F9EE8A}"/>
    <cellStyle name="Input 11 8 5" xfId="7007" xr:uid="{BD43446F-C980-456D-A831-C87A4AB4BBCA}"/>
    <cellStyle name="Input 11 8 6" xfId="37058" xr:uid="{3DD86FA0-0673-4453-8372-1224656FF46C}"/>
    <cellStyle name="Input 11 9" xfId="7008" xr:uid="{2E909C81-FFC9-4E8C-81AD-9AB071A53BFD}"/>
    <cellStyle name="Input 11 9 2" xfId="7009" xr:uid="{1297B94A-F190-4364-9ED8-D5FCC04FE2BB}"/>
    <cellStyle name="Input 11 9 3" xfId="7010" xr:uid="{8E3E7CEB-DB15-439C-BA1E-41F65C12374A}"/>
    <cellStyle name="Input 12" xfId="1091" xr:uid="{E1C6CB1D-BE51-4674-AFF3-F6E6157717D0}"/>
    <cellStyle name="Input 12 2" xfId="1092" xr:uid="{AF672B76-494E-4B89-A9F6-8C32BCE04102}"/>
    <cellStyle name="Input 12 2 2" xfId="7011" xr:uid="{F9CD709A-7EDE-4488-849F-152FBF703A9D}"/>
    <cellStyle name="Input 12 2 2 10" xfId="7012" xr:uid="{433C70F6-4548-4069-9C3A-FAA5E64A29EF}"/>
    <cellStyle name="Input 12 2 2 11" xfId="7013" xr:uid="{7E859C17-E368-4ABD-8832-5B0899F26F47}"/>
    <cellStyle name="Input 12 2 2 2" xfId="7014" xr:uid="{3CE7EA52-C041-42CB-8D6C-01A720FA3DB6}"/>
    <cellStyle name="Input 12 2 2 2 10" xfId="7015" xr:uid="{553DC5AA-4E62-4E12-8A15-75C5FAF7F2D9}"/>
    <cellStyle name="Input 12 2 2 2 2" xfId="7016" xr:uid="{AB9E963F-E5B6-4E43-ACF1-424A3BE18B5B}"/>
    <cellStyle name="Input 12 2 2 2 2 2" xfId="7017" xr:uid="{10076CCB-F024-497A-94DB-782182F9A0F8}"/>
    <cellStyle name="Input 12 2 2 2 2 2 2" xfId="7018" xr:uid="{B72BA749-6B43-402B-BA88-F84FEC59AAEB}"/>
    <cellStyle name="Input 12 2 2 2 2 2 2 2" xfId="7019" xr:uid="{0D89CDCE-4581-451D-B4B5-98E5D5629504}"/>
    <cellStyle name="Input 12 2 2 2 2 2 2 3" xfId="7020" xr:uid="{0DEBC978-4F68-4805-8284-11765E26BE5D}"/>
    <cellStyle name="Input 12 2 2 2 2 2 2 4" xfId="7021" xr:uid="{753EEC21-10F9-4941-9FC3-5CAD19B41C7B}"/>
    <cellStyle name="Input 12 2 2 2 2 2 3" xfId="7022" xr:uid="{9C6E5D7B-B1E5-481D-87EA-85F697B135C1}"/>
    <cellStyle name="Input 12 2 2 2 2 2 3 2" xfId="7023" xr:uid="{926385AB-B501-4CAC-9C4C-65469570D44C}"/>
    <cellStyle name="Input 12 2 2 2 2 2 3 3" xfId="7024" xr:uid="{04C256F4-5696-4D95-876D-B7260F08D7B8}"/>
    <cellStyle name="Input 12 2 2 2 2 2 4" xfId="7025" xr:uid="{88FE44AE-9772-4C0A-BE10-846734770CDE}"/>
    <cellStyle name="Input 12 2 2 2 2 2 5" xfId="7026" xr:uid="{DD52D62C-BD1B-47AF-8C65-9C2FCCBCDA8B}"/>
    <cellStyle name="Input 12 2 2 2 2 2 6" xfId="7027" xr:uid="{10EAB091-AD3A-41F5-9D3E-E9CC91BDF1BB}"/>
    <cellStyle name="Input 12 2 2 2 2 3" xfId="7028" xr:uid="{E113C6A5-D7E0-41A7-988F-312AC6BB1DF4}"/>
    <cellStyle name="Input 12 2 2 2 2 3 2" xfId="7029" xr:uid="{C333C664-09D9-49AA-A210-C16845BE68AC}"/>
    <cellStyle name="Input 12 2 2 2 2 3 2 2" xfId="7030" xr:uid="{68E552A5-4EFF-4B47-9F61-AF47772ECF24}"/>
    <cellStyle name="Input 12 2 2 2 2 3 2 3" xfId="7031" xr:uid="{2BF3CD82-39F2-4F8F-971F-999F29C9F0C7}"/>
    <cellStyle name="Input 12 2 2 2 2 3 2 4" xfId="7032" xr:uid="{799C6F91-2296-4A67-9AEF-6EA05F51CA43}"/>
    <cellStyle name="Input 12 2 2 2 2 3 3" xfId="7033" xr:uid="{2EFCA227-FFBA-4D25-AD0C-F3C2DC45A7A3}"/>
    <cellStyle name="Input 12 2 2 2 2 3 3 2" xfId="7034" xr:uid="{1A6CDE7D-A1A2-4248-87BB-435388DB85BC}"/>
    <cellStyle name="Input 12 2 2 2 2 3 3 3" xfId="7035" xr:uid="{55A4B34C-C3A1-4B1F-B4AB-63252CE18CCD}"/>
    <cellStyle name="Input 12 2 2 2 2 3 4" xfId="7036" xr:uid="{5CA6F62F-FEB2-49BA-BFDF-78B06ED9DB1A}"/>
    <cellStyle name="Input 12 2 2 2 2 3 5" xfId="7037" xr:uid="{D18F4E62-8AF2-4E20-87A0-28BC82411E3C}"/>
    <cellStyle name="Input 12 2 2 2 2 3 6" xfId="7038" xr:uid="{07469763-5E44-4950-8781-FD44ABC31339}"/>
    <cellStyle name="Input 12 2 2 2 2 4" xfId="7039" xr:uid="{2292282C-0A67-4FAF-B368-BCE51DA10F3C}"/>
    <cellStyle name="Input 12 2 2 2 2 4 2" xfId="7040" xr:uid="{DEAF0FD2-9452-40B4-8411-CB27EC1E9ED1}"/>
    <cellStyle name="Input 12 2 2 2 2 4 2 2" xfId="7041" xr:uid="{27CAD8B2-AA03-465F-A4CB-BE915A48B4A8}"/>
    <cellStyle name="Input 12 2 2 2 2 4 2 3" xfId="7042" xr:uid="{AF63CDBC-793C-4A70-9C0A-42E2A711B58F}"/>
    <cellStyle name="Input 12 2 2 2 2 4 2 4" xfId="7043" xr:uid="{332F81E2-3023-41B4-A571-EFD02EBDF90B}"/>
    <cellStyle name="Input 12 2 2 2 2 4 3" xfId="7044" xr:uid="{F88C585A-90DB-4CD1-B28F-03B540987F0A}"/>
    <cellStyle name="Input 12 2 2 2 2 4 3 2" xfId="7045" xr:uid="{AE2F0421-99D5-43DF-9941-F1FF01BE93DD}"/>
    <cellStyle name="Input 12 2 2 2 2 4 3 3" xfId="7046" xr:uid="{7629E866-C7C6-4C62-AF63-7A2017B21EF2}"/>
    <cellStyle name="Input 12 2 2 2 2 4 4" xfId="7047" xr:uid="{F0C2C710-4CFE-4A74-81A6-AD8A4CF5C639}"/>
    <cellStyle name="Input 12 2 2 2 2 4 5" xfId="7048" xr:uid="{390E026F-8FFB-4A81-9FA2-2611B74C4264}"/>
    <cellStyle name="Input 12 2 2 2 2 4 6" xfId="7049" xr:uid="{533D995F-1DDC-4167-A8AE-8E5E9F0882F9}"/>
    <cellStyle name="Input 12 2 2 2 2 5" xfId="7050" xr:uid="{A48A275E-6509-4FBB-B42F-0D0A47CEBFFB}"/>
    <cellStyle name="Input 12 2 2 2 2 5 2" xfId="7051" xr:uid="{6B118272-B555-4E27-A838-691923F20511}"/>
    <cellStyle name="Input 12 2 2 2 2 5 2 2" xfId="7052" xr:uid="{35EE81B2-58B2-46DD-B128-140AF8EE4C83}"/>
    <cellStyle name="Input 12 2 2 2 2 5 2 3" xfId="7053" xr:uid="{DDDD4AF9-6EB5-4C51-8563-31770E742E3E}"/>
    <cellStyle name="Input 12 2 2 2 2 5 3" xfId="7054" xr:uid="{CD0D419F-5DC1-45E8-BD74-5A569DCAF989}"/>
    <cellStyle name="Input 12 2 2 2 2 5 4" xfId="7055" xr:uid="{3F9C7666-CFD4-4AD1-8914-35B8B3DE157F}"/>
    <cellStyle name="Input 12 2 2 2 2 5 5" xfId="7056" xr:uid="{755154A1-CA40-4BAC-B2EC-FDF5F054AA20}"/>
    <cellStyle name="Input 12 2 2 2 2 6" xfId="7057" xr:uid="{180470D2-E8A3-4DDE-A6E8-85A6FA075557}"/>
    <cellStyle name="Input 12 2 2 2 2 6 2" xfId="7058" xr:uid="{C716FCF9-4679-442F-8AF1-5D5915A6AF39}"/>
    <cellStyle name="Input 12 2 2 2 2 6 2 2" xfId="7059" xr:uid="{50304748-B6BF-4EB7-A825-ABF84171DA2D}"/>
    <cellStyle name="Input 12 2 2 2 2 6 2 3" xfId="7060" xr:uid="{5CCA0D55-0489-478F-9294-4678A536EAAC}"/>
    <cellStyle name="Input 12 2 2 2 2 6 3" xfId="7061" xr:uid="{0AA8F16C-6C75-4448-B584-D0407AD8C601}"/>
    <cellStyle name="Input 12 2 2 2 2 6 4" xfId="7062" xr:uid="{087775C4-B1DA-4B21-8E0A-20BBB5A390D4}"/>
    <cellStyle name="Input 12 2 2 2 2 6 5" xfId="7063" xr:uid="{67620252-A2E4-44ED-B943-9DADC10B5FAA}"/>
    <cellStyle name="Input 12 2 2 2 2 7" xfId="7064" xr:uid="{5C353172-C20C-4C61-B8A6-F9CE02B57FB3}"/>
    <cellStyle name="Input 12 2 2 2 2 7 2" xfId="7065" xr:uid="{195271F2-4FEE-4846-A501-A27CFBF6CD99}"/>
    <cellStyle name="Input 12 2 2 2 2 7 3" xfId="7066" xr:uid="{9EF39016-EA78-48F3-86B5-D8C0C95942FB}"/>
    <cellStyle name="Input 12 2 2 2 2 8" xfId="7067" xr:uid="{09FA8E59-E6E7-41B2-9B3C-954CAFA751E7}"/>
    <cellStyle name="Input 12 2 2 2 3" xfId="7068" xr:uid="{C88A783A-246B-439E-855E-D0BCB88D2472}"/>
    <cellStyle name="Input 12 2 2 2 3 2" xfId="7069" xr:uid="{E4AF85F0-B3A7-4CFE-965B-8ED395295DFE}"/>
    <cellStyle name="Input 12 2 2 2 3 2 2" xfId="7070" xr:uid="{2E52540D-6878-460B-B792-4FA908E4B461}"/>
    <cellStyle name="Input 12 2 2 2 3 2 3" xfId="7071" xr:uid="{7AD5EA48-8638-435F-8E31-C50539E8E5A4}"/>
    <cellStyle name="Input 12 2 2 2 3 2 4" xfId="7072" xr:uid="{2468EA13-B791-4C43-97E9-59BF631E0E39}"/>
    <cellStyle name="Input 12 2 2 2 3 3" xfId="7073" xr:uid="{72DB300D-FBD7-4642-BDAC-B61D410ADFDD}"/>
    <cellStyle name="Input 12 2 2 2 3 3 2" xfId="7074" xr:uid="{214B9F87-8D98-43F2-8412-79BDEBF17729}"/>
    <cellStyle name="Input 12 2 2 2 3 3 3" xfId="7075" xr:uid="{ABB9C111-06DF-40D7-9269-411B5C16F2BF}"/>
    <cellStyle name="Input 12 2 2 2 3 4" xfId="7076" xr:uid="{97238E6A-A75D-4A48-BB3D-3CC0858D78A9}"/>
    <cellStyle name="Input 12 2 2 2 3 5" xfId="7077" xr:uid="{EA3ADDD7-15BD-4D94-9536-127DDD8609B2}"/>
    <cellStyle name="Input 12 2 2 2 3 6" xfId="7078" xr:uid="{5A2478BD-092C-4055-90ED-8DD9371B2B1B}"/>
    <cellStyle name="Input 12 2 2 2 4" xfId="7079" xr:uid="{9B9610FA-243F-4AA2-8815-E731709C65F5}"/>
    <cellStyle name="Input 12 2 2 2 4 2" xfId="7080" xr:uid="{8EE968D5-F590-4D28-9C8B-F68B6DABCA2B}"/>
    <cellStyle name="Input 12 2 2 2 4 2 2" xfId="7081" xr:uid="{B73A156E-436C-4A18-831A-B16F792A9524}"/>
    <cellStyle name="Input 12 2 2 2 4 2 3" xfId="7082" xr:uid="{03E6114F-5020-4682-83F1-6C63F1F4A7AE}"/>
    <cellStyle name="Input 12 2 2 2 4 2 4" xfId="7083" xr:uid="{DEB042AA-A66B-43C8-A4CF-1A01993CDCC6}"/>
    <cellStyle name="Input 12 2 2 2 4 3" xfId="7084" xr:uid="{71150801-1CEE-4871-A044-3881E7ED8386}"/>
    <cellStyle name="Input 12 2 2 2 4 3 2" xfId="7085" xr:uid="{61FB8F68-4777-4475-B162-80E548148FD1}"/>
    <cellStyle name="Input 12 2 2 2 4 3 3" xfId="7086" xr:uid="{BC550B57-3747-4922-A9A8-0F2581BD359F}"/>
    <cellStyle name="Input 12 2 2 2 4 4" xfId="7087" xr:uid="{0C712D5B-9BE9-4DBD-B9E1-470EA45A7B68}"/>
    <cellStyle name="Input 12 2 2 2 4 5" xfId="7088" xr:uid="{62A13EFF-7977-4D88-AC6F-150ADC6943D1}"/>
    <cellStyle name="Input 12 2 2 2 4 6" xfId="7089" xr:uid="{6B988468-AE49-4228-884F-7435B04DD058}"/>
    <cellStyle name="Input 12 2 2 2 5" xfId="7090" xr:uid="{63E002D8-9AA7-4312-9734-9B1894A7BD99}"/>
    <cellStyle name="Input 12 2 2 2 5 2" xfId="7091" xr:uid="{C761A4DF-85F0-44F0-93ED-61C4E3D485F9}"/>
    <cellStyle name="Input 12 2 2 2 5 2 2" xfId="7092" xr:uid="{5EF88A41-4A89-4E83-AA8C-1531123588FF}"/>
    <cellStyle name="Input 12 2 2 2 5 2 3" xfId="7093" xr:uid="{20A0B2D7-309E-44C7-AB7A-72BD915A6DA2}"/>
    <cellStyle name="Input 12 2 2 2 5 2 4" xfId="7094" xr:uid="{D768DBBE-556E-4FD1-9F2A-0C61D51A7736}"/>
    <cellStyle name="Input 12 2 2 2 5 3" xfId="7095" xr:uid="{90B6A22A-873E-478E-9008-401CC6EBF14C}"/>
    <cellStyle name="Input 12 2 2 2 5 3 2" xfId="7096" xr:uid="{9CED9803-6E68-4FB0-9530-924F8F0BAC9A}"/>
    <cellStyle name="Input 12 2 2 2 5 3 3" xfId="7097" xr:uid="{C30EE220-A429-4ED5-BE15-383FBEB27CCF}"/>
    <cellStyle name="Input 12 2 2 2 5 4" xfId="7098" xr:uid="{69AE728A-F03E-483F-8917-91239162E2E5}"/>
    <cellStyle name="Input 12 2 2 2 5 5" xfId="7099" xr:uid="{7AB49666-D051-4E8C-A830-670240CCD4B0}"/>
    <cellStyle name="Input 12 2 2 2 5 6" xfId="7100" xr:uid="{88222C55-7B7E-4E93-99D4-AA06C53A7675}"/>
    <cellStyle name="Input 12 2 2 2 6" xfId="7101" xr:uid="{9F4BD2AC-9A3A-47EE-A3C8-C44866A5B5BB}"/>
    <cellStyle name="Input 12 2 2 2 6 2" xfId="7102" xr:uid="{55525809-EE64-4BA1-9A80-B6BF1D3F5572}"/>
    <cellStyle name="Input 12 2 2 2 6 2 2" xfId="7103" xr:uid="{622C40E8-4ECA-4099-A261-EA8B1E890796}"/>
    <cellStyle name="Input 12 2 2 2 6 2 3" xfId="7104" xr:uid="{5744C39F-08EB-4CC6-9144-7A4452F0DC2A}"/>
    <cellStyle name="Input 12 2 2 2 6 3" xfId="7105" xr:uid="{0A908352-C7ED-43EA-8811-2CEC7E7BB3D3}"/>
    <cellStyle name="Input 12 2 2 2 6 4" xfId="7106" xr:uid="{F126474B-BAD7-4211-91CC-4AD37524C8DF}"/>
    <cellStyle name="Input 12 2 2 2 6 5" xfId="7107" xr:uid="{009AAC21-89EF-4AB7-8B12-12198AE6F6C8}"/>
    <cellStyle name="Input 12 2 2 2 7" xfId="7108" xr:uid="{D19CA252-4E98-4399-9D3D-B8CED455981B}"/>
    <cellStyle name="Input 12 2 2 2 7 2" xfId="7109" xr:uid="{299614DE-A365-4568-AD77-4928796FF802}"/>
    <cellStyle name="Input 12 2 2 2 7 2 2" xfId="7110" xr:uid="{4C4E9883-2B1C-425E-AD7B-8B06B614F4AF}"/>
    <cellStyle name="Input 12 2 2 2 7 2 3" xfId="7111" xr:uid="{B7E1D525-8079-4E7B-9933-73EA0E403830}"/>
    <cellStyle name="Input 12 2 2 2 7 3" xfId="7112" xr:uid="{F6D130E4-1398-4F74-8D36-54D05FEAB87B}"/>
    <cellStyle name="Input 12 2 2 2 7 4" xfId="7113" xr:uid="{A9842EE2-C6F7-4615-A9CE-D09D35C07692}"/>
    <cellStyle name="Input 12 2 2 2 7 5" xfId="7114" xr:uid="{2ECF24D2-ACA9-4B1F-954C-CEEA530B9F82}"/>
    <cellStyle name="Input 12 2 2 2 8" xfId="7115" xr:uid="{CE02551C-9D34-4CE3-908E-7095759E8DCD}"/>
    <cellStyle name="Input 12 2 2 2 8 2" xfId="7116" xr:uid="{1A3EBB9E-253C-49FC-B852-9B06CBFEF522}"/>
    <cellStyle name="Input 12 2 2 2 8 3" xfId="7117" xr:uid="{11C50D5D-29A8-42B9-BDA4-E148A6AB1BFD}"/>
    <cellStyle name="Input 12 2 2 2 9" xfId="7118" xr:uid="{9B7F554E-E761-45F3-B178-CA127F2B2467}"/>
    <cellStyle name="Input 12 2 2 3" xfId="7119" xr:uid="{48642BEF-6C49-40C1-A082-D1203947E871}"/>
    <cellStyle name="Input 12 2 2 3 2" xfId="7120" xr:uid="{BCDF97D4-30BB-453F-9B85-6A5AF7470C63}"/>
    <cellStyle name="Input 12 2 2 3 2 2" xfId="7121" xr:uid="{2A3CDB54-E5F6-401A-AE12-5772522248AA}"/>
    <cellStyle name="Input 12 2 2 3 2 2 2" xfId="7122" xr:uid="{FDC0CA94-978B-474B-BD17-10741E237843}"/>
    <cellStyle name="Input 12 2 2 3 2 2 3" xfId="7123" xr:uid="{6B89F66E-8DF7-440E-B0B1-34CD79DE4A9A}"/>
    <cellStyle name="Input 12 2 2 3 2 2 4" xfId="7124" xr:uid="{44D57DD5-D21A-4D98-8240-3ADB312B6B8F}"/>
    <cellStyle name="Input 12 2 2 3 2 3" xfId="7125" xr:uid="{B5815B8A-FA9B-47A7-8C6F-975794D89650}"/>
    <cellStyle name="Input 12 2 2 3 2 3 2" xfId="7126" xr:uid="{255FCB20-9755-45CC-B327-46F8954FE58E}"/>
    <cellStyle name="Input 12 2 2 3 2 3 3" xfId="7127" xr:uid="{3313DE0B-0842-4969-82A8-231CD3F2320A}"/>
    <cellStyle name="Input 12 2 2 3 2 4" xfId="7128" xr:uid="{F9868B96-1E66-4BF4-8235-3B9AF16A5E43}"/>
    <cellStyle name="Input 12 2 2 3 2 5" xfId="7129" xr:uid="{2F729EBE-27B7-4E1F-8B43-ECD211020E02}"/>
    <cellStyle name="Input 12 2 2 3 2 6" xfId="7130" xr:uid="{4890E7F4-FC59-4A71-ADC5-E724255C22FC}"/>
    <cellStyle name="Input 12 2 2 3 3" xfId="7131" xr:uid="{38559738-8ECF-45F8-8C1F-8967330688AC}"/>
    <cellStyle name="Input 12 2 2 3 3 2" xfId="7132" xr:uid="{7DA40C99-1B9F-4CB2-85AD-A224265D546E}"/>
    <cellStyle name="Input 12 2 2 3 3 2 2" xfId="7133" xr:uid="{F885217E-7716-4D5A-B46C-F561C0598052}"/>
    <cellStyle name="Input 12 2 2 3 3 2 3" xfId="7134" xr:uid="{5ACFFACE-1605-4635-88FC-A90EF161D81E}"/>
    <cellStyle name="Input 12 2 2 3 3 2 4" xfId="7135" xr:uid="{339F1A9D-FD99-4649-9594-1C12FAFCA5AC}"/>
    <cellStyle name="Input 12 2 2 3 3 3" xfId="7136" xr:uid="{62DC2E35-3810-4415-A2D9-0271A6D48186}"/>
    <cellStyle name="Input 12 2 2 3 3 3 2" xfId="7137" xr:uid="{3987D127-677A-458F-8486-4DAB8C52472C}"/>
    <cellStyle name="Input 12 2 2 3 3 3 3" xfId="7138" xr:uid="{09F7629D-E5DB-40A9-9FAA-5BC805BCEB59}"/>
    <cellStyle name="Input 12 2 2 3 3 4" xfId="7139" xr:uid="{076139DE-7F97-4DDF-BE50-12FA9A5161DD}"/>
    <cellStyle name="Input 12 2 2 3 3 5" xfId="7140" xr:uid="{0A9C35E8-2FE0-4ADA-B8C9-24B2CC54F9EA}"/>
    <cellStyle name="Input 12 2 2 3 3 6" xfId="7141" xr:uid="{A43C7BF9-EA15-4C21-A736-E6C2080BB7C3}"/>
    <cellStyle name="Input 12 2 2 3 4" xfId="7142" xr:uid="{CC3DE76B-4335-4458-9F46-598427B42D9A}"/>
    <cellStyle name="Input 12 2 2 3 4 2" xfId="7143" xr:uid="{F0678673-E811-4691-988B-54831D5080F5}"/>
    <cellStyle name="Input 12 2 2 3 4 2 2" xfId="7144" xr:uid="{B3FE9086-7712-4B9E-8986-7F9064B3F6D0}"/>
    <cellStyle name="Input 12 2 2 3 4 2 3" xfId="7145" xr:uid="{497F8F00-5D5C-456A-978C-D51F43525B3B}"/>
    <cellStyle name="Input 12 2 2 3 4 2 4" xfId="7146" xr:uid="{D2834E20-C42D-4D69-8A89-096862A60E93}"/>
    <cellStyle name="Input 12 2 2 3 4 3" xfId="7147" xr:uid="{909DD7F0-B554-40D6-992E-33649D0DB9BE}"/>
    <cellStyle name="Input 12 2 2 3 4 3 2" xfId="7148" xr:uid="{9C23ECCE-049E-4532-9DC3-294367EFF74E}"/>
    <cellStyle name="Input 12 2 2 3 4 3 3" xfId="7149" xr:uid="{E5E227B8-A4FB-4677-9D93-17ECB99CB9FB}"/>
    <cellStyle name="Input 12 2 2 3 4 4" xfId="7150" xr:uid="{C27A5B52-F940-4B1A-BE40-940F2DEF1D78}"/>
    <cellStyle name="Input 12 2 2 3 4 5" xfId="7151" xr:uid="{1324ECEF-00B6-4FFD-9AA6-227F25A19E28}"/>
    <cellStyle name="Input 12 2 2 3 4 6" xfId="7152" xr:uid="{95B98DE5-8803-42B9-B29D-3BD96DE53BFA}"/>
    <cellStyle name="Input 12 2 2 3 5" xfId="7153" xr:uid="{E641FB76-86F5-4045-8AAB-9DF422A4A927}"/>
    <cellStyle name="Input 12 2 2 3 5 2" xfId="7154" xr:uid="{9556BEF1-C970-4FE6-AA5A-F45311AF3463}"/>
    <cellStyle name="Input 12 2 2 3 5 2 2" xfId="7155" xr:uid="{DCDD4D03-87C2-4E64-9433-F3024F7F3E4A}"/>
    <cellStyle name="Input 12 2 2 3 5 2 3" xfId="7156" xr:uid="{C71667F0-30CD-4988-ABA0-DC5F986CF675}"/>
    <cellStyle name="Input 12 2 2 3 5 3" xfId="7157" xr:uid="{9B0A2EBC-62BD-4EA5-B29E-4C2BD7B8AD4E}"/>
    <cellStyle name="Input 12 2 2 3 5 4" xfId="7158" xr:uid="{D24BB142-5ABE-47F9-9262-09A2C3A182A6}"/>
    <cellStyle name="Input 12 2 2 3 5 5" xfId="7159" xr:uid="{22A5A32D-3D31-43F1-9459-C35BAB6237BC}"/>
    <cellStyle name="Input 12 2 2 3 6" xfId="7160" xr:uid="{5516C9A4-49B7-41F6-A3CC-ADD83A4151C7}"/>
    <cellStyle name="Input 12 2 2 3 6 2" xfId="7161" xr:uid="{8D4C6839-9AE9-412A-91AE-7C7C2F24E462}"/>
    <cellStyle name="Input 12 2 2 3 6 2 2" xfId="7162" xr:uid="{F345650E-856C-4A35-AF9C-0F258E44CF2D}"/>
    <cellStyle name="Input 12 2 2 3 6 2 3" xfId="7163" xr:uid="{BCA2302F-B00F-42BD-B539-511F90A3038F}"/>
    <cellStyle name="Input 12 2 2 3 6 3" xfId="7164" xr:uid="{B787829E-415F-487F-A0B2-0E3768CD2238}"/>
    <cellStyle name="Input 12 2 2 3 6 4" xfId="7165" xr:uid="{7FBEC113-BF1A-41F0-8D01-F01A36C0A2C0}"/>
    <cellStyle name="Input 12 2 2 3 6 5" xfId="7166" xr:uid="{391253E1-CB75-4A5D-89FA-878ECF8ADC76}"/>
    <cellStyle name="Input 12 2 2 3 7" xfId="7167" xr:uid="{4B390D1E-9115-4411-A91A-C5AB131ADEDB}"/>
    <cellStyle name="Input 12 2 2 3 7 2" xfId="7168" xr:uid="{F3AD53AE-5DA6-4D18-9782-51BC2A137BFD}"/>
    <cellStyle name="Input 12 2 2 3 7 3" xfId="7169" xr:uid="{9C09D46D-D7F4-4FCE-9469-93EE9620D82D}"/>
    <cellStyle name="Input 12 2 2 3 8" xfId="7170" xr:uid="{63085B4A-D34F-4C1D-B442-9ACDFD5D5C5D}"/>
    <cellStyle name="Input 12 2 2 4" xfId="7171" xr:uid="{C63646D8-0BE1-4961-8BF6-3D79776FBAD8}"/>
    <cellStyle name="Input 12 2 2 4 2" xfId="7172" xr:uid="{D538FA2C-E3DE-47AF-8F10-01576D7D3FCE}"/>
    <cellStyle name="Input 12 2 2 4 2 2" xfId="7173" xr:uid="{9A26FF64-B6FF-4DCD-BE5D-CCE72EA2C5DC}"/>
    <cellStyle name="Input 12 2 2 4 2 2 2" xfId="7174" xr:uid="{302D0378-8B11-4A83-A912-988E08118613}"/>
    <cellStyle name="Input 12 2 2 4 2 2 3" xfId="7175" xr:uid="{422B2A8F-0A86-43CE-9F45-28751809B21D}"/>
    <cellStyle name="Input 12 2 2 4 2 2 4" xfId="7176" xr:uid="{A93DFADD-B0A7-4FFC-996B-EEBF7C7A7AC4}"/>
    <cellStyle name="Input 12 2 2 4 2 3" xfId="7177" xr:uid="{23CDA49C-7C18-4AD5-9F06-46BF916C980B}"/>
    <cellStyle name="Input 12 2 2 4 2 3 2" xfId="7178" xr:uid="{CD5A864A-2570-4D49-9878-7E8C5DFBF481}"/>
    <cellStyle name="Input 12 2 2 4 2 3 3" xfId="7179" xr:uid="{033B5047-CDED-4813-B85A-C47BBE285735}"/>
    <cellStyle name="Input 12 2 2 4 2 4" xfId="7180" xr:uid="{8034F451-66E8-47E8-A59B-B8FE7557025B}"/>
    <cellStyle name="Input 12 2 2 4 2 5" xfId="7181" xr:uid="{08C068A5-DB75-49F0-B8B7-F9C998595915}"/>
    <cellStyle name="Input 12 2 2 4 2 6" xfId="7182" xr:uid="{50BBFD0E-AA7A-4D47-B23C-C67620B37BA1}"/>
    <cellStyle name="Input 12 2 2 4 3" xfId="7183" xr:uid="{3F434B65-D4A3-4F9A-A2F2-3BF0DFB9BB99}"/>
    <cellStyle name="Input 12 2 2 4 3 2" xfId="7184" xr:uid="{E00944E2-7CA3-409C-ADCA-64D087322980}"/>
    <cellStyle name="Input 12 2 2 4 3 2 2" xfId="7185" xr:uid="{95CE8E88-FE0F-4979-86F7-1B69C81B5113}"/>
    <cellStyle name="Input 12 2 2 4 3 2 3" xfId="7186" xr:uid="{0BDB2CC6-3900-4586-B42D-0FDAFD5B3148}"/>
    <cellStyle name="Input 12 2 2 4 3 2 4" xfId="7187" xr:uid="{59D998AB-6894-4453-99C6-FACC30C31CBF}"/>
    <cellStyle name="Input 12 2 2 4 3 3" xfId="7188" xr:uid="{A6D9F39D-761E-4F0C-A134-A81B3B4873B3}"/>
    <cellStyle name="Input 12 2 2 4 3 3 2" xfId="7189" xr:uid="{065E6B63-B71D-4096-A6E1-A89595A806E3}"/>
    <cellStyle name="Input 12 2 2 4 3 3 3" xfId="7190" xr:uid="{0DFB3333-1437-4F3E-AFF8-8DFAE037E5DD}"/>
    <cellStyle name="Input 12 2 2 4 3 4" xfId="7191" xr:uid="{BCCC9668-A5ED-4995-B655-829836177666}"/>
    <cellStyle name="Input 12 2 2 4 3 5" xfId="7192" xr:uid="{91812D44-4892-42A9-B8FF-3CA2032FCC5A}"/>
    <cellStyle name="Input 12 2 2 4 3 6" xfId="7193" xr:uid="{A664E5C1-6011-4A55-BF8F-CBB983E82FEB}"/>
    <cellStyle name="Input 12 2 2 4 4" xfId="7194" xr:uid="{D6C082DC-5CB9-48EC-A854-2379A90ABCE4}"/>
    <cellStyle name="Input 12 2 2 4 4 2" xfId="7195" xr:uid="{38C47159-F94D-45FE-9ED5-161781FF6BE4}"/>
    <cellStyle name="Input 12 2 2 4 4 2 2" xfId="7196" xr:uid="{41F335A6-95A8-40E1-AE02-F17079F7B2A3}"/>
    <cellStyle name="Input 12 2 2 4 4 2 3" xfId="7197" xr:uid="{160A0A31-C451-48C3-B3B0-B6502E8B63B6}"/>
    <cellStyle name="Input 12 2 2 4 4 2 4" xfId="7198" xr:uid="{7BF08A21-163E-4A6C-B5F4-6D6D81E962A8}"/>
    <cellStyle name="Input 12 2 2 4 4 3" xfId="7199" xr:uid="{471A79E4-AABD-4FF0-9B86-C5D89D201F2F}"/>
    <cellStyle name="Input 12 2 2 4 4 3 2" xfId="7200" xr:uid="{1E507CB4-4350-4C5B-AEDB-8A5D5F88347A}"/>
    <cellStyle name="Input 12 2 2 4 4 3 3" xfId="7201" xr:uid="{B185691B-831A-494D-8C28-D4D4AD077AE9}"/>
    <cellStyle name="Input 12 2 2 4 4 4" xfId="7202" xr:uid="{F36F04FF-01C0-4788-9552-2B75DFF4C324}"/>
    <cellStyle name="Input 12 2 2 4 4 5" xfId="7203" xr:uid="{A8C43407-7362-445F-8F5D-1F914AB73F70}"/>
    <cellStyle name="Input 12 2 2 4 4 6" xfId="7204" xr:uid="{F86DE301-BC4E-4626-94F5-04D05C0781BA}"/>
    <cellStyle name="Input 12 2 2 4 5" xfId="7205" xr:uid="{DDCB6E5D-1CA7-42A6-8CDE-994FD2D27580}"/>
    <cellStyle name="Input 12 2 2 4 5 2" xfId="7206" xr:uid="{12D9BA96-4DF9-4013-B81E-8D2C2239824C}"/>
    <cellStyle name="Input 12 2 2 4 5 2 2" xfId="7207" xr:uid="{A1416005-F723-4AC5-A537-EE204B317E13}"/>
    <cellStyle name="Input 12 2 2 4 5 2 3" xfId="7208" xr:uid="{5B9F03D3-CB2D-4B1B-8203-FFC7E0B84DE5}"/>
    <cellStyle name="Input 12 2 2 4 5 3" xfId="7209" xr:uid="{9B5A74C9-0049-403D-A905-1A719CCDE615}"/>
    <cellStyle name="Input 12 2 2 4 5 4" xfId="7210" xr:uid="{C8F32FBB-A799-4751-8353-F4E70865E9B2}"/>
    <cellStyle name="Input 12 2 2 4 5 5" xfId="7211" xr:uid="{966A3992-4230-45D1-B94D-E9B0C81080A2}"/>
    <cellStyle name="Input 12 2 2 4 6" xfId="7212" xr:uid="{83A0DC92-CB48-4906-8FC6-B95A9524B213}"/>
    <cellStyle name="Input 12 2 2 4 6 2" xfId="7213" xr:uid="{239EEE31-E652-4D2C-B29D-77B3C9C9FAF8}"/>
    <cellStyle name="Input 12 2 2 4 6 2 2" xfId="7214" xr:uid="{B912C03B-69B7-4F35-A4C6-B7A349E133EF}"/>
    <cellStyle name="Input 12 2 2 4 6 2 3" xfId="7215" xr:uid="{87028BC4-57DE-40CD-950F-B1297B90CC50}"/>
    <cellStyle name="Input 12 2 2 4 6 3" xfId="7216" xr:uid="{09CFEB30-2545-4988-94CC-77584CB9D13B}"/>
    <cellStyle name="Input 12 2 2 4 6 4" xfId="7217" xr:uid="{38313980-850E-4200-9ED2-58E3F0B8E832}"/>
    <cellStyle name="Input 12 2 2 4 6 5" xfId="7218" xr:uid="{330B9342-E845-4395-8614-3326E76AD1D6}"/>
    <cellStyle name="Input 12 2 2 4 7" xfId="7219" xr:uid="{7AA2224E-96A2-4453-B0F8-529EEEFA6194}"/>
    <cellStyle name="Input 12 2 2 4 7 2" xfId="7220" xr:uid="{17AFBEC3-7391-4667-BCBB-AF1316C2CFD1}"/>
    <cellStyle name="Input 12 2 2 4 7 3" xfId="7221" xr:uid="{A2A4E1D7-ED4D-4B70-B87A-CB1A03B97EB5}"/>
    <cellStyle name="Input 12 2 2 4 8" xfId="7222" xr:uid="{3E427350-18CF-4989-8851-EB87A07159FC}"/>
    <cellStyle name="Input 12 2 2 4 9" xfId="7223" xr:uid="{C9FA0791-CA31-4C63-945C-3A259EEDD258}"/>
    <cellStyle name="Input 12 2 2 5" xfId="7224" xr:uid="{624785D9-37C0-455A-9D2A-04B7DEAE1721}"/>
    <cellStyle name="Input 12 2 2 5 2" xfId="7225" xr:uid="{D730D63D-6C71-448C-A3B8-A54189A19EBA}"/>
    <cellStyle name="Input 12 2 2 5 2 2" xfId="7226" xr:uid="{95851FEA-DD3B-4EEC-ACD8-E418212F979B}"/>
    <cellStyle name="Input 12 2 2 5 2 3" xfId="7227" xr:uid="{9C6A117D-DB42-40DA-998B-20F07AA400F8}"/>
    <cellStyle name="Input 12 2 2 5 2 4" xfId="7228" xr:uid="{BF521BB0-1DDE-4424-8EC6-57D9E6CF5C95}"/>
    <cellStyle name="Input 12 2 2 5 3" xfId="7229" xr:uid="{DAB5D66F-EA4C-445D-AD97-F8CCC99D92E2}"/>
    <cellStyle name="Input 12 2 2 5 3 2" xfId="7230" xr:uid="{CB6E02A1-EA47-43B5-9693-150EFC74252E}"/>
    <cellStyle name="Input 12 2 2 5 3 3" xfId="7231" xr:uid="{86CF4F59-1989-4601-8D81-AA9BD048A410}"/>
    <cellStyle name="Input 12 2 2 5 4" xfId="7232" xr:uid="{C4F6FD3C-6B68-4C80-AC55-F64B64D28B4A}"/>
    <cellStyle name="Input 12 2 2 5 5" xfId="7233" xr:uid="{ADBB2C26-AC20-4AEC-BAA3-CA6A2B74D4AD}"/>
    <cellStyle name="Input 12 2 2 5 6" xfId="7234" xr:uid="{E26C0658-DCD8-4CD9-B84F-0DF8CEC2B5CF}"/>
    <cellStyle name="Input 12 2 2 6" xfId="7235" xr:uid="{272135DB-76C1-435B-83A5-9E94998A90EC}"/>
    <cellStyle name="Input 12 2 2 6 2" xfId="7236" xr:uid="{9517B7DE-AE50-4AC0-B2D6-B5EF29EFA04C}"/>
    <cellStyle name="Input 12 2 2 6 2 2" xfId="7237" xr:uid="{0C1A9AE8-42E7-4C65-AF82-50684AA9D5BB}"/>
    <cellStyle name="Input 12 2 2 6 2 3" xfId="7238" xr:uid="{5542A220-CDBB-4A22-B4E7-66CD7A71EB2E}"/>
    <cellStyle name="Input 12 2 2 6 2 4" xfId="7239" xr:uid="{5982B991-3F3F-4579-AFDC-52A1DCAE7F8E}"/>
    <cellStyle name="Input 12 2 2 6 3" xfId="7240" xr:uid="{E2E4A179-71E2-4353-AA46-2A2254D46010}"/>
    <cellStyle name="Input 12 2 2 6 3 2" xfId="7241" xr:uid="{4A4FFA45-84C8-478E-8E65-04099DA287D1}"/>
    <cellStyle name="Input 12 2 2 6 3 3" xfId="7242" xr:uid="{2B1B52B6-64B0-4A44-9012-D07DC473CC22}"/>
    <cellStyle name="Input 12 2 2 6 4" xfId="7243" xr:uid="{C42DBE26-5E08-4911-8F30-EEDB34C9E2AC}"/>
    <cellStyle name="Input 12 2 2 6 5" xfId="7244" xr:uid="{672FB35A-11D7-445E-B181-934418A064CB}"/>
    <cellStyle name="Input 12 2 2 6 6" xfId="7245" xr:uid="{716F2B0C-0B86-4BA1-B293-2BE4B1B60103}"/>
    <cellStyle name="Input 12 2 2 7" xfId="7246" xr:uid="{7244A0B3-E198-40BC-A611-B76DFE741FA3}"/>
    <cellStyle name="Input 12 2 2 7 2" xfId="7247" xr:uid="{445EAEB2-BA48-416D-9606-B720CA5B3BB7}"/>
    <cellStyle name="Input 12 2 2 7 2 2" xfId="7248" xr:uid="{EDB68FA6-1356-46A7-9ECD-261816465C72}"/>
    <cellStyle name="Input 12 2 2 7 2 3" xfId="7249" xr:uid="{1E81D2E8-4F40-4728-9140-B64DDA8BC0EC}"/>
    <cellStyle name="Input 12 2 2 7 3" xfId="7250" xr:uid="{01D302BE-EECA-416C-9B2C-B6B78AC5DE09}"/>
    <cellStyle name="Input 12 2 2 7 4" xfId="7251" xr:uid="{20E1D135-1DFB-4E27-B933-CB72320BC351}"/>
    <cellStyle name="Input 12 2 2 7 5" xfId="7252" xr:uid="{7121E6CD-8A59-4EF4-879B-80B6FBCAF351}"/>
    <cellStyle name="Input 12 2 2 8" xfId="7253" xr:uid="{2D556F0B-4886-495E-80DE-4DF15DE734E6}"/>
    <cellStyle name="Input 12 2 2 8 2" xfId="7254" xr:uid="{83AA5A66-351E-4B8C-9B32-55B0A162BA6C}"/>
    <cellStyle name="Input 12 2 2 8 2 2" xfId="7255" xr:uid="{E49B14EC-95E4-451D-B07A-F7306446ED4C}"/>
    <cellStyle name="Input 12 2 2 8 2 3" xfId="7256" xr:uid="{E2EBB5EB-F70C-4AAD-8C51-55ADF117ED61}"/>
    <cellStyle name="Input 12 2 2 8 3" xfId="7257" xr:uid="{AA144D12-DE12-478B-AD62-5E82181BA72B}"/>
    <cellStyle name="Input 12 2 2 8 4" xfId="7258" xr:uid="{81AF147C-2B4A-41E4-817F-FE5B5A965A28}"/>
    <cellStyle name="Input 12 2 2 8 5" xfId="7259" xr:uid="{7FBF917D-6DF3-4C14-BE00-0E033F2E201E}"/>
    <cellStyle name="Input 12 2 2 9" xfId="7260" xr:uid="{2B2AB249-461E-46A0-87C1-FBCAB9BC47C9}"/>
    <cellStyle name="Input 12 2 2 9 2" xfId="7261" xr:uid="{4A67BEA0-5CED-4D2F-B7B6-0D10716BC3AA}"/>
    <cellStyle name="Input 12 2 2 9 3" xfId="7262" xr:uid="{F7785785-860E-40DD-923C-BF6F74F1ABA9}"/>
    <cellStyle name="Input 12 2 3" xfId="7263" xr:uid="{52691306-D1FA-4519-A9DD-58040B47A14C}"/>
    <cellStyle name="Input 12 2 3 2" xfId="7264" xr:uid="{32F24CF0-C7CD-4478-B7E6-30283735FC4F}"/>
    <cellStyle name="Input 12 2 3 2 2" xfId="7265" xr:uid="{3E0105E0-162C-41E9-B3C2-EA6B46D22E72}"/>
    <cellStyle name="Input 12 2 3 2 3" xfId="7266" xr:uid="{EE31883B-D290-413E-80B0-16247C572892}"/>
    <cellStyle name="Input 12 2 3 2 4" xfId="7267" xr:uid="{E4142121-CCF3-49F8-B459-79705C8316DA}"/>
    <cellStyle name="Input 12 2 3 3" xfId="7268" xr:uid="{C3D966B4-F77B-4E0A-B2B0-3A7CD81E8AA2}"/>
    <cellStyle name="Input 12 2 3 3 2" xfId="7269" xr:uid="{1852591A-A85F-4D9C-B832-865B86A38586}"/>
    <cellStyle name="Input 12 2 3 3 3" xfId="7270" xr:uid="{BC600CB9-1709-424F-A397-361E1522493A}"/>
    <cellStyle name="Input 12 2 3 4" xfId="7271" xr:uid="{735A09EA-9CC0-48C5-9C00-AF1A22ACB403}"/>
    <cellStyle name="Input 12 2 3 5" xfId="7272" xr:uid="{E7F1E448-8B0E-403A-BAB1-D171FFE80B37}"/>
    <cellStyle name="Input 12 2 3 6" xfId="7273" xr:uid="{A08D27B6-9455-4B09-886B-5C2EEA081683}"/>
    <cellStyle name="Input 12 2 4" xfId="7274" xr:uid="{773051B0-112F-4DD6-9272-B7FF52147350}"/>
    <cellStyle name="Input 12 2 4 2" xfId="7275" xr:uid="{1C8CC45F-EEF3-4CCC-9317-BAB689F9BC0E}"/>
    <cellStyle name="Input 12 2 4 2 2" xfId="7276" xr:uid="{6F0AAFA5-1614-4748-BE86-92AD968625C1}"/>
    <cellStyle name="Input 12 2 4 2 3" xfId="7277" xr:uid="{290FDAB8-2D46-41A7-87F3-992048668A95}"/>
    <cellStyle name="Input 12 2 4 2 4" xfId="7278" xr:uid="{49B6F0BA-96A3-42A8-98B4-212F7B7D30C4}"/>
    <cellStyle name="Input 12 2 4 3" xfId="7279" xr:uid="{0FA98F7A-9B01-4DE0-BC98-F0E862210C64}"/>
    <cellStyle name="Input 12 2 4 3 2" xfId="7280" xr:uid="{F789C7AD-F5B5-43A0-9225-D999CD5D03B7}"/>
    <cellStyle name="Input 12 2 4 3 3" xfId="7281" xr:uid="{01B56D48-D479-4709-A68B-B26191383AC2}"/>
    <cellStyle name="Input 12 2 4 4" xfId="7282" xr:uid="{F29DD6DE-E33D-47A9-AA48-E6DF464867A1}"/>
    <cellStyle name="Input 12 2 4 5" xfId="7283" xr:uid="{C175EA94-D423-483B-AB2E-5A2AB2BF7F7B}"/>
    <cellStyle name="Input 12 2 4 6" xfId="7284" xr:uid="{AA61284D-EE32-44F4-8C0B-19FEA0EA16C1}"/>
    <cellStyle name="Input 12 2 5" xfId="7285" xr:uid="{FB15EBF8-8687-489C-A3DF-39AD07504506}"/>
    <cellStyle name="Input 12 2 5 2" xfId="7286" xr:uid="{9D4E4AF6-8F3E-42FB-B2C3-6562DA24B134}"/>
    <cellStyle name="Input 12 2 5 2 2" xfId="7287" xr:uid="{A98DE93A-ACDA-4675-8F65-5358863B122A}"/>
    <cellStyle name="Input 12 2 5 2 3" xfId="7288" xr:uid="{5AE4087B-92C2-4AEB-85D2-5641A7C1ECC9}"/>
    <cellStyle name="Input 12 2 5 3" xfId="7289" xr:uid="{214B1136-E374-453D-9200-782C74E22CEA}"/>
    <cellStyle name="Input 12 2 5 4" xfId="7290" xr:uid="{AEE5A651-B7DE-4C1B-9D2F-86AB69743186}"/>
    <cellStyle name="Input 12 2 5 5" xfId="7291" xr:uid="{D2A163BF-40C3-4C2C-8D98-B130E3197B21}"/>
    <cellStyle name="Input 12 2 6" xfId="7292" xr:uid="{728F68AC-2521-4D44-9FA4-9DBA7885EF7B}"/>
    <cellStyle name="Input 12 2 6 2" xfId="7293" xr:uid="{45266D26-F6FB-4D33-9F24-83E7F17EC6EC}"/>
    <cellStyle name="Input 12 2 6 2 2" xfId="7294" xr:uid="{1BCAF29D-6537-4F5D-B083-F7356738896C}"/>
    <cellStyle name="Input 12 2 6 2 3" xfId="7295" xr:uid="{4F53DC28-D995-41B6-85B6-DAE4BF424649}"/>
    <cellStyle name="Input 12 2 6 3" xfId="7296" xr:uid="{2DEE470C-B77A-42EE-A229-538FE7C1C76E}"/>
    <cellStyle name="Input 12 2 6 4" xfId="7297" xr:uid="{6855086F-A02E-4F8E-8F1B-D3D228EDE7C3}"/>
    <cellStyle name="Input 12 2 6 5" xfId="7298" xr:uid="{E18A0FBE-765B-4F08-AADE-16656D575920}"/>
    <cellStyle name="Input 12 2 7" xfId="7299" xr:uid="{D66EC740-E559-4542-842E-02FB791B6506}"/>
    <cellStyle name="Input 12 2 7 2" xfId="7300" xr:uid="{7BF758F0-5B76-433C-82A7-19AEDA04D220}"/>
    <cellStyle name="Input 12 2 7 3" xfId="7301" xr:uid="{29846D65-E88E-4832-A4FA-79B4D978F4FA}"/>
    <cellStyle name="Input 12 2 8" xfId="7302" xr:uid="{09722D88-F44F-4DEF-B281-D9F8382B50DD}"/>
    <cellStyle name="Input 12 3" xfId="36085" xr:uid="{30AF28E8-38A7-4564-BDDC-F3090FC8752E}"/>
    <cellStyle name="Input 12 3 2" xfId="37059" xr:uid="{9416FB93-B7CD-4FC9-8606-16A530F0AFF2}"/>
    <cellStyle name="Input 12 3 2 2" xfId="37060" xr:uid="{542555E0-1A3E-4B34-88B1-19564AD70407}"/>
    <cellStyle name="Input 12 3 3" xfId="37061" xr:uid="{6A627009-089C-498F-BBB7-AD8022111F90}"/>
    <cellStyle name="Input 12 4" xfId="37062" xr:uid="{1FF6C8A8-9577-49FB-9FDA-E8951A595FAE}"/>
    <cellStyle name="Input 12 4 2" xfId="37063" xr:uid="{B3AD05C2-C6D5-483E-A3DF-916FCF7D1B3F}"/>
    <cellStyle name="Input 12 4 3" xfId="37064" xr:uid="{CB689A1F-53BA-4187-966C-395EA4948AE4}"/>
    <cellStyle name="Input 12 5" xfId="37065" xr:uid="{D83ED135-8F2C-4F97-99FD-624DE21EBDD5}"/>
    <cellStyle name="Input 12 5 2" xfId="37066" xr:uid="{9CBDA618-58FB-488E-B2C3-C81B26D019A4}"/>
    <cellStyle name="Input 12 6" xfId="37067" xr:uid="{9913D6BC-F175-42FC-9CE8-5BD198B571FD}"/>
    <cellStyle name="Input 13" xfId="1093" xr:uid="{6EAD8137-CC2A-45AC-96BA-78EABB8A8232}"/>
    <cellStyle name="Input 13 2" xfId="1094" xr:uid="{64C1BCE8-BF2D-473C-8D54-8A769EFFCBC5}"/>
    <cellStyle name="Input 13 2 2" xfId="7303" xr:uid="{864C0E10-3030-4AC8-ADA0-7FCDE3693D45}"/>
    <cellStyle name="Input 13 2 2 10" xfId="7304" xr:uid="{19846AD9-62EF-441F-855B-A8CAD93A1DC1}"/>
    <cellStyle name="Input 13 2 2 11" xfId="7305" xr:uid="{054616FF-029A-487E-ACAC-208286DC2A17}"/>
    <cellStyle name="Input 13 2 2 2" xfId="7306" xr:uid="{43B3BC6B-268C-4ECD-BD88-D6B2CE2256A7}"/>
    <cellStyle name="Input 13 2 2 2 10" xfId="7307" xr:uid="{E85F9774-93F9-419A-8566-41F804C54EBB}"/>
    <cellStyle name="Input 13 2 2 2 2" xfId="7308" xr:uid="{609979AC-B8E9-479A-AFC2-5AD99030A96E}"/>
    <cellStyle name="Input 13 2 2 2 2 2" xfId="7309" xr:uid="{D94E63CE-0DC8-48F4-8C52-012A99D7AADF}"/>
    <cellStyle name="Input 13 2 2 2 2 2 2" xfId="7310" xr:uid="{9B999378-0872-4FC9-AAD4-E85D23829447}"/>
    <cellStyle name="Input 13 2 2 2 2 2 2 2" xfId="7311" xr:uid="{15DFFEF2-504E-4BF8-9C70-FB58CB37F64D}"/>
    <cellStyle name="Input 13 2 2 2 2 2 2 3" xfId="7312" xr:uid="{C0952247-8653-4B2C-B958-DEF0FFB5BB8C}"/>
    <cellStyle name="Input 13 2 2 2 2 2 2 4" xfId="7313" xr:uid="{0FA1B5A5-17F0-4352-9511-F3B575E4419E}"/>
    <cellStyle name="Input 13 2 2 2 2 2 3" xfId="7314" xr:uid="{B81E2146-1A7D-4307-AA5D-BFD8D37B3F2E}"/>
    <cellStyle name="Input 13 2 2 2 2 2 3 2" xfId="7315" xr:uid="{0004FCFD-6D84-4904-9B6B-F4E620B47166}"/>
    <cellStyle name="Input 13 2 2 2 2 2 3 3" xfId="7316" xr:uid="{2384EA0F-BD3C-4CB2-A1E6-D7F72FA2EBAF}"/>
    <cellStyle name="Input 13 2 2 2 2 2 4" xfId="7317" xr:uid="{92C440F1-03EA-40B7-9B7D-969BA1596F4E}"/>
    <cellStyle name="Input 13 2 2 2 2 2 5" xfId="7318" xr:uid="{A777530C-4CC1-4972-B7C7-E8DD66A76607}"/>
    <cellStyle name="Input 13 2 2 2 2 2 6" xfId="7319" xr:uid="{A231B017-14DF-4316-8B53-6EEDF045FAF0}"/>
    <cellStyle name="Input 13 2 2 2 2 3" xfId="7320" xr:uid="{C1A49C2F-3C85-4601-8A35-85E6D843E649}"/>
    <cellStyle name="Input 13 2 2 2 2 3 2" xfId="7321" xr:uid="{026574EB-D4B9-4527-897C-5A81651D2F72}"/>
    <cellStyle name="Input 13 2 2 2 2 3 2 2" xfId="7322" xr:uid="{2702B2E6-C853-4039-99A7-91B0F5E70895}"/>
    <cellStyle name="Input 13 2 2 2 2 3 2 3" xfId="7323" xr:uid="{49551E66-9AB4-4FA1-BF9D-02B0B342ECC1}"/>
    <cellStyle name="Input 13 2 2 2 2 3 2 4" xfId="7324" xr:uid="{71062D04-B5BC-425C-902D-652F7A30C6D3}"/>
    <cellStyle name="Input 13 2 2 2 2 3 3" xfId="7325" xr:uid="{8BFE2832-104A-4FA9-9860-6B991B778D9C}"/>
    <cellStyle name="Input 13 2 2 2 2 3 3 2" xfId="7326" xr:uid="{87FA74F9-9A6A-43C6-9AB0-93750BC2C16E}"/>
    <cellStyle name="Input 13 2 2 2 2 3 3 3" xfId="7327" xr:uid="{16043FDF-29F2-41DB-9789-80E9B7A4042F}"/>
    <cellStyle name="Input 13 2 2 2 2 3 4" xfId="7328" xr:uid="{8E7CDE56-2981-48F7-962E-00C0E167EE24}"/>
    <cellStyle name="Input 13 2 2 2 2 3 5" xfId="7329" xr:uid="{77CFEC10-FD31-40AC-9E29-95809BD67890}"/>
    <cellStyle name="Input 13 2 2 2 2 3 6" xfId="7330" xr:uid="{C30C9497-CF20-4A08-B54C-5BE16830721C}"/>
    <cellStyle name="Input 13 2 2 2 2 4" xfId="7331" xr:uid="{4DEA9AE5-E807-4F71-98CE-6927884F221F}"/>
    <cellStyle name="Input 13 2 2 2 2 4 2" xfId="7332" xr:uid="{7F2C9AB6-F0B2-470A-AF08-5DA46657BF09}"/>
    <cellStyle name="Input 13 2 2 2 2 4 2 2" xfId="7333" xr:uid="{8FFD2EA8-C2B0-40D7-9F82-B62A293E271B}"/>
    <cellStyle name="Input 13 2 2 2 2 4 2 3" xfId="7334" xr:uid="{CDEE89E2-A641-49C3-86B3-AF7FC2B3BA2B}"/>
    <cellStyle name="Input 13 2 2 2 2 4 2 4" xfId="7335" xr:uid="{0D512E7F-87ED-4D0D-9659-EBB359CE0184}"/>
    <cellStyle name="Input 13 2 2 2 2 4 3" xfId="7336" xr:uid="{E71B33D6-2F49-450F-B7C9-A24DD8824620}"/>
    <cellStyle name="Input 13 2 2 2 2 4 3 2" xfId="7337" xr:uid="{B0BB49AC-B94E-4495-AEAB-86D0DC49D1CE}"/>
    <cellStyle name="Input 13 2 2 2 2 4 3 3" xfId="7338" xr:uid="{06E430C2-AC6D-4091-B3DD-8C4D9C3E7C27}"/>
    <cellStyle name="Input 13 2 2 2 2 4 4" xfId="7339" xr:uid="{63EE7935-01D8-42BC-9AE4-C52EDA11DB24}"/>
    <cellStyle name="Input 13 2 2 2 2 4 5" xfId="7340" xr:uid="{56203DE9-D4E4-4E3E-8048-F3C66BAE036D}"/>
    <cellStyle name="Input 13 2 2 2 2 4 6" xfId="7341" xr:uid="{8F330A35-0EF5-4B93-8D35-625015E6F2E7}"/>
    <cellStyle name="Input 13 2 2 2 2 5" xfId="7342" xr:uid="{18822BB4-391B-4992-88E9-B55D4A6E4C46}"/>
    <cellStyle name="Input 13 2 2 2 2 5 2" xfId="7343" xr:uid="{3E4C601B-1031-4194-B783-7A56AEC44FB0}"/>
    <cellStyle name="Input 13 2 2 2 2 5 2 2" xfId="7344" xr:uid="{2F30959E-0C21-4281-9E2C-09278A986BDE}"/>
    <cellStyle name="Input 13 2 2 2 2 5 2 3" xfId="7345" xr:uid="{DB2AE55F-14C5-4631-8653-BB733E3F13BC}"/>
    <cellStyle name="Input 13 2 2 2 2 5 3" xfId="7346" xr:uid="{5B4CA259-D53D-49C2-8D7B-ABD828F0683C}"/>
    <cellStyle name="Input 13 2 2 2 2 5 4" xfId="7347" xr:uid="{02C5F6F2-D717-49F8-9496-7FA518F27A5F}"/>
    <cellStyle name="Input 13 2 2 2 2 5 5" xfId="7348" xr:uid="{81A053AC-CF8A-4DD6-844E-044E80F1B951}"/>
    <cellStyle name="Input 13 2 2 2 2 6" xfId="7349" xr:uid="{07D89AEC-3AB2-4AB1-A73C-A84D60265C58}"/>
    <cellStyle name="Input 13 2 2 2 2 6 2" xfId="7350" xr:uid="{5739371A-BE60-4305-A403-6FC0AB7D1D5C}"/>
    <cellStyle name="Input 13 2 2 2 2 6 2 2" xfId="7351" xr:uid="{83F200F2-4655-4B8E-AC93-EDB83BCF62A0}"/>
    <cellStyle name="Input 13 2 2 2 2 6 2 3" xfId="7352" xr:uid="{EE79710A-20F2-4D31-852A-7D941FB31526}"/>
    <cellStyle name="Input 13 2 2 2 2 6 3" xfId="7353" xr:uid="{CDFDE09C-184B-434C-97E9-FD7DD717D3B8}"/>
    <cellStyle name="Input 13 2 2 2 2 6 4" xfId="7354" xr:uid="{5AE0C21A-7A64-45AF-A9E4-F272A41E476B}"/>
    <cellStyle name="Input 13 2 2 2 2 6 5" xfId="7355" xr:uid="{9AA976E0-14C8-4C4A-9180-18BBBCA5CE85}"/>
    <cellStyle name="Input 13 2 2 2 2 7" xfId="7356" xr:uid="{450AEC37-AA15-4EAF-8112-F7E2C31C484E}"/>
    <cellStyle name="Input 13 2 2 2 2 7 2" xfId="7357" xr:uid="{33C1D273-131B-4034-B806-4A0511FE7D94}"/>
    <cellStyle name="Input 13 2 2 2 2 7 3" xfId="7358" xr:uid="{0A7CC01A-6C9D-4098-8407-2452AC04795A}"/>
    <cellStyle name="Input 13 2 2 2 2 8" xfId="7359" xr:uid="{25A46691-9711-47E6-99B8-F4771D3AEAF7}"/>
    <cellStyle name="Input 13 2 2 2 3" xfId="7360" xr:uid="{0F17F5EE-D9A8-4BA7-9C42-412BA724824A}"/>
    <cellStyle name="Input 13 2 2 2 3 2" xfId="7361" xr:uid="{B8B3EA70-1280-4F45-A266-AD1AF356FB1F}"/>
    <cellStyle name="Input 13 2 2 2 3 2 2" xfId="7362" xr:uid="{1E807219-780F-43B7-A5E4-ACE4CE47DDB6}"/>
    <cellStyle name="Input 13 2 2 2 3 2 3" xfId="7363" xr:uid="{EAB762C9-EC0F-4992-879C-1E7CA0F76D90}"/>
    <cellStyle name="Input 13 2 2 2 3 2 4" xfId="7364" xr:uid="{D16EEF1D-DF33-477D-873F-52FE76BAE8C3}"/>
    <cellStyle name="Input 13 2 2 2 3 3" xfId="7365" xr:uid="{E30F3560-72A4-4EAB-A7E1-4F28A5FF8DD9}"/>
    <cellStyle name="Input 13 2 2 2 3 3 2" xfId="7366" xr:uid="{7867116C-AE64-440E-BA3F-47960345A0A1}"/>
    <cellStyle name="Input 13 2 2 2 3 3 3" xfId="7367" xr:uid="{2E2A6038-5A00-4096-B9CB-A5017ABD273C}"/>
    <cellStyle name="Input 13 2 2 2 3 4" xfId="7368" xr:uid="{F8BE32A0-6C95-4373-AF24-910EA54891A1}"/>
    <cellStyle name="Input 13 2 2 2 3 5" xfId="7369" xr:uid="{16F8590F-B3EE-4059-B068-D97EFB77274E}"/>
    <cellStyle name="Input 13 2 2 2 3 6" xfId="7370" xr:uid="{7501EF64-1D16-466E-B580-A65B34B045B1}"/>
    <cellStyle name="Input 13 2 2 2 4" xfId="7371" xr:uid="{F3A69D35-0BD3-4510-ABC1-32E5054904CB}"/>
    <cellStyle name="Input 13 2 2 2 4 2" xfId="7372" xr:uid="{4A8C0F69-B081-483F-AD61-8ED897A2397F}"/>
    <cellStyle name="Input 13 2 2 2 4 2 2" xfId="7373" xr:uid="{2FEE0F17-51DD-4373-8358-AA675754F10B}"/>
    <cellStyle name="Input 13 2 2 2 4 2 3" xfId="7374" xr:uid="{7E7D9330-C370-4D84-BBA6-85A778A3A0AB}"/>
    <cellStyle name="Input 13 2 2 2 4 2 4" xfId="7375" xr:uid="{26FE1843-E069-4E92-9547-8D3B783D6090}"/>
    <cellStyle name="Input 13 2 2 2 4 3" xfId="7376" xr:uid="{C32D88AF-4E8A-490E-80C4-B4424270DD2F}"/>
    <cellStyle name="Input 13 2 2 2 4 3 2" xfId="7377" xr:uid="{3E370470-C4FD-4C43-A970-464296D68AF8}"/>
    <cellStyle name="Input 13 2 2 2 4 3 3" xfId="7378" xr:uid="{D53A8E9F-3542-499F-AC18-E91EA9607D63}"/>
    <cellStyle name="Input 13 2 2 2 4 4" xfId="7379" xr:uid="{15A35238-5D14-4DC6-AE8B-8E17F14840AF}"/>
    <cellStyle name="Input 13 2 2 2 4 5" xfId="7380" xr:uid="{B4FF1E96-FEC0-4A0E-A865-E42E6DBB9F6A}"/>
    <cellStyle name="Input 13 2 2 2 4 6" xfId="7381" xr:uid="{C2F459C2-CBF3-4CBA-A2B0-519FFC88F956}"/>
    <cellStyle name="Input 13 2 2 2 5" xfId="7382" xr:uid="{1684EF19-5C0E-48C6-9AE6-2B02D7F2BE84}"/>
    <cellStyle name="Input 13 2 2 2 5 2" xfId="7383" xr:uid="{25F281DC-0C5D-4559-8C02-23A5E9FCD999}"/>
    <cellStyle name="Input 13 2 2 2 5 2 2" xfId="7384" xr:uid="{3FD0D065-7927-4E08-9D53-F53BC377036F}"/>
    <cellStyle name="Input 13 2 2 2 5 2 3" xfId="7385" xr:uid="{E487F6F7-759C-4557-BE89-396FE47D8CE7}"/>
    <cellStyle name="Input 13 2 2 2 5 2 4" xfId="7386" xr:uid="{CA793E61-A299-4FB3-8CC4-98EB720E7EDB}"/>
    <cellStyle name="Input 13 2 2 2 5 3" xfId="7387" xr:uid="{8ED71FEC-1729-424C-BF6A-868274A602EF}"/>
    <cellStyle name="Input 13 2 2 2 5 3 2" xfId="7388" xr:uid="{0A032649-50B2-4863-8A20-77EAB57166D2}"/>
    <cellStyle name="Input 13 2 2 2 5 3 3" xfId="7389" xr:uid="{91DAEE0D-2F81-4A66-AB22-DEEC90203679}"/>
    <cellStyle name="Input 13 2 2 2 5 4" xfId="7390" xr:uid="{2E9A9AD2-43CA-43C9-AE72-D39716BD0819}"/>
    <cellStyle name="Input 13 2 2 2 5 5" xfId="7391" xr:uid="{1D2B8207-0419-4D29-AA42-87A4D617C6E7}"/>
    <cellStyle name="Input 13 2 2 2 5 6" xfId="7392" xr:uid="{67029587-6588-44E5-BA0C-00C295CAA4D0}"/>
    <cellStyle name="Input 13 2 2 2 6" xfId="7393" xr:uid="{A3AFA238-17A0-461E-A2EA-365AE1622D83}"/>
    <cellStyle name="Input 13 2 2 2 6 2" xfId="7394" xr:uid="{309222EB-A7EC-4F3E-BDA7-693DB26A36B5}"/>
    <cellStyle name="Input 13 2 2 2 6 2 2" xfId="7395" xr:uid="{3AF20CFE-1C60-4B16-A802-D29C78D68E8A}"/>
    <cellStyle name="Input 13 2 2 2 6 2 3" xfId="7396" xr:uid="{95073E7C-0291-47EA-BC9E-63989FB9E26A}"/>
    <cellStyle name="Input 13 2 2 2 6 3" xfId="7397" xr:uid="{1417443D-FF26-4A94-AA47-91C4052562F3}"/>
    <cellStyle name="Input 13 2 2 2 6 4" xfId="7398" xr:uid="{E741C00F-AD06-41FC-BC22-1D93D680AAC0}"/>
    <cellStyle name="Input 13 2 2 2 6 5" xfId="7399" xr:uid="{77A93458-C002-463F-B93A-B2C4E37B5ED1}"/>
    <cellStyle name="Input 13 2 2 2 7" xfId="7400" xr:uid="{36BF5268-0224-4A60-95C6-BDE6FF8C70B5}"/>
    <cellStyle name="Input 13 2 2 2 7 2" xfId="7401" xr:uid="{8954E46A-5FCB-43C7-89BE-E2241CC8745A}"/>
    <cellStyle name="Input 13 2 2 2 7 2 2" xfId="7402" xr:uid="{32FC1356-C09E-4179-8BFD-C521816BD075}"/>
    <cellStyle name="Input 13 2 2 2 7 2 3" xfId="7403" xr:uid="{C39908A3-5A3E-482E-A795-ADEDA5F72A83}"/>
    <cellStyle name="Input 13 2 2 2 7 3" xfId="7404" xr:uid="{FA21C4C3-3C0A-451E-B1C4-CAA485B825DA}"/>
    <cellStyle name="Input 13 2 2 2 7 4" xfId="7405" xr:uid="{D5AB91D6-DA92-44EA-AF3E-89F4A43F0ADB}"/>
    <cellStyle name="Input 13 2 2 2 7 5" xfId="7406" xr:uid="{9702670A-03F1-4111-95F1-96C43FE3260D}"/>
    <cellStyle name="Input 13 2 2 2 8" xfId="7407" xr:uid="{EC5680E1-F2E1-40BC-8610-21F881E8622E}"/>
    <cellStyle name="Input 13 2 2 2 8 2" xfId="7408" xr:uid="{CA132949-0B08-49FA-80DA-1D79D5CA7B27}"/>
    <cellStyle name="Input 13 2 2 2 8 3" xfId="7409" xr:uid="{8AA2F4CF-2221-4007-9509-21809935776A}"/>
    <cellStyle name="Input 13 2 2 2 9" xfId="7410" xr:uid="{A87C5F91-C81C-4D78-A45A-AFF597B275A4}"/>
    <cellStyle name="Input 13 2 2 3" xfId="7411" xr:uid="{28A64495-FFC9-4F67-AAD0-C09F4B9E8E30}"/>
    <cellStyle name="Input 13 2 2 3 2" xfId="7412" xr:uid="{A84B64AF-DEB4-49AC-B13D-9A8FCF14DF4C}"/>
    <cellStyle name="Input 13 2 2 3 2 2" xfId="7413" xr:uid="{83E753A0-F314-43C1-B378-A99174C5559E}"/>
    <cellStyle name="Input 13 2 2 3 2 2 2" xfId="7414" xr:uid="{4A54A96B-015C-4E5F-BCC0-187CAAD80319}"/>
    <cellStyle name="Input 13 2 2 3 2 2 3" xfId="7415" xr:uid="{5B0A08BE-A1F4-4ADA-95CC-7F6EE204D0BE}"/>
    <cellStyle name="Input 13 2 2 3 2 2 4" xfId="7416" xr:uid="{C08A1A13-46F3-40FC-84A4-2CA14B699524}"/>
    <cellStyle name="Input 13 2 2 3 2 3" xfId="7417" xr:uid="{CC9B3CB7-BA53-4A26-B967-5389C0F73A28}"/>
    <cellStyle name="Input 13 2 2 3 2 3 2" xfId="7418" xr:uid="{A8A8EEC3-39FA-49C1-87D9-132554AF4BD0}"/>
    <cellStyle name="Input 13 2 2 3 2 3 3" xfId="7419" xr:uid="{F1E98BD4-1C24-4B8C-8B1C-FB3CA5FE7F7C}"/>
    <cellStyle name="Input 13 2 2 3 2 4" xfId="7420" xr:uid="{AB3ECA97-964B-4E9B-9239-D5BB4EA9D8C3}"/>
    <cellStyle name="Input 13 2 2 3 2 5" xfId="7421" xr:uid="{1B84287F-EC9C-4DE9-B947-642FB6151F82}"/>
    <cellStyle name="Input 13 2 2 3 2 6" xfId="7422" xr:uid="{4F535B99-A3D5-40E2-82ED-7F13A7151F2D}"/>
    <cellStyle name="Input 13 2 2 3 3" xfId="7423" xr:uid="{9BF4499D-7719-4EC6-BE02-7498F17EA67B}"/>
    <cellStyle name="Input 13 2 2 3 3 2" xfId="7424" xr:uid="{3C0B4DE4-F8A6-408C-8658-3C26C56BED03}"/>
    <cellStyle name="Input 13 2 2 3 3 2 2" xfId="7425" xr:uid="{B38BE84D-FAD0-422C-A451-0948EDC34D40}"/>
    <cellStyle name="Input 13 2 2 3 3 2 3" xfId="7426" xr:uid="{3DB76075-37FE-47F2-AB00-C54AD232EDE4}"/>
    <cellStyle name="Input 13 2 2 3 3 2 4" xfId="7427" xr:uid="{5DD2C2A8-64B2-4D72-98E8-F226495A467E}"/>
    <cellStyle name="Input 13 2 2 3 3 3" xfId="7428" xr:uid="{65E43333-1004-4F73-BB95-6E2B97129C65}"/>
    <cellStyle name="Input 13 2 2 3 3 3 2" xfId="7429" xr:uid="{AED91C9C-1855-41AE-9197-D5DCE7DF83FD}"/>
    <cellStyle name="Input 13 2 2 3 3 3 3" xfId="7430" xr:uid="{79D49BE6-17F8-4F0C-A282-530655705CC0}"/>
    <cellStyle name="Input 13 2 2 3 3 4" xfId="7431" xr:uid="{F197FC41-1AA3-4C1E-8172-100676E99440}"/>
    <cellStyle name="Input 13 2 2 3 3 5" xfId="7432" xr:uid="{16A44227-60C6-4BDD-B3BC-14F1C7FEC457}"/>
    <cellStyle name="Input 13 2 2 3 3 6" xfId="7433" xr:uid="{50357822-08C5-4F00-ADB4-F93C7A45E675}"/>
    <cellStyle name="Input 13 2 2 3 4" xfId="7434" xr:uid="{AAAE41BF-E9D6-49AD-B51B-9E5A1383E7FA}"/>
    <cellStyle name="Input 13 2 2 3 4 2" xfId="7435" xr:uid="{F093207A-3866-4C66-82FF-1D28A42D43B1}"/>
    <cellStyle name="Input 13 2 2 3 4 2 2" xfId="7436" xr:uid="{D17D701A-4CB5-46BB-8F51-F0402E7B0271}"/>
    <cellStyle name="Input 13 2 2 3 4 2 3" xfId="7437" xr:uid="{276DBA28-A3A2-4B40-AC30-4B6950E6F82B}"/>
    <cellStyle name="Input 13 2 2 3 4 2 4" xfId="7438" xr:uid="{61574E5E-6381-467A-B47B-0AC56EF1020F}"/>
    <cellStyle name="Input 13 2 2 3 4 3" xfId="7439" xr:uid="{DA8DBDB7-0121-40FF-8E1F-483F6C2434D1}"/>
    <cellStyle name="Input 13 2 2 3 4 3 2" xfId="7440" xr:uid="{9618AB47-1702-4494-A02D-B1C4B425E1A4}"/>
    <cellStyle name="Input 13 2 2 3 4 3 3" xfId="7441" xr:uid="{911114DE-2E92-42A8-AC31-B63950C75AE7}"/>
    <cellStyle name="Input 13 2 2 3 4 4" xfId="7442" xr:uid="{F0E03E8F-E20A-48B7-8840-73DA2F4CAF7C}"/>
    <cellStyle name="Input 13 2 2 3 4 5" xfId="7443" xr:uid="{69E9ABE6-2C80-4975-B0B9-9AF801A7C9E3}"/>
    <cellStyle name="Input 13 2 2 3 4 6" xfId="7444" xr:uid="{056CDFB3-1FC1-4AE7-8CA8-FB0D9CAA9D1C}"/>
    <cellStyle name="Input 13 2 2 3 5" xfId="7445" xr:uid="{698E1FB8-65A2-4A79-A5CD-7DB91455327D}"/>
    <cellStyle name="Input 13 2 2 3 5 2" xfId="7446" xr:uid="{C908C745-E3FC-4C74-8E07-C6AF31025285}"/>
    <cellStyle name="Input 13 2 2 3 5 2 2" xfId="7447" xr:uid="{BDBDD122-2B23-4E04-8D61-DC68B9CD0AF5}"/>
    <cellStyle name="Input 13 2 2 3 5 2 3" xfId="7448" xr:uid="{671E78C1-2A09-48D2-B180-B991DAEAC780}"/>
    <cellStyle name="Input 13 2 2 3 5 3" xfId="7449" xr:uid="{2B75F95B-925B-434A-A8BD-AAFA7E7486BF}"/>
    <cellStyle name="Input 13 2 2 3 5 4" xfId="7450" xr:uid="{E3B327C3-6F52-4C55-9F5D-4F6F0E179BAE}"/>
    <cellStyle name="Input 13 2 2 3 5 5" xfId="7451" xr:uid="{5C4A9611-118E-414A-9DAB-E1E9952AF5CD}"/>
    <cellStyle name="Input 13 2 2 3 6" xfId="7452" xr:uid="{0F7DCFCA-F50E-4B19-B52A-82C8F651507E}"/>
    <cellStyle name="Input 13 2 2 3 6 2" xfId="7453" xr:uid="{5CABE9AC-9E04-4A7F-AE78-28E1DFB5773C}"/>
    <cellStyle name="Input 13 2 2 3 6 2 2" xfId="7454" xr:uid="{A438A483-096C-4416-9453-8BB209766BDC}"/>
    <cellStyle name="Input 13 2 2 3 6 2 3" xfId="7455" xr:uid="{2AA29F31-7413-4C0C-B93C-321A9F54E4BF}"/>
    <cellStyle name="Input 13 2 2 3 6 3" xfId="7456" xr:uid="{B4BA7C59-374D-4E99-834C-FCB9BF70CC38}"/>
    <cellStyle name="Input 13 2 2 3 6 4" xfId="7457" xr:uid="{9D6DB6E8-844C-4523-9C82-C6CFD1148F91}"/>
    <cellStyle name="Input 13 2 2 3 6 5" xfId="7458" xr:uid="{42138961-E99D-4CF2-869C-65CD92B229E8}"/>
    <cellStyle name="Input 13 2 2 3 7" xfId="7459" xr:uid="{248EA653-51EC-4319-95B7-F430216A4868}"/>
    <cellStyle name="Input 13 2 2 3 7 2" xfId="7460" xr:uid="{C157AFD3-1B03-4F42-9628-00CF9C3569BC}"/>
    <cellStyle name="Input 13 2 2 3 7 3" xfId="7461" xr:uid="{D4A993A8-7D2A-40D2-8417-3991BC06406A}"/>
    <cellStyle name="Input 13 2 2 3 8" xfId="7462" xr:uid="{7ECFD632-9232-404B-AB7B-BC5473F1E487}"/>
    <cellStyle name="Input 13 2 2 4" xfId="7463" xr:uid="{26329293-EC35-4F98-95E6-6818EF4B527F}"/>
    <cellStyle name="Input 13 2 2 4 2" xfId="7464" xr:uid="{362A6335-83BB-41AB-B42B-976B068F4D6A}"/>
    <cellStyle name="Input 13 2 2 4 2 2" xfId="7465" xr:uid="{3333519A-3EB1-4861-B38E-837C6AE9C47A}"/>
    <cellStyle name="Input 13 2 2 4 2 2 2" xfId="7466" xr:uid="{57443791-C9B4-4FEE-A4C7-21CFD85DBE6A}"/>
    <cellStyle name="Input 13 2 2 4 2 2 3" xfId="7467" xr:uid="{4832216E-1E97-454F-ABAA-2C1F269847EB}"/>
    <cellStyle name="Input 13 2 2 4 2 2 4" xfId="7468" xr:uid="{64ED61A7-74B9-4881-BFF3-70C06DBF0C95}"/>
    <cellStyle name="Input 13 2 2 4 2 3" xfId="7469" xr:uid="{06142F67-7C5E-4138-BFE7-B777A0575C19}"/>
    <cellStyle name="Input 13 2 2 4 2 3 2" xfId="7470" xr:uid="{85A585FA-155C-4860-990E-E46EE651FEC5}"/>
    <cellStyle name="Input 13 2 2 4 2 3 3" xfId="7471" xr:uid="{1DC49457-5A58-473A-A6DC-17AF2956475C}"/>
    <cellStyle name="Input 13 2 2 4 2 4" xfId="7472" xr:uid="{04E8DE82-2939-45DF-8765-847D0068584A}"/>
    <cellStyle name="Input 13 2 2 4 2 5" xfId="7473" xr:uid="{367D3341-6F31-409D-86F2-7E1EE98E2368}"/>
    <cellStyle name="Input 13 2 2 4 2 6" xfId="7474" xr:uid="{D2F1BB3F-A3B3-47C6-B012-BE8BF757E1F9}"/>
    <cellStyle name="Input 13 2 2 4 3" xfId="7475" xr:uid="{ACF161CE-EC7D-47F6-8CB8-78A875782B4A}"/>
    <cellStyle name="Input 13 2 2 4 3 2" xfId="7476" xr:uid="{5854F149-23DA-40B2-BD51-E403CAD37ABB}"/>
    <cellStyle name="Input 13 2 2 4 3 2 2" xfId="7477" xr:uid="{5CDDDAB1-99A6-402F-AA5A-B0075140A4C1}"/>
    <cellStyle name="Input 13 2 2 4 3 2 3" xfId="7478" xr:uid="{0470D0F4-9E1C-4FE9-8405-88B9AC28511E}"/>
    <cellStyle name="Input 13 2 2 4 3 2 4" xfId="7479" xr:uid="{9CDD6F32-9D60-4BD0-94F9-6CBC2562F62E}"/>
    <cellStyle name="Input 13 2 2 4 3 3" xfId="7480" xr:uid="{067C11F9-09CF-41B2-89C9-D6D1601EC48E}"/>
    <cellStyle name="Input 13 2 2 4 3 3 2" xfId="7481" xr:uid="{1054C261-57EA-4315-8FFA-37873E4B458A}"/>
    <cellStyle name="Input 13 2 2 4 3 3 3" xfId="7482" xr:uid="{CC5AA4CD-EDBA-4055-8CA1-591184D2F9FC}"/>
    <cellStyle name="Input 13 2 2 4 3 4" xfId="7483" xr:uid="{8DD9B2CF-D677-4DC3-B91B-EDEB0DF047F2}"/>
    <cellStyle name="Input 13 2 2 4 3 5" xfId="7484" xr:uid="{93FF4402-0069-4E6C-B787-20F854B3C36C}"/>
    <cellStyle name="Input 13 2 2 4 3 6" xfId="7485" xr:uid="{43372C6A-2904-4F79-A561-41C621ECAFC2}"/>
    <cellStyle name="Input 13 2 2 4 4" xfId="7486" xr:uid="{0412D57D-60D7-41CD-BF4B-EB00C4AB1D1F}"/>
    <cellStyle name="Input 13 2 2 4 4 2" xfId="7487" xr:uid="{0C7381C0-3D9C-49AF-9206-75B537DE6F2D}"/>
    <cellStyle name="Input 13 2 2 4 4 2 2" xfId="7488" xr:uid="{62DCCD76-E46D-4646-911E-147AF9B26AF8}"/>
    <cellStyle name="Input 13 2 2 4 4 2 3" xfId="7489" xr:uid="{178124AF-AD67-4EE7-AEE4-305C0CD0593A}"/>
    <cellStyle name="Input 13 2 2 4 4 2 4" xfId="7490" xr:uid="{25FCE943-59F2-4E62-98DE-15EB704C602C}"/>
    <cellStyle name="Input 13 2 2 4 4 3" xfId="7491" xr:uid="{4FE61BC1-32F8-4B42-9DF6-D21648CA9E02}"/>
    <cellStyle name="Input 13 2 2 4 4 3 2" xfId="7492" xr:uid="{2329536F-27C3-4992-9CA9-ED381BE3FCE6}"/>
    <cellStyle name="Input 13 2 2 4 4 3 3" xfId="7493" xr:uid="{AB96FC4A-2B19-48C1-99F8-8ECBA532F34D}"/>
    <cellStyle name="Input 13 2 2 4 4 4" xfId="7494" xr:uid="{AC9D7FDF-6D19-4573-971B-4CBB6056656F}"/>
    <cellStyle name="Input 13 2 2 4 4 5" xfId="7495" xr:uid="{8E0DF55E-A34C-443D-8280-98A8312B9B4E}"/>
    <cellStyle name="Input 13 2 2 4 4 6" xfId="7496" xr:uid="{7387E6CE-F06D-473F-9A5A-246ED1A6829A}"/>
    <cellStyle name="Input 13 2 2 4 5" xfId="7497" xr:uid="{9C3CF476-07B4-4D00-8E0C-7CB813073832}"/>
    <cellStyle name="Input 13 2 2 4 5 2" xfId="7498" xr:uid="{36551F96-9835-4640-9AC8-5F03ABD4E726}"/>
    <cellStyle name="Input 13 2 2 4 5 2 2" xfId="7499" xr:uid="{04BEAB23-944D-44FF-A6C3-0A79402CB380}"/>
    <cellStyle name="Input 13 2 2 4 5 2 3" xfId="7500" xr:uid="{C79A3E29-6211-4B93-9F94-36B4CDF41DBB}"/>
    <cellStyle name="Input 13 2 2 4 5 3" xfId="7501" xr:uid="{764C9FE4-3BC2-45EB-A3CF-0D99D5D0F080}"/>
    <cellStyle name="Input 13 2 2 4 5 4" xfId="7502" xr:uid="{7A6A367F-61D3-4CF6-AED8-ACA4AC650634}"/>
    <cellStyle name="Input 13 2 2 4 5 5" xfId="7503" xr:uid="{7A7BC867-CA49-46B4-8BE2-D36B9EBD5774}"/>
    <cellStyle name="Input 13 2 2 4 6" xfId="7504" xr:uid="{1FB582D3-271D-4786-B984-FD0C1651B1B8}"/>
    <cellStyle name="Input 13 2 2 4 6 2" xfId="7505" xr:uid="{65764E75-7746-4738-9F4E-D352E3274FC5}"/>
    <cellStyle name="Input 13 2 2 4 6 2 2" xfId="7506" xr:uid="{01602701-3039-4A02-B3E6-B4DAFB6F213B}"/>
    <cellStyle name="Input 13 2 2 4 6 2 3" xfId="7507" xr:uid="{5D3753BA-5823-40DF-B7D8-F73B34E2FFA1}"/>
    <cellStyle name="Input 13 2 2 4 6 3" xfId="7508" xr:uid="{CEE8A32A-6AA6-4657-8C14-583E918A330C}"/>
    <cellStyle name="Input 13 2 2 4 6 4" xfId="7509" xr:uid="{DDD03D85-6122-4DE6-BEB6-328F76AAEE0C}"/>
    <cellStyle name="Input 13 2 2 4 6 5" xfId="7510" xr:uid="{E976AC89-314D-4A91-BCA3-78DBC075F789}"/>
    <cellStyle name="Input 13 2 2 4 7" xfId="7511" xr:uid="{27D33FB5-DD47-41DB-8E79-31FBA54F30A9}"/>
    <cellStyle name="Input 13 2 2 4 7 2" xfId="7512" xr:uid="{91A2A929-CA4D-430F-B35C-F7F6CD4429AB}"/>
    <cellStyle name="Input 13 2 2 4 7 3" xfId="7513" xr:uid="{F3F8639F-BA71-46DE-91D2-F51998A81099}"/>
    <cellStyle name="Input 13 2 2 4 8" xfId="7514" xr:uid="{B7110613-5450-4503-9F1B-0017D4CE3EC8}"/>
    <cellStyle name="Input 13 2 2 4 9" xfId="7515" xr:uid="{F9E21C3C-4881-45A8-9FE5-E05A811BFD61}"/>
    <cellStyle name="Input 13 2 2 5" xfId="7516" xr:uid="{4F0EF0A6-FFFF-4426-B49E-B13CF5A967E2}"/>
    <cellStyle name="Input 13 2 2 5 2" xfId="7517" xr:uid="{DA3C0D0F-1F8D-4360-A26B-1AD960F7CBB2}"/>
    <cellStyle name="Input 13 2 2 5 2 2" xfId="7518" xr:uid="{CB140257-B49F-4BF1-B1A5-9F75B2F7C146}"/>
    <cellStyle name="Input 13 2 2 5 2 3" xfId="7519" xr:uid="{5408A2FE-922C-42D9-BA21-BFB1F4BC522D}"/>
    <cellStyle name="Input 13 2 2 5 2 4" xfId="7520" xr:uid="{E1017A58-16E7-4546-AC68-4E577A366F89}"/>
    <cellStyle name="Input 13 2 2 5 3" xfId="7521" xr:uid="{29DCDD62-A98F-471E-AF77-7BCE76730457}"/>
    <cellStyle name="Input 13 2 2 5 3 2" xfId="7522" xr:uid="{78D270D2-8B2B-4252-A7DA-F44D7B802DDE}"/>
    <cellStyle name="Input 13 2 2 5 3 3" xfId="7523" xr:uid="{A222B116-03C0-4860-83E4-7F1AE5318DDF}"/>
    <cellStyle name="Input 13 2 2 5 4" xfId="7524" xr:uid="{03E25B1F-D370-41D8-A9B6-1802C159A822}"/>
    <cellStyle name="Input 13 2 2 5 5" xfId="7525" xr:uid="{86C4B053-932C-43C1-A835-A8FD37A2E926}"/>
    <cellStyle name="Input 13 2 2 5 6" xfId="7526" xr:uid="{39E64375-A893-4085-AB5F-A91C4F3D3737}"/>
    <cellStyle name="Input 13 2 2 6" xfId="7527" xr:uid="{40A74321-DFFD-4CB1-9FD7-E1B43B3ED567}"/>
    <cellStyle name="Input 13 2 2 6 2" xfId="7528" xr:uid="{2F0DAC0C-017B-48C2-9CC2-944A2831C5E4}"/>
    <cellStyle name="Input 13 2 2 6 2 2" xfId="7529" xr:uid="{C7597A32-7673-4433-AEC0-4A43F93578F8}"/>
    <cellStyle name="Input 13 2 2 6 2 3" xfId="7530" xr:uid="{90BF6230-47ED-4C76-85D6-7896F84A604C}"/>
    <cellStyle name="Input 13 2 2 6 2 4" xfId="7531" xr:uid="{4F1E7D3D-9B47-4569-8888-ED3A2CA13C39}"/>
    <cellStyle name="Input 13 2 2 6 3" xfId="7532" xr:uid="{9B31C3AE-011F-4019-8B25-C1188582BD5C}"/>
    <cellStyle name="Input 13 2 2 6 3 2" xfId="7533" xr:uid="{39207198-4773-4C8A-A4BA-D38F935FF9EA}"/>
    <cellStyle name="Input 13 2 2 6 3 3" xfId="7534" xr:uid="{7297364E-6CB0-43A5-8F7A-18C8A1F7FE10}"/>
    <cellStyle name="Input 13 2 2 6 4" xfId="7535" xr:uid="{3F4D5739-201A-4A09-9A20-9DEFBA490782}"/>
    <cellStyle name="Input 13 2 2 6 5" xfId="7536" xr:uid="{1F13D0F3-CEE6-4426-BF57-EC6AD503F5A2}"/>
    <cellStyle name="Input 13 2 2 6 6" xfId="7537" xr:uid="{C6517E6F-A508-4557-AB2A-1CE70B3D9F79}"/>
    <cellStyle name="Input 13 2 2 7" xfId="7538" xr:uid="{69EE521B-973C-4A6C-AFCA-F101F2420A76}"/>
    <cellStyle name="Input 13 2 2 7 2" xfId="7539" xr:uid="{0F016217-1118-4927-9BC4-EA010329723F}"/>
    <cellStyle name="Input 13 2 2 7 2 2" xfId="7540" xr:uid="{6B7F8DCF-5193-4711-9B9B-39158D4C4B54}"/>
    <cellStyle name="Input 13 2 2 7 2 3" xfId="7541" xr:uid="{5A9D0451-4216-4E55-83FD-D6DBA36D464E}"/>
    <cellStyle name="Input 13 2 2 7 3" xfId="7542" xr:uid="{28E241D3-4AE8-4267-BA1E-4787CC264411}"/>
    <cellStyle name="Input 13 2 2 7 4" xfId="7543" xr:uid="{60855CE8-93EE-4059-8E73-CA260F03899E}"/>
    <cellStyle name="Input 13 2 2 7 5" xfId="7544" xr:uid="{13A3D92D-6487-47B6-8D88-52A332C89642}"/>
    <cellStyle name="Input 13 2 2 8" xfId="7545" xr:uid="{936E31AD-7A35-479E-8C28-49BE52D694EF}"/>
    <cellStyle name="Input 13 2 2 8 2" xfId="7546" xr:uid="{644B3312-8CBF-4654-B275-51BD3FA48B91}"/>
    <cellStyle name="Input 13 2 2 8 2 2" xfId="7547" xr:uid="{EF385AB3-9774-4214-8A5C-02695F909915}"/>
    <cellStyle name="Input 13 2 2 8 2 3" xfId="7548" xr:uid="{E50CCC75-7F36-4F51-8784-DCCBDC41EFB8}"/>
    <cellStyle name="Input 13 2 2 8 3" xfId="7549" xr:uid="{BD6F0746-83F3-4030-8807-C9B99C84BDF1}"/>
    <cellStyle name="Input 13 2 2 8 4" xfId="7550" xr:uid="{7ED108AD-715D-49C7-B5DB-C010EAD8F6BB}"/>
    <cellStyle name="Input 13 2 2 8 5" xfId="7551" xr:uid="{35D6CDEE-4BD8-40BB-A263-F0BDA3BBB731}"/>
    <cellStyle name="Input 13 2 2 9" xfId="7552" xr:uid="{C3677C62-93B8-44AB-856E-B1121E8A9F53}"/>
    <cellStyle name="Input 13 2 2 9 2" xfId="7553" xr:uid="{5B8A4C11-D49B-45D8-83D5-49BE213366D9}"/>
    <cellStyle name="Input 13 2 2 9 3" xfId="7554" xr:uid="{25DDA870-71C5-43CB-B1EB-FB7D4F4C637A}"/>
    <cellStyle name="Input 13 2 3" xfId="7555" xr:uid="{7EF601AA-B47C-4BB8-AA75-9F2EFFB53BCF}"/>
    <cellStyle name="Input 13 2 3 2" xfId="7556" xr:uid="{D98945CE-C9CF-4FF7-8D5F-609BF09EDE62}"/>
    <cellStyle name="Input 13 2 3 2 2" xfId="7557" xr:uid="{67306FCF-04A1-4F41-92CD-514D6C0E91C5}"/>
    <cellStyle name="Input 13 2 3 2 3" xfId="7558" xr:uid="{18A1ACA7-F05C-4238-ADEA-FC4AB2159042}"/>
    <cellStyle name="Input 13 2 3 2 4" xfId="7559" xr:uid="{8578087C-6B54-4790-8100-0EDBD6A51178}"/>
    <cellStyle name="Input 13 2 3 3" xfId="7560" xr:uid="{534117F9-208B-4958-8C79-B1D2010EE55A}"/>
    <cellStyle name="Input 13 2 3 3 2" xfId="7561" xr:uid="{DC9AB3B7-4F7A-4DDE-8045-8E98489C5BBF}"/>
    <cellStyle name="Input 13 2 3 3 3" xfId="7562" xr:uid="{24351177-E630-4AE3-BA67-CF36656C6D24}"/>
    <cellStyle name="Input 13 2 3 4" xfId="7563" xr:uid="{49103195-5FA1-41B3-8A21-442D099241A8}"/>
    <cellStyle name="Input 13 2 3 5" xfId="7564" xr:uid="{EC78E10D-6C8C-4FE5-A6EE-F88F176AE31B}"/>
    <cellStyle name="Input 13 2 3 6" xfId="7565" xr:uid="{5C7C07A2-E008-4708-94BC-4F4B8F9006F5}"/>
    <cellStyle name="Input 13 2 4" xfId="7566" xr:uid="{DCC8C644-1D51-4451-B813-8EAAE7790E4F}"/>
    <cellStyle name="Input 13 2 4 2" xfId="7567" xr:uid="{E7CF1157-B61E-41F8-A196-0ACBDF7D421E}"/>
    <cellStyle name="Input 13 2 4 2 2" xfId="7568" xr:uid="{B268EBE1-5A29-4A8F-8E05-8845B9612011}"/>
    <cellStyle name="Input 13 2 4 2 3" xfId="7569" xr:uid="{4E0A982D-F4A7-4079-A0C0-017411BCB330}"/>
    <cellStyle name="Input 13 2 4 2 4" xfId="7570" xr:uid="{08475864-D962-4066-9699-A4B7811A71C7}"/>
    <cellStyle name="Input 13 2 4 3" xfId="7571" xr:uid="{67E7AA6D-A7F5-44AE-8CFB-63F4BD47CE68}"/>
    <cellStyle name="Input 13 2 4 3 2" xfId="7572" xr:uid="{8D2A633C-42A5-48C2-A3C3-DF21B63F81D3}"/>
    <cellStyle name="Input 13 2 4 3 3" xfId="7573" xr:uid="{6FC1A955-5CA9-4219-BE2D-5D28F448EC70}"/>
    <cellStyle name="Input 13 2 4 4" xfId="7574" xr:uid="{036B6E45-E426-4550-B397-67615D25F46C}"/>
    <cellStyle name="Input 13 2 4 5" xfId="7575" xr:uid="{D5AE03E2-3D0D-4885-9667-49A0FD31CFC2}"/>
    <cellStyle name="Input 13 2 4 6" xfId="7576" xr:uid="{BC7E013C-4AB6-439C-BAAA-CF7ED1743272}"/>
    <cellStyle name="Input 13 2 5" xfId="7577" xr:uid="{8685AE9E-0C36-4304-8899-36CD3F744C7F}"/>
    <cellStyle name="Input 13 2 5 2" xfId="7578" xr:uid="{820D1947-A772-40F5-A271-A15FDB5D2CEF}"/>
    <cellStyle name="Input 13 2 5 2 2" xfId="7579" xr:uid="{C9EC870B-393D-4E2B-8090-FB3BE8BD962E}"/>
    <cellStyle name="Input 13 2 5 2 3" xfId="7580" xr:uid="{29986B91-6DD8-46FD-8189-F5554866B8B6}"/>
    <cellStyle name="Input 13 2 5 3" xfId="7581" xr:uid="{168AC1B8-9FBB-42E5-BC67-B8789D3748AB}"/>
    <cellStyle name="Input 13 2 5 4" xfId="7582" xr:uid="{243B020E-A9B7-4395-A6E9-D15AB652CDEE}"/>
    <cellStyle name="Input 13 2 5 5" xfId="7583" xr:uid="{0953C5F1-8AFD-4D50-81D5-2C98784D1982}"/>
    <cellStyle name="Input 13 2 6" xfId="7584" xr:uid="{2902821D-1061-431E-80DC-6D7059026E33}"/>
    <cellStyle name="Input 13 2 6 2" xfId="7585" xr:uid="{C8D4CB3E-1D9D-49BB-9391-8831A9DE196A}"/>
    <cellStyle name="Input 13 2 6 2 2" xfId="7586" xr:uid="{ACD1D4D4-4570-4B33-A63D-28C8EEC65DF7}"/>
    <cellStyle name="Input 13 2 6 2 3" xfId="7587" xr:uid="{C8AD371A-6285-436E-A6C0-D2EC5D979467}"/>
    <cellStyle name="Input 13 2 6 3" xfId="7588" xr:uid="{F5DA2D40-BDCD-441D-9A41-3E08399EC5C1}"/>
    <cellStyle name="Input 13 2 6 4" xfId="7589" xr:uid="{50F3E026-EC7B-4ACB-8426-C2E0D6AEFFCF}"/>
    <cellStyle name="Input 13 2 6 5" xfId="7590" xr:uid="{3EBC229F-0A8E-4A67-AAFA-E2C197C9D940}"/>
    <cellStyle name="Input 13 2 7" xfId="7591" xr:uid="{B6EEB057-786F-4DE9-ADB2-D32B4CF61A93}"/>
    <cellStyle name="Input 13 2 7 2" xfId="7592" xr:uid="{5649F89C-0303-45FF-9DB9-35636618F46E}"/>
    <cellStyle name="Input 13 2 7 3" xfId="7593" xr:uid="{531F3285-6E70-4171-A085-E43C86A2D4DA}"/>
    <cellStyle name="Input 13 2 8" xfId="7594" xr:uid="{DA99C53A-D3F7-4E4B-8248-2674C1BDAD7F}"/>
    <cellStyle name="Input 13 3" xfId="36086" xr:uid="{E5DD1975-9ABB-4351-B191-516B31977DAF}"/>
    <cellStyle name="Input 13 3 2" xfId="37068" xr:uid="{80F97434-DCBF-4FBA-B0B2-789C9C9798D4}"/>
    <cellStyle name="Input 13 3 2 2" xfId="37069" xr:uid="{CAB44D4B-BA7A-4518-90D2-3671F330F781}"/>
    <cellStyle name="Input 13 3 3" xfId="37070" xr:uid="{920C8A32-A463-436B-9737-EDD019DDAA8B}"/>
    <cellStyle name="Input 13 4" xfId="37071" xr:uid="{F2E30856-1E4C-4FB1-9821-22B1C5659B81}"/>
    <cellStyle name="Input 13 4 2" xfId="37072" xr:uid="{A3C375B9-2932-488F-BF79-BBBE6167E0F6}"/>
    <cellStyle name="Input 13 4 3" xfId="37073" xr:uid="{2F6A057E-7FFB-4D0A-9F4A-A2F43C9B54C5}"/>
    <cellStyle name="Input 13 5" xfId="37074" xr:uid="{F9699655-3AE1-4EC0-82AE-542F55B4A392}"/>
    <cellStyle name="Input 13 5 2" xfId="37075" xr:uid="{C973D299-59D1-448C-9C06-D2571827F052}"/>
    <cellStyle name="Input 13 6" xfId="37076" xr:uid="{2F9812CE-8FD3-400B-9DFF-4C8C956D51A5}"/>
    <cellStyle name="Input 14" xfId="1095" xr:uid="{623187A8-0B8C-4501-AEBE-1645E614ABB2}"/>
    <cellStyle name="Input 14 2" xfId="1096" xr:uid="{2AC8655A-8A4A-4CBC-A9E5-DC6E054B5DEA}"/>
    <cellStyle name="Input 14 2 2" xfId="7595" xr:uid="{74D5A0BC-FB7A-400D-A976-6C40A9807AD1}"/>
    <cellStyle name="Input 14 2 2 10" xfId="7596" xr:uid="{16E9FF95-B032-44CE-8675-DA30B9DD03C1}"/>
    <cellStyle name="Input 14 2 2 11" xfId="7597" xr:uid="{68621902-0A82-4C9C-A1C7-B85421D2D0B1}"/>
    <cellStyle name="Input 14 2 2 2" xfId="7598" xr:uid="{5E1FA6E3-53E0-4C44-968A-B131275E301A}"/>
    <cellStyle name="Input 14 2 2 2 10" xfId="7599" xr:uid="{9DCA73E4-A390-4883-91D2-C914F9F7DD4A}"/>
    <cellStyle name="Input 14 2 2 2 2" xfId="7600" xr:uid="{DE124F0D-6557-40EA-868D-3435D67F82F6}"/>
    <cellStyle name="Input 14 2 2 2 2 2" xfId="7601" xr:uid="{00E2A5F5-2561-4349-823F-DC9941E712FB}"/>
    <cellStyle name="Input 14 2 2 2 2 2 2" xfId="7602" xr:uid="{8132EAE8-8EC4-4F80-A600-98F8E0DBC3D6}"/>
    <cellStyle name="Input 14 2 2 2 2 2 2 2" xfId="7603" xr:uid="{5C341C74-0CE0-4112-B413-45BFAE98F97E}"/>
    <cellStyle name="Input 14 2 2 2 2 2 2 3" xfId="7604" xr:uid="{F78911E4-3689-48E2-AECD-AD49BAA8BBDE}"/>
    <cellStyle name="Input 14 2 2 2 2 2 2 4" xfId="7605" xr:uid="{ACEE2C9C-B7BE-4457-9904-A318C68F94B7}"/>
    <cellStyle name="Input 14 2 2 2 2 2 3" xfId="7606" xr:uid="{9872446E-C69B-446C-9BD5-410CD95CE987}"/>
    <cellStyle name="Input 14 2 2 2 2 2 3 2" xfId="7607" xr:uid="{D79BC243-811B-45E3-8511-0D3B683F3359}"/>
    <cellStyle name="Input 14 2 2 2 2 2 3 3" xfId="7608" xr:uid="{4308A452-4039-4E70-9E42-6E4852DD604B}"/>
    <cellStyle name="Input 14 2 2 2 2 2 4" xfId="7609" xr:uid="{D94AF823-CBE5-4E21-9035-62B795B47EEA}"/>
    <cellStyle name="Input 14 2 2 2 2 2 5" xfId="7610" xr:uid="{54BA7A54-4571-4C73-ADD9-4E098CF7D592}"/>
    <cellStyle name="Input 14 2 2 2 2 2 6" xfId="7611" xr:uid="{28FB9C17-4CD6-4137-8902-A91D35CE2BC1}"/>
    <cellStyle name="Input 14 2 2 2 2 3" xfId="7612" xr:uid="{00DC72EE-3C96-43E0-A273-DD270DFC78D4}"/>
    <cellStyle name="Input 14 2 2 2 2 3 2" xfId="7613" xr:uid="{470028D9-37FC-4F97-9523-9E0998C63DAF}"/>
    <cellStyle name="Input 14 2 2 2 2 3 2 2" xfId="7614" xr:uid="{65D042C7-1216-4F30-9DCE-A24D98280DCB}"/>
    <cellStyle name="Input 14 2 2 2 2 3 2 3" xfId="7615" xr:uid="{09DB46C0-3099-4ED2-96FC-9F2C42A52A6E}"/>
    <cellStyle name="Input 14 2 2 2 2 3 2 4" xfId="7616" xr:uid="{DB58BCA8-41CB-4C02-BE2C-05BA0A1DEF2A}"/>
    <cellStyle name="Input 14 2 2 2 2 3 3" xfId="7617" xr:uid="{E55DDA81-BEF3-4BD4-AC30-51F2A1C766EE}"/>
    <cellStyle name="Input 14 2 2 2 2 3 3 2" xfId="7618" xr:uid="{C04670D0-272B-490F-AA54-1F80D381E69D}"/>
    <cellStyle name="Input 14 2 2 2 2 3 3 3" xfId="7619" xr:uid="{F8A03AB2-D8C0-4C24-A073-7B7D139E6577}"/>
    <cellStyle name="Input 14 2 2 2 2 3 4" xfId="7620" xr:uid="{6785BEC7-F60A-4932-B6C6-FEFBAF245587}"/>
    <cellStyle name="Input 14 2 2 2 2 3 5" xfId="7621" xr:uid="{71C6E936-1226-481E-86E4-F0F8580BD5CC}"/>
    <cellStyle name="Input 14 2 2 2 2 3 6" xfId="7622" xr:uid="{9FB83828-845C-41C8-97BC-4B1AD7DEB1E9}"/>
    <cellStyle name="Input 14 2 2 2 2 4" xfId="7623" xr:uid="{3760EA89-7208-4D42-B994-1FC78B1D0C02}"/>
    <cellStyle name="Input 14 2 2 2 2 4 2" xfId="7624" xr:uid="{9737470F-99C3-41FD-AAD5-77703BA2B7E5}"/>
    <cellStyle name="Input 14 2 2 2 2 4 2 2" xfId="7625" xr:uid="{76104685-D3F6-4234-B3D9-3F029DB34778}"/>
    <cellStyle name="Input 14 2 2 2 2 4 2 3" xfId="7626" xr:uid="{42B0E7CA-E775-4939-8C54-544F1913BB24}"/>
    <cellStyle name="Input 14 2 2 2 2 4 2 4" xfId="7627" xr:uid="{8593396A-AD29-4556-9E0E-2B7F1158A595}"/>
    <cellStyle name="Input 14 2 2 2 2 4 3" xfId="7628" xr:uid="{399B0482-056B-41DD-B807-F2F81747E68B}"/>
    <cellStyle name="Input 14 2 2 2 2 4 3 2" xfId="7629" xr:uid="{345EA070-A063-4A2C-9E12-8BFE60A73429}"/>
    <cellStyle name="Input 14 2 2 2 2 4 3 3" xfId="7630" xr:uid="{1AE8089B-344E-4B49-9D66-826F61588634}"/>
    <cellStyle name="Input 14 2 2 2 2 4 4" xfId="7631" xr:uid="{63119510-E153-4977-AE80-4C54BE3B5526}"/>
    <cellStyle name="Input 14 2 2 2 2 4 5" xfId="7632" xr:uid="{F8334997-23AF-4A34-A831-A41E835D3280}"/>
    <cellStyle name="Input 14 2 2 2 2 4 6" xfId="7633" xr:uid="{E49F8054-2443-485E-9656-D6B6106310F1}"/>
    <cellStyle name="Input 14 2 2 2 2 5" xfId="7634" xr:uid="{EBDD13D7-86B1-4747-B7A5-500D5D51EC56}"/>
    <cellStyle name="Input 14 2 2 2 2 5 2" xfId="7635" xr:uid="{337590B9-04DF-4E07-ACA1-E21B71EB724B}"/>
    <cellStyle name="Input 14 2 2 2 2 5 2 2" xfId="7636" xr:uid="{576A3C9D-7A54-4B1A-80F3-E3991855CA27}"/>
    <cellStyle name="Input 14 2 2 2 2 5 2 3" xfId="7637" xr:uid="{5652E73E-CADD-43EA-95CD-BB34318BE6EF}"/>
    <cellStyle name="Input 14 2 2 2 2 5 3" xfId="7638" xr:uid="{0EBB2BEF-C711-4222-BA28-50BD5D0A920B}"/>
    <cellStyle name="Input 14 2 2 2 2 5 4" xfId="7639" xr:uid="{7BFA319B-FEB0-47A1-885D-1DA7BFEFFC11}"/>
    <cellStyle name="Input 14 2 2 2 2 5 5" xfId="7640" xr:uid="{2D9EC9E5-762F-442F-9490-449FFB375742}"/>
    <cellStyle name="Input 14 2 2 2 2 6" xfId="7641" xr:uid="{EC1E6DFB-7AB3-4688-9EFF-E60CB3692B38}"/>
    <cellStyle name="Input 14 2 2 2 2 6 2" xfId="7642" xr:uid="{4867058F-2107-443A-A938-3A0671EB2B8E}"/>
    <cellStyle name="Input 14 2 2 2 2 6 2 2" xfId="7643" xr:uid="{861C271E-1FBC-4602-94F7-AA4ABA59FD2B}"/>
    <cellStyle name="Input 14 2 2 2 2 6 2 3" xfId="7644" xr:uid="{87B00D8E-5D4B-49FB-BD50-39AB5969A585}"/>
    <cellStyle name="Input 14 2 2 2 2 6 3" xfId="7645" xr:uid="{88294AE4-65DC-4288-ABB3-48BC408A36F7}"/>
    <cellStyle name="Input 14 2 2 2 2 6 4" xfId="7646" xr:uid="{9EFC09A9-BEFD-4A69-A812-282187DC0924}"/>
    <cellStyle name="Input 14 2 2 2 2 6 5" xfId="7647" xr:uid="{F0E73B97-96F7-4A1E-AEF6-BC0E37178CC3}"/>
    <cellStyle name="Input 14 2 2 2 2 7" xfId="7648" xr:uid="{934BAEFA-5ACE-479F-B0DA-48EB326CFE30}"/>
    <cellStyle name="Input 14 2 2 2 2 7 2" xfId="7649" xr:uid="{FB2CB5F0-9B25-4500-8927-6AEE129BB8FA}"/>
    <cellStyle name="Input 14 2 2 2 2 7 3" xfId="7650" xr:uid="{8502B0B7-FB84-470E-8EC1-683B9417E0F8}"/>
    <cellStyle name="Input 14 2 2 2 2 8" xfId="7651" xr:uid="{1F73AC56-D57D-4C77-BC6B-3EB2149AAE40}"/>
    <cellStyle name="Input 14 2 2 2 3" xfId="7652" xr:uid="{2EBF3D5F-17C8-4BF5-889E-7912F74F0EAF}"/>
    <cellStyle name="Input 14 2 2 2 3 2" xfId="7653" xr:uid="{A3C291C6-D034-4392-A8E5-0FD6EC6B57A8}"/>
    <cellStyle name="Input 14 2 2 2 3 2 2" xfId="7654" xr:uid="{BFE8E1F2-7E25-454E-9B00-FB432FA3D6C8}"/>
    <cellStyle name="Input 14 2 2 2 3 2 3" xfId="7655" xr:uid="{3D148E59-C7AB-4164-9F72-D1057D3DC010}"/>
    <cellStyle name="Input 14 2 2 2 3 2 4" xfId="7656" xr:uid="{FB469065-0179-48DE-B436-7B75A63F08E8}"/>
    <cellStyle name="Input 14 2 2 2 3 3" xfId="7657" xr:uid="{F6943F57-AABD-42FA-8631-A20FE9DAAF6B}"/>
    <cellStyle name="Input 14 2 2 2 3 3 2" xfId="7658" xr:uid="{B768FDC9-9DB3-4F39-812D-349D08B4DCFF}"/>
    <cellStyle name="Input 14 2 2 2 3 3 3" xfId="7659" xr:uid="{7096F2A1-A191-421A-9F3C-0325582E3968}"/>
    <cellStyle name="Input 14 2 2 2 3 4" xfId="7660" xr:uid="{9507EA6D-379B-4D34-ABB9-59DC6A62D7BE}"/>
    <cellStyle name="Input 14 2 2 2 3 5" xfId="7661" xr:uid="{AA12DD31-95E0-4AB8-949F-5DEDF3679352}"/>
    <cellStyle name="Input 14 2 2 2 3 6" xfId="7662" xr:uid="{CB5CF038-FC5B-4115-A8F9-A61740797682}"/>
    <cellStyle name="Input 14 2 2 2 4" xfId="7663" xr:uid="{2C32002F-0861-42E0-BE36-88F6C9F8DAA3}"/>
    <cellStyle name="Input 14 2 2 2 4 2" xfId="7664" xr:uid="{B514CA06-F811-4B07-86CE-84EE9A4621F1}"/>
    <cellStyle name="Input 14 2 2 2 4 2 2" xfId="7665" xr:uid="{9B5A13E4-C630-4D47-A28C-B49331F78290}"/>
    <cellStyle name="Input 14 2 2 2 4 2 3" xfId="7666" xr:uid="{D2CC0857-8F4A-43DB-8D54-AB8AA6403851}"/>
    <cellStyle name="Input 14 2 2 2 4 2 4" xfId="7667" xr:uid="{1F168262-6430-44AD-8F51-084F070BB7FB}"/>
    <cellStyle name="Input 14 2 2 2 4 3" xfId="7668" xr:uid="{D4CA9EB0-A98B-4C22-8BE9-D15A9198E9E6}"/>
    <cellStyle name="Input 14 2 2 2 4 3 2" xfId="7669" xr:uid="{1268055F-25C5-4730-942A-48B8291AF385}"/>
    <cellStyle name="Input 14 2 2 2 4 3 3" xfId="7670" xr:uid="{63CC357B-0568-43B9-8915-C3AC3E5BEF41}"/>
    <cellStyle name="Input 14 2 2 2 4 4" xfId="7671" xr:uid="{6006D939-13A6-4DB0-8A8D-74B06D82C136}"/>
    <cellStyle name="Input 14 2 2 2 4 5" xfId="7672" xr:uid="{691C7CAC-F907-4E77-B965-5CF57A9A2522}"/>
    <cellStyle name="Input 14 2 2 2 4 6" xfId="7673" xr:uid="{83F0FF93-654C-455A-9826-DE8007D71E73}"/>
    <cellStyle name="Input 14 2 2 2 5" xfId="7674" xr:uid="{C1F5D7D6-1C12-4646-8A9D-F54D98477003}"/>
    <cellStyle name="Input 14 2 2 2 5 2" xfId="7675" xr:uid="{0953D14A-B121-4B4A-8D17-D13C6BF8512C}"/>
    <cellStyle name="Input 14 2 2 2 5 2 2" xfId="7676" xr:uid="{0B78315E-0230-47F6-A224-B4B1993214F2}"/>
    <cellStyle name="Input 14 2 2 2 5 2 3" xfId="7677" xr:uid="{BE6C064C-31DD-4B36-919C-34D68BBD4AE8}"/>
    <cellStyle name="Input 14 2 2 2 5 2 4" xfId="7678" xr:uid="{C6BE06E5-32F7-437D-AAF3-94BC934ACCF7}"/>
    <cellStyle name="Input 14 2 2 2 5 3" xfId="7679" xr:uid="{385C851F-1387-4BA3-B3ED-D27BB8C19201}"/>
    <cellStyle name="Input 14 2 2 2 5 3 2" xfId="7680" xr:uid="{CF41241A-0571-4BD1-9AC1-CA97FF0377F0}"/>
    <cellStyle name="Input 14 2 2 2 5 3 3" xfId="7681" xr:uid="{26B08C5F-C65E-4A5C-A434-5F2B1EDA3EFA}"/>
    <cellStyle name="Input 14 2 2 2 5 4" xfId="7682" xr:uid="{69E5796B-CB00-4E2D-9871-42DD06843D0C}"/>
    <cellStyle name="Input 14 2 2 2 5 5" xfId="7683" xr:uid="{EB5D3E01-0E70-4E0B-BAE2-80AD3493804D}"/>
    <cellStyle name="Input 14 2 2 2 5 6" xfId="7684" xr:uid="{2C2B25EF-5875-45E4-8B74-00A08C1D3772}"/>
    <cellStyle name="Input 14 2 2 2 6" xfId="7685" xr:uid="{27439A46-D26E-4930-8FEB-4C54BBDC359A}"/>
    <cellStyle name="Input 14 2 2 2 6 2" xfId="7686" xr:uid="{6FF8549B-EC12-4118-9F78-B31DD93F5A9A}"/>
    <cellStyle name="Input 14 2 2 2 6 2 2" xfId="7687" xr:uid="{4843E007-3E9C-4FD3-A0DD-21E6A5F93953}"/>
    <cellStyle name="Input 14 2 2 2 6 2 3" xfId="7688" xr:uid="{D98EB902-FDC4-4F7C-B844-D1B08303E802}"/>
    <cellStyle name="Input 14 2 2 2 6 3" xfId="7689" xr:uid="{5026FD5F-61A1-458B-A708-D7817C725AEB}"/>
    <cellStyle name="Input 14 2 2 2 6 4" xfId="7690" xr:uid="{FEFFE18F-250A-42D4-8F2B-A849D80364A0}"/>
    <cellStyle name="Input 14 2 2 2 6 5" xfId="7691" xr:uid="{20B75898-231E-4576-A8DF-3E2235211FC1}"/>
    <cellStyle name="Input 14 2 2 2 7" xfId="7692" xr:uid="{79F58276-1F78-4C20-8026-6686D482E105}"/>
    <cellStyle name="Input 14 2 2 2 7 2" xfId="7693" xr:uid="{D3B0A036-2743-45F3-9702-CB7821776BCC}"/>
    <cellStyle name="Input 14 2 2 2 7 2 2" xfId="7694" xr:uid="{5D6E4541-9DD9-4D87-87CD-F31F575AA77A}"/>
    <cellStyle name="Input 14 2 2 2 7 2 3" xfId="7695" xr:uid="{9128FD88-BB0A-44B1-9A92-BB7E938CE6C7}"/>
    <cellStyle name="Input 14 2 2 2 7 3" xfId="7696" xr:uid="{E14B23A1-DECC-4A55-8E23-D5DAFF42342B}"/>
    <cellStyle name="Input 14 2 2 2 7 4" xfId="7697" xr:uid="{9A032677-7A50-4897-B45A-64582BE808F5}"/>
    <cellStyle name="Input 14 2 2 2 7 5" xfId="7698" xr:uid="{CAFC6895-A2FC-4B61-A253-FBE9B7AFD692}"/>
    <cellStyle name="Input 14 2 2 2 8" xfId="7699" xr:uid="{A6BBD8E7-2D82-4684-844D-D7CF91B58FEB}"/>
    <cellStyle name="Input 14 2 2 2 8 2" xfId="7700" xr:uid="{4B497AD6-F836-410E-9731-AE642F961D8F}"/>
    <cellStyle name="Input 14 2 2 2 8 3" xfId="7701" xr:uid="{89BAB11B-CB40-44D3-AA82-2E367C04AFEA}"/>
    <cellStyle name="Input 14 2 2 2 9" xfId="7702" xr:uid="{A6061E04-AD31-4CE8-9668-E20DA4C368B1}"/>
    <cellStyle name="Input 14 2 2 3" xfId="7703" xr:uid="{26E6F3EF-C46B-4DA0-B62B-DE06A3972C3F}"/>
    <cellStyle name="Input 14 2 2 3 2" xfId="7704" xr:uid="{CDE2EB00-D7D4-422E-A9EF-837D64147571}"/>
    <cellStyle name="Input 14 2 2 3 2 2" xfId="7705" xr:uid="{CEC82450-FF4D-4236-9BE2-67B2FFDBF071}"/>
    <cellStyle name="Input 14 2 2 3 2 2 2" xfId="7706" xr:uid="{CDBEA8B9-5337-4DBB-BB2A-A4C541B204DB}"/>
    <cellStyle name="Input 14 2 2 3 2 2 3" xfId="7707" xr:uid="{A0AADA6A-7D1A-4EB3-9808-FC99E135151C}"/>
    <cellStyle name="Input 14 2 2 3 2 2 4" xfId="7708" xr:uid="{459E6B73-FAB1-4256-8E4A-2AD16275683A}"/>
    <cellStyle name="Input 14 2 2 3 2 3" xfId="7709" xr:uid="{B6CD9E97-158A-463F-80B3-E005CFE586BC}"/>
    <cellStyle name="Input 14 2 2 3 2 3 2" xfId="7710" xr:uid="{FD116CE0-068F-4924-9A90-AFF9FBCD8333}"/>
    <cellStyle name="Input 14 2 2 3 2 3 3" xfId="7711" xr:uid="{7C74ECD5-4E98-4CBE-A0D8-4982D252A21B}"/>
    <cellStyle name="Input 14 2 2 3 2 4" xfId="7712" xr:uid="{0CAEAAA7-B62D-46A5-89EB-A0B6E30F63D3}"/>
    <cellStyle name="Input 14 2 2 3 2 5" xfId="7713" xr:uid="{812ACD22-149C-45B6-B350-7949B0AF639D}"/>
    <cellStyle name="Input 14 2 2 3 2 6" xfId="7714" xr:uid="{E50379DA-739D-4AFC-B645-337DFA5E5986}"/>
    <cellStyle name="Input 14 2 2 3 3" xfId="7715" xr:uid="{32184F70-8F7E-470A-B224-297EE2ABF6B0}"/>
    <cellStyle name="Input 14 2 2 3 3 2" xfId="7716" xr:uid="{BB1A8724-64DA-4198-88B5-9F36A60A023D}"/>
    <cellStyle name="Input 14 2 2 3 3 2 2" xfId="7717" xr:uid="{BDD1B65D-CB88-49FA-BC80-911547536279}"/>
    <cellStyle name="Input 14 2 2 3 3 2 3" xfId="7718" xr:uid="{7170D2A9-B035-4840-A82B-4855A53DF2B2}"/>
    <cellStyle name="Input 14 2 2 3 3 2 4" xfId="7719" xr:uid="{647B2DE2-C238-4E07-A662-DD0DBC9823B7}"/>
    <cellStyle name="Input 14 2 2 3 3 3" xfId="7720" xr:uid="{E6DA4F4E-278B-46F1-B35A-EE29A7C0A4B1}"/>
    <cellStyle name="Input 14 2 2 3 3 3 2" xfId="7721" xr:uid="{0ED4EA73-E257-4232-A606-ECB4FD816EE6}"/>
    <cellStyle name="Input 14 2 2 3 3 3 3" xfId="7722" xr:uid="{249FE680-D9F2-4EB7-80F8-C88E1ACE7EF0}"/>
    <cellStyle name="Input 14 2 2 3 3 4" xfId="7723" xr:uid="{217A3B9B-BD12-4C42-B010-25165447AC77}"/>
    <cellStyle name="Input 14 2 2 3 3 5" xfId="7724" xr:uid="{3AEA0E0F-994D-48AE-ACFB-0635BDD2020F}"/>
    <cellStyle name="Input 14 2 2 3 3 6" xfId="7725" xr:uid="{80E21C4B-069A-44B2-B8B9-F7DD3C05C48D}"/>
    <cellStyle name="Input 14 2 2 3 4" xfId="7726" xr:uid="{3EBDE119-0837-47B8-9B33-AD1FCE33E512}"/>
    <cellStyle name="Input 14 2 2 3 4 2" xfId="7727" xr:uid="{33C065AF-3201-489D-ACFF-2B1780286718}"/>
    <cellStyle name="Input 14 2 2 3 4 2 2" xfId="7728" xr:uid="{ED81B054-CEB6-40E8-816E-14CEEDEF2794}"/>
    <cellStyle name="Input 14 2 2 3 4 2 3" xfId="7729" xr:uid="{581B177D-330E-4D4B-B18E-3143122C6B21}"/>
    <cellStyle name="Input 14 2 2 3 4 2 4" xfId="7730" xr:uid="{785BBFAE-B388-46C9-9957-409D770F2422}"/>
    <cellStyle name="Input 14 2 2 3 4 3" xfId="7731" xr:uid="{E3CE6840-2F65-429E-9123-E25CF3E17B65}"/>
    <cellStyle name="Input 14 2 2 3 4 3 2" xfId="7732" xr:uid="{B1BD5DD7-11D2-47EE-9470-C4309C734533}"/>
    <cellStyle name="Input 14 2 2 3 4 3 3" xfId="7733" xr:uid="{02CF6FFB-CF27-4435-85FD-F104FCCD430C}"/>
    <cellStyle name="Input 14 2 2 3 4 4" xfId="7734" xr:uid="{843B091C-8502-4945-BF62-6A96E370509C}"/>
    <cellStyle name="Input 14 2 2 3 4 5" xfId="7735" xr:uid="{F4BB7961-3052-4E50-AED9-8FDD1207E3CB}"/>
    <cellStyle name="Input 14 2 2 3 4 6" xfId="7736" xr:uid="{D50AB966-2FCE-42C9-BED1-8C699209C7A0}"/>
    <cellStyle name="Input 14 2 2 3 5" xfId="7737" xr:uid="{0FFC5E59-42EB-4C01-A18F-E9E71A5A16DB}"/>
    <cellStyle name="Input 14 2 2 3 5 2" xfId="7738" xr:uid="{A1303916-DE36-46D7-9F70-FE88CF772B59}"/>
    <cellStyle name="Input 14 2 2 3 5 2 2" xfId="7739" xr:uid="{5C401C68-7C43-486C-A215-B9ADDC156D55}"/>
    <cellStyle name="Input 14 2 2 3 5 2 3" xfId="7740" xr:uid="{5E610CF5-84D3-486C-944C-4BB0D5BD9E08}"/>
    <cellStyle name="Input 14 2 2 3 5 3" xfId="7741" xr:uid="{679A5600-3FDA-4AA0-98E0-16AA1A2C05F6}"/>
    <cellStyle name="Input 14 2 2 3 5 4" xfId="7742" xr:uid="{372247E1-547C-46CF-A486-A1E546070B01}"/>
    <cellStyle name="Input 14 2 2 3 5 5" xfId="7743" xr:uid="{E3A0B84F-E6C7-4D48-B089-5A8B1D795497}"/>
    <cellStyle name="Input 14 2 2 3 6" xfId="7744" xr:uid="{F9E3138F-2344-4037-96AF-1A164110A98B}"/>
    <cellStyle name="Input 14 2 2 3 6 2" xfId="7745" xr:uid="{F640F977-20CD-408D-A3B4-BE4B3992D7AB}"/>
    <cellStyle name="Input 14 2 2 3 6 2 2" xfId="7746" xr:uid="{77798CD8-B471-4531-B055-7060C75FCB5B}"/>
    <cellStyle name="Input 14 2 2 3 6 2 3" xfId="7747" xr:uid="{E7C79FD8-9FE3-4DE5-9431-0A84CA84BF12}"/>
    <cellStyle name="Input 14 2 2 3 6 3" xfId="7748" xr:uid="{5B58C4FE-82DB-4F70-9556-4A0BF8AEF51E}"/>
    <cellStyle name="Input 14 2 2 3 6 4" xfId="7749" xr:uid="{FE6C9EF0-5CA0-4C0B-A2C1-D8D50113EAB3}"/>
    <cellStyle name="Input 14 2 2 3 6 5" xfId="7750" xr:uid="{D591309B-1424-4E70-A47C-B97531A6D8CD}"/>
    <cellStyle name="Input 14 2 2 3 7" xfId="7751" xr:uid="{0915B49B-C662-446D-95E8-DBEE7F05CF9C}"/>
    <cellStyle name="Input 14 2 2 3 7 2" xfId="7752" xr:uid="{2161CE78-1947-4C74-8E84-CAE03A37D09F}"/>
    <cellStyle name="Input 14 2 2 3 7 3" xfId="7753" xr:uid="{6E9FBFB4-4333-4846-848B-9507FF2EA2D0}"/>
    <cellStyle name="Input 14 2 2 3 8" xfId="7754" xr:uid="{14599ECD-4925-466F-AC3C-351665566CDA}"/>
    <cellStyle name="Input 14 2 2 4" xfId="7755" xr:uid="{84C4BC0C-6A19-425B-94BE-37B0AC9ABBCE}"/>
    <cellStyle name="Input 14 2 2 4 2" xfId="7756" xr:uid="{5A4F2B91-3BB4-401E-ACA6-559F708303E3}"/>
    <cellStyle name="Input 14 2 2 4 2 2" xfId="7757" xr:uid="{144E9EFF-CBC9-4D5B-8E5C-6AADCD4A5B9D}"/>
    <cellStyle name="Input 14 2 2 4 2 2 2" xfId="7758" xr:uid="{CC54E93B-4A1D-47C5-9FD4-63F0FCC5F41A}"/>
    <cellStyle name="Input 14 2 2 4 2 2 3" xfId="7759" xr:uid="{19DC798F-0A42-48FB-8A75-0A7F636C0B00}"/>
    <cellStyle name="Input 14 2 2 4 2 2 4" xfId="7760" xr:uid="{746EBB44-E726-49D6-916E-FC32A691CB93}"/>
    <cellStyle name="Input 14 2 2 4 2 3" xfId="7761" xr:uid="{7AB676F7-26E0-4C86-B412-950356DCE84A}"/>
    <cellStyle name="Input 14 2 2 4 2 3 2" xfId="7762" xr:uid="{BA1E98D8-0FE4-47D4-B9C4-58951BC01C6A}"/>
    <cellStyle name="Input 14 2 2 4 2 3 3" xfId="7763" xr:uid="{F5C38D8A-8D96-42A3-BF18-8A7D73403004}"/>
    <cellStyle name="Input 14 2 2 4 2 4" xfId="7764" xr:uid="{1456DE36-6EC5-4E4C-B789-CE771CD5F9CF}"/>
    <cellStyle name="Input 14 2 2 4 2 5" xfId="7765" xr:uid="{666E3A3F-622D-4D1D-81A6-0BB43B85AEF4}"/>
    <cellStyle name="Input 14 2 2 4 2 6" xfId="7766" xr:uid="{C533EB23-3B7D-4458-B909-C85BD7B6D0DA}"/>
    <cellStyle name="Input 14 2 2 4 3" xfId="7767" xr:uid="{80FC1828-C676-4EEF-B3A8-4EAAFE6FA99D}"/>
    <cellStyle name="Input 14 2 2 4 3 2" xfId="7768" xr:uid="{24E75089-10EC-4140-8011-A5770BAF36C6}"/>
    <cellStyle name="Input 14 2 2 4 3 2 2" xfId="7769" xr:uid="{DD5A8553-4A70-4B8A-8CFA-FEBEE4B18722}"/>
    <cellStyle name="Input 14 2 2 4 3 2 3" xfId="7770" xr:uid="{B9CACF89-E440-4C27-B97E-97A8D2031C1B}"/>
    <cellStyle name="Input 14 2 2 4 3 2 4" xfId="7771" xr:uid="{73657218-4114-4CC0-A9EB-B329011C8836}"/>
    <cellStyle name="Input 14 2 2 4 3 3" xfId="7772" xr:uid="{D249DB36-F520-478C-A44B-FFB25D64CCFE}"/>
    <cellStyle name="Input 14 2 2 4 3 3 2" xfId="7773" xr:uid="{71177AED-4997-4993-B20F-26E36606FA2C}"/>
    <cellStyle name="Input 14 2 2 4 3 3 3" xfId="7774" xr:uid="{2D073D9A-C799-4161-93D1-F110B9600C1A}"/>
    <cellStyle name="Input 14 2 2 4 3 4" xfId="7775" xr:uid="{23E3169A-6890-479A-B480-92C3080DE3D4}"/>
    <cellStyle name="Input 14 2 2 4 3 5" xfId="7776" xr:uid="{9A53CBF3-AE62-4567-BD66-28149BF83E34}"/>
    <cellStyle name="Input 14 2 2 4 3 6" xfId="7777" xr:uid="{86A90952-5B73-42F6-ABE3-FC84CB594325}"/>
    <cellStyle name="Input 14 2 2 4 4" xfId="7778" xr:uid="{2D4851FD-03BC-4342-92B0-F23299B1724A}"/>
    <cellStyle name="Input 14 2 2 4 4 2" xfId="7779" xr:uid="{7DDF01F3-DC30-4A52-8AFE-1C5AF809D4F5}"/>
    <cellStyle name="Input 14 2 2 4 4 2 2" xfId="7780" xr:uid="{42699FC2-3069-4664-8A98-4802D850D201}"/>
    <cellStyle name="Input 14 2 2 4 4 2 3" xfId="7781" xr:uid="{D7C637BD-7986-43A3-8A63-030F4C9D4D2A}"/>
    <cellStyle name="Input 14 2 2 4 4 2 4" xfId="7782" xr:uid="{59706A9D-AE6E-47E6-BE58-45ED10B3933A}"/>
    <cellStyle name="Input 14 2 2 4 4 3" xfId="7783" xr:uid="{52F85DDC-5F8B-4253-9448-9F84D8F68126}"/>
    <cellStyle name="Input 14 2 2 4 4 3 2" xfId="7784" xr:uid="{4BA39A1B-79C3-4A25-81EF-D6F3C7F318A8}"/>
    <cellStyle name="Input 14 2 2 4 4 3 3" xfId="7785" xr:uid="{56FF9A6E-99EF-4F49-87DC-0D4452248A0A}"/>
    <cellStyle name="Input 14 2 2 4 4 4" xfId="7786" xr:uid="{138DEB35-46F2-49F4-929C-06A8A8A30039}"/>
    <cellStyle name="Input 14 2 2 4 4 5" xfId="7787" xr:uid="{F2FE1472-C565-4098-BF24-FDD178F823B4}"/>
    <cellStyle name="Input 14 2 2 4 4 6" xfId="7788" xr:uid="{282603B5-BF1B-4AB9-AD2B-95DFF2E2A6C8}"/>
    <cellStyle name="Input 14 2 2 4 5" xfId="7789" xr:uid="{6C67156F-C49B-446F-9413-28EE43816E58}"/>
    <cellStyle name="Input 14 2 2 4 5 2" xfId="7790" xr:uid="{C6C2F9E3-8B2E-4334-836D-1396BCB6881D}"/>
    <cellStyle name="Input 14 2 2 4 5 2 2" xfId="7791" xr:uid="{390C7108-EB1C-4344-A260-52CA8BAF846B}"/>
    <cellStyle name="Input 14 2 2 4 5 2 3" xfId="7792" xr:uid="{A73EF3A9-3D34-410B-9B78-8CD14AD050F7}"/>
    <cellStyle name="Input 14 2 2 4 5 3" xfId="7793" xr:uid="{1E1D6AC4-9937-4C45-B733-DA93E8D0FE15}"/>
    <cellStyle name="Input 14 2 2 4 5 4" xfId="7794" xr:uid="{3EE4280E-1C4F-4FAF-B151-31F8469D64BD}"/>
    <cellStyle name="Input 14 2 2 4 5 5" xfId="7795" xr:uid="{10685BED-2239-4A72-BE95-F37E341B1111}"/>
    <cellStyle name="Input 14 2 2 4 6" xfId="7796" xr:uid="{BBA0F448-F34B-4218-BDC6-8C5482DC9A67}"/>
    <cellStyle name="Input 14 2 2 4 6 2" xfId="7797" xr:uid="{5C1A2980-AB28-41DD-B4EA-D7B93847C30F}"/>
    <cellStyle name="Input 14 2 2 4 6 2 2" xfId="7798" xr:uid="{5C8E6886-A5C6-4CAE-8F06-8C47497BEF93}"/>
    <cellStyle name="Input 14 2 2 4 6 2 3" xfId="7799" xr:uid="{901E4702-43F5-4014-ADF4-3465BC904B33}"/>
    <cellStyle name="Input 14 2 2 4 6 3" xfId="7800" xr:uid="{64D0220A-ABC6-44AC-8E24-DF2F4FDE490E}"/>
    <cellStyle name="Input 14 2 2 4 6 4" xfId="7801" xr:uid="{E76F7C64-0AA1-4C5B-A792-FB0CB990380D}"/>
    <cellStyle name="Input 14 2 2 4 6 5" xfId="7802" xr:uid="{D14E93C8-92D6-4E34-9823-7B242D8F9E3F}"/>
    <cellStyle name="Input 14 2 2 4 7" xfId="7803" xr:uid="{4065BE87-3E92-4DF9-AD93-D26FE376EDE7}"/>
    <cellStyle name="Input 14 2 2 4 7 2" xfId="7804" xr:uid="{76AC63B2-230D-4BFA-B6D8-FFCE0C589928}"/>
    <cellStyle name="Input 14 2 2 4 7 3" xfId="7805" xr:uid="{16238DC5-F930-43CD-B0CD-4C24DDDF37D9}"/>
    <cellStyle name="Input 14 2 2 4 8" xfId="7806" xr:uid="{6232ACE6-F9BA-4172-AF5E-E8E72072BEB4}"/>
    <cellStyle name="Input 14 2 2 4 9" xfId="7807" xr:uid="{A08ED984-5C34-4D7F-A794-6110B1DE3C05}"/>
    <cellStyle name="Input 14 2 2 5" xfId="7808" xr:uid="{FB927F64-F368-4555-B9EB-4C37A98CFCA1}"/>
    <cellStyle name="Input 14 2 2 5 2" xfId="7809" xr:uid="{B23C576E-A864-40F9-B96F-81B777DB0128}"/>
    <cellStyle name="Input 14 2 2 5 2 2" xfId="7810" xr:uid="{00E5FC6F-C878-490B-A6F7-2AEA5C2846D0}"/>
    <cellStyle name="Input 14 2 2 5 2 3" xfId="7811" xr:uid="{595F8C2C-CDE7-43E0-9A22-5F1E6201DC43}"/>
    <cellStyle name="Input 14 2 2 5 2 4" xfId="7812" xr:uid="{6C01C2D9-5B0C-4AA4-90DE-51611DECFFA6}"/>
    <cellStyle name="Input 14 2 2 5 3" xfId="7813" xr:uid="{78DE9B07-0605-4F26-8F66-7608AA5E1C76}"/>
    <cellStyle name="Input 14 2 2 5 3 2" xfId="7814" xr:uid="{DDE9596A-EB5F-4C22-B525-2ECDA05A74B8}"/>
    <cellStyle name="Input 14 2 2 5 3 3" xfId="7815" xr:uid="{E5A1DA23-741B-4829-B966-5E6447176FFE}"/>
    <cellStyle name="Input 14 2 2 5 4" xfId="7816" xr:uid="{72FDDDAF-7022-422F-80CB-F63EF99E3FEF}"/>
    <cellStyle name="Input 14 2 2 5 5" xfId="7817" xr:uid="{605D5220-28DE-4825-A6E6-094A8B3C51BE}"/>
    <cellStyle name="Input 14 2 2 5 6" xfId="7818" xr:uid="{E2910550-4B53-4810-8705-13AF2EDA49D4}"/>
    <cellStyle name="Input 14 2 2 6" xfId="7819" xr:uid="{F5F2132D-96CB-4159-88AD-9714B18B8B56}"/>
    <cellStyle name="Input 14 2 2 6 2" xfId="7820" xr:uid="{50B86C40-A7B9-4D16-A09B-DA6AB6AE1FDC}"/>
    <cellStyle name="Input 14 2 2 6 2 2" xfId="7821" xr:uid="{731C1CD1-CF06-4E42-A6F9-7109DA2E5418}"/>
    <cellStyle name="Input 14 2 2 6 2 3" xfId="7822" xr:uid="{06F0174F-8D93-423A-A9BB-EFE47554DC0B}"/>
    <cellStyle name="Input 14 2 2 6 2 4" xfId="7823" xr:uid="{705ABA76-C473-4EDC-A2C2-7E2D4C951AEA}"/>
    <cellStyle name="Input 14 2 2 6 3" xfId="7824" xr:uid="{E74E8513-011D-4903-9919-5EDD7F4C672D}"/>
    <cellStyle name="Input 14 2 2 6 3 2" xfId="7825" xr:uid="{31FF17F4-1D2A-44F6-94E0-B4E1B21D530E}"/>
    <cellStyle name="Input 14 2 2 6 3 3" xfId="7826" xr:uid="{A6FA2771-D0E6-4E13-A298-10AF3588D8FB}"/>
    <cellStyle name="Input 14 2 2 6 4" xfId="7827" xr:uid="{66159082-56AA-4CF0-8C1A-06BEEF2CCE73}"/>
    <cellStyle name="Input 14 2 2 6 5" xfId="7828" xr:uid="{8EA1D2BC-A134-4223-BD3E-50AFC6643D7F}"/>
    <cellStyle name="Input 14 2 2 6 6" xfId="7829" xr:uid="{65FCA250-43A4-4263-A41C-974C24272532}"/>
    <cellStyle name="Input 14 2 2 7" xfId="7830" xr:uid="{FEC8E179-F1B6-4C90-83B9-87C301564896}"/>
    <cellStyle name="Input 14 2 2 7 2" xfId="7831" xr:uid="{CD1B056B-B710-4B79-8401-39A27A68C8CC}"/>
    <cellStyle name="Input 14 2 2 7 2 2" xfId="7832" xr:uid="{E7C8C384-EB4C-4ED9-A9BD-014C4CB2F5D3}"/>
    <cellStyle name="Input 14 2 2 7 2 3" xfId="7833" xr:uid="{4FE771FD-13CC-480F-A889-B7AF192DF1EF}"/>
    <cellStyle name="Input 14 2 2 7 3" xfId="7834" xr:uid="{D19B5490-AF44-42FE-9B91-D47662F73B89}"/>
    <cellStyle name="Input 14 2 2 7 4" xfId="7835" xr:uid="{BB4AC825-977D-4BB5-ACCF-603878CD50DC}"/>
    <cellStyle name="Input 14 2 2 7 5" xfId="7836" xr:uid="{EA9A58DA-9529-4B74-82B8-50933118B297}"/>
    <cellStyle name="Input 14 2 2 8" xfId="7837" xr:uid="{CCF53640-038E-4179-B452-A688FFB84360}"/>
    <cellStyle name="Input 14 2 2 8 2" xfId="7838" xr:uid="{7DF6EA48-9D42-4038-92C8-E134F3946699}"/>
    <cellStyle name="Input 14 2 2 8 2 2" xfId="7839" xr:uid="{2A847BE4-DEDE-40B8-9DD9-0AC156E4D881}"/>
    <cellStyle name="Input 14 2 2 8 2 3" xfId="7840" xr:uid="{3B9444D2-A929-4A69-BE63-043C7913A81C}"/>
    <cellStyle name="Input 14 2 2 8 3" xfId="7841" xr:uid="{A48BB265-751E-410B-ABA0-BFB79C3308ED}"/>
    <cellStyle name="Input 14 2 2 8 4" xfId="7842" xr:uid="{1E0E46F4-849B-4468-8785-1EB0EFDED988}"/>
    <cellStyle name="Input 14 2 2 8 5" xfId="7843" xr:uid="{9C35B38F-1B37-4693-B922-1FACF64BD8DB}"/>
    <cellStyle name="Input 14 2 2 9" xfId="7844" xr:uid="{26FD6462-6AF9-47EA-B157-0972CAEF5335}"/>
    <cellStyle name="Input 14 2 2 9 2" xfId="7845" xr:uid="{C189E72D-DED8-4D39-AABA-9FABBB949C18}"/>
    <cellStyle name="Input 14 2 2 9 3" xfId="7846" xr:uid="{3D94F238-E58F-4E68-BA31-BDBA7FAE0569}"/>
    <cellStyle name="Input 14 2 3" xfId="7847" xr:uid="{1E2C80B5-881A-4881-A9B7-722E86FE3A2D}"/>
    <cellStyle name="Input 14 2 3 2" xfId="7848" xr:uid="{D4DB9E6F-A4C4-459A-8B41-A64D78C8B26A}"/>
    <cellStyle name="Input 14 2 3 2 2" xfId="7849" xr:uid="{210E71FB-879B-42B2-BF71-E7D4FF96FB09}"/>
    <cellStyle name="Input 14 2 3 2 3" xfId="7850" xr:uid="{1B3CE63E-57A7-4816-99FB-ED48BFCA1E0A}"/>
    <cellStyle name="Input 14 2 3 2 4" xfId="7851" xr:uid="{79A4F3CB-9648-4F7C-9A33-6287BD903628}"/>
    <cellStyle name="Input 14 2 3 3" xfId="7852" xr:uid="{91F3B809-2B66-485B-AB0D-1A862C6D05E9}"/>
    <cellStyle name="Input 14 2 3 3 2" xfId="7853" xr:uid="{4CDEF836-584E-4B51-A13B-795E62745449}"/>
    <cellStyle name="Input 14 2 3 3 3" xfId="7854" xr:uid="{A8A5A9CE-D127-4684-82E5-2E60DE4F2E43}"/>
    <cellStyle name="Input 14 2 3 4" xfId="7855" xr:uid="{A555E40B-1BC8-46EE-BC23-043BD61D0B11}"/>
    <cellStyle name="Input 14 2 3 5" xfId="7856" xr:uid="{CE4AF414-B11C-41A6-9037-FD07182B3F53}"/>
    <cellStyle name="Input 14 2 3 6" xfId="7857" xr:uid="{EE6C83FD-E4D2-41DF-9A43-2C8D4789BD0C}"/>
    <cellStyle name="Input 14 2 4" xfId="7858" xr:uid="{62BC1F15-8564-4746-A958-C370025F98EF}"/>
    <cellStyle name="Input 14 2 4 2" xfId="7859" xr:uid="{5649228F-BEC0-4BFE-A075-88D3BCF6AB88}"/>
    <cellStyle name="Input 14 2 4 2 2" xfId="7860" xr:uid="{6AFE8429-4901-46C8-8792-5724D34AC310}"/>
    <cellStyle name="Input 14 2 4 2 3" xfId="7861" xr:uid="{CBAE6E40-796E-4FA7-80E9-7A7110FA76DC}"/>
    <cellStyle name="Input 14 2 4 2 4" xfId="7862" xr:uid="{5D770D0C-EB53-4C38-9F28-0C0F4EEBC30E}"/>
    <cellStyle name="Input 14 2 4 3" xfId="7863" xr:uid="{206A76DD-2DB4-4E20-B53C-CCFBC8E277CC}"/>
    <cellStyle name="Input 14 2 4 3 2" xfId="7864" xr:uid="{D3A35453-0869-48F5-90C2-734CEE4BDEDF}"/>
    <cellStyle name="Input 14 2 4 3 3" xfId="7865" xr:uid="{84D1E8C5-C1E4-46EE-929E-4AD6F9D60CED}"/>
    <cellStyle name="Input 14 2 4 4" xfId="7866" xr:uid="{BB5E5916-72AC-425B-AF31-C16D4F1E36AD}"/>
    <cellStyle name="Input 14 2 4 5" xfId="7867" xr:uid="{A3EBDFF5-4507-4281-86E0-0E61505F8E85}"/>
    <cellStyle name="Input 14 2 4 6" xfId="7868" xr:uid="{486CFDDF-557D-43A3-B143-223836368155}"/>
    <cellStyle name="Input 14 2 5" xfId="7869" xr:uid="{BCA851A6-2DED-47CA-B9DD-D4011D3C8BE9}"/>
    <cellStyle name="Input 14 2 5 2" xfId="7870" xr:uid="{74B78AC9-9E20-4399-A7F5-70E1E8FA5772}"/>
    <cellStyle name="Input 14 2 5 2 2" xfId="7871" xr:uid="{D71CA4EA-C97B-4BB2-8DA2-3E0782B46EFA}"/>
    <cellStyle name="Input 14 2 5 2 3" xfId="7872" xr:uid="{DD90C1F1-55C1-4016-9295-E25EDFF50E87}"/>
    <cellStyle name="Input 14 2 5 3" xfId="7873" xr:uid="{DE9E38A8-CB77-4FB1-A834-5BC83BD15872}"/>
    <cellStyle name="Input 14 2 5 4" xfId="7874" xr:uid="{02DA4DA7-2612-432E-B83A-C7ED1D1D401F}"/>
    <cellStyle name="Input 14 2 5 5" xfId="7875" xr:uid="{04BC3657-04A2-4637-B5F3-32A9E185578B}"/>
    <cellStyle name="Input 14 2 6" xfId="7876" xr:uid="{E55EF395-C8E5-4FBE-847F-B8BB94B50A21}"/>
    <cellStyle name="Input 14 2 6 2" xfId="7877" xr:uid="{70B4CEE7-8BDC-4721-A80E-E31EA0FD9E0D}"/>
    <cellStyle name="Input 14 2 6 2 2" xfId="7878" xr:uid="{21300839-7CF3-4C5D-9C78-EDAA49DC5296}"/>
    <cellStyle name="Input 14 2 6 2 3" xfId="7879" xr:uid="{4F4F001D-F8AE-4493-92F1-EED99924F66C}"/>
    <cellStyle name="Input 14 2 6 3" xfId="7880" xr:uid="{DC0E2E32-6F5B-47DE-AB06-2E9248689605}"/>
    <cellStyle name="Input 14 2 6 4" xfId="7881" xr:uid="{EAFCCD41-9B26-459E-8300-9FAD93A4068B}"/>
    <cellStyle name="Input 14 2 6 5" xfId="7882" xr:uid="{68B437EC-63F3-451D-9B16-991B4FFADD59}"/>
    <cellStyle name="Input 14 2 7" xfId="7883" xr:uid="{FA009773-529A-4686-B264-A9D05A954AD1}"/>
    <cellStyle name="Input 14 2 7 2" xfId="7884" xr:uid="{7FFF97AF-21AC-441B-BEF3-3D55DEEE099B}"/>
    <cellStyle name="Input 14 2 7 3" xfId="7885" xr:uid="{2FC13BDE-DA0E-4BD8-8729-8B052025997E}"/>
    <cellStyle name="Input 14 2 8" xfId="7886" xr:uid="{11FA5A2F-E152-4BAB-B2C2-CCD1CB48D61F}"/>
    <cellStyle name="Input 14 3" xfId="36087" xr:uid="{5EEC32A9-803E-4EE4-9E8B-75ECF4E6E41E}"/>
    <cellStyle name="Input 14 3 2" xfId="37077" xr:uid="{ACD5CDE2-490F-4D8E-9663-7664AB65EDB9}"/>
    <cellStyle name="Input 14 3 2 2" xfId="37078" xr:uid="{FFEA7730-50E9-4F8A-9CB7-A42D9221BC92}"/>
    <cellStyle name="Input 14 3 3" xfId="37079" xr:uid="{4B74F463-93C4-4739-9B66-715199A07984}"/>
    <cellStyle name="Input 14 4" xfId="37080" xr:uid="{9491FA0C-7B9A-4908-B372-C5A774742DA7}"/>
    <cellStyle name="Input 14 4 2" xfId="37081" xr:uid="{E87888FA-3613-4188-84DB-82E4D2E48661}"/>
    <cellStyle name="Input 14 4 3" xfId="37082" xr:uid="{A9089B04-9DDF-42AB-BAD3-973C4CEFD87E}"/>
    <cellStyle name="Input 14 5" xfId="37083" xr:uid="{D63357EB-6D67-46BC-869A-283E9451D92D}"/>
    <cellStyle name="Input 14 5 2" xfId="37084" xr:uid="{9EFC8711-EFF4-4EEA-BBA7-F6A60F572247}"/>
    <cellStyle name="Input 14 6" xfId="37085" xr:uid="{12AF9982-CC50-4445-9BC1-88EEE78BA203}"/>
    <cellStyle name="Input 15" xfId="1097" xr:uid="{7C0D6E45-86B6-4887-9D7A-6BB4B67EB325}"/>
    <cellStyle name="Input 15 2" xfId="37086" xr:uid="{366348B4-3080-4F55-BB23-EC11582D1789}"/>
    <cellStyle name="Input 15 2 2" xfId="37087" xr:uid="{2B585597-DC53-4BFB-A8F7-B020C5ED7028}"/>
    <cellStyle name="Input 15 3" xfId="37088" xr:uid="{317BE6EA-1822-42EE-B2EC-7C1363FB1D92}"/>
    <cellStyle name="Input 16" xfId="1098" xr:uid="{307B6B31-029B-43A0-9FD9-3B56B7FC3A63}"/>
    <cellStyle name="Input 16 2" xfId="37089" xr:uid="{063DF3A1-0FEC-42CA-BBD5-42A135E3D4EE}"/>
    <cellStyle name="Input 16 2 2" xfId="37090" xr:uid="{E3908918-0CEB-4772-9AC7-5E47810C3139}"/>
    <cellStyle name="Input 16 3" xfId="37091" xr:uid="{3848A0B7-1649-400C-947F-DD8A516184A4}"/>
    <cellStyle name="Input 17" xfId="1099" xr:uid="{4D8294AA-AF3D-47B9-9E1A-DEB9614A9C14}"/>
    <cellStyle name="Input 17 2" xfId="37092" xr:uid="{1E5FB899-5553-4AA1-9F46-EAFEA6694223}"/>
    <cellStyle name="Input 17 2 2" xfId="37093" xr:uid="{9C4951B8-DB3C-40E4-88C9-950645EEA9BA}"/>
    <cellStyle name="Input 17 3" xfId="37094" xr:uid="{57EEA7CE-F791-4283-8181-B286F22A53FA}"/>
    <cellStyle name="Input 18" xfId="1100" xr:uid="{47988C90-B691-42DA-9B81-B813F6C8EA38}"/>
    <cellStyle name="Input 18 2" xfId="37095" xr:uid="{A961BADE-54ED-4DC7-8636-67E5E0CC357D}"/>
    <cellStyle name="Input 18 2 2" xfId="37096" xr:uid="{513B1FD5-C8A4-490B-B579-03A5C3FED6CB}"/>
    <cellStyle name="Input 18 3" xfId="37097" xr:uid="{841ED8D6-B255-40CB-8163-C884704D785D}"/>
    <cellStyle name="Input 19" xfId="1101" xr:uid="{7FF2B8A7-F836-4D1E-8011-943ED1006DE7}"/>
    <cellStyle name="Input 19 2" xfId="37098" xr:uid="{A448902C-EB05-440F-8A8D-B8B118BEA0E4}"/>
    <cellStyle name="Input 19 2 2" xfId="37099" xr:uid="{E856B63A-0572-469F-A0BA-38683B42BF92}"/>
    <cellStyle name="Input 19 3" xfId="37100" xr:uid="{635919C1-82CC-4A88-875B-23495D1E81A0}"/>
    <cellStyle name="Input 2" xfId="224" xr:uid="{D99A93DD-6A1A-477D-857B-91DF73B3A437}"/>
    <cellStyle name="Input 2 10" xfId="7887" xr:uid="{A05CB849-1659-48C6-A699-935FEAE499B6}"/>
    <cellStyle name="Input 2 10 2" xfId="7888" xr:uid="{8BCE4E44-AA5D-40A3-8F05-2601BA7C7723}"/>
    <cellStyle name="Input 2 10 2 2" xfId="7889" xr:uid="{DE05BF8E-2022-4F05-9024-92789354A745}"/>
    <cellStyle name="Input 2 10 2 3" xfId="7890" xr:uid="{CEBBDEBD-08FE-452C-A558-14474710DD5B}"/>
    <cellStyle name="Input 2 10 3" xfId="7891" xr:uid="{33FDF84F-3BC5-4D51-BC49-9085AB32C27F}"/>
    <cellStyle name="Input 2 10 4" xfId="7892" xr:uid="{02789AF2-286C-4554-BBDC-D448AA409F4F}"/>
    <cellStyle name="Input 2 10 5" xfId="7893" xr:uid="{842870B5-A081-4371-8EE4-E2F9D3F3C5D5}"/>
    <cellStyle name="Input 2 11" xfId="7894" xr:uid="{6F4C9162-A806-4296-9902-7EF664ED33E9}"/>
    <cellStyle name="Input 2 11 2" xfId="7895" xr:uid="{6F1C6B90-BCE0-4FCF-9D99-1CB596C68CCD}"/>
    <cellStyle name="Input 2 11 3" xfId="7896" xr:uid="{DC105969-B7B1-431C-BD2C-66E5CCEC689B}"/>
    <cellStyle name="Input 2 12" xfId="7897" xr:uid="{9F72CD93-40F4-49CE-9DA3-1BD97D1EBA1C}"/>
    <cellStyle name="Input 2 13" xfId="7898" xr:uid="{13F639EE-DCDA-45B6-96F0-31DF22DF996C}"/>
    <cellStyle name="Input 2 14" xfId="7899" xr:uid="{E8CE40FF-D1A3-4A29-85DF-B6546A1F88CD}"/>
    <cellStyle name="Input 2 15" xfId="38419" xr:uid="{D3AA544F-4B70-45B7-B87F-D6E9E2EA5E25}"/>
    <cellStyle name="Input 2 2" xfId="645" xr:uid="{FE13FF28-5332-45B6-A608-E27DFAC70ACA}"/>
    <cellStyle name="Input 2 2 2" xfId="1102" xr:uid="{8C0494A1-79C3-42CA-9145-1B874183B7C7}"/>
    <cellStyle name="Input 2 2 2 2" xfId="2301" xr:uid="{2000CFD3-D1B9-428D-9BFA-7169F0A2A7BE}"/>
    <cellStyle name="Input 2 2 3" xfId="7900" xr:uid="{3F3FEFE3-D14E-4F46-B598-FE78171853BB}"/>
    <cellStyle name="Input 2 2 3 2" xfId="37101" xr:uid="{456AD8C9-1E75-4C1A-B4A0-FB62E3A75781}"/>
    <cellStyle name="Input 2 2 3 2 2" xfId="37102" xr:uid="{E0ED6480-4251-48EF-8B40-C88D9D4D53F6}"/>
    <cellStyle name="Input 2 2 3 3" xfId="37103" xr:uid="{FA1521FC-4668-4120-A856-4CD203F626B6}"/>
    <cellStyle name="Input 2 2 3 4" xfId="37104" xr:uid="{7A02B6D1-DC71-41AF-A1F7-317F0F44F02D}"/>
    <cellStyle name="Input 2 2 4" xfId="7901" xr:uid="{34F2E948-50C5-4126-9468-F11B676197D7}"/>
    <cellStyle name="Input 2 2 4 2" xfId="37105" xr:uid="{3AEF93AE-0ACA-49A4-8284-48803CD6F0FE}"/>
    <cellStyle name="Input 2 2 4 3" xfId="37106" xr:uid="{31DC4FEF-7401-4C07-A1E8-F04446CD8923}"/>
    <cellStyle name="Input 2 2 4 4" xfId="37107" xr:uid="{075DE64F-55A6-4BFB-B88F-25013E4DFFB2}"/>
    <cellStyle name="Input 2 2 5" xfId="37108" xr:uid="{677313D0-EC3B-4E4C-AEEC-92F0D65D9654}"/>
    <cellStyle name="Input 2 2 5 2" xfId="37109" xr:uid="{75E58DF1-9090-4E21-BD58-C25926CD8D91}"/>
    <cellStyle name="Input 2 2 6" xfId="37110" xr:uid="{81BE673D-0D0F-4E5D-9719-093A02C20407}"/>
    <cellStyle name="Input 2 2 7" xfId="38539" xr:uid="{35D7D76D-7BB7-40EA-8AE0-30E6C384DE69}"/>
    <cellStyle name="Input 2 3" xfId="646" xr:uid="{1F50E4FC-8EDA-44BC-8052-AFCFF9198710}"/>
    <cellStyle name="Input 2 3 2" xfId="7902" xr:uid="{132105ED-0AC5-4632-B0C3-C21173747148}"/>
    <cellStyle name="Input 2 3 2 10" xfId="7903" xr:uid="{1C6A0853-7500-44B8-B3E1-E1EF3598C149}"/>
    <cellStyle name="Input 2 3 2 11" xfId="7904" xr:uid="{AAD6E79B-6BE5-4F95-80D2-481C6FC351D7}"/>
    <cellStyle name="Input 2 3 2 2" xfId="7905" xr:uid="{20D33F6E-C5FA-4C92-B5B1-082A21182DB9}"/>
    <cellStyle name="Input 2 3 2 2 10" xfId="7906" xr:uid="{B2DACE21-19E7-4333-BFF7-628120F41448}"/>
    <cellStyle name="Input 2 3 2 2 2" xfId="7907" xr:uid="{F84E4AB2-9070-4A49-8DE9-B0FB67DCD35B}"/>
    <cellStyle name="Input 2 3 2 2 2 2" xfId="7908" xr:uid="{C1F41757-BF5D-4E8E-9337-D7B08B1A8BDA}"/>
    <cellStyle name="Input 2 3 2 2 2 2 2" xfId="7909" xr:uid="{9618F239-517D-4388-846C-1926C481DBBA}"/>
    <cellStyle name="Input 2 3 2 2 2 2 2 2" xfId="7910" xr:uid="{9E099126-0B0C-45A0-907B-07BB2970D5BA}"/>
    <cellStyle name="Input 2 3 2 2 2 2 2 3" xfId="7911" xr:uid="{CF99399F-99C7-49EB-B122-F5027ED14B2C}"/>
    <cellStyle name="Input 2 3 2 2 2 2 2 4" xfId="7912" xr:uid="{7100F3E0-6768-4740-B719-15663145B521}"/>
    <cellStyle name="Input 2 3 2 2 2 2 3" xfId="7913" xr:uid="{3C4AFB91-2C08-4EAF-94A3-7D26DBCFA28A}"/>
    <cellStyle name="Input 2 3 2 2 2 2 3 2" xfId="7914" xr:uid="{2F968087-7B20-49EC-9239-E812512B69D0}"/>
    <cellStyle name="Input 2 3 2 2 2 2 3 3" xfId="7915" xr:uid="{1F10A7AA-86B8-4F17-8B2B-DD93938D098F}"/>
    <cellStyle name="Input 2 3 2 2 2 2 4" xfId="7916" xr:uid="{374113AC-1D1F-45F3-9FB4-6C00262A175F}"/>
    <cellStyle name="Input 2 3 2 2 2 2 5" xfId="7917" xr:uid="{65D93A01-4043-45C0-8DEA-095EF01FC54E}"/>
    <cellStyle name="Input 2 3 2 2 2 2 6" xfId="7918" xr:uid="{547EE3B1-8B96-40B1-824B-D868E50958E2}"/>
    <cellStyle name="Input 2 3 2 2 2 3" xfId="7919" xr:uid="{6D7EEB7B-0928-4CB0-A26D-A8F62848785F}"/>
    <cellStyle name="Input 2 3 2 2 2 3 2" xfId="7920" xr:uid="{E4BC3466-3E3A-4B78-B24A-D031AABDF20A}"/>
    <cellStyle name="Input 2 3 2 2 2 3 2 2" xfId="7921" xr:uid="{10BD5383-21BD-4540-A7A6-EE0148A84645}"/>
    <cellStyle name="Input 2 3 2 2 2 3 2 3" xfId="7922" xr:uid="{2C5B3744-9034-4AE0-8CFF-A4256F6A7981}"/>
    <cellStyle name="Input 2 3 2 2 2 3 2 4" xfId="7923" xr:uid="{A26D9059-14BE-40AE-8176-0107D61F9ECE}"/>
    <cellStyle name="Input 2 3 2 2 2 3 3" xfId="7924" xr:uid="{E30D568D-C0B6-4A37-8903-B5CC094DE510}"/>
    <cellStyle name="Input 2 3 2 2 2 3 3 2" xfId="7925" xr:uid="{8424D77D-D3D2-4F7E-8A6B-5EB0E777E051}"/>
    <cellStyle name="Input 2 3 2 2 2 3 3 3" xfId="7926" xr:uid="{67631877-475E-4B4D-9B85-829641E969B4}"/>
    <cellStyle name="Input 2 3 2 2 2 3 4" xfId="7927" xr:uid="{BBECBD67-682F-4869-8289-51AFFFD06D36}"/>
    <cellStyle name="Input 2 3 2 2 2 3 5" xfId="7928" xr:uid="{0494568D-E4F3-43A5-9760-40C606B5EE93}"/>
    <cellStyle name="Input 2 3 2 2 2 3 6" xfId="7929" xr:uid="{D02C367C-D4EC-4AC2-8FE5-5F57D18A8161}"/>
    <cellStyle name="Input 2 3 2 2 2 4" xfId="7930" xr:uid="{B245FD56-82E0-4635-ABB5-3295F7F12257}"/>
    <cellStyle name="Input 2 3 2 2 2 4 2" xfId="7931" xr:uid="{555CDD73-7CE0-43D0-BEAA-B7158A378336}"/>
    <cellStyle name="Input 2 3 2 2 2 4 2 2" xfId="7932" xr:uid="{C2C5146A-A20F-4609-AC1C-10F08E82E70F}"/>
    <cellStyle name="Input 2 3 2 2 2 4 2 3" xfId="7933" xr:uid="{A041FD11-8A9A-4852-B912-1ED2B3C5C4B4}"/>
    <cellStyle name="Input 2 3 2 2 2 4 2 4" xfId="7934" xr:uid="{FA69022E-444C-4063-8A29-20CF72AD17D3}"/>
    <cellStyle name="Input 2 3 2 2 2 4 3" xfId="7935" xr:uid="{B2CCD0EE-3E88-46FB-A2F2-DABFBAFE2739}"/>
    <cellStyle name="Input 2 3 2 2 2 4 3 2" xfId="7936" xr:uid="{CD6940B1-0A2A-4B78-B688-64FC92849BF7}"/>
    <cellStyle name="Input 2 3 2 2 2 4 3 3" xfId="7937" xr:uid="{C16E2629-54D2-4D44-822B-24FA950AC743}"/>
    <cellStyle name="Input 2 3 2 2 2 4 4" xfId="7938" xr:uid="{0BF72E78-5D6B-45A0-9F78-9274A7CA58D8}"/>
    <cellStyle name="Input 2 3 2 2 2 4 5" xfId="7939" xr:uid="{B7F8DA9B-6EEF-41A1-9E77-663E4F3E1D05}"/>
    <cellStyle name="Input 2 3 2 2 2 4 6" xfId="7940" xr:uid="{8B86577A-B4A3-42CC-894D-6E6A5B5719AC}"/>
    <cellStyle name="Input 2 3 2 2 2 5" xfId="7941" xr:uid="{096827DB-4628-441C-845A-77448EF27691}"/>
    <cellStyle name="Input 2 3 2 2 2 5 2" xfId="7942" xr:uid="{B1683172-5186-4D69-95EA-C470C6E37658}"/>
    <cellStyle name="Input 2 3 2 2 2 5 2 2" xfId="7943" xr:uid="{0E23D0C4-D7AA-4B12-A523-53ED13B54481}"/>
    <cellStyle name="Input 2 3 2 2 2 5 2 3" xfId="7944" xr:uid="{3B28E1DF-9930-4880-AF82-817CAEECC368}"/>
    <cellStyle name="Input 2 3 2 2 2 5 3" xfId="7945" xr:uid="{4316CC86-8A21-44D7-971C-0DB0B7EA1700}"/>
    <cellStyle name="Input 2 3 2 2 2 5 4" xfId="7946" xr:uid="{1128C6A8-1C19-4445-B678-D10F717C9EBB}"/>
    <cellStyle name="Input 2 3 2 2 2 5 5" xfId="7947" xr:uid="{31349D1D-3A4F-4F1D-BEA7-B334CA7985F6}"/>
    <cellStyle name="Input 2 3 2 2 2 6" xfId="7948" xr:uid="{A0F37E02-C439-42C8-BBFE-C23C6A0BD188}"/>
    <cellStyle name="Input 2 3 2 2 2 6 2" xfId="7949" xr:uid="{87BF0605-A803-46B0-8815-21332CE05C3F}"/>
    <cellStyle name="Input 2 3 2 2 2 6 2 2" xfId="7950" xr:uid="{3BA4FCFE-1480-46E7-9950-CAD0E6691CA5}"/>
    <cellStyle name="Input 2 3 2 2 2 6 2 3" xfId="7951" xr:uid="{4A1246E6-0F1E-4C7A-98D7-C354A14799FC}"/>
    <cellStyle name="Input 2 3 2 2 2 6 3" xfId="7952" xr:uid="{50A4188D-E98D-4B29-8629-FD06C64B611C}"/>
    <cellStyle name="Input 2 3 2 2 2 6 4" xfId="7953" xr:uid="{9030D6B0-7A73-4767-AFC5-AA9223498F4D}"/>
    <cellStyle name="Input 2 3 2 2 2 6 5" xfId="7954" xr:uid="{60878382-5A34-4D1F-880A-D0A3EB2E3EC6}"/>
    <cellStyle name="Input 2 3 2 2 2 7" xfId="7955" xr:uid="{FD782C8A-0AAE-4342-AE48-915D3637874B}"/>
    <cellStyle name="Input 2 3 2 2 2 7 2" xfId="7956" xr:uid="{3580D69B-F99E-44E3-A4AF-C9F3717A6F7A}"/>
    <cellStyle name="Input 2 3 2 2 2 7 3" xfId="7957" xr:uid="{AC67FB0C-238D-4C7B-93B2-3238514891F0}"/>
    <cellStyle name="Input 2 3 2 2 2 8" xfId="7958" xr:uid="{48820696-CD18-4E62-921E-08BFC34A9013}"/>
    <cellStyle name="Input 2 3 2 2 3" xfId="7959" xr:uid="{CB6E477C-74D0-47CC-98C9-9BCA354F6484}"/>
    <cellStyle name="Input 2 3 2 2 3 2" xfId="7960" xr:uid="{FA09D218-73F9-421B-9B7A-32E4F781F167}"/>
    <cellStyle name="Input 2 3 2 2 3 2 2" xfId="7961" xr:uid="{5E759DD9-6717-4984-B54C-DBBAF105E957}"/>
    <cellStyle name="Input 2 3 2 2 3 2 3" xfId="7962" xr:uid="{8915A3C0-037B-494B-954C-4C12452F513A}"/>
    <cellStyle name="Input 2 3 2 2 3 2 4" xfId="7963" xr:uid="{6C0B269A-991D-43C9-867C-B797BD009934}"/>
    <cellStyle name="Input 2 3 2 2 3 3" xfId="7964" xr:uid="{6AC95E33-9328-4AF7-A1BA-14DC7CD7717D}"/>
    <cellStyle name="Input 2 3 2 2 3 3 2" xfId="7965" xr:uid="{90326773-802C-48BE-BDDD-7629A754B0D2}"/>
    <cellStyle name="Input 2 3 2 2 3 3 3" xfId="7966" xr:uid="{1F90D904-E261-4D65-B2B6-36B4842C2949}"/>
    <cellStyle name="Input 2 3 2 2 3 4" xfId="7967" xr:uid="{2E0B6B42-5AE4-4115-9B2F-002856CFBDDC}"/>
    <cellStyle name="Input 2 3 2 2 3 5" xfId="7968" xr:uid="{577150FF-6E45-47C2-9F5D-861DC6620DFD}"/>
    <cellStyle name="Input 2 3 2 2 3 6" xfId="7969" xr:uid="{A103D52B-F3A0-4290-A07D-0974BBFBCE9E}"/>
    <cellStyle name="Input 2 3 2 2 4" xfId="7970" xr:uid="{503021E1-28A1-4A19-8C6C-27A885740F73}"/>
    <cellStyle name="Input 2 3 2 2 4 2" xfId="7971" xr:uid="{AFC78BC7-C0EE-4F96-9BC5-6EB4F8157769}"/>
    <cellStyle name="Input 2 3 2 2 4 2 2" xfId="7972" xr:uid="{DD94DA3B-BCAA-45B7-9BDA-E06DD74E1CD4}"/>
    <cellStyle name="Input 2 3 2 2 4 2 3" xfId="7973" xr:uid="{51F87290-DDD2-452D-BC86-F0EF86F1A84B}"/>
    <cellStyle name="Input 2 3 2 2 4 2 4" xfId="7974" xr:uid="{12B7C226-B098-4607-AB4F-EB30AC0193C0}"/>
    <cellStyle name="Input 2 3 2 2 4 3" xfId="7975" xr:uid="{45B3B2CC-5136-4FF4-B40D-FAD2164208C1}"/>
    <cellStyle name="Input 2 3 2 2 4 3 2" xfId="7976" xr:uid="{AD0D5854-23BA-4396-8A67-21EF987766FB}"/>
    <cellStyle name="Input 2 3 2 2 4 3 3" xfId="7977" xr:uid="{32FEAAF1-295F-4764-97DC-CD5F17853114}"/>
    <cellStyle name="Input 2 3 2 2 4 4" xfId="7978" xr:uid="{ED809F80-4160-4F50-AC2E-A7B68953AF7E}"/>
    <cellStyle name="Input 2 3 2 2 4 5" xfId="7979" xr:uid="{1484FF81-513B-47BF-A67A-E4860707C098}"/>
    <cellStyle name="Input 2 3 2 2 4 6" xfId="7980" xr:uid="{20D91D71-9DBD-4799-99A9-B061B2BDF161}"/>
    <cellStyle name="Input 2 3 2 2 5" xfId="7981" xr:uid="{5921E830-7B40-4ACB-9A8A-A8E988129A19}"/>
    <cellStyle name="Input 2 3 2 2 5 2" xfId="7982" xr:uid="{1D0CB731-30B4-49DF-BB5B-D9774E39CF1A}"/>
    <cellStyle name="Input 2 3 2 2 5 2 2" xfId="7983" xr:uid="{E39C4CD8-2E1B-41C9-BE24-CDD64A2AC4FC}"/>
    <cellStyle name="Input 2 3 2 2 5 2 3" xfId="7984" xr:uid="{0D5F2EF2-7765-4E63-B3D8-168CFAF91842}"/>
    <cellStyle name="Input 2 3 2 2 5 2 4" xfId="7985" xr:uid="{2BAEB423-3520-4286-BFB4-953F6B3F22F0}"/>
    <cellStyle name="Input 2 3 2 2 5 3" xfId="7986" xr:uid="{7B097AFC-2241-4A66-BC9C-96E9E5AB1462}"/>
    <cellStyle name="Input 2 3 2 2 5 3 2" xfId="7987" xr:uid="{DB650374-2667-4596-B61C-C750C1969F48}"/>
    <cellStyle name="Input 2 3 2 2 5 3 3" xfId="7988" xr:uid="{0A3E4D12-7F8B-4029-B524-BFCD917088CC}"/>
    <cellStyle name="Input 2 3 2 2 5 4" xfId="7989" xr:uid="{2C51F24B-28FA-440A-97AB-4507AEE5C9C3}"/>
    <cellStyle name="Input 2 3 2 2 5 5" xfId="7990" xr:uid="{E3005C57-7520-46E9-858D-697327908A03}"/>
    <cellStyle name="Input 2 3 2 2 5 6" xfId="7991" xr:uid="{A9E302D0-72D2-454B-BD24-8078862208AE}"/>
    <cellStyle name="Input 2 3 2 2 6" xfId="7992" xr:uid="{A394839C-A53A-4D7A-8459-CC1A012367DD}"/>
    <cellStyle name="Input 2 3 2 2 6 2" xfId="7993" xr:uid="{EA572560-E855-4410-B6D2-F85751420502}"/>
    <cellStyle name="Input 2 3 2 2 6 2 2" xfId="7994" xr:uid="{C5668174-F953-4B40-A2C3-3CE5C78BB784}"/>
    <cellStyle name="Input 2 3 2 2 6 2 3" xfId="7995" xr:uid="{28799FCE-0378-4581-9F43-7C219722C8D2}"/>
    <cellStyle name="Input 2 3 2 2 6 3" xfId="7996" xr:uid="{DE63C967-917F-4F4C-B3E9-B8F9653D2D04}"/>
    <cellStyle name="Input 2 3 2 2 6 4" xfId="7997" xr:uid="{D7710135-516F-44B5-9E7B-CAB4749E4EE1}"/>
    <cellStyle name="Input 2 3 2 2 6 5" xfId="7998" xr:uid="{3A1B0FBE-EFD0-4EF7-BC4B-C54578FBECA6}"/>
    <cellStyle name="Input 2 3 2 2 7" xfId="7999" xr:uid="{A31AF95B-FF36-4B96-BAFA-F556A6365E75}"/>
    <cellStyle name="Input 2 3 2 2 7 2" xfId="8000" xr:uid="{FC9B459A-E952-42E0-923C-A3F40F5F9A4A}"/>
    <cellStyle name="Input 2 3 2 2 7 2 2" xfId="8001" xr:uid="{FA0CC79C-290C-4471-A167-4F82746F9631}"/>
    <cellStyle name="Input 2 3 2 2 7 2 3" xfId="8002" xr:uid="{BCC7FA87-1F81-4C15-804F-AC93F6B0B397}"/>
    <cellStyle name="Input 2 3 2 2 7 3" xfId="8003" xr:uid="{E1464716-E717-4E83-ABC6-9D3E76767553}"/>
    <cellStyle name="Input 2 3 2 2 7 4" xfId="8004" xr:uid="{9749266D-630D-408C-A4E0-7769CA0C559E}"/>
    <cellStyle name="Input 2 3 2 2 7 5" xfId="8005" xr:uid="{AF4C1054-F761-4316-BDCB-DCCF591DA4EC}"/>
    <cellStyle name="Input 2 3 2 2 8" xfId="8006" xr:uid="{43D3DFD5-EF6C-4A51-94AF-699A8D410D80}"/>
    <cellStyle name="Input 2 3 2 2 8 2" xfId="8007" xr:uid="{8183A5C6-5FC5-4524-AE9A-C1D67F6D3091}"/>
    <cellStyle name="Input 2 3 2 2 8 3" xfId="8008" xr:uid="{4C1BEC47-5FE5-4A89-9E5F-3EB7BF9D1C93}"/>
    <cellStyle name="Input 2 3 2 2 9" xfId="8009" xr:uid="{D662CFC3-EFEB-4858-9797-0EAFE636D2F4}"/>
    <cellStyle name="Input 2 3 2 3" xfId="8010" xr:uid="{08B4360F-E300-4321-B6A1-23FA9E9C289E}"/>
    <cellStyle name="Input 2 3 2 3 2" xfId="8011" xr:uid="{0717F4F6-0FD7-42DD-AA89-A94F6F87D106}"/>
    <cellStyle name="Input 2 3 2 3 2 2" xfId="8012" xr:uid="{53EF7ED3-A932-464A-A0A4-F085ECE9123E}"/>
    <cellStyle name="Input 2 3 2 3 2 2 2" xfId="8013" xr:uid="{A418F73A-EB82-47C4-A67F-C9C49D47B293}"/>
    <cellStyle name="Input 2 3 2 3 2 2 3" xfId="8014" xr:uid="{D705FB15-13FD-40A9-BB6F-08AF61E171F8}"/>
    <cellStyle name="Input 2 3 2 3 2 2 4" xfId="8015" xr:uid="{73B93FFD-2E08-400A-AB36-351469E9E235}"/>
    <cellStyle name="Input 2 3 2 3 2 3" xfId="8016" xr:uid="{914B52B1-ECFC-4477-BA8B-05C0CE762E5B}"/>
    <cellStyle name="Input 2 3 2 3 2 3 2" xfId="8017" xr:uid="{14C2501B-6789-4426-8DCC-FFDF28A40A77}"/>
    <cellStyle name="Input 2 3 2 3 2 3 3" xfId="8018" xr:uid="{6DFD12EF-1004-40F7-9026-28366D5EE909}"/>
    <cellStyle name="Input 2 3 2 3 2 4" xfId="8019" xr:uid="{A510CD7E-8AA1-4F78-A1A8-611DFA3C1E1D}"/>
    <cellStyle name="Input 2 3 2 3 2 5" xfId="8020" xr:uid="{485D11E5-150B-427D-9CAA-CF03D0832777}"/>
    <cellStyle name="Input 2 3 2 3 2 6" xfId="8021" xr:uid="{9BAFF51F-9BD6-47E1-A06E-ED5E5A8BC066}"/>
    <cellStyle name="Input 2 3 2 3 3" xfId="8022" xr:uid="{225A0733-6D3A-4490-893C-59394C1A503A}"/>
    <cellStyle name="Input 2 3 2 3 3 2" xfId="8023" xr:uid="{A3ED68B2-BBDC-49AA-B97D-7242CEC115E3}"/>
    <cellStyle name="Input 2 3 2 3 3 2 2" xfId="8024" xr:uid="{51B9C6A9-B700-496F-9E4E-60623D2B551A}"/>
    <cellStyle name="Input 2 3 2 3 3 2 3" xfId="8025" xr:uid="{22E8F1E2-62F2-40F9-82EB-1BDD30B4D9CB}"/>
    <cellStyle name="Input 2 3 2 3 3 2 4" xfId="8026" xr:uid="{71F40BF7-AF91-4A09-B881-2A606BA2F048}"/>
    <cellStyle name="Input 2 3 2 3 3 3" xfId="8027" xr:uid="{6D156E8F-4371-4279-AE00-0F9F9DC761E1}"/>
    <cellStyle name="Input 2 3 2 3 3 3 2" xfId="8028" xr:uid="{FF9FEAF5-7C18-4D42-9AD5-2C8556FA050F}"/>
    <cellStyle name="Input 2 3 2 3 3 3 3" xfId="8029" xr:uid="{E103F071-E817-4282-864D-5360E5D10E55}"/>
    <cellStyle name="Input 2 3 2 3 3 4" xfId="8030" xr:uid="{470A65B3-D637-4098-8DAB-27B7B353A113}"/>
    <cellStyle name="Input 2 3 2 3 3 5" xfId="8031" xr:uid="{83AE4E82-B4C1-4EAD-802B-1933C8AAA732}"/>
    <cellStyle name="Input 2 3 2 3 3 6" xfId="8032" xr:uid="{D650EC3F-470F-4DB0-A79B-C03068337098}"/>
    <cellStyle name="Input 2 3 2 3 4" xfId="8033" xr:uid="{965CF17A-AF24-4486-A686-11F61A3F58A3}"/>
    <cellStyle name="Input 2 3 2 3 4 2" xfId="8034" xr:uid="{D5F4CA1F-FD36-46E6-9ED6-1E10C487679A}"/>
    <cellStyle name="Input 2 3 2 3 4 2 2" xfId="8035" xr:uid="{466AD744-A50D-4821-BD39-54D1C8AC6DF0}"/>
    <cellStyle name="Input 2 3 2 3 4 2 3" xfId="8036" xr:uid="{7A2064F3-DFAD-4893-ABF8-16741BA04C71}"/>
    <cellStyle name="Input 2 3 2 3 4 2 4" xfId="8037" xr:uid="{DF415D51-5B24-4B47-8B27-9B06C5F0BD3E}"/>
    <cellStyle name="Input 2 3 2 3 4 3" xfId="8038" xr:uid="{B09A3D35-1D22-421D-89FF-66343AE4B2F7}"/>
    <cellStyle name="Input 2 3 2 3 4 3 2" xfId="8039" xr:uid="{0902D7DF-DFAD-4826-8509-3B6A4408610A}"/>
    <cellStyle name="Input 2 3 2 3 4 3 3" xfId="8040" xr:uid="{F9A5E2F8-37AB-47EC-9718-24A115B5D96C}"/>
    <cellStyle name="Input 2 3 2 3 4 4" xfId="8041" xr:uid="{44A05F35-E061-43BE-99C9-A652E7D6BD09}"/>
    <cellStyle name="Input 2 3 2 3 4 5" xfId="8042" xr:uid="{8C533FA8-80B0-44DC-BA35-1F295632DE05}"/>
    <cellStyle name="Input 2 3 2 3 4 6" xfId="8043" xr:uid="{1CBEA675-7085-4CCF-81AF-BD80D5AAFD10}"/>
    <cellStyle name="Input 2 3 2 3 5" xfId="8044" xr:uid="{3F464778-3266-446F-9D76-BC03E294A61D}"/>
    <cellStyle name="Input 2 3 2 3 5 2" xfId="8045" xr:uid="{1E39FA8C-FBD0-4648-A72C-E609E1598C64}"/>
    <cellStyle name="Input 2 3 2 3 5 2 2" xfId="8046" xr:uid="{670EC182-F1BA-4612-8957-92555532B6FB}"/>
    <cellStyle name="Input 2 3 2 3 5 2 3" xfId="8047" xr:uid="{77389835-7592-4EDC-A933-C9CA9263F440}"/>
    <cellStyle name="Input 2 3 2 3 5 3" xfId="8048" xr:uid="{1C4FACA7-53DC-4B35-A920-B54461A8D6F0}"/>
    <cellStyle name="Input 2 3 2 3 5 4" xfId="8049" xr:uid="{6AD2369C-1183-4EDB-BD68-4BFD52BA61BE}"/>
    <cellStyle name="Input 2 3 2 3 5 5" xfId="8050" xr:uid="{BD0487D3-08E2-4017-9B95-45B35FB76809}"/>
    <cellStyle name="Input 2 3 2 3 6" xfId="8051" xr:uid="{07ADC24D-BF6F-4E54-8090-CBD6E14E0BE6}"/>
    <cellStyle name="Input 2 3 2 3 6 2" xfId="8052" xr:uid="{E7AEE61C-B05B-4D0D-9F2A-254906F34492}"/>
    <cellStyle name="Input 2 3 2 3 6 2 2" xfId="8053" xr:uid="{83603682-3DAC-4932-8211-8A066B9A7117}"/>
    <cellStyle name="Input 2 3 2 3 6 2 3" xfId="8054" xr:uid="{4AEE4F9E-CDF2-4F12-99C5-32A968D9294F}"/>
    <cellStyle name="Input 2 3 2 3 6 3" xfId="8055" xr:uid="{E7F46FD2-1BCB-43B8-BBF4-2494F67D6D52}"/>
    <cellStyle name="Input 2 3 2 3 6 4" xfId="8056" xr:uid="{A97800B6-2B85-46D3-A23C-3AC74276CA41}"/>
    <cellStyle name="Input 2 3 2 3 6 5" xfId="8057" xr:uid="{6C15D857-2F20-4593-B048-21699FCDD6CE}"/>
    <cellStyle name="Input 2 3 2 3 7" xfId="8058" xr:uid="{0D538DD2-577A-4D1E-B1AA-7963B90F11C3}"/>
    <cellStyle name="Input 2 3 2 3 7 2" xfId="8059" xr:uid="{530D0FDD-DD37-46C0-AB58-C09301EEB93D}"/>
    <cellStyle name="Input 2 3 2 3 7 3" xfId="8060" xr:uid="{657AA012-54FC-438F-BA30-337F13E0CF83}"/>
    <cellStyle name="Input 2 3 2 3 8" xfId="8061" xr:uid="{EC9B48F7-2851-480B-ABC8-179B74B99AAB}"/>
    <cellStyle name="Input 2 3 2 4" xfId="8062" xr:uid="{B1324D7D-6112-42D4-AF6B-9E9C1360B7EF}"/>
    <cellStyle name="Input 2 3 2 4 2" xfId="8063" xr:uid="{F7CEDB26-C734-4343-91F4-6438F336C5BE}"/>
    <cellStyle name="Input 2 3 2 4 2 2" xfId="8064" xr:uid="{BD6458B4-4EB6-49F6-A53A-348F68BF4169}"/>
    <cellStyle name="Input 2 3 2 4 2 2 2" xfId="8065" xr:uid="{9FEF9BFB-49F5-4E08-9BBA-09EF0A14DBCE}"/>
    <cellStyle name="Input 2 3 2 4 2 2 3" xfId="8066" xr:uid="{C02A712C-6510-48E1-88B1-100FEDA756F9}"/>
    <cellStyle name="Input 2 3 2 4 2 2 4" xfId="8067" xr:uid="{4B126274-C922-4E03-B97A-87DE674528B0}"/>
    <cellStyle name="Input 2 3 2 4 2 3" xfId="8068" xr:uid="{32D9DCD1-9ED0-4A87-8CF6-A4694A1D7D61}"/>
    <cellStyle name="Input 2 3 2 4 2 3 2" xfId="8069" xr:uid="{BE991D09-D958-4CAD-B181-FDF4E2C9CCA3}"/>
    <cellStyle name="Input 2 3 2 4 2 3 3" xfId="8070" xr:uid="{AE725863-02C0-4C2A-A1B5-7CCEC1770485}"/>
    <cellStyle name="Input 2 3 2 4 2 4" xfId="8071" xr:uid="{D4E096D6-4F03-4CCF-ABF9-67970311A3B1}"/>
    <cellStyle name="Input 2 3 2 4 2 5" xfId="8072" xr:uid="{3A37A897-930B-44CC-A790-D27B3ABE65C8}"/>
    <cellStyle name="Input 2 3 2 4 2 6" xfId="8073" xr:uid="{DB71C6F5-B9C6-40DD-B3AA-39B814DB4B54}"/>
    <cellStyle name="Input 2 3 2 4 3" xfId="8074" xr:uid="{101676AD-3972-4D9A-917D-370BB52FD4D2}"/>
    <cellStyle name="Input 2 3 2 4 3 2" xfId="8075" xr:uid="{D7BFCD56-D4A3-4701-BDBF-60826172DC8D}"/>
    <cellStyle name="Input 2 3 2 4 3 2 2" xfId="8076" xr:uid="{CEB8C52F-C591-4201-A5D3-CB2900699371}"/>
    <cellStyle name="Input 2 3 2 4 3 2 3" xfId="8077" xr:uid="{C38626FC-0121-43D6-8C93-62777DB49880}"/>
    <cellStyle name="Input 2 3 2 4 3 2 4" xfId="8078" xr:uid="{5A51BDE0-8B88-4644-8A95-8D42D407009F}"/>
    <cellStyle name="Input 2 3 2 4 3 3" xfId="8079" xr:uid="{4421E9E1-850D-4C50-ACBB-DD7ABA2B723E}"/>
    <cellStyle name="Input 2 3 2 4 3 3 2" xfId="8080" xr:uid="{81DD7123-4D84-43A0-A5B7-325637DF3F8E}"/>
    <cellStyle name="Input 2 3 2 4 3 3 3" xfId="8081" xr:uid="{2CEE66E7-E7EA-4AC0-A65D-9E0F6F212406}"/>
    <cellStyle name="Input 2 3 2 4 3 4" xfId="8082" xr:uid="{B54F4C53-3647-4D6C-AEB8-AA784245B098}"/>
    <cellStyle name="Input 2 3 2 4 3 5" xfId="8083" xr:uid="{20C44B0F-205E-4D73-9EDF-7E6AED87B5B3}"/>
    <cellStyle name="Input 2 3 2 4 3 6" xfId="8084" xr:uid="{C1984755-218A-4291-9414-A6A276556187}"/>
    <cellStyle name="Input 2 3 2 4 4" xfId="8085" xr:uid="{5F7E225F-AEE2-440F-AC79-ED18B5AC3D01}"/>
    <cellStyle name="Input 2 3 2 4 4 2" xfId="8086" xr:uid="{D346BDAE-DDCC-4BCB-8032-0146888EA495}"/>
    <cellStyle name="Input 2 3 2 4 4 2 2" xfId="8087" xr:uid="{6B81ADDC-C070-4908-8DDF-7EE8A5ED74FC}"/>
    <cellStyle name="Input 2 3 2 4 4 2 3" xfId="8088" xr:uid="{32647FDE-10B5-4B97-8F43-D3AC936A1967}"/>
    <cellStyle name="Input 2 3 2 4 4 2 4" xfId="8089" xr:uid="{D0C25BB9-3C6C-4FDF-ACFB-AA0D3822C61B}"/>
    <cellStyle name="Input 2 3 2 4 4 3" xfId="8090" xr:uid="{758B1BB5-135C-4ECA-B744-EF62CBED0FEF}"/>
    <cellStyle name="Input 2 3 2 4 4 3 2" xfId="8091" xr:uid="{7CF9E763-D5E4-4AEF-B91C-7C9514EEEC9B}"/>
    <cellStyle name="Input 2 3 2 4 4 3 3" xfId="8092" xr:uid="{ED6D3B07-B882-4E74-9CA8-262E963C50D4}"/>
    <cellStyle name="Input 2 3 2 4 4 4" xfId="8093" xr:uid="{D97E2FAC-4432-4955-8CEE-8394F75F2E7D}"/>
    <cellStyle name="Input 2 3 2 4 4 5" xfId="8094" xr:uid="{9508BAEC-A9F7-4258-82C6-183A3565753E}"/>
    <cellStyle name="Input 2 3 2 4 4 6" xfId="8095" xr:uid="{303E4D59-4E6E-4845-8AF2-C587F10D4C10}"/>
    <cellStyle name="Input 2 3 2 4 5" xfId="8096" xr:uid="{AEA945D0-C65F-4B45-B1E5-23091318933E}"/>
    <cellStyle name="Input 2 3 2 4 5 2" xfId="8097" xr:uid="{0CAB647C-0C8B-46B8-9B55-582AAF1BC9E5}"/>
    <cellStyle name="Input 2 3 2 4 5 2 2" xfId="8098" xr:uid="{BF1CB161-9451-46D4-89D3-B1D621C00795}"/>
    <cellStyle name="Input 2 3 2 4 5 2 3" xfId="8099" xr:uid="{32767594-1800-4369-8763-5888211273C4}"/>
    <cellStyle name="Input 2 3 2 4 5 3" xfId="8100" xr:uid="{4D99970F-A0BF-449B-8AE5-A27B2EB3A9E0}"/>
    <cellStyle name="Input 2 3 2 4 5 4" xfId="8101" xr:uid="{68ED4D09-3EA9-4C05-993D-4981C79AC07F}"/>
    <cellStyle name="Input 2 3 2 4 5 5" xfId="8102" xr:uid="{9B77700E-BCD0-4B2E-BB85-3D9B4D27103E}"/>
    <cellStyle name="Input 2 3 2 4 6" xfId="8103" xr:uid="{EA6C2EB4-149E-4E3B-83AB-5C41BA8EAB61}"/>
    <cellStyle name="Input 2 3 2 4 6 2" xfId="8104" xr:uid="{D174CD5D-C147-4D60-8961-35DA7DB6161C}"/>
    <cellStyle name="Input 2 3 2 4 6 2 2" xfId="8105" xr:uid="{7645332A-7372-4B59-8301-A5E8A087B487}"/>
    <cellStyle name="Input 2 3 2 4 6 2 3" xfId="8106" xr:uid="{7387B42C-5D29-40D1-8090-7AAC7451C60C}"/>
    <cellStyle name="Input 2 3 2 4 6 3" xfId="8107" xr:uid="{4E4A8EC3-CB30-48B4-BC19-98FA256304B6}"/>
    <cellStyle name="Input 2 3 2 4 6 4" xfId="8108" xr:uid="{32CBE083-7C16-49EE-ACDB-94624C97C657}"/>
    <cellStyle name="Input 2 3 2 4 6 5" xfId="8109" xr:uid="{125F3860-789B-496F-A8F7-DEDB894AD9BF}"/>
    <cellStyle name="Input 2 3 2 4 7" xfId="8110" xr:uid="{95F60C26-98EB-4706-B617-D2BE2FAC3F06}"/>
    <cellStyle name="Input 2 3 2 4 7 2" xfId="8111" xr:uid="{7C99D1BC-1AFE-4ABB-BEC5-1FA12E74C1DA}"/>
    <cellStyle name="Input 2 3 2 4 7 3" xfId="8112" xr:uid="{534254C6-BA9C-4C13-B223-AFB014D786D6}"/>
    <cellStyle name="Input 2 3 2 4 8" xfId="8113" xr:uid="{61BFE3E2-DA50-431D-9688-404978668A84}"/>
    <cellStyle name="Input 2 3 2 4 9" xfId="8114" xr:uid="{49D6CDCA-5A9F-46D5-AF02-CD9B84561B55}"/>
    <cellStyle name="Input 2 3 2 5" xfId="8115" xr:uid="{88281E53-33EA-488E-A4F2-EAA6A177502A}"/>
    <cellStyle name="Input 2 3 2 5 2" xfId="8116" xr:uid="{7A4BE4AB-B7C9-488F-AA20-AE03B468F4FC}"/>
    <cellStyle name="Input 2 3 2 5 2 2" xfId="8117" xr:uid="{64C0ED86-DBB6-4C22-883B-031F6A2FB7CE}"/>
    <cellStyle name="Input 2 3 2 5 2 3" xfId="8118" xr:uid="{AC9954D5-AFB0-411C-A757-B8D273DF0530}"/>
    <cellStyle name="Input 2 3 2 5 2 4" xfId="8119" xr:uid="{EE2198D5-0843-43FE-BC3C-67C969F2DC9B}"/>
    <cellStyle name="Input 2 3 2 5 3" xfId="8120" xr:uid="{3DC40A09-0D7B-4BBC-BD23-655243090983}"/>
    <cellStyle name="Input 2 3 2 5 3 2" xfId="8121" xr:uid="{12124978-876B-4C71-BE62-DEECADF417D1}"/>
    <cellStyle name="Input 2 3 2 5 3 3" xfId="8122" xr:uid="{8625BCA4-77D9-408E-A062-8599BC9D7195}"/>
    <cellStyle name="Input 2 3 2 5 4" xfId="8123" xr:uid="{811472F0-14A1-4251-8184-7DD1E59B4F23}"/>
    <cellStyle name="Input 2 3 2 5 5" xfId="8124" xr:uid="{046A2C07-F424-451D-AFE7-E5A5FCB14E1A}"/>
    <cellStyle name="Input 2 3 2 5 6" xfId="8125" xr:uid="{9CAD4CA2-B5B3-445A-B2F4-698CAAE9D8BA}"/>
    <cellStyle name="Input 2 3 2 6" xfId="8126" xr:uid="{A4B6F8F1-0546-4889-9A28-271A9EC1FE8B}"/>
    <cellStyle name="Input 2 3 2 6 2" xfId="8127" xr:uid="{CA812686-4D35-4FF6-A1C9-AB4636F8DC57}"/>
    <cellStyle name="Input 2 3 2 6 2 2" xfId="8128" xr:uid="{30854D74-973B-4D96-B31B-560FCD3FB552}"/>
    <cellStyle name="Input 2 3 2 6 2 3" xfId="8129" xr:uid="{67F4FE5C-848C-4008-957A-CA7DE2B1C8C3}"/>
    <cellStyle name="Input 2 3 2 6 2 4" xfId="8130" xr:uid="{F935DAE5-99B3-4D80-9C0F-E9BD303B4B57}"/>
    <cellStyle name="Input 2 3 2 6 3" xfId="8131" xr:uid="{C4A421BE-E3C0-44AA-8FDD-9F74FF42C732}"/>
    <cellStyle name="Input 2 3 2 6 3 2" xfId="8132" xr:uid="{6ACC96F3-4118-4EB2-888F-BA43EEF9C61A}"/>
    <cellStyle name="Input 2 3 2 6 3 3" xfId="8133" xr:uid="{6D662A78-6B2E-4F72-B7BE-902D5D931272}"/>
    <cellStyle name="Input 2 3 2 6 4" xfId="8134" xr:uid="{D069782D-A61B-40F9-BF01-3E4DB549A3B8}"/>
    <cellStyle name="Input 2 3 2 6 5" xfId="8135" xr:uid="{47920121-3C1B-4E09-9F89-CDE7ECC37EE3}"/>
    <cellStyle name="Input 2 3 2 6 6" xfId="8136" xr:uid="{2AAD4FCA-4E11-499C-AB8E-74502D489EE0}"/>
    <cellStyle name="Input 2 3 2 7" xfId="8137" xr:uid="{EB202A77-07B1-4D08-B21E-39FA143F6FA2}"/>
    <cellStyle name="Input 2 3 2 7 2" xfId="8138" xr:uid="{C770D2F8-8F77-4D7F-B484-3C34A5915E85}"/>
    <cellStyle name="Input 2 3 2 7 2 2" xfId="8139" xr:uid="{53B3056A-1299-43DD-8897-9F99F83848CF}"/>
    <cellStyle name="Input 2 3 2 7 2 3" xfId="8140" xr:uid="{93C153BA-644A-4067-8F3B-0A6000AAC317}"/>
    <cellStyle name="Input 2 3 2 7 3" xfId="8141" xr:uid="{AA0550B4-0DDC-465E-A063-FADCA79B74D9}"/>
    <cellStyle name="Input 2 3 2 7 4" xfId="8142" xr:uid="{A4A4B06A-FD97-45DF-8770-A93DD7573B7A}"/>
    <cellStyle name="Input 2 3 2 7 5" xfId="8143" xr:uid="{0E2097B4-0937-4930-860B-7B90513EBDB8}"/>
    <cellStyle name="Input 2 3 2 8" xfId="8144" xr:uid="{BCC555E0-8996-4737-8841-798F0D793883}"/>
    <cellStyle name="Input 2 3 2 8 2" xfId="8145" xr:uid="{26A18BEF-E25F-42DD-BD19-89D95EE4186E}"/>
    <cellStyle name="Input 2 3 2 8 2 2" xfId="8146" xr:uid="{3C0DA120-D105-4B17-97E7-876075F3B676}"/>
    <cellStyle name="Input 2 3 2 8 2 3" xfId="8147" xr:uid="{E69CC585-6863-42BA-B651-833D14AAD42C}"/>
    <cellStyle name="Input 2 3 2 8 3" xfId="8148" xr:uid="{02B16E4D-A85A-4959-95BA-47417DED3640}"/>
    <cellStyle name="Input 2 3 2 8 4" xfId="8149" xr:uid="{B80D181F-D4CF-4149-98DD-A94D136FF26C}"/>
    <cellStyle name="Input 2 3 2 8 5" xfId="8150" xr:uid="{CCE36F9A-040E-43AA-9A32-C12CED4B9121}"/>
    <cellStyle name="Input 2 3 2 9" xfId="8151" xr:uid="{4F74EC39-77E1-4A10-B751-4A8D241E1014}"/>
    <cellStyle name="Input 2 3 2 9 2" xfId="8152" xr:uid="{A28F2694-4DA1-4A23-A42A-ED2FD739B930}"/>
    <cellStyle name="Input 2 3 2 9 3" xfId="8153" xr:uid="{180F123F-6583-40C1-AFCB-B2B10A132661}"/>
    <cellStyle name="Input 2 3 3" xfId="8154" xr:uid="{5BEF724C-2CBD-44B9-A9D9-BA0F61F381ED}"/>
    <cellStyle name="Input 2 3 3 2" xfId="8155" xr:uid="{5E371B41-40DE-45D0-A1C4-54135DDC0471}"/>
    <cellStyle name="Input 2 3 3 2 2" xfId="8156" xr:uid="{7FF2D08B-4FB4-4FFB-8D4D-2868B935466C}"/>
    <cellStyle name="Input 2 3 3 2 3" xfId="8157" xr:uid="{CB4BEC4D-FBEE-4C89-9561-92E4E66FEB04}"/>
    <cellStyle name="Input 2 3 3 2 4" xfId="8158" xr:uid="{229A0405-6D8A-4B1C-B1B7-204E83DBEF3D}"/>
    <cellStyle name="Input 2 3 3 3" xfId="8159" xr:uid="{0E8F98FA-4BC9-4571-A7AA-D95980F64D16}"/>
    <cellStyle name="Input 2 3 3 3 2" xfId="8160" xr:uid="{AB7418BC-68EE-46E5-BE13-7A5A17857CCE}"/>
    <cellStyle name="Input 2 3 3 3 3" xfId="8161" xr:uid="{F085E8BB-F4F4-4FEA-81F1-AB37A9DABFE6}"/>
    <cellStyle name="Input 2 3 3 4" xfId="8162" xr:uid="{30636980-56FE-412F-965F-0BD8ADDC73B8}"/>
    <cellStyle name="Input 2 3 3 5" xfId="8163" xr:uid="{1B2FDD72-4337-4B3B-8037-B5C938A06DAD}"/>
    <cellStyle name="Input 2 3 3 6" xfId="8164" xr:uid="{F93CE4B9-EF90-451E-AFF7-7D0C270A1480}"/>
    <cellStyle name="Input 2 3 4" xfId="8165" xr:uid="{C45D48FA-7726-4D17-AC75-C706E47E083F}"/>
    <cellStyle name="Input 2 3 4 2" xfId="8166" xr:uid="{809C57F2-488B-4CBB-A5A5-13941F1E4E6C}"/>
    <cellStyle name="Input 2 3 4 2 2" xfId="8167" xr:uid="{7E907553-AFAA-46AB-A838-79F119E3A6A7}"/>
    <cellStyle name="Input 2 3 4 2 3" xfId="8168" xr:uid="{9717EBD4-ED37-43BD-A9C3-204B42567F11}"/>
    <cellStyle name="Input 2 3 4 2 4" xfId="8169" xr:uid="{B13CAC42-105C-4212-BBB5-F42268E13E65}"/>
    <cellStyle name="Input 2 3 4 3" xfId="8170" xr:uid="{8BBCFEFC-3AF4-49D4-BDDC-C5ED740156E0}"/>
    <cellStyle name="Input 2 3 4 3 2" xfId="8171" xr:uid="{B5B432EC-A606-46F9-B90A-54A4D539789C}"/>
    <cellStyle name="Input 2 3 4 3 3" xfId="8172" xr:uid="{6EE917FE-C5F6-47C2-8B02-A618A1501EEF}"/>
    <cellStyle name="Input 2 3 4 4" xfId="8173" xr:uid="{8D242992-D946-4AD1-A7B6-551862062034}"/>
    <cellStyle name="Input 2 3 4 5" xfId="8174" xr:uid="{DE9C720F-C810-47BB-96DD-BBF1A7FCD351}"/>
    <cellStyle name="Input 2 3 4 6" xfId="8175" xr:uid="{8300D6F7-8935-4993-ABF1-F7645B71DF2D}"/>
    <cellStyle name="Input 2 3 5" xfId="8176" xr:uid="{D1689E42-B3B3-4D36-BA34-0A204F296E70}"/>
    <cellStyle name="Input 2 3 5 2" xfId="8177" xr:uid="{4441F6DF-7B0A-41C1-B771-6F7C8915F16F}"/>
    <cellStyle name="Input 2 3 5 2 2" xfId="8178" xr:uid="{4F6BEC6E-AFCD-4ECF-AAC5-21EFF13CE92C}"/>
    <cellStyle name="Input 2 3 5 2 3" xfId="8179" xr:uid="{764DADEC-EF71-45AC-910D-C393754B0504}"/>
    <cellStyle name="Input 2 3 5 3" xfId="8180" xr:uid="{C9446AE9-D220-40B6-8D21-547F279EED99}"/>
    <cellStyle name="Input 2 3 5 4" xfId="8181" xr:uid="{2E79DDF5-C7DF-407E-B18D-21A3B59960FE}"/>
    <cellStyle name="Input 2 3 5 5" xfId="8182" xr:uid="{073E4DD8-35FE-4511-9AA7-385F882EAAA8}"/>
    <cellStyle name="Input 2 3 6" xfId="8183" xr:uid="{28CE779E-2C26-48CF-96AD-66E921CFDDDE}"/>
    <cellStyle name="Input 2 3 6 2" xfId="8184" xr:uid="{59718172-8A9B-4700-B0BA-83643F9F4290}"/>
    <cellStyle name="Input 2 3 6 2 2" xfId="8185" xr:uid="{4F8F2127-37CB-4059-AAC7-511208A5ABA0}"/>
    <cellStyle name="Input 2 3 6 2 3" xfId="8186" xr:uid="{6F651EDB-FF73-4337-9BA5-975B8E1B6F9D}"/>
    <cellStyle name="Input 2 3 6 3" xfId="8187" xr:uid="{2A3029CC-ADB2-4CF6-ADB1-2B0F6047790E}"/>
    <cellStyle name="Input 2 3 6 4" xfId="8188" xr:uid="{C12A61A9-2AF1-4B82-A2C0-197B22AC721A}"/>
    <cellStyle name="Input 2 3 6 5" xfId="8189" xr:uid="{2C2FD6CD-1EEA-4587-9A20-B6C5E13B5897}"/>
    <cellStyle name="Input 2 3 7" xfId="8190" xr:uid="{DBD6B2B9-D42C-4932-9E9F-74AA9841BEDE}"/>
    <cellStyle name="Input 2 3 7 2" xfId="8191" xr:uid="{9C62C13B-D5E5-473C-97C4-B32936675FD8}"/>
    <cellStyle name="Input 2 3 7 3" xfId="8192" xr:uid="{F17336A7-42F2-4EA3-B8A0-D49E1CFBCA29}"/>
    <cellStyle name="Input 2 3 8" xfId="8193" xr:uid="{7E218165-A3C9-4CD1-979E-AFB08C39B56A}"/>
    <cellStyle name="Input 2 3 9" xfId="8194" xr:uid="{74AF11CB-2FF4-4220-952B-731289C5E2D7}"/>
    <cellStyle name="Input 2 4" xfId="647" xr:uid="{70503517-FA5F-4E7D-A74A-CFEC8480E2DC}"/>
    <cellStyle name="Input 2 4 2" xfId="37111" xr:uid="{B9BE8D74-608B-4143-9709-DC46D25B0E46}"/>
    <cellStyle name="Input 2 5" xfId="1812" xr:uid="{C808CF8C-218C-4B72-9A49-A88E31756E23}"/>
    <cellStyle name="Input 2 5 2" xfId="2302" xr:uid="{CD401631-834D-43B9-8F35-54D4B7FB81FF}"/>
    <cellStyle name="Input 2 6" xfId="8195" xr:uid="{F1E3EAD5-B49A-40D0-A457-4099A97B8151}"/>
    <cellStyle name="Input 2 6 10" xfId="8196" xr:uid="{661CF495-A1E4-4545-80FC-4086CB4C8D57}"/>
    <cellStyle name="Input 2 6 11" xfId="8197" xr:uid="{411A4869-25CA-41A0-9265-0CC9567BC24E}"/>
    <cellStyle name="Input 2 6 2" xfId="8198" xr:uid="{D5923C9C-54BA-45F8-BDD4-E39DF2E2A0C3}"/>
    <cellStyle name="Input 2 6 2 10" xfId="8199" xr:uid="{E8BB6CEC-B235-44E4-9DD1-5F5EF4D6B73B}"/>
    <cellStyle name="Input 2 6 2 2" xfId="8200" xr:uid="{4F1730F9-0102-42B7-9F7D-584BB97A6092}"/>
    <cellStyle name="Input 2 6 2 2 2" xfId="8201" xr:uid="{886B6D21-D7F9-47A6-BB8E-26CCAA29005D}"/>
    <cellStyle name="Input 2 6 2 2 2 2" xfId="8202" xr:uid="{F94D544E-8089-43ED-9B44-D81E97EE8B98}"/>
    <cellStyle name="Input 2 6 2 2 2 2 2" xfId="8203" xr:uid="{4EF51C6C-3250-495C-9543-1C327FDF2C1B}"/>
    <cellStyle name="Input 2 6 2 2 2 2 3" xfId="8204" xr:uid="{C291A2A6-BC18-4BA3-8ABD-40568645B83D}"/>
    <cellStyle name="Input 2 6 2 2 2 2 4" xfId="8205" xr:uid="{13518BF2-353E-4640-9B65-EA3E8F15D24F}"/>
    <cellStyle name="Input 2 6 2 2 2 3" xfId="8206" xr:uid="{8CC8A989-BF11-4A28-B88C-BE1813E855C6}"/>
    <cellStyle name="Input 2 6 2 2 2 3 2" xfId="8207" xr:uid="{FDCA4BA9-F628-459E-9AAF-EC03D8A8C6E2}"/>
    <cellStyle name="Input 2 6 2 2 2 3 3" xfId="8208" xr:uid="{012EC78C-9627-426F-95CC-A00BCD800BC2}"/>
    <cellStyle name="Input 2 6 2 2 2 4" xfId="8209" xr:uid="{BAD5EC77-F503-4C9A-9AE6-1258B444B5FE}"/>
    <cellStyle name="Input 2 6 2 2 2 5" xfId="8210" xr:uid="{3E084AAD-28C9-4991-B6D1-7FA2C4CAD30E}"/>
    <cellStyle name="Input 2 6 2 2 2 6" xfId="8211" xr:uid="{C497AB59-268E-4A0C-B21E-96B625287332}"/>
    <cellStyle name="Input 2 6 2 2 3" xfId="8212" xr:uid="{466AFBFD-7638-40CD-9B25-E9D0292648E8}"/>
    <cellStyle name="Input 2 6 2 2 3 2" xfId="8213" xr:uid="{5CAE50E8-4B80-41B0-B8D9-C3043DF2104F}"/>
    <cellStyle name="Input 2 6 2 2 3 2 2" xfId="8214" xr:uid="{CC6CD505-2B92-46D8-8E30-E1A01DCC89C4}"/>
    <cellStyle name="Input 2 6 2 2 3 2 3" xfId="8215" xr:uid="{96EAC431-06D8-44DF-9448-2663DBACD81D}"/>
    <cellStyle name="Input 2 6 2 2 3 2 4" xfId="8216" xr:uid="{1413FC05-FE12-4B16-AC15-A8777F86719D}"/>
    <cellStyle name="Input 2 6 2 2 3 3" xfId="8217" xr:uid="{87C97AAE-2DAF-4CAA-AB38-C5872E54B6B5}"/>
    <cellStyle name="Input 2 6 2 2 3 3 2" xfId="8218" xr:uid="{BD4CB41E-B12B-4A53-BCE8-1862AF623914}"/>
    <cellStyle name="Input 2 6 2 2 3 3 3" xfId="8219" xr:uid="{87017E8D-6BBB-4CE2-A542-26DDF8595284}"/>
    <cellStyle name="Input 2 6 2 2 3 4" xfId="8220" xr:uid="{F859B44A-9C94-4174-9308-DD1247B481CE}"/>
    <cellStyle name="Input 2 6 2 2 3 5" xfId="8221" xr:uid="{4C9DF912-E544-4F52-A2AB-8AE49F7D23EC}"/>
    <cellStyle name="Input 2 6 2 2 3 6" xfId="8222" xr:uid="{16A8C93A-B4F4-42EA-BDB4-5436151B9D7E}"/>
    <cellStyle name="Input 2 6 2 2 4" xfId="8223" xr:uid="{CBA14F73-81CE-47F4-BF17-9C35220F124D}"/>
    <cellStyle name="Input 2 6 2 2 4 2" xfId="8224" xr:uid="{9F4256AE-4A30-4BC5-9450-FABA7F65FF5A}"/>
    <cellStyle name="Input 2 6 2 2 4 2 2" xfId="8225" xr:uid="{7800AEAC-9181-43F6-A4B7-4947DB928DD1}"/>
    <cellStyle name="Input 2 6 2 2 4 2 3" xfId="8226" xr:uid="{B4306D55-B8DD-4DC8-A525-B41ADF81F358}"/>
    <cellStyle name="Input 2 6 2 2 4 2 4" xfId="8227" xr:uid="{794B052C-42E4-4966-8B28-93C06750BC6E}"/>
    <cellStyle name="Input 2 6 2 2 4 3" xfId="8228" xr:uid="{E09E501C-034F-4B76-9FB0-B99831254300}"/>
    <cellStyle name="Input 2 6 2 2 4 3 2" xfId="8229" xr:uid="{2CA6BC3A-691B-4924-B94D-BF38E6919905}"/>
    <cellStyle name="Input 2 6 2 2 4 3 3" xfId="8230" xr:uid="{5EAB7962-88BD-4232-989C-05308CF2F6F8}"/>
    <cellStyle name="Input 2 6 2 2 4 4" xfId="8231" xr:uid="{43341698-C81F-49C4-8D02-9F1D4B4CA1A2}"/>
    <cellStyle name="Input 2 6 2 2 4 5" xfId="8232" xr:uid="{F49DDE37-EA7B-488A-BC12-32957D29DFD3}"/>
    <cellStyle name="Input 2 6 2 2 4 6" xfId="8233" xr:uid="{ABFF5F90-7463-4F42-B852-F01513183F04}"/>
    <cellStyle name="Input 2 6 2 2 5" xfId="8234" xr:uid="{A393EA3A-A423-430E-8B04-05653BAD6F61}"/>
    <cellStyle name="Input 2 6 2 2 5 2" xfId="8235" xr:uid="{6B628495-90AE-4670-8363-FF3C690B7C01}"/>
    <cellStyle name="Input 2 6 2 2 5 2 2" xfId="8236" xr:uid="{EEF9EBBB-473F-44B6-B427-683429BC968C}"/>
    <cellStyle name="Input 2 6 2 2 5 2 3" xfId="8237" xr:uid="{1A5A149C-E6B1-4BC4-BDA3-11F4C7EC679B}"/>
    <cellStyle name="Input 2 6 2 2 5 3" xfId="8238" xr:uid="{BA2E2163-0DD6-4782-A753-BAF8349D9D91}"/>
    <cellStyle name="Input 2 6 2 2 5 4" xfId="8239" xr:uid="{653513DB-794B-4E9A-94CD-7F36182123AD}"/>
    <cellStyle name="Input 2 6 2 2 5 5" xfId="8240" xr:uid="{85859505-6719-4BF4-A5B0-87DD860DE3EF}"/>
    <cellStyle name="Input 2 6 2 2 6" xfId="8241" xr:uid="{B9F572BF-07A8-4701-9C69-4C8E167DDD94}"/>
    <cellStyle name="Input 2 6 2 2 6 2" xfId="8242" xr:uid="{342A8D95-5052-43D7-8963-B290979D0611}"/>
    <cellStyle name="Input 2 6 2 2 6 2 2" xfId="8243" xr:uid="{7A10A6F8-96B4-41E0-97E3-B3CF1A5B0EFA}"/>
    <cellStyle name="Input 2 6 2 2 6 2 3" xfId="8244" xr:uid="{B55543E2-F64D-49DA-84C8-5E1C75FCD10D}"/>
    <cellStyle name="Input 2 6 2 2 6 3" xfId="8245" xr:uid="{67938528-1C38-4972-88CC-A41D2AE520E6}"/>
    <cellStyle name="Input 2 6 2 2 6 4" xfId="8246" xr:uid="{52C6D3D2-4042-48BA-A010-AE92881C046E}"/>
    <cellStyle name="Input 2 6 2 2 6 5" xfId="8247" xr:uid="{E9D5E2F6-EC26-4912-9E12-CB26A1A4280E}"/>
    <cellStyle name="Input 2 6 2 2 7" xfId="8248" xr:uid="{B9C30098-6686-4CAA-9E66-DC0E46DFE9EC}"/>
    <cellStyle name="Input 2 6 2 2 7 2" xfId="8249" xr:uid="{5B86B156-1C3A-48C6-A84A-CDA1F514400F}"/>
    <cellStyle name="Input 2 6 2 2 7 3" xfId="8250" xr:uid="{9034D8F5-187B-4FF3-B4AB-4D3F51A1FB36}"/>
    <cellStyle name="Input 2 6 2 2 8" xfId="8251" xr:uid="{155606A6-2E5E-45C6-87F1-A25D90150835}"/>
    <cellStyle name="Input 2 6 2 3" xfId="8252" xr:uid="{063FED78-6CE9-431A-9C5F-EEBB969D370D}"/>
    <cellStyle name="Input 2 6 2 3 2" xfId="8253" xr:uid="{42F89C0B-5969-450D-9EDF-F083002EDD3A}"/>
    <cellStyle name="Input 2 6 2 3 2 2" xfId="8254" xr:uid="{516DF825-AC59-46D3-B646-3DAB4A2CFE4F}"/>
    <cellStyle name="Input 2 6 2 3 2 3" xfId="8255" xr:uid="{90FA5187-8EA6-4070-9765-A5DBF2454410}"/>
    <cellStyle name="Input 2 6 2 3 2 4" xfId="8256" xr:uid="{2A24B647-D920-4F5D-B4BC-563DCB47DFAA}"/>
    <cellStyle name="Input 2 6 2 3 3" xfId="8257" xr:uid="{0E8361F5-80E3-48DB-B87E-CA5995774324}"/>
    <cellStyle name="Input 2 6 2 3 3 2" xfId="8258" xr:uid="{13130B54-5739-4FFE-9D6A-7A3C2358F170}"/>
    <cellStyle name="Input 2 6 2 3 3 3" xfId="8259" xr:uid="{1E0EECAD-2B30-448F-A5F9-01FDD554B534}"/>
    <cellStyle name="Input 2 6 2 3 4" xfId="8260" xr:uid="{D00B4D5F-4F4F-489F-8474-2B04AC7E6896}"/>
    <cellStyle name="Input 2 6 2 3 5" xfId="8261" xr:uid="{DEFDA7D7-6854-49E6-A020-F15C5401E143}"/>
    <cellStyle name="Input 2 6 2 3 6" xfId="8262" xr:uid="{BB408A58-091E-442D-8347-B0B54373E226}"/>
    <cellStyle name="Input 2 6 2 4" xfId="8263" xr:uid="{EBCF1C11-2EB1-4AD1-A2E4-C12DF2751062}"/>
    <cellStyle name="Input 2 6 2 4 2" xfId="8264" xr:uid="{84CAB549-9080-4685-A63B-D8D0D22619F0}"/>
    <cellStyle name="Input 2 6 2 4 2 2" xfId="8265" xr:uid="{2D097EC9-29B3-4F61-A731-F3F3AEC5EF53}"/>
    <cellStyle name="Input 2 6 2 4 2 3" xfId="8266" xr:uid="{12262659-6C01-43CC-BADD-5D81801FFEA3}"/>
    <cellStyle name="Input 2 6 2 4 2 4" xfId="8267" xr:uid="{42F074FF-3363-4BC9-B2C3-B9B048BE67B4}"/>
    <cellStyle name="Input 2 6 2 4 3" xfId="8268" xr:uid="{1951D507-3910-43A2-B52D-6342802A1114}"/>
    <cellStyle name="Input 2 6 2 4 3 2" xfId="8269" xr:uid="{3237E16A-5C7C-491C-A278-C6BCF4131F80}"/>
    <cellStyle name="Input 2 6 2 4 3 3" xfId="8270" xr:uid="{E27A48BA-E11A-42BA-8B6C-39687F66CF84}"/>
    <cellStyle name="Input 2 6 2 4 4" xfId="8271" xr:uid="{DFB9E0E0-DE55-4BD1-972E-80D93F46DA9E}"/>
    <cellStyle name="Input 2 6 2 4 5" xfId="8272" xr:uid="{9BC36D8F-425E-4C87-B25D-FA7A56FD7ECF}"/>
    <cellStyle name="Input 2 6 2 4 6" xfId="8273" xr:uid="{800533DE-2311-4AC0-9F62-6EA27C74F193}"/>
    <cellStyle name="Input 2 6 2 5" xfId="8274" xr:uid="{063D42BC-219A-4D63-A257-A89EFE204458}"/>
    <cellStyle name="Input 2 6 2 5 2" xfId="8275" xr:uid="{C262C28F-8251-4034-A4B7-0E38B7C48D1D}"/>
    <cellStyle name="Input 2 6 2 5 2 2" xfId="8276" xr:uid="{50E25CA1-494C-4ACF-B4C0-130001A478D0}"/>
    <cellStyle name="Input 2 6 2 5 2 3" xfId="8277" xr:uid="{E3E83C9D-60FD-4AFE-B2D7-CCD6EF8D6F7D}"/>
    <cellStyle name="Input 2 6 2 5 2 4" xfId="8278" xr:uid="{B9B6961A-6E61-4926-BEC5-4B4995780D4F}"/>
    <cellStyle name="Input 2 6 2 5 3" xfId="8279" xr:uid="{0B27FCCE-51DE-4BE5-ADBD-C7CE29615C84}"/>
    <cellStyle name="Input 2 6 2 5 3 2" xfId="8280" xr:uid="{ED8E69D4-18BB-4FA8-A964-62159C9BA359}"/>
    <cellStyle name="Input 2 6 2 5 3 3" xfId="8281" xr:uid="{86808DC8-8C16-4A58-B955-343FEE773D48}"/>
    <cellStyle name="Input 2 6 2 5 4" xfId="8282" xr:uid="{72BB5C89-E7AE-40C3-BE2C-AE4868CA9AB4}"/>
    <cellStyle name="Input 2 6 2 5 5" xfId="8283" xr:uid="{83D05DA8-30C0-4F47-A073-D594B646A060}"/>
    <cellStyle name="Input 2 6 2 5 6" xfId="8284" xr:uid="{F5E255F7-3997-4973-9D1B-6C70EA8395FB}"/>
    <cellStyle name="Input 2 6 2 6" xfId="8285" xr:uid="{D7A44A4D-1CB1-46B6-A2E9-CF68FD49BD01}"/>
    <cellStyle name="Input 2 6 2 6 2" xfId="8286" xr:uid="{80CEBA6A-13BE-4A35-B20B-48F856AA8FAF}"/>
    <cellStyle name="Input 2 6 2 6 2 2" xfId="8287" xr:uid="{4EA588AB-FDB1-4B68-BFCB-24632CC9DA09}"/>
    <cellStyle name="Input 2 6 2 6 2 3" xfId="8288" xr:uid="{C31FCA99-EAD0-42DA-B5B1-DC30B8F93B73}"/>
    <cellStyle name="Input 2 6 2 6 3" xfId="8289" xr:uid="{3097E603-A01C-4762-AC9B-ADAA08B8878B}"/>
    <cellStyle name="Input 2 6 2 6 4" xfId="8290" xr:uid="{ADDC9FEC-9F0F-41A9-8638-AD98BDD47858}"/>
    <cellStyle name="Input 2 6 2 6 5" xfId="8291" xr:uid="{2148111B-3243-4EB1-BC34-0AEE502133E4}"/>
    <cellStyle name="Input 2 6 2 7" xfId="8292" xr:uid="{7C07FD15-DB5E-47B7-A3B8-BF6C23CEF6BE}"/>
    <cellStyle name="Input 2 6 2 7 2" xfId="8293" xr:uid="{B25CA288-66F0-43BD-A71E-6F961E0A4068}"/>
    <cellStyle name="Input 2 6 2 7 2 2" xfId="8294" xr:uid="{845F020D-2C60-412A-B0E1-0D6474B6BA1B}"/>
    <cellStyle name="Input 2 6 2 7 2 3" xfId="8295" xr:uid="{1C1384FC-64FD-4BC7-8C25-CCA5439361CF}"/>
    <cellStyle name="Input 2 6 2 7 3" xfId="8296" xr:uid="{240950F7-FE95-4CA3-82FE-A40BB914ADA7}"/>
    <cellStyle name="Input 2 6 2 7 4" xfId="8297" xr:uid="{252ACB71-3080-4137-8363-4AE80037058F}"/>
    <cellStyle name="Input 2 6 2 7 5" xfId="8298" xr:uid="{54A18868-7E33-4D77-8ABC-05A2A1DF5C88}"/>
    <cellStyle name="Input 2 6 2 8" xfId="8299" xr:uid="{31E5B741-6CAE-49A5-B505-7497D20CDE49}"/>
    <cellStyle name="Input 2 6 2 8 2" xfId="8300" xr:uid="{FC67EEC1-F2F1-440C-A1F4-D42ECB62CDE6}"/>
    <cellStyle name="Input 2 6 2 8 3" xfId="8301" xr:uid="{2E94DB27-51CD-42DA-B881-C607F342C677}"/>
    <cellStyle name="Input 2 6 2 9" xfId="8302" xr:uid="{F4019987-EAF2-4F83-9D1F-BD6B40E15D87}"/>
    <cellStyle name="Input 2 6 3" xfId="8303" xr:uid="{4C79037D-D170-4BD4-B41A-6F5468763451}"/>
    <cellStyle name="Input 2 6 3 2" xfId="8304" xr:uid="{4BAD9A39-CE09-47D9-956F-4478B57BB74F}"/>
    <cellStyle name="Input 2 6 3 2 2" xfId="8305" xr:uid="{DF8CE795-116D-4707-85B3-7B1E213D7C0E}"/>
    <cellStyle name="Input 2 6 3 2 2 2" xfId="8306" xr:uid="{758E6E53-B27E-4AB5-8E03-E44321CEC968}"/>
    <cellStyle name="Input 2 6 3 2 2 3" xfId="8307" xr:uid="{2D56DA24-DCFC-4A24-9715-A14D169F6E8D}"/>
    <cellStyle name="Input 2 6 3 2 2 4" xfId="8308" xr:uid="{B2DDE02B-C6A0-4EEF-80E2-8022C90D082D}"/>
    <cellStyle name="Input 2 6 3 2 3" xfId="8309" xr:uid="{8C4052B7-D348-448E-BBC9-E59ACB88BE9D}"/>
    <cellStyle name="Input 2 6 3 2 3 2" xfId="8310" xr:uid="{9ACA0D04-961F-4BF2-A93D-F884BF2447CF}"/>
    <cellStyle name="Input 2 6 3 2 3 3" xfId="8311" xr:uid="{F1CDAA67-E88E-4212-9E67-74527E639410}"/>
    <cellStyle name="Input 2 6 3 2 4" xfId="8312" xr:uid="{2E62943C-D7CD-42AA-AD5B-A95768437B7A}"/>
    <cellStyle name="Input 2 6 3 2 5" xfId="8313" xr:uid="{9700CF88-DACD-4055-9444-E94289677613}"/>
    <cellStyle name="Input 2 6 3 2 6" xfId="8314" xr:uid="{3034FC1B-0B2D-49C4-975F-31B1FB554018}"/>
    <cellStyle name="Input 2 6 3 3" xfId="8315" xr:uid="{766208CE-FB5C-4087-B37B-5D037A12C623}"/>
    <cellStyle name="Input 2 6 3 3 2" xfId="8316" xr:uid="{F52C011D-B928-45BA-8AF6-A644C09FD3DE}"/>
    <cellStyle name="Input 2 6 3 3 2 2" xfId="8317" xr:uid="{122528FA-45CB-4ED8-B167-58A492493573}"/>
    <cellStyle name="Input 2 6 3 3 2 3" xfId="8318" xr:uid="{FD6D57D0-9E16-4691-878F-FFD4A0070F33}"/>
    <cellStyle name="Input 2 6 3 3 2 4" xfId="8319" xr:uid="{70DA37E3-06F7-4036-BA94-23D5EF012F0D}"/>
    <cellStyle name="Input 2 6 3 3 3" xfId="8320" xr:uid="{0208D027-5B96-4736-93D0-6A829BC5ABFD}"/>
    <cellStyle name="Input 2 6 3 3 3 2" xfId="8321" xr:uid="{81417114-A9D9-4D47-94DA-668F901AB688}"/>
    <cellStyle name="Input 2 6 3 3 3 3" xfId="8322" xr:uid="{50DE9EEA-9D9F-4341-80B8-E50FA4F85265}"/>
    <cellStyle name="Input 2 6 3 3 4" xfId="8323" xr:uid="{CCA3DC6B-A3C3-4134-93FA-33EBB8716B74}"/>
    <cellStyle name="Input 2 6 3 3 5" xfId="8324" xr:uid="{985A438C-610E-441D-96F0-E1008388864D}"/>
    <cellStyle name="Input 2 6 3 3 6" xfId="8325" xr:uid="{331C63AE-2CA7-45B0-A5E0-EA65DE258343}"/>
    <cellStyle name="Input 2 6 3 4" xfId="8326" xr:uid="{18ABAE44-4E75-44D0-8CD4-CBEFDC57EA97}"/>
    <cellStyle name="Input 2 6 3 4 2" xfId="8327" xr:uid="{C0716207-450A-4675-A605-9212E065E2FC}"/>
    <cellStyle name="Input 2 6 3 4 2 2" xfId="8328" xr:uid="{10CE5085-BD82-4234-B886-EE8FC850BA62}"/>
    <cellStyle name="Input 2 6 3 4 2 3" xfId="8329" xr:uid="{103E2C1C-FFF7-4F6B-821B-D6F67D2AA906}"/>
    <cellStyle name="Input 2 6 3 4 2 4" xfId="8330" xr:uid="{BA53EF7F-16BF-4B2A-92E2-2148532C830E}"/>
    <cellStyle name="Input 2 6 3 4 3" xfId="8331" xr:uid="{216396C8-4D0D-43E8-85ED-A1292692AD96}"/>
    <cellStyle name="Input 2 6 3 4 3 2" xfId="8332" xr:uid="{82712DD5-4D33-4CBA-BE4F-755825465E38}"/>
    <cellStyle name="Input 2 6 3 4 3 3" xfId="8333" xr:uid="{94EB768E-5217-43F1-8BB0-CBB47DF9ADBC}"/>
    <cellStyle name="Input 2 6 3 4 4" xfId="8334" xr:uid="{33A298D2-985E-42EA-B449-728E2D944870}"/>
    <cellStyle name="Input 2 6 3 4 5" xfId="8335" xr:uid="{C2E55C98-35F4-4B94-8B6B-E6E173D055BA}"/>
    <cellStyle name="Input 2 6 3 4 6" xfId="8336" xr:uid="{5C9B31C2-1111-4363-B851-CE33B5E2CC2C}"/>
    <cellStyle name="Input 2 6 3 5" xfId="8337" xr:uid="{1EFB6F90-33F6-4935-BA57-B8C344393D38}"/>
    <cellStyle name="Input 2 6 3 5 2" xfId="8338" xr:uid="{5A5952DF-87CD-4EF1-AA8A-8BBDA8E5B168}"/>
    <cellStyle name="Input 2 6 3 5 2 2" xfId="8339" xr:uid="{8B379055-9707-4F26-BF02-EA28AE78212E}"/>
    <cellStyle name="Input 2 6 3 5 2 3" xfId="8340" xr:uid="{15779BD2-8FED-4DC7-884E-11AD04AF32B7}"/>
    <cellStyle name="Input 2 6 3 5 3" xfId="8341" xr:uid="{E8127ACC-6E62-4BA2-98C5-1DE149AA5FD6}"/>
    <cellStyle name="Input 2 6 3 5 4" xfId="8342" xr:uid="{7E739C55-4C9F-4A91-AC48-E396C264C540}"/>
    <cellStyle name="Input 2 6 3 5 5" xfId="8343" xr:uid="{E5FA79DD-4B5D-43C4-BD83-25EA907E6C7E}"/>
    <cellStyle name="Input 2 6 3 6" xfId="8344" xr:uid="{FD45B496-D66F-45A3-896F-35D6DF43160D}"/>
    <cellStyle name="Input 2 6 3 6 2" xfId="8345" xr:uid="{6013057E-AF3E-4812-9725-542FB34185BA}"/>
    <cellStyle name="Input 2 6 3 6 2 2" xfId="8346" xr:uid="{773909F9-E6F3-48A5-9F2E-34E24D71BBA1}"/>
    <cellStyle name="Input 2 6 3 6 2 3" xfId="8347" xr:uid="{94B3708F-195E-42A8-A50F-DB3F25637C54}"/>
    <cellStyle name="Input 2 6 3 6 3" xfId="8348" xr:uid="{86950A60-6DA0-4364-98F7-A7DA97039F3B}"/>
    <cellStyle name="Input 2 6 3 6 4" xfId="8349" xr:uid="{1ECDFA94-E4DF-420F-B15E-5FDF7A273C95}"/>
    <cellStyle name="Input 2 6 3 6 5" xfId="8350" xr:uid="{E4ADC9E6-7C1E-45D3-BEFE-001B83268E40}"/>
    <cellStyle name="Input 2 6 3 7" xfId="8351" xr:uid="{7DC47ED2-1B41-4BF1-B622-83E828CC7B4A}"/>
    <cellStyle name="Input 2 6 3 7 2" xfId="8352" xr:uid="{CD5CC0ED-DA57-4770-9313-13778A9DA039}"/>
    <cellStyle name="Input 2 6 3 7 3" xfId="8353" xr:uid="{746925F9-332C-4890-99D9-0D8562663B4C}"/>
    <cellStyle name="Input 2 6 3 8" xfId="8354" xr:uid="{06C4316D-3496-44FA-AD98-2CEC89475EAA}"/>
    <cellStyle name="Input 2 6 4" xfId="8355" xr:uid="{17DB263C-BC82-496A-87CF-9560D85B3FED}"/>
    <cellStyle name="Input 2 6 4 2" xfId="8356" xr:uid="{F166269C-DC21-4491-8C3A-D56D41EDA1B0}"/>
    <cellStyle name="Input 2 6 4 2 2" xfId="8357" xr:uid="{22EC082E-3D33-4BA8-95DF-059B0C00004D}"/>
    <cellStyle name="Input 2 6 4 2 2 2" xfId="8358" xr:uid="{2BC55637-4341-4809-B05E-A15137137BD8}"/>
    <cellStyle name="Input 2 6 4 2 2 3" xfId="8359" xr:uid="{C8A8F325-2AD9-4542-9ED6-717398507821}"/>
    <cellStyle name="Input 2 6 4 2 2 4" xfId="8360" xr:uid="{122344AA-BD37-4797-AB87-DB45AC1D1FD4}"/>
    <cellStyle name="Input 2 6 4 2 3" xfId="8361" xr:uid="{3457C2DC-9537-4155-A651-85C80D6B302B}"/>
    <cellStyle name="Input 2 6 4 2 3 2" xfId="8362" xr:uid="{AF3CA7EF-D7D8-43D1-BAB4-58ECE3C1BD85}"/>
    <cellStyle name="Input 2 6 4 2 3 3" xfId="8363" xr:uid="{FCB21D18-125F-47AA-8512-075A2C983B1F}"/>
    <cellStyle name="Input 2 6 4 2 4" xfId="8364" xr:uid="{06EE81E8-2D77-4E59-BDEA-05A5B5EE7429}"/>
    <cellStyle name="Input 2 6 4 2 5" xfId="8365" xr:uid="{8DEE77F4-3775-44A3-B07E-2DEE680599C4}"/>
    <cellStyle name="Input 2 6 4 2 6" xfId="8366" xr:uid="{56FA364E-0DED-47D1-9F08-7F1535C9DD44}"/>
    <cellStyle name="Input 2 6 4 3" xfId="8367" xr:uid="{D6739721-BC98-43CD-9A57-023FDFDF6905}"/>
    <cellStyle name="Input 2 6 4 3 2" xfId="8368" xr:uid="{9DD0A693-697D-4A4F-809A-C4A34334BA9A}"/>
    <cellStyle name="Input 2 6 4 3 2 2" xfId="8369" xr:uid="{83646025-7733-47B0-A569-EDF730C5A5C5}"/>
    <cellStyle name="Input 2 6 4 3 2 3" xfId="8370" xr:uid="{F1A8578B-C9F4-47A7-B383-AC438381EF96}"/>
    <cellStyle name="Input 2 6 4 3 2 4" xfId="8371" xr:uid="{D2022549-C301-42ED-A25F-B7F3956A6240}"/>
    <cellStyle name="Input 2 6 4 3 3" xfId="8372" xr:uid="{8C040E58-DB74-4EF2-84C4-ACDA7043085A}"/>
    <cellStyle name="Input 2 6 4 3 3 2" xfId="8373" xr:uid="{30FC68D2-F28D-48FE-AEC3-2DAACB17A39C}"/>
    <cellStyle name="Input 2 6 4 3 3 3" xfId="8374" xr:uid="{F2E569CB-4F91-4FFA-8E14-48B7E917DED0}"/>
    <cellStyle name="Input 2 6 4 3 4" xfId="8375" xr:uid="{44F1281B-199A-4D27-BBBA-244538C18A4D}"/>
    <cellStyle name="Input 2 6 4 3 5" xfId="8376" xr:uid="{6080B950-86F3-48F1-8956-984533DBD5FD}"/>
    <cellStyle name="Input 2 6 4 3 6" xfId="8377" xr:uid="{27860F6B-DA4E-4F4B-B49C-DCC73A99CBD7}"/>
    <cellStyle name="Input 2 6 4 4" xfId="8378" xr:uid="{D783836B-7111-4B53-9296-832AFCA1BEB0}"/>
    <cellStyle name="Input 2 6 4 4 2" xfId="8379" xr:uid="{7E5D729F-ED7A-4653-A117-178A47164CBA}"/>
    <cellStyle name="Input 2 6 4 4 2 2" xfId="8380" xr:uid="{A9720613-88FF-4272-90B0-F7869E3F23B1}"/>
    <cellStyle name="Input 2 6 4 4 2 3" xfId="8381" xr:uid="{CA1E01FA-0451-4FAB-A366-F5F62490881D}"/>
    <cellStyle name="Input 2 6 4 4 2 4" xfId="8382" xr:uid="{A5AAB54A-7E6D-4CBC-A838-DE119808B671}"/>
    <cellStyle name="Input 2 6 4 4 3" xfId="8383" xr:uid="{ADE2F7FC-AE3D-431E-A9B7-BB940FF309EF}"/>
    <cellStyle name="Input 2 6 4 4 3 2" xfId="8384" xr:uid="{8BF8BDF5-F053-4BF8-A29E-5F11D1F21160}"/>
    <cellStyle name="Input 2 6 4 4 3 3" xfId="8385" xr:uid="{D5D31442-8798-41E8-9150-433CBC4DC5B9}"/>
    <cellStyle name="Input 2 6 4 4 4" xfId="8386" xr:uid="{AFF1AA4D-454F-47D2-A7E1-B070502866DD}"/>
    <cellStyle name="Input 2 6 4 4 5" xfId="8387" xr:uid="{522B7F4E-3006-4061-9A82-85E25A3408A6}"/>
    <cellStyle name="Input 2 6 4 4 6" xfId="8388" xr:uid="{BAD7967A-FCBE-4F6A-A2DF-7DDD810C8EE5}"/>
    <cellStyle name="Input 2 6 4 5" xfId="8389" xr:uid="{2D1DE6E3-BE2E-47B0-B50B-CD6D825059CD}"/>
    <cellStyle name="Input 2 6 4 5 2" xfId="8390" xr:uid="{23E310D0-8E21-4762-9AA7-CB85852410BC}"/>
    <cellStyle name="Input 2 6 4 5 2 2" xfId="8391" xr:uid="{5EB48025-E277-4322-A458-B93A55C01875}"/>
    <cellStyle name="Input 2 6 4 5 2 3" xfId="8392" xr:uid="{8A9002BF-34F2-44DD-AE45-477C9683223F}"/>
    <cellStyle name="Input 2 6 4 5 3" xfId="8393" xr:uid="{B8BF337C-6AF6-4FD1-8D93-18B321036EFA}"/>
    <cellStyle name="Input 2 6 4 5 4" xfId="8394" xr:uid="{7ECA95E8-678B-44DA-B6EE-48CD77F25841}"/>
    <cellStyle name="Input 2 6 4 5 5" xfId="8395" xr:uid="{C6183BE3-5B58-45D9-A6AD-ECDEC4D0080D}"/>
    <cellStyle name="Input 2 6 4 6" xfId="8396" xr:uid="{E5E0E698-6396-4148-B49B-A694B375906F}"/>
    <cellStyle name="Input 2 6 4 6 2" xfId="8397" xr:uid="{306FD54E-DB20-4F30-ABF8-27EF5F1EE632}"/>
    <cellStyle name="Input 2 6 4 6 2 2" xfId="8398" xr:uid="{7A1862E8-22C3-44DA-B604-27DDA8BAA69D}"/>
    <cellStyle name="Input 2 6 4 6 2 3" xfId="8399" xr:uid="{1B982E47-0518-46FA-ABD3-4CF14B545AA6}"/>
    <cellStyle name="Input 2 6 4 6 3" xfId="8400" xr:uid="{B8F552D8-7557-427E-87BB-D005166D32A1}"/>
    <cellStyle name="Input 2 6 4 6 4" xfId="8401" xr:uid="{FFB930FD-90C5-45BC-BC2F-4DD7A87872EA}"/>
    <cellStyle name="Input 2 6 4 6 5" xfId="8402" xr:uid="{04EF9165-EC30-451B-932E-B933E29E5A1F}"/>
    <cellStyle name="Input 2 6 4 7" xfId="8403" xr:uid="{36199259-CD6D-42B7-BDA6-4ED5EDAE049A}"/>
    <cellStyle name="Input 2 6 4 7 2" xfId="8404" xr:uid="{3DE1864F-6482-4530-8AC5-9B9F8E95C1CA}"/>
    <cellStyle name="Input 2 6 4 7 3" xfId="8405" xr:uid="{4D0E9E5E-3643-463C-BFD8-72B5CCB64367}"/>
    <cellStyle name="Input 2 6 4 8" xfId="8406" xr:uid="{2766E872-FF92-472E-AEF3-64C05365EB2B}"/>
    <cellStyle name="Input 2 6 4 9" xfId="8407" xr:uid="{DE6DDE1C-BCD6-47C0-8A36-FFA6D3661137}"/>
    <cellStyle name="Input 2 6 5" xfId="8408" xr:uid="{AA46F0E6-2100-4DAA-AEBE-95034E4E571C}"/>
    <cellStyle name="Input 2 6 5 2" xfId="8409" xr:uid="{AB36773B-C805-453F-8411-3027D6F04007}"/>
    <cellStyle name="Input 2 6 5 2 2" xfId="8410" xr:uid="{102BAC3E-81D0-4AF2-9699-CE01C98167F7}"/>
    <cellStyle name="Input 2 6 5 2 3" xfId="8411" xr:uid="{D0CE0C4C-BECF-47ED-971D-A91E0101D1C6}"/>
    <cellStyle name="Input 2 6 5 2 4" xfId="8412" xr:uid="{BB87A478-86E1-45CF-8C8C-54FEC41A6D28}"/>
    <cellStyle name="Input 2 6 5 3" xfId="8413" xr:uid="{A4835E23-D265-4FB7-A134-BA668B0546A9}"/>
    <cellStyle name="Input 2 6 5 3 2" xfId="8414" xr:uid="{4DE5650A-4F5F-40E0-B77C-90389B0E2B61}"/>
    <cellStyle name="Input 2 6 5 3 3" xfId="8415" xr:uid="{AC92E55B-0870-4F81-AC61-51FA9B02A495}"/>
    <cellStyle name="Input 2 6 5 4" xfId="8416" xr:uid="{A0D6B78D-F9DE-4837-9C7A-01D9D0435010}"/>
    <cellStyle name="Input 2 6 5 5" xfId="8417" xr:uid="{DF6C4CCF-8E73-403C-A2FD-68A3711C0F92}"/>
    <cellStyle name="Input 2 6 5 6" xfId="8418" xr:uid="{C1D984FD-B185-40BA-8C81-D410EEBDC0BB}"/>
    <cellStyle name="Input 2 6 6" xfId="8419" xr:uid="{A176F2DA-A36D-49E2-B95B-37404A37F49E}"/>
    <cellStyle name="Input 2 6 6 2" xfId="8420" xr:uid="{601195AE-1918-42B5-9BA9-9B4DB7FC4DB0}"/>
    <cellStyle name="Input 2 6 6 2 2" xfId="8421" xr:uid="{7411CCEE-D3FF-4FE2-A999-A07A126B2FCC}"/>
    <cellStyle name="Input 2 6 6 2 3" xfId="8422" xr:uid="{417EB93B-08DD-4D3A-950B-C030A6C5528F}"/>
    <cellStyle name="Input 2 6 6 2 4" xfId="8423" xr:uid="{BC9BA5F3-A7EA-48C0-BED1-1F62066627EF}"/>
    <cellStyle name="Input 2 6 6 3" xfId="8424" xr:uid="{30071009-9AC2-42DC-B462-0ED4BB579FF4}"/>
    <cellStyle name="Input 2 6 6 3 2" xfId="8425" xr:uid="{3B84B996-F262-4C2B-BC24-075DA88B267D}"/>
    <cellStyle name="Input 2 6 6 3 3" xfId="8426" xr:uid="{F6058950-7540-42CC-AC21-1D59C8ECD666}"/>
    <cellStyle name="Input 2 6 6 4" xfId="8427" xr:uid="{E99223ED-A632-47B5-BB6F-DDBB921C89B5}"/>
    <cellStyle name="Input 2 6 6 5" xfId="8428" xr:uid="{9744F4B0-E09B-44C2-A2F6-C3D805AFD174}"/>
    <cellStyle name="Input 2 6 6 6" xfId="8429" xr:uid="{AA267A38-10F8-4E29-8861-0DF61E095593}"/>
    <cellStyle name="Input 2 6 7" xfId="8430" xr:uid="{CA07014C-4CE8-4EE4-829E-C299450C5A78}"/>
    <cellStyle name="Input 2 6 7 2" xfId="8431" xr:uid="{BB6F579D-40EC-4AFC-B91C-558E82D59663}"/>
    <cellStyle name="Input 2 6 7 2 2" xfId="8432" xr:uid="{D7378005-AF0F-49FA-8CDF-531DB9420192}"/>
    <cellStyle name="Input 2 6 7 2 3" xfId="8433" xr:uid="{1F637809-3986-4EB1-911E-9DE225B2B967}"/>
    <cellStyle name="Input 2 6 7 3" xfId="8434" xr:uid="{B5CB25CA-23FA-45D6-8379-6B7A7CC8E618}"/>
    <cellStyle name="Input 2 6 7 4" xfId="8435" xr:uid="{E150594D-7D18-4956-9A90-E9B74DD9CB99}"/>
    <cellStyle name="Input 2 6 7 5" xfId="8436" xr:uid="{11248DF6-E25B-4A96-9E76-98B044553266}"/>
    <cellStyle name="Input 2 6 8" xfId="8437" xr:uid="{FAAFBC84-4A80-4A5E-882C-0D27E5CCB55F}"/>
    <cellStyle name="Input 2 6 8 2" xfId="8438" xr:uid="{96D6B089-E10B-4F56-9BCD-1DE546C63297}"/>
    <cellStyle name="Input 2 6 8 2 2" xfId="8439" xr:uid="{60557C5D-2EA7-4378-9069-6B4E38D87F91}"/>
    <cellStyle name="Input 2 6 8 2 3" xfId="8440" xr:uid="{59BC9233-EEBA-4429-AEAF-C5AAA20EC434}"/>
    <cellStyle name="Input 2 6 8 3" xfId="8441" xr:uid="{C009E74A-FA0D-42EE-8BC3-93A7C9785585}"/>
    <cellStyle name="Input 2 6 8 4" xfId="8442" xr:uid="{8DF1515A-1768-478A-8BD5-593033BE3BB7}"/>
    <cellStyle name="Input 2 6 8 5" xfId="8443" xr:uid="{4AC615E8-D534-46B8-97E4-FA8FEE7A59FC}"/>
    <cellStyle name="Input 2 6 9" xfId="8444" xr:uid="{48728FC3-661B-447D-A8FE-2E58A37FEEB8}"/>
    <cellStyle name="Input 2 6 9 2" xfId="8445" xr:uid="{9735F602-36FB-472D-987D-D55A9C051B38}"/>
    <cellStyle name="Input 2 6 9 3" xfId="8446" xr:uid="{A7306325-681F-4D0F-A3AB-6F37734074C0}"/>
    <cellStyle name="Input 2 7" xfId="8447" xr:uid="{91BD6D6D-CD30-4B25-8329-1DE9854B4715}"/>
    <cellStyle name="Input 2 7 2" xfId="8448" xr:uid="{3A8525C7-B3C2-4A79-A339-93A0513D3C5B}"/>
    <cellStyle name="Input 2 7 2 2" xfId="8449" xr:uid="{779FD452-0B84-42C2-81E7-91C53AEB1BD4}"/>
    <cellStyle name="Input 2 7 2 3" xfId="8450" xr:uid="{468C4741-2413-474C-B11E-9383DC591739}"/>
    <cellStyle name="Input 2 7 2 4" xfId="8451" xr:uid="{9EF18AA1-E536-4CA2-997C-C29AFF9B3500}"/>
    <cellStyle name="Input 2 7 3" xfId="8452" xr:uid="{005AFD93-DFAA-4695-BC0F-DCE2E9C2396C}"/>
    <cellStyle name="Input 2 7 3 2" xfId="8453" xr:uid="{95F69CA8-09C8-41D9-AFF5-492EF9B7E381}"/>
    <cellStyle name="Input 2 7 3 3" xfId="8454" xr:uid="{7D63CD57-EA6E-43E4-8B3B-B22A2B0B6C93}"/>
    <cellStyle name="Input 2 7 4" xfId="8455" xr:uid="{642100FA-D56C-4D15-B14C-DFB90E6C0E74}"/>
    <cellStyle name="Input 2 7 5" xfId="8456" xr:uid="{8F34A481-A328-4981-A174-0DCB6C59A785}"/>
    <cellStyle name="Input 2 7 6" xfId="8457" xr:uid="{7CFD1659-6024-4D57-A62A-6FF9BE3F68D8}"/>
    <cellStyle name="Input 2 7 7" xfId="37112" xr:uid="{0FE8C52D-1B31-419C-8493-DA0BE9E46A23}"/>
    <cellStyle name="Input 2 8" xfId="8458" xr:uid="{8FCB87FC-34D8-446F-B274-4FDC270ABFB0}"/>
    <cellStyle name="Input 2 8 2" xfId="8459" xr:uid="{261CE859-DB9F-4CFC-B01A-518A6F4D986A}"/>
    <cellStyle name="Input 2 8 2 2" xfId="8460" xr:uid="{82D35B26-91E3-4D62-AB96-033002656C15}"/>
    <cellStyle name="Input 2 8 2 3" xfId="8461" xr:uid="{28D5D31E-1745-4B14-9C8E-9CB4872BA762}"/>
    <cellStyle name="Input 2 8 2 4" xfId="8462" xr:uid="{5B62282D-0E3B-49BB-BB0A-CDB00C30B0ED}"/>
    <cellStyle name="Input 2 8 3" xfId="8463" xr:uid="{FF9E1461-BDAF-4416-938B-22920E324E82}"/>
    <cellStyle name="Input 2 8 3 2" xfId="8464" xr:uid="{44057C49-1B1F-4C60-AD13-2FAD18CA3DE4}"/>
    <cellStyle name="Input 2 8 3 3" xfId="8465" xr:uid="{7D6DD11B-25ED-4BD3-BCC0-C3849B95ED4B}"/>
    <cellStyle name="Input 2 8 4" xfId="8466" xr:uid="{395E17F4-586B-4D21-8ACE-01DF62A3346D}"/>
    <cellStyle name="Input 2 8 5" xfId="8467" xr:uid="{FBDC0B0E-C8AA-4329-B40C-E03DAA9F88AB}"/>
    <cellStyle name="Input 2 8 6" xfId="8468" xr:uid="{FB86161A-4EA2-497B-8199-136091932D75}"/>
    <cellStyle name="Input 2 9" xfId="8469" xr:uid="{61E0C12C-812D-4B12-8972-38D4B137AEBA}"/>
    <cellStyle name="Input 2 9 2" xfId="8470" xr:uid="{5C837135-10F1-409A-A1DE-8624D3C8C6D2}"/>
    <cellStyle name="Input 2 9 2 2" xfId="8471" xr:uid="{32486896-9C8D-4E8B-92D6-84C8D6ADA42F}"/>
    <cellStyle name="Input 2 9 2 3" xfId="8472" xr:uid="{732270E6-AAAA-45A5-BA52-5EC9832905E8}"/>
    <cellStyle name="Input 2 9 3" xfId="8473" xr:uid="{E3EE592D-2DEF-4B9F-8B7F-E65D8792D202}"/>
    <cellStyle name="Input 2 9 4" xfId="8474" xr:uid="{170E6AA0-0B26-45F8-8619-E6A312803011}"/>
    <cellStyle name="Input 2 9 5" xfId="8475" xr:uid="{40B6B528-758E-455F-BBB4-A89020B80CF8}"/>
    <cellStyle name="Input 20" xfId="1103" xr:uid="{584615B4-D752-4617-90C2-7ECC1433CB14}"/>
    <cellStyle name="Input 20 2" xfId="37113" xr:uid="{5E066C0A-C70B-42A3-BBFA-8D454C6D6E05}"/>
    <cellStyle name="Input 20 2 2" xfId="37114" xr:uid="{79EB50E5-6D8B-4504-AA96-6E357BA52FDB}"/>
    <cellStyle name="Input 20 3" xfId="37115" xr:uid="{040F93B7-21CC-4C84-8841-39C7D583955C}"/>
    <cellStyle name="Input 21" xfId="1104" xr:uid="{3BA48276-0173-4BA4-AA95-78A1B0D1067D}"/>
    <cellStyle name="Input 21 10" xfId="8476" xr:uid="{9A4439AD-73DE-43ED-8A9E-413468FC17D2}"/>
    <cellStyle name="Input 21 2" xfId="8477" xr:uid="{D21D688B-7A50-40CD-B301-CD78407384D2}"/>
    <cellStyle name="Input 21 2 10" xfId="8478" xr:uid="{E5C0AB02-5EFE-4A92-B8B2-841607DAFC71}"/>
    <cellStyle name="Input 21 2 11" xfId="8479" xr:uid="{23C38720-7E46-4E39-B945-3CEFAC64DADE}"/>
    <cellStyle name="Input 21 2 2" xfId="8480" xr:uid="{57F56A9D-71CE-4518-8AD0-FA51B644E49C}"/>
    <cellStyle name="Input 21 2 2 10" xfId="8481" xr:uid="{A457CB8F-5605-4735-BD88-3DB8D320F2CA}"/>
    <cellStyle name="Input 21 2 2 2" xfId="8482" xr:uid="{09ED4875-2F13-454C-89BF-A0B13B94F543}"/>
    <cellStyle name="Input 21 2 2 2 2" xfId="8483" xr:uid="{81F6D11D-5161-4C9C-953D-9160296CFD0B}"/>
    <cellStyle name="Input 21 2 2 2 2 2" xfId="8484" xr:uid="{AC32645E-82EA-49FA-BD53-499A7780D7D2}"/>
    <cellStyle name="Input 21 2 2 2 2 2 2" xfId="8485" xr:uid="{C76D0683-4C53-4062-9430-8C1E26E358DE}"/>
    <cellStyle name="Input 21 2 2 2 2 2 3" xfId="8486" xr:uid="{2A0BC518-C7E0-4E06-98B0-A9C452B635F3}"/>
    <cellStyle name="Input 21 2 2 2 2 2 4" xfId="8487" xr:uid="{CAAAA01A-3734-45E2-948F-B91B78B325C4}"/>
    <cellStyle name="Input 21 2 2 2 2 3" xfId="8488" xr:uid="{C1C5A90C-B65C-4126-A23B-898E5BF4EA5C}"/>
    <cellStyle name="Input 21 2 2 2 2 3 2" xfId="8489" xr:uid="{726A0EDB-77F0-472A-B588-7924703E1863}"/>
    <cellStyle name="Input 21 2 2 2 2 3 3" xfId="8490" xr:uid="{0CF9D1E7-98B1-4B15-8FAF-CD28FE5E3728}"/>
    <cellStyle name="Input 21 2 2 2 2 4" xfId="8491" xr:uid="{B029A890-FE09-4769-990C-955527174385}"/>
    <cellStyle name="Input 21 2 2 2 2 5" xfId="8492" xr:uid="{7F6E3773-EEDF-4C18-864E-02A439F459F1}"/>
    <cellStyle name="Input 21 2 2 2 2 6" xfId="8493" xr:uid="{7FB4AF30-F7A6-4F51-B04F-261794015101}"/>
    <cellStyle name="Input 21 2 2 2 3" xfId="8494" xr:uid="{5F152EAB-86E2-45ED-872D-387132AA8B40}"/>
    <cellStyle name="Input 21 2 2 2 3 2" xfId="8495" xr:uid="{BDC2B107-82D8-4D01-8EC7-93AF858D0E8A}"/>
    <cellStyle name="Input 21 2 2 2 3 2 2" xfId="8496" xr:uid="{2957A279-AE69-4F58-99EC-D993CDB867A0}"/>
    <cellStyle name="Input 21 2 2 2 3 2 3" xfId="8497" xr:uid="{F0A66FE0-4279-4C59-A400-E922B0913607}"/>
    <cellStyle name="Input 21 2 2 2 3 2 4" xfId="8498" xr:uid="{68F7B031-A010-4BD8-AFE1-C88C77DF8BDD}"/>
    <cellStyle name="Input 21 2 2 2 3 3" xfId="8499" xr:uid="{5DC16E4F-49E6-489A-B17A-8DF811479131}"/>
    <cellStyle name="Input 21 2 2 2 3 3 2" xfId="8500" xr:uid="{CC59A20F-A3ED-42D5-8D0D-C39FE5F27B49}"/>
    <cellStyle name="Input 21 2 2 2 3 3 3" xfId="8501" xr:uid="{F282B4BC-C893-4C90-9AD5-9AA732E2AD32}"/>
    <cellStyle name="Input 21 2 2 2 3 4" xfId="8502" xr:uid="{AB7CCE13-7E24-4ED7-AC93-D4520B55841A}"/>
    <cellStyle name="Input 21 2 2 2 3 5" xfId="8503" xr:uid="{FFD3DDF6-D7CF-46EB-9B97-F3FCE351C5D8}"/>
    <cellStyle name="Input 21 2 2 2 3 6" xfId="8504" xr:uid="{3E52DCBC-81D3-401A-9136-1BF7E7D765AC}"/>
    <cellStyle name="Input 21 2 2 2 4" xfId="8505" xr:uid="{76D38DE2-6AD3-425A-BF0D-F75F28183D3D}"/>
    <cellStyle name="Input 21 2 2 2 4 2" xfId="8506" xr:uid="{FC1EECD8-2796-4952-8613-461EE0D9CF17}"/>
    <cellStyle name="Input 21 2 2 2 4 2 2" xfId="8507" xr:uid="{33EE5491-B055-4671-AF20-D3D388DD6637}"/>
    <cellStyle name="Input 21 2 2 2 4 2 3" xfId="8508" xr:uid="{A4A3411E-C504-461C-963D-FABD90E982FC}"/>
    <cellStyle name="Input 21 2 2 2 4 2 4" xfId="8509" xr:uid="{341A1873-BFA6-4121-A6CB-74DCFD9C4304}"/>
    <cellStyle name="Input 21 2 2 2 4 3" xfId="8510" xr:uid="{A12133DC-37FC-4026-8178-594B7EBAA1CF}"/>
    <cellStyle name="Input 21 2 2 2 4 3 2" xfId="8511" xr:uid="{FF2B69DC-9501-4333-BDA7-2F1981AE6E7B}"/>
    <cellStyle name="Input 21 2 2 2 4 3 3" xfId="8512" xr:uid="{93BCFED9-DC3F-4F6E-8012-FE5B6D115CB3}"/>
    <cellStyle name="Input 21 2 2 2 4 4" xfId="8513" xr:uid="{C163652A-A4F2-4EB3-ADC9-28F8CF699C33}"/>
    <cellStyle name="Input 21 2 2 2 4 5" xfId="8514" xr:uid="{50E5074F-BBF4-4A5A-89C2-1FE128EC5ABC}"/>
    <cellStyle name="Input 21 2 2 2 4 6" xfId="8515" xr:uid="{321C8C90-9346-48F2-AC07-C1AA7FC30AD7}"/>
    <cellStyle name="Input 21 2 2 2 5" xfId="8516" xr:uid="{E4A09643-9DFB-4B62-AFC9-A9680FBACDEF}"/>
    <cellStyle name="Input 21 2 2 2 5 2" xfId="8517" xr:uid="{66BACF5A-4FA2-403A-A9AC-2794A0766DB6}"/>
    <cellStyle name="Input 21 2 2 2 5 2 2" xfId="8518" xr:uid="{6E72E2DC-09C5-48E7-B9F5-06FCF3F5EADD}"/>
    <cellStyle name="Input 21 2 2 2 5 2 3" xfId="8519" xr:uid="{6F0F9D06-6448-4216-8357-AABC3CCE16A0}"/>
    <cellStyle name="Input 21 2 2 2 5 3" xfId="8520" xr:uid="{587AD1B6-2B04-4FBC-9293-3D19F7206441}"/>
    <cellStyle name="Input 21 2 2 2 5 4" xfId="8521" xr:uid="{4602ADF4-4EBB-49A9-AD96-F71FEAEEE0CA}"/>
    <cellStyle name="Input 21 2 2 2 5 5" xfId="8522" xr:uid="{4D704175-D35C-4F3F-98B6-9D779DAB5B1A}"/>
    <cellStyle name="Input 21 2 2 2 6" xfId="8523" xr:uid="{40E53C0C-D0FF-49F1-8AD2-39BA16D3C60F}"/>
    <cellStyle name="Input 21 2 2 2 6 2" xfId="8524" xr:uid="{476479BD-2EA0-48BA-8997-B9A51CF7814F}"/>
    <cellStyle name="Input 21 2 2 2 6 2 2" xfId="8525" xr:uid="{5A1F10BF-9A8A-409B-9DC1-96D5862CD9F7}"/>
    <cellStyle name="Input 21 2 2 2 6 2 3" xfId="8526" xr:uid="{FCDAA36E-2CF3-46DE-94EC-13C3D151F1B9}"/>
    <cellStyle name="Input 21 2 2 2 6 3" xfId="8527" xr:uid="{CE4878B1-1C56-471B-8ED1-F8D4424BD6A0}"/>
    <cellStyle name="Input 21 2 2 2 6 4" xfId="8528" xr:uid="{4F9CE01E-0C91-4327-8726-49CD2D499D14}"/>
    <cellStyle name="Input 21 2 2 2 6 5" xfId="8529" xr:uid="{3C2BD515-C206-47F9-83A3-44E98C6ADE41}"/>
    <cellStyle name="Input 21 2 2 2 7" xfId="8530" xr:uid="{E5E69ADF-EF4D-4C69-B668-B28EE8D7F5B7}"/>
    <cellStyle name="Input 21 2 2 2 7 2" xfId="8531" xr:uid="{C94435E5-45D0-4EEA-87CC-DB87559ACE52}"/>
    <cellStyle name="Input 21 2 2 2 7 3" xfId="8532" xr:uid="{04E3212F-2CFE-4FC8-8C2C-EB1405EA784A}"/>
    <cellStyle name="Input 21 2 2 2 8" xfId="8533" xr:uid="{36D30714-8F62-434C-931E-34D4F19715E2}"/>
    <cellStyle name="Input 21 2 2 3" xfId="8534" xr:uid="{E9D58BE7-EFD4-44B2-BD63-D83A302A2B9D}"/>
    <cellStyle name="Input 21 2 2 3 2" xfId="8535" xr:uid="{43C84F92-3EC3-48D9-A7C1-BD4400A9F557}"/>
    <cellStyle name="Input 21 2 2 3 2 2" xfId="8536" xr:uid="{65EA6D1E-A332-403C-B19B-AB4FBE03B78B}"/>
    <cellStyle name="Input 21 2 2 3 2 3" xfId="8537" xr:uid="{48897B80-1507-4DE3-822C-F754568C4141}"/>
    <cellStyle name="Input 21 2 2 3 2 4" xfId="8538" xr:uid="{1DBF1D2E-A6F8-4F06-9E34-73AAA81C29F5}"/>
    <cellStyle name="Input 21 2 2 3 3" xfId="8539" xr:uid="{45E391A8-50BB-4EC9-9DFA-69E01F9A73A3}"/>
    <cellStyle name="Input 21 2 2 3 3 2" xfId="8540" xr:uid="{B72479EF-B877-4B96-A596-9C3F93A1BBBD}"/>
    <cellStyle name="Input 21 2 2 3 3 3" xfId="8541" xr:uid="{EE98E1B2-72D2-4404-A143-FBF59FC6E878}"/>
    <cellStyle name="Input 21 2 2 3 4" xfId="8542" xr:uid="{18602E1C-AA04-48E4-87D8-E0C1CFF1E18D}"/>
    <cellStyle name="Input 21 2 2 3 5" xfId="8543" xr:uid="{07DB9C0E-2F33-4E7A-9819-50446C27DF25}"/>
    <cellStyle name="Input 21 2 2 3 6" xfId="8544" xr:uid="{5CFEB515-D141-42AE-86DD-5D7129D2E8EF}"/>
    <cellStyle name="Input 21 2 2 4" xfId="8545" xr:uid="{F3A10F9F-2C0A-410A-817A-85E1C1EE02E4}"/>
    <cellStyle name="Input 21 2 2 4 2" xfId="8546" xr:uid="{C3C15A6E-2ACE-423C-8BB4-731EC3C17256}"/>
    <cellStyle name="Input 21 2 2 4 2 2" xfId="8547" xr:uid="{B5B6ACDF-F2DD-4965-B2E0-B6560DD3EAB1}"/>
    <cellStyle name="Input 21 2 2 4 2 3" xfId="8548" xr:uid="{D73D79FC-72E2-49DA-81AA-2079CD694176}"/>
    <cellStyle name="Input 21 2 2 4 2 4" xfId="8549" xr:uid="{7DF2A5A8-4530-4355-BC54-CA56D46B4DC1}"/>
    <cellStyle name="Input 21 2 2 4 3" xfId="8550" xr:uid="{1FF59290-E587-40BE-84ED-070D75B1F40D}"/>
    <cellStyle name="Input 21 2 2 4 3 2" xfId="8551" xr:uid="{7FAA289C-B7D8-4FEC-9F5E-F71C1341F4AA}"/>
    <cellStyle name="Input 21 2 2 4 3 3" xfId="8552" xr:uid="{24930F7B-D793-4024-AE0E-085AF7306C0D}"/>
    <cellStyle name="Input 21 2 2 4 4" xfId="8553" xr:uid="{68FD1F3C-C48C-4B86-8B9E-1854361030C8}"/>
    <cellStyle name="Input 21 2 2 4 5" xfId="8554" xr:uid="{0673907F-E29A-4978-BF4C-CC352C7AE5AC}"/>
    <cellStyle name="Input 21 2 2 4 6" xfId="8555" xr:uid="{DF647760-FF10-4612-910F-B06C43B0EB63}"/>
    <cellStyle name="Input 21 2 2 5" xfId="8556" xr:uid="{0552C600-EE3D-4F0B-99CB-FC24D17C1AFF}"/>
    <cellStyle name="Input 21 2 2 5 2" xfId="8557" xr:uid="{06BA0896-40B3-4695-B86B-6F690668120D}"/>
    <cellStyle name="Input 21 2 2 5 2 2" xfId="8558" xr:uid="{501C420C-F962-4246-8AE4-58E4F2563DF0}"/>
    <cellStyle name="Input 21 2 2 5 2 3" xfId="8559" xr:uid="{DE708A80-F4A8-4A00-AAB2-FB4FE5A51AB5}"/>
    <cellStyle name="Input 21 2 2 5 2 4" xfId="8560" xr:uid="{4D807BCC-8DF1-47C2-B113-DBFD4DBC7871}"/>
    <cellStyle name="Input 21 2 2 5 3" xfId="8561" xr:uid="{91202D0E-DD8C-4CB8-B2F8-37DA7241C0C2}"/>
    <cellStyle name="Input 21 2 2 5 3 2" xfId="8562" xr:uid="{65CAA8AE-CDB5-4FC0-82D1-F827984A64FE}"/>
    <cellStyle name="Input 21 2 2 5 3 3" xfId="8563" xr:uid="{2C50D18B-4A88-4263-9B87-80F433496415}"/>
    <cellStyle name="Input 21 2 2 5 4" xfId="8564" xr:uid="{70DB705B-5B81-4A2C-ABD5-5C4638ECE05B}"/>
    <cellStyle name="Input 21 2 2 5 5" xfId="8565" xr:uid="{D8B7EE51-BCD8-4171-A69E-27BE2F9D3FC3}"/>
    <cellStyle name="Input 21 2 2 5 6" xfId="8566" xr:uid="{AF2CDC0C-07CE-4792-8F93-3FEC8B3B5C76}"/>
    <cellStyle name="Input 21 2 2 6" xfId="8567" xr:uid="{03494CB9-11EF-4C3F-9AE0-A49EF7A6CBB6}"/>
    <cellStyle name="Input 21 2 2 6 2" xfId="8568" xr:uid="{21B09A14-66B7-46B2-B1D1-C7EA0BCF8A67}"/>
    <cellStyle name="Input 21 2 2 6 2 2" xfId="8569" xr:uid="{DCD972A4-2FF0-4708-967F-5BAA98F070C3}"/>
    <cellStyle name="Input 21 2 2 6 2 3" xfId="8570" xr:uid="{FA8348B1-4FC5-4D87-B33C-FB17723FF93C}"/>
    <cellStyle name="Input 21 2 2 6 3" xfId="8571" xr:uid="{0E545E76-7528-49F6-A66B-6EE491C13CB8}"/>
    <cellStyle name="Input 21 2 2 6 4" xfId="8572" xr:uid="{BBAEC77B-7CD7-4CA5-AA58-4B793E203771}"/>
    <cellStyle name="Input 21 2 2 6 5" xfId="8573" xr:uid="{BCCF2D55-95F1-4277-9068-08B3A4E3F375}"/>
    <cellStyle name="Input 21 2 2 7" xfId="8574" xr:uid="{B197F47A-85C0-4498-9B87-F8730FF72348}"/>
    <cellStyle name="Input 21 2 2 7 2" xfId="8575" xr:uid="{31BE4542-8357-49A1-9ACE-FD44C6DC8A4D}"/>
    <cellStyle name="Input 21 2 2 7 2 2" xfId="8576" xr:uid="{E18EFFEA-C42D-4009-9779-BA5818FC7861}"/>
    <cellStyle name="Input 21 2 2 7 2 3" xfId="8577" xr:uid="{45180AA3-394F-4E97-9270-120A62F274B7}"/>
    <cellStyle name="Input 21 2 2 7 3" xfId="8578" xr:uid="{55A3BE7C-292D-4852-9071-F716576FD4B8}"/>
    <cellStyle name="Input 21 2 2 7 4" xfId="8579" xr:uid="{1DEF89C9-5BBA-4942-98DA-78385AE6BA83}"/>
    <cellStyle name="Input 21 2 2 7 5" xfId="8580" xr:uid="{149A42DE-EA26-47B7-8B9A-5747BC3918EB}"/>
    <cellStyle name="Input 21 2 2 8" xfId="8581" xr:uid="{92C7A92E-6286-454D-A910-8FF6A39E265D}"/>
    <cellStyle name="Input 21 2 2 8 2" xfId="8582" xr:uid="{3E25A7AC-0550-4F78-B45B-51DEA2B34186}"/>
    <cellStyle name="Input 21 2 2 8 3" xfId="8583" xr:uid="{7B17D4EC-F767-4373-86B3-49CEE647B356}"/>
    <cellStyle name="Input 21 2 2 9" xfId="8584" xr:uid="{AB26C99B-D090-4A95-A380-BBFFDD0332CD}"/>
    <cellStyle name="Input 21 2 3" xfId="8585" xr:uid="{0C11EB6A-0EBA-4C32-90AF-037472AE65FE}"/>
    <cellStyle name="Input 21 2 3 2" xfId="8586" xr:uid="{F38E563D-EB77-4340-8BF7-2BB3BFE4BDC8}"/>
    <cellStyle name="Input 21 2 3 2 2" xfId="8587" xr:uid="{EC2F0DA1-91F7-47FC-A2D3-3B0CC8A73E19}"/>
    <cellStyle name="Input 21 2 3 2 2 2" xfId="8588" xr:uid="{CF56D252-A40A-4C57-8C37-A91BB0111D34}"/>
    <cellStyle name="Input 21 2 3 2 2 3" xfId="8589" xr:uid="{DDFFEBB3-DC61-4A5D-9BEA-E8B9BA6F7D2E}"/>
    <cellStyle name="Input 21 2 3 2 2 4" xfId="8590" xr:uid="{E9D3F0B9-E58D-4F95-A248-FB96F2643D3E}"/>
    <cellStyle name="Input 21 2 3 2 3" xfId="8591" xr:uid="{A9E39089-0359-4E58-86CC-889A4DE5CEF8}"/>
    <cellStyle name="Input 21 2 3 2 3 2" xfId="8592" xr:uid="{C7498375-5CA5-4B90-9ED6-86C3E8A9CEEC}"/>
    <cellStyle name="Input 21 2 3 2 3 3" xfId="8593" xr:uid="{D3067DDC-4E8F-41D1-97A6-259613FC2035}"/>
    <cellStyle name="Input 21 2 3 2 4" xfId="8594" xr:uid="{5966C37D-66E2-4549-8145-8FA5A7504A71}"/>
    <cellStyle name="Input 21 2 3 2 5" xfId="8595" xr:uid="{7EC7187F-87A3-4DE0-9501-680D3BD46DB6}"/>
    <cellStyle name="Input 21 2 3 2 6" xfId="8596" xr:uid="{6EFD6525-C055-452F-9279-94BB6A1C6EC0}"/>
    <cellStyle name="Input 21 2 3 3" xfId="8597" xr:uid="{C9241A2F-CD27-4C85-8A61-4CD1304010B4}"/>
    <cellStyle name="Input 21 2 3 3 2" xfId="8598" xr:uid="{08355504-2288-429E-947F-94049CF4CD37}"/>
    <cellStyle name="Input 21 2 3 3 2 2" xfId="8599" xr:uid="{C9AC2B6D-2420-4A4F-BE9B-AFCBE6AA6932}"/>
    <cellStyle name="Input 21 2 3 3 2 3" xfId="8600" xr:uid="{A590079F-EF29-43B4-8E2E-78962B44F017}"/>
    <cellStyle name="Input 21 2 3 3 2 4" xfId="8601" xr:uid="{063C5CD3-0AC5-4A13-8FDA-F7C97EDB58C3}"/>
    <cellStyle name="Input 21 2 3 3 3" xfId="8602" xr:uid="{5AAB2AB9-9127-47AD-9959-551CB7BE4245}"/>
    <cellStyle name="Input 21 2 3 3 3 2" xfId="8603" xr:uid="{6AEF6A89-C289-4063-8EFA-EB047C9C759F}"/>
    <cellStyle name="Input 21 2 3 3 3 3" xfId="8604" xr:uid="{6597DFD7-6381-4ECC-8842-CBD5DF066289}"/>
    <cellStyle name="Input 21 2 3 3 4" xfId="8605" xr:uid="{F1A543CE-8719-45A3-81B1-8D9BADF2B476}"/>
    <cellStyle name="Input 21 2 3 3 5" xfId="8606" xr:uid="{9E47E432-0F07-4546-99E6-1F234B6FA052}"/>
    <cellStyle name="Input 21 2 3 3 6" xfId="8607" xr:uid="{AE5ADD46-28CF-4E2D-BE7D-C99639184C17}"/>
    <cellStyle name="Input 21 2 3 4" xfId="8608" xr:uid="{A42DC47F-6B4C-4723-B253-5607E5371A4D}"/>
    <cellStyle name="Input 21 2 3 4 2" xfId="8609" xr:uid="{F235C670-20D2-435D-80AE-4AFE793CB730}"/>
    <cellStyle name="Input 21 2 3 4 2 2" xfId="8610" xr:uid="{CB7EDEDB-FDDC-40A4-9BC6-CFED5D650D36}"/>
    <cellStyle name="Input 21 2 3 4 2 3" xfId="8611" xr:uid="{AC5EA8E7-F5DF-489F-A54E-85815C3A053E}"/>
    <cellStyle name="Input 21 2 3 4 2 4" xfId="8612" xr:uid="{51C1F60C-FA41-49E2-B1AB-4A81985AEC37}"/>
    <cellStyle name="Input 21 2 3 4 3" xfId="8613" xr:uid="{23AC8C37-D26E-4827-9CDA-402A71BE7B70}"/>
    <cellStyle name="Input 21 2 3 4 3 2" xfId="8614" xr:uid="{BB1A50C8-9566-43B7-AD7F-C7128B1F7B2B}"/>
    <cellStyle name="Input 21 2 3 4 3 3" xfId="8615" xr:uid="{50427324-80C6-40C5-8240-497CA102F471}"/>
    <cellStyle name="Input 21 2 3 4 4" xfId="8616" xr:uid="{0721ABB5-F035-4A1B-AA7B-A32B253E6862}"/>
    <cellStyle name="Input 21 2 3 4 5" xfId="8617" xr:uid="{E5ED5F59-2154-44CB-8E75-4D2E4DA5A57D}"/>
    <cellStyle name="Input 21 2 3 4 6" xfId="8618" xr:uid="{DCFE8D14-521D-41FD-8A53-D8332E44FA91}"/>
    <cellStyle name="Input 21 2 3 5" xfId="8619" xr:uid="{3E49BB37-1E6A-4ED7-8A55-ACA597B2B078}"/>
    <cellStyle name="Input 21 2 3 5 2" xfId="8620" xr:uid="{DE966C34-315D-47C4-A839-C76292863B21}"/>
    <cellStyle name="Input 21 2 3 5 2 2" xfId="8621" xr:uid="{080E5749-8349-4E3D-8C5E-9F3EBC0CB5E4}"/>
    <cellStyle name="Input 21 2 3 5 2 3" xfId="8622" xr:uid="{66B2B0BF-AD87-4E98-A061-95CE2775ECED}"/>
    <cellStyle name="Input 21 2 3 5 3" xfId="8623" xr:uid="{CBC1D123-C265-4F00-82F4-770C2F500EEB}"/>
    <cellStyle name="Input 21 2 3 5 4" xfId="8624" xr:uid="{7FB59270-2FC4-494C-BA47-F3C8896CC766}"/>
    <cellStyle name="Input 21 2 3 5 5" xfId="8625" xr:uid="{BB745F19-6565-44D6-80C8-71D652C5FBCA}"/>
    <cellStyle name="Input 21 2 3 6" xfId="8626" xr:uid="{455F9725-DF42-4B1C-981A-842B24DAC677}"/>
    <cellStyle name="Input 21 2 3 6 2" xfId="8627" xr:uid="{3428B453-4883-414B-B134-D587C1AD9665}"/>
    <cellStyle name="Input 21 2 3 6 2 2" xfId="8628" xr:uid="{256363E3-6602-481E-AF1B-84BA533A6203}"/>
    <cellStyle name="Input 21 2 3 6 2 3" xfId="8629" xr:uid="{A7726284-E105-4C5F-97F9-7001A462E16B}"/>
    <cellStyle name="Input 21 2 3 6 3" xfId="8630" xr:uid="{88C22CFB-0718-48FE-A5F6-D99DEE395C8B}"/>
    <cellStyle name="Input 21 2 3 6 4" xfId="8631" xr:uid="{5089DF56-A270-465E-8D96-44CB9810767A}"/>
    <cellStyle name="Input 21 2 3 6 5" xfId="8632" xr:uid="{DCA467AB-E733-47A3-9D27-17A0ADCCB0FC}"/>
    <cellStyle name="Input 21 2 3 7" xfId="8633" xr:uid="{DCE687A1-9BDC-41F9-844E-D42D06DD0E6B}"/>
    <cellStyle name="Input 21 2 3 7 2" xfId="8634" xr:uid="{390C11C4-A108-4E0B-A6AC-98F52F852F46}"/>
    <cellStyle name="Input 21 2 3 7 3" xfId="8635" xr:uid="{50A9FC69-A032-4577-A469-0E211D748D92}"/>
    <cellStyle name="Input 21 2 3 8" xfId="8636" xr:uid="{1BF9B838-D893-4DDE-B02F-255B5D6D3EAD}"/>
    <cellStyle name="Input 21 2 4" xfId="8637" xr:uid="{CB6B920B-70C2-4103-B608-C94D28898327}"/>
    <cellStyle name="Input 21 2 4 2" xfId="8638" xr:uid="{D37CDDF3-AC03-493E-8A52-717850A23F1F}"/>
    <cellStyle name="Input 21 2 4 2 2" xfId="8639" xr:uid="{B8626F4D-A99F-45C0-BC34-AA2851161C82}"/>
    <cellStyle name="Input 21 2 4 2 2 2" xfId="8640" xr:uid="{DA7AC80A-4B14-4199-B1EB-97CC4ECECC87}"/>
    <cellStyle name="Input 21 2 4 2 2 3" xfId="8641" xr:uid="{06A2662E-2A30-4C66-A9B6-2ECC39B90F28}"/>
    <cellStyle name="Input 21 2 4 2 2 4" xfId="8642" xr:uid="{E5E55ABF-CA86-41F7-AC38-8A5EA78B9130}"/>
    <cellStyle name="Input 21 2 4 2 3" xfId="8643" xr:uid="{1573C440-4997-4DD2-B9A8-BC0F7D3D3A45}"/>
    <cellStyle name="Input 21 2 4 2 3 2" xfId="8644" xr:uid="{C33C96B4-89B9-40C7-8A51-A8EE718E69BE}"/>
    <cellStyle name="Input 21 2 4 2 3 3" xfId="8645" xr:uid="{FEA79258-6CDC-4878-9210-DBA77D5F10A1}"/>
    <cellStyle name="Input 21 2 4 2 4" xfId="8646" xr:uid="{FD2C3194-4CBD-4714-AEF5-0F74ECF9FB6D}"/>
    <cellStyle name="Input 21 2 4 2 5" xfId="8647" xr:uid="{FD0B3BBB-3BE9-4DF4-973E-C3B76D7FDCC7}"/>
    <cellStyle name="Input 21 2 4 2 6" xfId="8648" xr:uid="{F856325A-DCC0-4B03-BAF7-E0789733FE07}"/>
    <cellStyle name="Input 21 2 4 3" xfId="8649" xr:uid="{E405DB74-56F5-423F-B624-C12FDD0A2069}"/>
    <cellStyle name="Input 21 2 4 3 2" xfId="8650" xr:uid="{AA86BE94-8719-4CF9-84CF-E2AACC33F548}"/>
    <cellStyle name="Input 21 2 4 3 2 2" xfId="8651" xr:uid="{150EE9B1-BE3E-4989-AC67-3E10FDE54C29}"/>
    <cellStyle name="Input 21 2 4 3 2 3" xfId="8652" xr:uid="{F54F1A07-5A79-4720-BDC6-BB9BE2A97BB2}"/>
    <cellStyle name="Input 21 2 4 3 2 4" xfId="8653" xr:uid="{32439B07-8FD9-4D3B-BEC0-84A8A71544CA}"/>
    <cellStyle name="Input 21 2 4 3 3" xfId="8654" xr:uid="{AC2896DB-D8D7-4E6C-B6C0-D7D8AC67CCF7}"/>
    <cellStyle name="Input 21 2 4 3 3 2" xfId="8655" xr:uid="{6221FC0D-9D82-4C7E-A98A-CD9F9899E82E}"/>
    <cellStyle name="Input 21 2 4 3 3 3" xfId="8656" xr:uid="{D5445937-13CA-4676-A715-AD22A629F348}"/>
    <cellStyle name="Input 21 2 4 3 4" xfId="8657" xr:uid="{AC8581F1-E0C1-4B84-860F-550EF5C49866}"/>
    <cellStyle name="Input 21 2 4 3 5" xfId="8658" xr:uid="{EE1DD7B4-F423-4653-8FB7-B1AE9303391B}"/>
    <cellStyle name="Input 21 2 4 3 6" xfId="8659" xr:uid="{1ECF960B-524E-483A-80AE-8B0FAE592D87}"/>
    <cellStyle name="Input 21 2 4 4" xfId="8660" xr:uid="{9B28ECE5-3A1A-4FE8-8DEF-77ADC6E7F7D6}"/>
    <cellStyle name="Input 21 2 4 4 2" xfId="8661" xr:uid="{423AFB66-F274-4ADF-B777-258D9A943484}"/>
    <cellStyle name="Input 21 2 4 4 2 2" xfId="8662" xr:uid="{8D858919-EDEF-477B-8199-E717196D286E}"/>
    <cellStyle name="Input 21 2 4 4 2 3" xfId="8663" xr:uid="{0B998985-C069-4208-9E64-6BED101C8C45}"/>
    <cellStyle name="Input 21 2 4 4 2 4" xfId="8664" xr:uid="{C3DD2355-F1DA-45EE-AC60-E3E06EE58768}"/>
    <cellStyle name="Input 21 2 4 4 3" xfId="8665" xr:uid="{1C89D8A6-3F94-4832-942E-AFDA9E6E1601}"/>
    <cellStyle name="Input 21 2 4 4 3 2" xfId="8666" xr:uid="{E8952D78-1760-413F-8472-EB215DD2823A}"/>
    <cellStyle name="Input 21 2 4 4 3 3" xfId="8667" xr:uid="{3A609DC1-1B25-43FB-8E41-FF2DC1B3BED1}"/>
    <cellStyle name="Input 21 2 4 4 4" xfId="8668" xr:uid="{3472FB7B-CF0C-4246-AE6E-BDD4C6D231F3}"/>
    <cellStyle name="Input 21 2 4 4 5" xfId="8669" xr:uid="{D4AA193C-B248-47A7-8CE9-9604C18E94BC}"/>
    <cellStyle name="Input 21 2 4 4 6" xfId="8670" xr:uid="{EE1A72CD-979B-4A8C-99B2-3F2B03960A8D}"/>
    <cellStyle name="Input 21 2 4 5" xfId="8671" xr:uid="{E68FC4E2-70D0-4AB6-9A75-F6ACA4867091}"/>
    <cellStyle name="Input 21 2 4 5 2" xfId="8672" xr:uid="{9F4E1C2E-57DF-4E4F-946F-D70FEDE2D0E5}"/>
    <cellStyle name="Input 21 2 4 5 2 2" xfId="8673" xr:uid="{6B99B884-E8B9-46FB-9B36-A6263F38429D}"/>
    <cellStyle name="Input 21 2 4 5 2 3" xfId="8674" xr:uid="{41857CF5-18FE-42CE-B016-14F02A162963}"/>
    <cellStyle name="Input 21 2 4 5 3" xfId="8675" xr:uid="{F6B9B798-CBE7-43F2-B305-2DC4E02FA787}"/>
    <cellStyle name="Input 21 2 4 5 4" xfId="8676" xr:uid="{CE005416-27BA-47D1-9F77-159C1A4E3C31}"/>
    <cellStyle name="Input 21 2 4 5 5" xfId="8677" xr:uid="{222180C8-20FA-4476-B33A-E9A68946AED5}"/>
    <cellStyle name="Input 21 2 4 6" xfId="8678" xr:uid="{1E310728-189F-446C-950C-1F700E10466E}"/>
    <cellStyle name="Input 21 2 4 6 2" xfId="8679" xr:uid="{367941E1-4B0E-4867-B407-566CC78DA042}"/>
    <cellStyle name="Input 21 2 4 6 2 2" xfId="8680" xr:uid="{7732C98D-D354-4668-BBE6-768E0FD8D245}"/>
    <cellStyle name="Input 21 2 4 6 2 3" xfId="8681" xr:uid="{9AA8C9CB-2090-4FF3-AC81-2B424F7D3225}"/>
    <cellStyle name="Input 21 2 4 6 3" xfId="8682" xr:uid="{2E22DF02-036A-4220-924D-23B7643ABB89}"/>
    <cellStyle name="Input 21 2 4 6 4" xfId="8683" xr:uid="{D3C4BB80-CE05-4CFB-AA3B-3E84EC896FB5}"/>
    <cellStyle name="Input 21 2 4 6 5" xfId="8684" xr:uid="{36499283-D239-4939-8AFD-22C69335E47C}"/>
    <cellStyle name="Input 21 2 4 7" xfId="8685" xr:uid="{82AD8FF6-30A9-4F39-9C29-EB1B328A58C4}"/>
    <cellStyle name="Input 21 2 4 7 2" xfId="8686" xr:uid="{877E1C74-4A8B-481A-A5E2-129A69AEF860}"/>
    <cellStyle name="Input 21 2 4 7 3" xfId="8687" xr:uid="{232E5459-A250-47CC-84D0-05EA152E6121}"/>
    <cellStyle name="Input 21 2 4 8" xfId="8688" xr:uid="{30E3B381-69ED-47D2-A195-2F7F7DFDEC76}"/>
    <cellStyle name="Input 21 2 4 9" xfId="8689" xr:uid="{DA2BB2CC-08FA-48B0-AD70-A1DA35A62954}"/>
    <cellStyle name="Input 21 2 5" xfId="8690" xr:uid="{8606025A-FF53-4B28-BB1C-9BA398EF26D6}"/>
    <cellStyle name="Input 21 2 5 2" xfId="8691" xr:uid="{1BB2D267-EFEC-4E42-A545-213225681E6D}"/>
    <cellStyle name="Input 21 2 5 2 2" xfId="8692" xr:uid="{84F68A47-10D3-4E5E-B965-3037CFADBF02}"/>
    <cellStyle name="Input 21 2 5 2 3" xfId="8693" xr:uid="{4A2CE226-D665-42A5-A399-BCA113A8FB73}"/>
    <cellStyle name="Input 21 2 5 2 4" xfId="8694" xr:uid="{5E5E3C0D-3720-47EF-8070-2A9E0DCC6C80}"/>
    <cellStyle name="Input 21 2 5 3" xfId="8695" xr:uid="{140A4F85-637F-48DA-87F9-EF100CB9B857}"/>
    <cellStyle name="Input 21 2 5 3 2" xfId="8696" xr:uid="{41CC8A1D-9496-43B7-A208-F6B4053F6223}"/>
    <cellStyle name="Input 21 2 5 3 3" xfId="8697" xr:uid="{48367946-D38F-4531-AEF4-F9BA784E629E}"/>
    <cellStyle name="Input 21 2 5 4" xfId="8698" xr:uid="{AE9A9196-2A57-42FA-BC85-247182090540}"/>
    <cellStyle name="Input 21 2 5 5" xfId="8699" xr:uid="{21ABE547-2C00-4A67-9F38-D50E7283347B}"/>
    <cellStyle name="Input 21 2 5 6" xfId="8700" xr:uid="{98E9FA3E-E525-444F-A714-2B7F1551E085}"/>
    <cellStyle name="Input 21 2 6" xfId="8701" xr:uid="{5CE67A49-3250-4FD4-B141-848CE0DB6C60}"/>
    <cellStyle name="Input 21 2 6 2" xfId="8702" xr:uid="{59CD9A55-1C2E-4DFD-B719-CF8349419441}"/>
    <cellStyle name="Input 21 2 6 2 2" xfId="8703" xr:uid="{F3F53419-8ACD-4EE5-B63C-9577F7C93FCC}"/>
    <cellStyle name="Input 21 2 6 2 3" xfId="8704" xr:uid="{3EFCD86E-0769-4ED2-BA42-A4785531C4D0}"/>
    <cellStyle name="Input 21 2 6 2 4" xfId="8705" xr:uid="{80419F8D-3BD0-4A7B-B61F-9C68DBC914CB}"/>
    <cellStyle name="Input 21 2 6 3" xfId="8706" xr:uid="{04885ABD-0819-4B14-A7D0-1191367F0B8D}"/>
    <cellStyle name="Input 21 2 6 3 2" xfId="8707" xr:uid="{17BACD88-45F6-40A3-9008-FEBDB625D3C6}"/>
    <cellStyle name="Input 21 2 6 3 3" xfId="8708" xr:uid="{96768576-E03C-4CBF-8C62-91D6318A8370}"/>
    <cellStyle name="Input 21 2 6 4" xfId="8709" xr:uid="{3E2D423C-8F30-4025-A78E-85E901BC10B1}"/>
    <cellStyle name="Input 21 2 6 5" xfId="8710" xr:uid="{00A813D0-6320-463E-A9B2-BD67A76EAC7E}"/>
    <cellStyle name="Input 21 2 6 6" xfId="8711" xr:uid="{500F5A9D-4E6B-491C-BB0B-4B43D65B46C3}"/>
    <cellStyle name="Input 21 2 7" xfId="8712" xr:uid="{34B3DAE8-B3F6-48AC-8A23-90967676672B}"/>
    <cellStyle name="Input 21 2 7 2" xfId="8713" xr:uid="{99AED2DE-6683-43EB-92C1-4CD046243967}"/>
    <cellStyle name="Input 21 2 7 2 2" xfId="8714" xr:uid="{E11E272C-C1C3-4976-B322-28A6BCFB3076}"/>
    <cellStyle name="Input 21 2 7 2 3" xfId="8715" xr:uid="{DBCA4378-8343-479C-ACC0-1C1EEA12F62B}"/>
    <cellStyle name="Input 21 2 7 3" xfId="8716" xr:uid="{35AE10E2-8985-4B4C-87B2-573C1EBEECF8}"/>
    <cellStyle name="Input 21 2 7 4" xfId="8717" xr:uid="{04BCDCBC-AEB4-4368-9747-82ABD25845E7}"/>
    <cellStyle name="Input 21 2 7 5" xfId="8718" xr:uid="{FE55368E-EAEC-448E-95FB-77C30DFE463C}"/>
    <cellStyle name="Input 21 2 8" xfId="8719" xr:uid="{E95F7A4B-DF8F-4C29-8E2E-8C5D6126C41D}"/>
    <cellStyle name="Input 21 2 8 2" xfId="8720" xr:uid="{4258815E-94D5-4889-B17F-1418B1017808}"/>
    <cellStyle name="Input 21 2 8 2 2" xfId="8721" xr:uid="{DD8A2412-747F-4B30-84C4-9710ED80ED00}"/>
    <cellStyle name="Input 21 2 8 2 3" xfId="8722" xr:uid="{EBD48342-5ACE-432B-A759-0DD502E2E73A}"/>
    <cellStyle name="Input 21 2 8 3" xfId="8723" xr:uid="{30C5433A-9941-412B-9230-87005AB47FB8}"/>
    <cellStyle name="Input 21 2 8 4" xfId="8724" xr:uid="{16D82B39-6D0E-495B-8AB1-D48760F22DDD}"/>
    <cellStyle name="Input 21 2 8 5" xfId="8725" xr:uid="{1E685DF6-1EA7-4FA9-A413-AF94C6E89F06}"/>
    <cellStyle name="Input 21 2 9" xfId="8726" xr:uid="{B7617D72-3060-49A2-AD16-7CDA59C2BC36}"/>
    <cellStyle name="Input 21 2 9 2" xfId="8727" xr:uid="{56A3D3FB-D4CB-411D-9FC1-BAB6CA237E4B}"/>
    <cellStyle name="Input 21 2 9 3" xfId="8728" xr:uid="{70B9E579-771D-439A-B68D-2AAAE1D26D2B}"/>
    <cellStyle name="Input 21 3" xfId="8729" xr:uid="{8E266DE4-38A9-42BB-B5FB-17FD55F06F1F}"/>
    <cellStyle name="Input 21 3 2" xfId="8730" xr:uid="{9C471DD5-8D1A-4F47-A817-24CF2C1ED878}"/>
    <cellStyle name="Input 21 3 2 2" xfId="8731" xr:uid="{2206684B-2420-4E76-B878-35D9C20ECB57}"/>
    <cellStyle name="Input 21 3 2 3" xfId="8732" xr:uid="{FDF46E3B-0AC3-4A7F-AC8F-A30C2834BE52}"/>
    <cellStyle name="Input 21 3 2 4" xfId="8733" xr:uid="{507D1144-39DD-461C-B094-6A6B69D959D7}"/>
    <cellStyle name="Input 21 3 3" xfId="8734" xr:uid="{891644F9-1D2E-4AC6-BE6D-883D26E79497}"/>
    <cellStyle name="Input 21 3 3 2" xfId="8735" xr:uid="{40BBD59E-CE1E-4FBA-8D9E-D418FC45B2BF}"/>
    <cellStyle name="Input 21 3 3 3" xfId="8736" xr:uid="{ED1B6985-D0D6-4CE3-9888-898084196804}"/>
    <cellStyle name="Input 21 3 4" xfId="8737" xr:uid="{63192D88-76BA-48B7-B707-9EBFC2E439BA}"/>
    <cellStyle name="Input 21 3 5" xfId="8738" xr:uid="{90AAA2B1-9D07-4985-8415-352E0FD6A845}"/>
    <cellStyle name="Input 21 3 6" xfId="8739" xr:uid="{4B94B66B-C4CC-4467-A67D-1D2C44EB670E}"/>
    <cellStyle name="Input 21 4" xfId="8740" xr:uid="{D8AEA55F-F0C6-4DE2-B570-B688FFDCA474}"/>
    <cellStyle name="Input 21 4 2" xfId="8741" xr:uid="{345E383C-E84B-487B-A638-48EAB7D89DEE}"/>
    <cellStyle name="Input 21 4 2 2" xfId="8742" xr:uid="{224243F2-7DE7-45D3-8C4A-31F639840AC4}"/>
    <cellStyle name="Input 21 4 2 3" xfId="8743" xr:uid="{FD8A1022-43D3-4406-B787-AE74DB81391B}"/>
    <cellStyle name="Input 21 4 2 4" xfId="8744" xr:uid="{BB58B84C-0F44-4602-80FE-95A2620D9F27}"/>
    <cellStyle name="Input 21 4 3" xfId="8745" xr:uid="{E508C615-5D32-4C83-9BA8-B1F9B4C6A51B}"/>
    <cellStyle name="Input 21 4 3 2" xfId="8746" xr:uid="{96CBD2D9-7B6C-40CA-A713-3A5BCD60CDE5}"/>
    <cellStyle name="Input 21 4 3 3" xfId="8747" xr:uid="{475886FE-2ECE-4B33-A8F8-F676324F69C6}"/>
    <cellStyle name="Input 21 4 4" xfId="8748" xr:uid="{9AFD9DAB-39A5-4067-B340-AEAF4AFB2C00}"/>
    <cellStyle name="Input 21 4 5" xfId="8749" xr:uid="{D9FFEFE6-D043-4FA6-A2E7-D6043AB56956}"/>
    <cellStyle name="Input 21 4 6" xfId="8750" xr:uid="{26BC5149-67B5-4A5A-80C4-4B846865FD3C}"/>
    <cellStyle name="Input 21 5" xfId="8751" xr:uid="{057E1AAD-1C9F-4115-977B-624CA904C0EC}"/>
    <cellStyle name="Input 21 5 2" xfId="8752" xr:uid="{3EA997C2-9745-4F36-AC52-1D30FD87EB31}"/>
    <cellStyle name="Input 21 5 2 2" xfId="8753" xr:uid="{53943F95-9498-40EA-BF24-78E21D98871B}"/>
    <cellStyle name="Input 21 5 2 3" xfId="8754" xr:uid="{88C1B27B-DC60-47D3-9BE2-37C821C8794E}"/>
    <cellStyle name="Input 21 5 3" xfId="8755" xr:uid="{C633F25C-52B0-4573-A12D-EC5BC7343BA5}"/>
    <cellStyle name="Input 21 5 4" xfId="8756" xr:uid="{82566DED-DC6B-4BCD-8956-70B1315340DA}"/>
    <cellStyle name="Input 21 5 5" xfId="8757" xr:uid="{5A117E4A-67D9-4928-B58B-A130E89C8AC7}"/>
    <cellStyle name="Input 21 6" xfId="8758" xr:uid="{09176638-24CB-4656-951A-3FC2F6FC3888}"/>
    <cellStyle name="Input 21 6 2" xfId="8759" xr:uid="{AA8EC330-069E-4AA1-A5CA-0528EAABC5E0}"/>
    <cellStyle name="Input 21 6 2 2" xfId="8760" xr:uid="{B5EEA75C-E443-4D42-99E1-C6AD226FAE0B}"/>
    <cellStyle name="Input 21 6 2 3" xfId="8761" xr:uid="{353A1936-154F-406E-A834-341131C10C05}"/>
    <cellStyle name="Input 21 6 3" xfId="8762" xr:uid="{287889B2-321F-4A1A-9E38-C9EEA3A84856}"/>
    <cellStyle name="Input 21 6 4" xfId="8763" xr:uid="{3BFB803E-2AC1-4F73-94EE-4213A1793B66}"/>
    <cellStyle name="Input 21 6 5" xfId="8764" xr:uid="{34FF3F2B-0E96-4623-A2C3-5556B8B12FB3}"/>
    <cellStyle name="Input 21 7" xfId="8765" xr:uid="{96CB80B2-C8C7-4C90-9CC4-497B21A65B29}"/>
    <cellStyle name="Input 21 7 2" xfId="8766" xr:uid="{88F69DC0-0D68-4A5B-B501-B5BF436E2462}"/>
    <cellStyle name="Input 21 7 3" xfId="8767" xr:uid="{0092E90F-4E22-4841-AE03-19C96BD6B60C}"/>
    <cellStyle name="Input 21 8" xfId="8768" xr:uid="{95C620E9-89DD-48B9-8235-0D1FF2120DC0}"/>
    <cellStyle name="Input 21 9" xfId="8769" xr:uid="{628A52B3-FA00-4263-9874-30BAD0BFD6B8}"/>
    <cellStyle name="Input 22" xfId="1640" xr:uid="{287CB48D-967E-4DDD-9372-6D63BAC20855}"/>
    <cellStyle name="Input 22 2" xfId="2303" xr:uid="{C6D41FF5-AB8E-4973-85BF-F0B9BE7E19C5}"/>
    <cellStyle name="Input 22 3" xfId="8770" xr:uid="{2E9C9F9B-A548-442D-981E-8EDE5592AE30}"/>
    <cellStyle name="Input 22 4" xfId="37116" xr:uid="{237B5A65-2302-44A6-81B4-F0D7A5556CEB}"/>
    <cellStyle name="Input 23" xfId="2304" xr:uid="{A2857761-55B6-47BD-9900-7013DD497149}"/>
    <cellStyle name="Input 23 2" xfId="8771" xr:uid="{C656DCB7-5BCA-44DC-AAF0-9025CCF9C22E}"/>
    <cellStyle name="Input 23 3" xfId="8772" xr:uid="{196C9D7E-DDA1-475A-8E22-BA9E0671EA06}"/>
    <cellStyle name="Input 23 4" xfId="37117" xr:uid="{15B52282-57DB-4E47-8D90-22D31A1B8B4F}"/>
    <cellStyle name="Input 24" xfId="2305" xr:uid="{ADA5D45B-C3ED-4E95-9B2D-3271225F28DF}"/>
    <cellStyle name="Input 24 10" xfId="8773" xr:uid="{060A61F9-18AC-478F-9C00-43CC8AEB7096}"/>
    <cellStyle name="Input 24 2" xfId="8774" xr:uid="{67C9A1FF-A222-481B-9777-5CDA12E81A34}"/>
    <cellStyle name="Input 24 2 10" xfId="8775" xr:uid="{E31983FF-4DC7-4128-8D74-83B4D5A92C19}"/>
    <cellStyle name="Input 24 2 11" xfId="8776" xr:uid="{F10CDEA6-7A53-4954-A4BB-00A91E8979F2}"/>
    <cellStyle name="Input 24 2 2" xfId="8777" xr:uid="{F92C9BF7-F6EC-40AF-B0D3-D944721AEA5B}"/>
    <cellStyle name="Input 24 2 2 10" xfId="8778" xr:uid="{926C979E-4BF3-427F-BD9C-90EA6515D972}"/>
    <cellStyle name="Input 24 2 2 2" xfId="8779" xr:uid="{83E689B9-B45A-4237-B0AE-AF51768FFD79}"/>
    <cellStyle name="Input 24 2 2 2 2" xfId="8780" xr:uid="{8CFB64F0-4923-4C26-9BDC-EFF0A24FCD19}"/>
    <cellStyle name="Input 24 2 2 2 2 2" xfId="8781" xr:uid="{E7AC89CE-B142-49EE-96D8-D3D65A79B900}"/>
    <cellStyle name="Input 24 2 2 2 2 2 2" xfId="8782" xr:uid="{591A9654-307A-4D72-AC75-F02354FC41DE}"/>
    <cellStyle name="Input 24 2 2 2 2 2 3" xfId="8783" xr:uid="{8C80729D-91CC-48E9-B61F-89D887649BC1}"/>
    <cellStyle name="Input 24 2 2 2 2 2 4" xfId="8784" xr:uid="{09F00AFD-EB22-41E7-B6E1-15BC567174A8}"/>
    <cellStyle name="Input 24 2 2 2 2 3" xfId="8785" xr:uid="{C34358A4-F02A-453A-82C0-7F2212FC7397}"/>
    <cellStyle name="Input 24 2 2 2 2 3 2" xfId="8786" xr:uid="{8A030C7F-62BA-4FDF-A900-106C8697CFE7}"/>
    <cellStyle name="Input 24 2 2 2 2 3 3" xfId="8787" xr:uid="{42AF0030-D90E-497E-9084-CFD4588C079C}"/>
    <cellStyle name="Input 24 2 2 2 2 4" xfId="8788" xr:uid="{59DCA0DA-D191-4F1A-AB7E-BD18867BF666}"/>
    <cellStyle name="Input 24 2 2 2 2 5" xfId="8789" xr:uid="{FF9A8583-C427-4ABC-AFA3-35C3E32B11D3}"/>
    <cellStyle name="Input 24 2 2 2 2 6" xfId="8790" xr:uid="{F3B78F60-3BA3-47E3-9952-F20E91C3E3F8}"/>
    <cellStyle name="Input 24 2 2 2 3" xfId="8791" xr:uid="{4390530C-7C72-4627-959E-A62FDE546AC6}"/>
    <cellStyle name="Input 24 2 2 2 3 2" xfId="8792" xr:uid="{4E654BD0-1D64-4C90-A3AC-96D2C13FEAE3}"/>
    <cellStyle name="Input 24 2 2 2 3 2 2" xfId="8793" xr:uid="{8D9BA461-A2D9-461F-AB01-40D9B224892F}"/>
    <cellStyle name="Input 24 2 2 2 3 2 3" xfId="8794" xr:uid="{164F0DB7-9158-41BD-953C-46B9DD7A3DA0}"/>
    <cellStyle name="Input 24 2 2 2 3 2 4" xfId="8795" xr:uid="{9DF765F8-D265-4A41-B4A2-425149255D91}"/>
    <cellStyle name="Input 24 2 2 2 3 3" xfId="8796" xr:uid="{67773FAD-5C40-4534-9C9A-9B9E4E5A6590}"/>
    <cellStyle name="Input 24 2 2 2 3 3 2" xfId="8797" xr:uid="{003FAC8C-DBAA-45D2-8EB7-852425B56941}"/>
    <cellStyle name="Input 24 2 2 2 3 3 3" xfId="8798" xr:uid="{3D9F5CCF-6A24-40E6-93F6-639B2243469B}"/>
    <cellStyle name="Input 24 2 2 2 3 4" xfId="8799" xr:uid="{FA5230DC-1EBB-444E-842D-1038DD6E1ECA}"/>
    <cellStyle name="Input 24 2 2 2 3 5" xfId="8800" xr:uid="{E0494405-8D1E-4D54-BCC6-AE71F2CE4A52}"/>
    <cellStyle name="Input 24 2 2 2 3 6" xfId="8801" xr:uid="{CA0ABD85-E93D-4375-A11C-55BC3FEE05D7}"/>
    <cellStyle name="Input 24 2 2 2 4" xfId="8802" xr:uid="{D28C8FEE-67CD-4F57-8770-587D4F1D10D0}"/>
    <cellStyle name="Input 24 2 2 2 4 2" xfId="8803" xr:uid="{B1DFC52F-FE04-44DD-A479-C2771067B423}"/>
    <cellStyle name="Input 24 2 2 2 4 2 2" xfId="8804" xr:uid="{FA08F9B9-E0FC-49EF-8217-4A91621016A0}"/>
    <cellStyle name="Input 24 2 2 2 4 2 3" xfId="8805" xr:uid="{6CE297C4-E66D-4A22-B6C8-A5FF0A45EACB}"/>
    <cellStyle name="Input 24 2 2 2 4 2 4" xfId="8806" xr:uid="{76296837-39C8-401D-BB40-A3615666C8CD}"/>
    <cellStyle name="Input 24 2 2 2 4 3" xfId="8807" xr:uid="{F4487299-7FF8-433B-8C06-3DFDA501F9BF}"/>
    <cellStyle name="Input 24 2 2 2 4 3 2" xfId="8808" xr:uid="{58580401-413B-4EDB-BE12-7F97EEC29F45}"/>
    <cellStyle name="Input 24 2 2 2 4 3 3" xfId="8809" xr:uid="{26B9F2FF-77E4-4DB9-8192-94D3BA47D530}"/>
    <cellStyle name="Input 24 2 2 2 4 4" xfId="8810" xr:uid="{B985E21C-456F-4025-8BFA-7763CC6B8248}"/>
    <cellStyle name="Input 24 2 2 2 4 5" xfId="8811" xr:uid="{4B2C9DB2-B30D-4DE0-A904-2C5DB1E94B29}"/>
    <cellStyle name="Input 24 2 2 2 4 6" xfId="8812" xr:uid="{6B729B38-2232-4B59-BE32-6A44C0442C74}"/>
    <cellStyle name="Input 24 2 2 2 5" xfId="8813" xr:uid="{3B2153DB-7816-48F0-B9E5-BC3D2FAD3170}"/>
    <cellStyle name="Input 24 2 2 2 5 2" xfId="8814" xr:uid="{DC048FBD-AA2A-45BC-8194-3BC81FA3F7C4}"/>
    <cellStyle name="Input 24 2 2 2 5 2 2" xfId="8815" xr:uid="{C5F1B45E-DD98-4676-9D89-899ED8563AA2}"/>
    <cellStyle name="Input 24 2 2 2 5 2 3" xfId="8816" xr:uid="{05F88F30-2920-46F2-B183-D4479FECA80C}"/>
    <cellStyle name="Input 24 2 2 2 5 3" xfId="8817" xr:uid="{59DFB290-C1D9-40A9-8D93-5A5F8ACACD60}"/>
    <cellStyle name="Input 24 2 2 2 5 4" xfId="8818" xr:uid="{09CE21FF-309B-4284-94B6-C5141E01C4B3}"/>
    <cellStyle name="Input 24 2 2 2 5 5" xfId="8819" xr:uid="{F2B6A6F5-FA56-4265-8CEE-09597DB78A6D}"/>
    <cellStyle name="Input 24 2 2 2 6" xfId="8820" xr:uid="{2B8F2084-98A6-46D7-88FF-AAF5E4CA74E0}"/>
    <cellStyle name="Input 24 2 2 2 6 2" xfId="8821" xr:uid="{E577E02A-028D-485E-8182-883860135DF7}"/>
    <cellStyle name="Input 24 2 2 2 6 2 2" xfId="8822" xr:uid="{76EBE423-1A4F-46F8-B09F-E3395C0AC27F}"/>
    <cellStyle name="Input 24 2 2 2 6 2 3" xfId="8823" xr:uid="{73B178FA-F681-4C11-9687-054DFC769793}"/>
    <cellStyle name="Input 24 2 2 2 6 3" xfId="8824" xr:uid="{4840A8B0-DF00-476C-9770-C9C3CEE8F58D}"/>
    <cellStyle name="Input 24 2 2 2 6 4" xfId="8825" xr:uid="{DB77651F-76E6-494F-A644-9D22DC4E3896}"/>
    <cellStyle name="Input 24 2 2 2 6 5" xfId="8826" xr:uid="{543352A6-4B73-43FE-9BC1-7B5C9F96E510}"/>
    <cellStyle name="Input 24 2 2 2 7" xfId="8827" xr:uid="{463A7EA0-AC80-430D-94C3-A114A0EB82E5}"/>
    <cellStyle name="Input 24 2 2 2 7 2" xfId="8828" xr:uid="{5E101662-EDAA-4515-BDBA-E72394515A52}"/>
    <cellStyle name="Input 24 2 2 2 7 3" xfId="8829" xr:uid="{A258A899-051E-471D-A80C-429ED2101F48}"/>
    <cellStyle name="Input 24 2 2 2 8" xfId="8830" xr:uid="{F1EE99AE-BA45-4E35-BB0B-BEBDF8B7E5E3}"/>
    <cellStyle name="Input 24 2 2 3" xfId="8831" xr:uid="{FB9838E5-FD44-45BA-A7BF-31F6E2F5A94B}"/>
    <cellStyle name="Input 24 2 2 3 2" xfId="8832" xr:uid="{A96C2F22-601D-410A-86FD-50E161A0135D}"/>
    <cellStyle name="Input 24 2 2 3 2 2" xfId="8833" xr:uid="{3378625E-9AAB-4486-A506-F7C1CE9D8CEA}"/>
    <cellStyle name="Input 24 2 2 3 2 3" xfId="8834" xr:uid="{221677D2-A03E-4446-B2AF-4502E007FB4B}"/>
    <cellStyle name="Input 24 2 2 3 2 4" xfId="8835" xr:uid="{EEFE5457-2139-468F-A29B-CFC8AD1808B8}"/>
    <cellStyle name="Input 24 2 2 3 3" xfId="8836" xr:uid="{4E3935B4-0E96-4A23-9D7B-9E7204450215}"/>
    <cellStyle name="Input 24 2 2 3 3 2" xfId="8837" xr:uid="{DBB0774B-0E1E-4DE4-A8B1-328469956226}"/>
    <cellStyle name="Input 24 2 2 3 3 3" xfId="8838" xr:uid="{90467B2F-6268-41C7-BE9F-E40BE899BF41}"/>
    <cellStyle name="Input 24 2 2 3 4" xfId="8839" xr:uid="{B779C0C5-2F91-46BE-8405-E67AD47110D8}"/>
    <cellStyle name="Input 24 2 2 3 5" xfId="8840" xr:uid="{1E074ACC-F8B6-41AE-8359-8880449BC4D1}"/>
    <cellStyle name="Input 24 2 2 3 6" xfId="8841" xr:uid="{27D69EE9-2F4B-441A-B9ED-436DBB7D0A04}"/>
    <cellStyle name="Input 24 2 2 4" xfId="8842" xr:uid="{8A83B61F-DD96-4693-A1D0-3385301FF909}"/>
    <cellStyle name="Input 24 2 2 4 2" xfId="8843" xr:uid="{CC961DBC-FA8E-4C8D-8C98-D7F93275AE56}"/>
    <cellStyle name="Input 24 2 2 4 2 2" xfId="8844" xr:uid="{F65C1E62-BAE2-42C2-A335-0E5B9CDEE05E}"/>
    <cellStyle name="Input 24 2 2 4 2 3" xfId="8845" xr:uid="{21DA3319-BFF1-46AC-A56E-E7FE3525D3F7}"/>
    <cellStyle name="Input 24 2 2 4 2 4" xfId="8846" xr:uid="{421AA98F-5EA0-4A85-AEAD-DB1C36A23621}"/>
    <cellStyle name="Input 24 2 2 4 3" xfId="8847" xr:uid="{B5449D40-A037-40AC-AAE9-4E81E81A4C8D}"/>
    <cellStyle name="Input 24 2 2 4 3 2" xfId="8848" xr:uid="{ADFF0C7C-5977-4E5B-A5C3-989636B359FD}"/>
    <cellStyle name="Input 24 2 2 4 3 3" xfId="8849" xr:uid="{75568BE8-687C-42D3-8C66-844B55F334A6}"/>
    <cellStyle name="Input 24 2 2 4 4" xfId="8850" xr:uid="{F395BCBA-99CE-457A-8363-89075641BB15}"/>
    <cellStyle name="Input 24 2 2 4 5" xfId="8851" xr:uid="{738BEEB4-05E2-4B48-821F-FC662F42AF5C}"/>
    <cellStyle name="Input 24 2 2 4 6" xfId="8852" xr:uid="{BB9EF736-6637-4BD1-9EFA-28F201638C77}"/>
    <cellStyle name="Input 24 2 2 5" xfId="8853" xr:uid="{CC9BF798-9EF6-483B-A957-9F36EC76BB52}"/>
    <cellStyle name="Input 24 2 2 5 2" xfId="8854" xr:uid="{59E82C66-0A85-4F1F-8BC0-5E5D07B9ADE4}"/>
    <cellStyle name="Input 24 2 2 5 2 2" xfId="8855" xr:uid="{1414EF32-C4DC-426F-A688-BDCDEF6858E7}"/>
    <cellStyle name="Input 24 2 2 5 2 3" xfId="8856" xr:uid="{2FDC3018-B5C1-4783-A524-239CAC57F972}"/>
    <cellStyle name="Input 24 2 2 5 2 4" xfId="8857" xr:uid="{A9C3F2F3-12B7-4C88-878D-97D6840B9799}"/>
    <cellStyle name="Input 24 2 2 5 3" xfId="8858" xr:uid="{CF6D74ED-27FC-4B36-8CB3-864E0A340E43}"/>
    <cellStyle name="Input 24 2 2 5 3 2" xfId="8859" xr:uid="{37105F9A-74E3-4E4A-8CDC-508117D83561}"/>
    <cellStyle name="Input 24 2 2 5 3 3" xfId="8860" xr:uid="{B6FC9841-CDEA-4268-9E51-894367642829}"/>
    <cellStyle name="Input 24 2 2 5 4" xfId="8861" xr:uid="{DA14E088-0D69-42BE-9920-85D8F15D5535}"/>
    <cellStyle name="Input 24 2 2 5 5" xfId="8862" xr:uid="{D67987D3-509B-4B37-B9D4-E11CEEC2BC6A}"/>
    <cellStyle name="Input 24 2 2 5 6" xfId="8863" xr:uid="{F620BB42-1DDE-4CCB-BAC6-610D3E2FA5E6}"/>
    <cellStyle name="Input 24 2 2 6" xfId="8864" xr:uid="{BEAA5C00-D4D8-4501-A398-BA6E1B9F3A21}"/>
    <cellStyle name="Input 24 2 2 6 2" xfId="8865" xr:uid="{7A47EE7B-064F-40EB-8C75-713206B7BD44}"/>
    <cellStyle name="Input 24 2 2 6 2 2" xfId="8866" xr:uid="{EA8CC462-6CD6-4B07-9CE8-AADDDAA7D3DD}"/>
    <cellStyle name="Input 24 2 2 6 2 3" xfId="8867" xr:uid="{E76B3205-6E76-430D-8C00-FCD64D8CAA25}"/>
    <cellStyle name="Input 24 2 2 6 3" xfId="8868" xr:uid="{F388C4D2-753D-489B-9745-63CBF958927B}"/>
    <cellStyle name="Input 24 2 2 6 4" xfId="8869" xr:uid="{946C6652-82F6-468A-8099-13CB50D2C209}"/>
    <cellStyle name="Input 24 2 2 6 5" xfId="8870" xr:uid="{39F0BF2C-EA91-49B0-94A6-A6B3BFCB1C09}"/>
    <cellStyle name="Input 24 2 2 7" xfId="8871" xr:uid="{6B63BD5E-284B-4A21-84B6-53AD69825F55}"/>
    <cellStyle name="Input 24 2 2 7 2" xfId="8872" xr:uid="{3A662B89-9C7D-416C-B61A-618A57D51373}"/>
    <cellStyle name="Input 24 2 2 7 2 2" xfId="8873" xr:uid="{5A99B36A-2131-4DD3-BA77-28B5EA393EB2}"/>
    <cellStyle name="Input 24 2 2 7 2 3" xfId="8874" xr:uid="{2F08964A-9EBA-400E-B942-036A25EDA7C3}"/>
    <cellStyle name="Input 24 2 2 7 3" xfId="8875" xr:uid="{3BAEF17C-CF97-4289-B467-0DD21531E9DA}"/>
    <cellStyle name="Input 24 2 2 7 4" xfId="8876" xr:uid="{FADD30F2-F824-4491-B51A-0E705DECD17B}"/>
    <cellStyle name="Input 24 2 2 7 5" xfId="8877" xr:uid="{3B7DFDD5-041F-4360-B423-607BCD14340C}"/>
    <cellStyle name="Input 24 2 2 8" xfId="8878" xr:uid="{5FA427EB-EF1E-42A7-BCD7-ED8E3206FF86}"/>
    <cellStyle name="Input 24 2 2 8 2" xfId="8879" xr:uid="{1090837E-2146-4322-891B-980F2D62E2AA}"/>
    <cellStyle name="Input 24 2 2 8 3" xfId="8880" xr:uid="{0A1A82CD-9254-40EC-BD90-04B67668E4E9}"/>
    <cellStyle name="Input 24 2 2 9" xfId="8881" xr:uid="{75CE0FEE-14D7-41C9-A580-699521F41375}"/>
    <cellStyle name="Input 24 2 3" xfId="8882" xr:uid="{D04E2DDD-A460-4D5A-8780-F6A30AEBAB8C}"/>
    <cellStyle name="Input 24 2 3 2" xfId="8883" xr:uid="{8A64CBD8-A16E-41B5-9EB5-3C1251B59953}"/>
    <cellStyle name="Input 24 2 3 2 2" xfId="8884" xr:uid="{A9BA63F7-9961-4BC0-86E5-422BE293AB0D}"/>
    <cellStyle name="Input 24 2 3 2 2 2" xfId="8885" xr:uid="{E0F07C5B-7625-4CC4-BDFD-DBB1385FAB94}"/>
    <cellStyle name="Input 24 2 3 2 2 3" xfId="8886" xr:uid="{1C565F5F-94B2-416B-B314-11F1C1044EE7}"/>
    <cellStyle name="Input 24 2 3 2 2 4" xfId="8887" xr:uid="{BD00064E-3EA7-480E-B1C4-3EBC1DF76DB2}"/>
    <cellStyle name="Input 24 2 3 2 3" xfId="8888" xr:uid="{D9ECF849-D880-4991-A08F-DA254B8C9030}"/>
    <cellStyle name="Input 24 2 3 2 3 2" xfId="8889" xr:uid="{B8BE460C-C270-47C6-8AEF-C5F9C0EE438D}"/>
    <cellStyle name="Input 24 2 3 2 3 3" xfId="8890" xr:uid="{3D36C15C-352C-4957-BFF1-ED873DAC8285}"/>
    <cellStyle name="Input 24 2 3 2 4" xfId="8891" xr:uid="{312D705A-E032-4840-BF65-FB1918BAAA94}"/>
    <cellStyle name="Input 24 2 3 2 5" xfId="8892" xr:uid="{DB19765F-766D-4021-BA87-8927197465A1}"/>
    <cellStyle name="Input 24 2 3 2 6" xfId="8893" xr:uid="{9A19BD77-6384-4DA5-8798-3229E9EF8E6B}"/>
    <cellStyle name="Input 24 2 3 3" xfId="8894" xr:uid="{C65315D3-49A2-417B-91D9-ED07261AA5F1}"/>
    <cellStyle name="Input 24 2 3 3 2" xfId="8895" xr:uid="{855EF695-6F69-420B-ABAA-98ECB6F4FAC7}"/>
    <cellStyle name="Input 24 2 3 3 2 2" xfId="8896" xr:uid="{41E4DFC1-29F4-493A-BF7B-30F3B1EC92E0}"/>
    <cellStyle name="Input 24 2 3 3 2 3" xfId="8897" xr:uid="{90FC7132-F0AB-4CB2-A4EE-23184AF8E1B4}"/>
    <cellStyle name="Input 24 2 3 3 2 4" xfId="8898" xr:uid="{627E13BD-29B8-4640-A216-8DD9A38D2747}"/>
    <cellStyle name="Input 24 2 3 3 3" xfId="8899" xr:uid="{4B10E657-AE88-441C-A29B-B9D1851A01B2}"/>
    <cellStyle name="Input 24 2 3 3 3 2" xfId="8900" xr:uid="{AE1882C4-878E-4719-A7B6-A31CD128B198}"/>
    <cellStyle name="Input 24 2 3 3 3 3" xfId="8901" xr:uid="{B0FE7E61-3CFB-48AF-958A-8D226A31E800}"/>
    <cellStyle name="Input 24 2 3 3 4" xfId="8902" xr:uid="{F5314B68-5141-4107-B63B-2DC0120F752B}"/>
    <cellStyle name="Input 24 2 3 3 5" xfId="8903" xr:uid="{8B784CDE-3E80-4C44-89C3-15060E4D620A}"/>
    <cellStyle name="Input 24 2 3 3 6" xfId="8904" xr:uid="{1E5C6125-6FA3-4F15-B37D-6DC386229DA1}"/>
    <cellStyle name="Input 24 2 3 4" xfId="8905" xr:uid="{C53E13F6-9F1F-4E25-8F59-C219C4D82A04}"/>
    <cellStyle name="Input 24 2 3 4 2" xfId="8906" xr:uid="{399CBBFC-7F5D-4EB9-A455-EF32C7325095}"/>
    <cellStyle name="Input 24 2 3 4 2 2" xfId="8907" xr:uid="{C521EEE5-384E-4699-8C04-F064A5EB8A6E}"/>
    <cellStyle name="Input 24 2 3 4 2 3" xfId="8908" xr:uid="{AAC33BAF-022E-47F6-ABF8-168687CA3BC7}"/>
    <cellStyle name="Input 24 2 3 4 2 4" xfId="8909" xr:uid="{19315114-FC85-44CF-B49B-F234D2044AA9}"/>
    <cellStyle name="Input 24 2 3 4 3" xfId="8910" xr:uid="{2F667D56-A199-4AEA-BF0B-85E5C3997ECD}"/>
    <cellStyle name="Input 24 2 3 4 3 2" xfId="8911" xr:uid="{485FF0AB-D454-4F72-B564-B8C18FD00AFD}"/>
    <cellStyle name="Input 24 2 3 4 3 3" xfId="8912" xr:uid="{F33859BB-5A27-48A5-A5F6-00F0C74B5A49}"/>
    <cellStyle name="Input 24 2 3 4 4" xfId="8913" xr:uid="{6F71B0C9-F42F-43D2-8DE4-37D7498EDCAC}"/>
    <cellStyle name="Input 24 2 3 4 5" xfId="8914" xr:uid="{ACFFC85A-F4AB-4308-93A3-3F8B0E4FB446}"/>
    <cellStyle name="Input 24 2 3 4 6" xfId="8915" xr:uid="{FC352B7D-0F30-44F9-8145-AB91F5CC573A}"/>
    <cellStyle name="Input 24 2 3 5" xfId="8916" xr:uid="{3A964BD1-CA7D-4848-8ED5-065BB5231E9D}"/>
    <cellStyle name="Input 24 2 3 5 2" xfId="8917" xr:uid="{2FF3803E-CB16-40C4-A2D6-F5E7FD051D73}"/>
    <cellStyle name="Input 24 2 3 5 2 2" xfId="8918" xr:uid="{2E696C85-A358-4F2B-8E78-32BD5AE8840C}"/>
    <cellStyle name="Input 24 2 3 5 2 3" xfId="8919" xr:uid="{5FFC3F7B-C5A6-43C9-8235-EDAF6924B520}"/>
    <cellStyle name="Input 24 2 3 5 3" xfId="8920" xr:uid="{FE5A1175-B709-4241-9C12-D22CC89E8919}"/>
    <cellStyle name="Input 24 2 3 5 4" xfId="8921" xr:uid="{8A730A7C-1F80-4419-AAAD-AB7F25B05D9A}"/>
    <cellStyle name="Input 24 2 3 5 5" xfId="8922" xr:uid="{2C095628-3847-4740-A819-1F8179AFAAED}"/>
    <cellStyle name="Input 24 2 3 6" xfId="8923" xr:uid="{2E4F3994-A16A-4D24-B27C-09C1A522BC15}"/>
    <cellStyle name="Input 24 2 3 6 2" xfId="8924" xr:uid="{0D2BF933-DAD6-4334-B439-346A587D2E57}"/>
    <cellStyle name="Input 24 2 3 6 2 2" xfId="8925" xr:uid="{5CB9E241-4B75-4F08-A019-7B733DE76A97}"/>
    <cellStyle name="Input 24 2 3 6 2 3" xfId="8926" xr:uid="{ACC6562E-5583-400D-B867-5E516568BBA6}"/>
    <cellStyle name="Input 24 2 3 6 3" xfId="8927" xr:uid="{BF034798-6AB2-4A71-BE9D-77E8C8741589}"/>
    <cellStyle name="Input 24 2 3 6 4" xfId="8928" xr:uid="{D26F1704-BB95-430B-8E20-8391F0684764}"/>
    <cellStyle name="Input 24 2 3 6 5" xfId="8929" xr:uid="{677E88E0-4C78-405B-B21B-470B53F6B345}"/>
    <cellStyle name="Input 24 2 3 7" xfId="8930" xr:uid="{23103DD3-8CF9-4801-8836-73EC1DAEB5B9}"/>
    <cellStyle name="Input 24 2 3 7 2" xfId="8931" xr:uid="{C2712930-40CB-48AF-B0BE-661F7C67F96D}"/>
    <cellStyle name="Input 24 2 3 7 3" xfId="8932" xr:uid="{8FA8D7D0-3270-4D20-8834-917F9AE70A51}"/>
    <cellStyle name="Input 24 2 3 8" xfId="8933" xr:uid="{420267DE-F3F2-406B-92F1-793D1711289B}"/>
    <cellStyle name="Input 24 2 4" xfId="8934" xr:uid="{BA64CC05-5803-4067-809C-DAABF8621CD3}"/>
    <cellStyle name="Input 24 2 4 2" xfId="8935" xr:uid="{BFA9C03F-618A-4345-BFF1-AAFB8F4FE38A}"/>
    <cellStyle name="Input 24 2 4 2 2" xfId="8936" xr:uid="{6C61B666-88EF-4C22-B25C-CCC82E649B7F}"/>
    <cellStyle name="Input 24 2 4 2 2 2" xfId="8937" xr:uid="{B2D6A6FD-7886-4203-9CA3-54DAE520830C}"/>
    <cellStyle name="Input 24 2 4 2 2 3" xfId="8938" xr:uid="{D14C1259-1723-41C1-8EB7-E10479472D88}"/>
    <cellStyle name="Input 24 2 4 2 2 4" xfId="8939" xr:uid="{E57C6482-AB6D-482A-90E0-BCB551D04349}"/>
    <cellStyle name="Input 24 2 4 2 3" xfId="8940" xr:uid="{65B785F0-6ED0-4D74-9192-75C1252F2CC0}"/>
    <cellStyle name="Input 24 2 4 2 3 2" xfId="8941" xr:uid="{D5ABB018-310E-4468-96BB-EA9B35455D06}"/>
    <cellStyle name="Input 24 2 4 2 3 3" xfId="8942" xr:uid="{F076767E-811F-48AA-B7E5-A7D47EFAE19D}"/>
    <cellStyle name="Input 24 2 4 2 4" xfId="8943" xr:uid="{03C81945-7492-4867-A9F4-9C4570C1A3BE}"/>
    <cellStyle name="Input 24 2 4 2 5" xfId="8944" xr:uid="{5DA0FB29-F763-49E8-B785-89C8591009AD}"/>
    <cellStyle name="Input 24 2 4 2 6" xfId="8945" xr:uid="{D104480B-C9EA-41E8-BC95-3B8E1F846415}"/>
    <cellStyle name="Input 24 2 4 3" xfId="8946" xr:uid="{5562FAF7-F123-4E12-9986-3A8AF603ED42}"/>
    <cellStyle name="Input 24 2 4 3 2" xfId="8947" xr:uid="{CCAD0BA8-97F6-4D43-9553-754617108EA7}"/>
    <cellStyle name="Input 24 2 4 3 2 2" xfId="8948" xr:uid="{24EFD458-9ADD-445D-B26C-B3D59B210D2D}"/>
    <cellStyle name="Input 24 2 4 3 2 3" xfId="8949" xr:uid="{B01F1286-1425-40D5-8821-F86027B00FAC}"/>
    <cellStyle name="Input 24 2 4 3 2 4" xfId="8950" xr:uid="{799E656E-B11D-44E6-AD89-697D77F37BD3}"/>
    <cellStyle name="Input 24 2 4 3 3" xfId="8951" xr:uid="{4068B2DC-8BAC-4E3B-B833-C6F09BB78060}"/>
    <cellStyle name="Input 24 2 4 3 3 2" xfId="8952" xr:uid="{746218DD-3259-4CAA-8EFF-5D9BB99266AF}"/>
    <cellStyle name="Input 24 2 4 3 3 3" xfId="8953" xr:uid="{9E1B9D92-68D3-4AEF-A819-862E5E3E2E9A}"/>
    <cellStyle name="Input 24 2 4 3 4" xfId="8954" xr:uid="{E19C9DDE-800F-4A96-A3C6-0A868F87709B}"/>
    <cellStyle name="Input 24 2 4 3 5" xfId="8955" xr:uid="{456BA60C-E3BC-4D60-9CCC-33169F55DB19}"/>
    <cellStyle name="Input 24 2 4 3 6" xfId="8956" xr:uid="{ABEE6608-5DFF-4A69-AD0E-159EA2299D47}"/>
    <cellStyle name="Input 24 2 4 4" xfId="8957" xr:uid="{E5CCE723-715E-4D7C-B42E-0A95B3A2E244}"/>
    <cellStyle name="Input 24 2 4 4 2" xfId="8958" xr:uid="{219FBDB3-360C-4C7C-9FEB-9044744012D5}"/>
    <cellStyle name="Input 24 2 4 4 2 2" xfId="8959" xr:uid="{5B93C6CE-2CDA-42F7-A731-A8F839EB6092}"/>
    <cellStyle name="Input 24 2 4 4 2 3" xfId="8960" xr:uid="{2619D3C8-7D26-46DC-ABAE-FD4FF353CEA1}"/>
    <cellStyle name="Input 24 2 4 4 2 4" xfId="8961" xr:uid="{A5BC54ED-AA32-49BF-9D41-47248DE154C5}"/>
    <cellStyle name="Input 24 2 4 4 3" xfId="8962" xr:uid="{36814D4F-F6BB-444A-A193-58BD39564277}"/>
    <cellStyle name="Input 24 2 4 4 3 2" xfId="8963" xr:uid="{3CE0CCB2-BDC7-4173-84E7-5C9D88F0712C}"/>
    <cellStyle name="Input 24 2 4 4 3 3" xfId="8964" xr:uid="{A7585F09-021A-4506-A39A-0B74DE295940}"/>
    <cellStyle name="Input 24 2 4 4 4" xfId="8965" xr:uid="{EDBDEBC7-3990-4656-AB25-84778DF975C6}"/>
    <cellStyle name="Input 24 2 4 4 5" xfId="8966" xr:uid="{8333D396-AEAA-4469-B355-A9BA64E7F6B1}"/>
    <cellStyle name="Input 24 2 4 4 6" xfId="8967" xr:uid="{47E0895A-6462-4F4A-9CFD-D54F6D674F45}"/>
    <cellStyle name="Input 24 2 4 5" xfId="8968" xr:uid="{EBE7AB9C-506E-4100-8E64-BED3F58CE764}"/>
    <cellStyle name="Input 24 2 4 5 2" xfId="8969" xr:uid="{0F0E3D8A-4B9B-4CB0-97B8-612788469081}"/>
    <cellStyle name="Input 24 2 4 5 2 2" xfId="8970" xr:uid="{E8D6ACAD-154E-4BED-BB71-907AB8715AC4}"/>
    <cellStyle name="Input 24 2 4 5 2 3" xfId="8971" xr:uid="{673BBF56-2FC6-40D9-B3D1-C467A57CF08F}"/>
    <cellStyle name="Input 24 2 4 5 3" xfId="8972" xr:uid="{94538078-61D6-4BF3-9B9C-2F39AECF2A5E}"/>
    <cellStyle name="Input 24 2 4 5 4" xfId="8973" xr:uid="{7D2E5DA1-98B2-40FA-93ED-45BF6C0C3EBE}"/>
    <cellStyle name="Input 24 2 4 5 5" xfId="8974" xr:uid="{F2D05BA8-E537-44F9-9E73-9E15331C04AB}"/>
    <cellStyle name="Input 24 2 4 6" xfId="8975" xr:uid="{3CC37D39-1F84-42FF-9322-FE0BE9C1D62E}"/>
    <cellStyle name="Input 24 2 4 6 2" xfId="8976" xr:uid="{39CE3A0E-C5B2-48D3-AF73-59069E9D2295}"/>
    <cellStyle name="Input 24 2 4 6 2 2" xfId="8977" xr:uid="{4B3F7ECE-472F-4F8A-BDF6-1C8154E87B02}"/>
    <cellStyle name="Input 24 2 4 6 2 3" xfId="8978" xr:uid="{4425522D-6860-450E-A221-263D544B23B5}"/>
    <cellStyle name="Input 24 2 4 6 3" xfId="8979" xr:uid="{62D18BA1-BB93-46F6-B5D6-CF6D1CA9DB9B}"/>
    <cellStyle name="Input 24 2 4 6 4" xfId="8980" xr:uid="{B2F76D4F-60F2-423F-87AE-3B31EE4C3A8E}"/>
    <cellStyle name="Input 24 2 4 6 5" xfId="8981" xr:uid="{89D7CBBA-DC3D-422D-91D6-7CD95303CBC1}"/>
    <cellStyle name="Input 24 2 4 7" xfId="8982" xr:uid="{442A3D58-5442-4D94-907C-0F20168280D1}"/>
    <cellStyle name="Input 24 2 4 7 2" xfId="8983" xr:uid="{41488B06-F866-4A04-AC67-CD44BF083C95}"/>
    <cellStyle name="Input 24 2 4 7 3" xfId="8984" xr:uid="{25CFDDC5-CCA5-479B-9F6B-3A60D6945BDF}"/>
    <cellStyle name="Input 24 2 4 8" xfId="8985" xr:uid="{F592745E-F556-4F74-AE28-5C0835F6F89F}"/>
    <cellStyle name="Input 24 2 4 9" xfId="8986" xr:uid="{65D76373-33AC-4F5B-9882-3B31975C5F95}"/>
    <cellStyle name="Input 24 2 5" xfId="8987" xr:uid="{9421AF9C-49A2-40F5-8680-81AF37A40AA7}"/>
    <cellStyle name="Input 24 2 5 2" xfId="8988" xr:uid="{6A8C450C-72C9-4AD9-8973-EC8C20FE2323}"/>
    <cellStyle name="Input 24 2 5 2 2" xfId="8989" xr:uid="{0272A711-42C1-42A7-B496-AC5637D21BC0}"/>
    <cellStyle name="Input 24 2 5 2 3" xfId="8990" xr:uid="{64E86370-5C45-450A-9203-D7E9B9375D6D}"/>
    <cellStyle name="Input 24 2 5 2 4" xfId="8991" xr:uid="{C7E370B1-B349-4E75-993D-94321813A336}"/>
    <cellStyle name="Input 24 2 5 3" xfId="8992" xr:uid="{D6056AA6-A3F9-4771-A555-5AED9A3547AC}"/>
    <cellStyle name="Input 24 2 5 3 2" xfId="8993" xr:uid="{FA0C1321-4DFC-4387-8D85-BA96B1E57E85}"/>
    <cellStyle name="Input 24 2 5 3 3" xfId="8994" xr:uid="{1B9CE4DD-31D1-426C-9C12-9DD98915680D}"/>
    <cellStyle name="Input 24 2 5 4" xfId="8995" xr:uid="{B2C497AE-47BA-40B9-A2F9-C0E62F80299C}"/>
    <cellStyle name="Input 24 2 5 5" xfId="8996" xr:uid="{960999DB-C8A5-4994-B4CE-937041D37D50}"/>
    <cellStyle name="Input 24 2 5 6" xfId="8997" xr:uid="{000F6063-924A-4B4C-9E19-8BE75CC42A37}"/>
    <cellStyle name="Input 24 2 6" xfId="8998" xr:uid="{7FD778C9-B2F0-4FEF-80B0-855AB3E2A9A1}"/>
    <cellStyle name="Input 24 2 6 2" xfId="8999" xr:uid="{1F1E63D0-59E4-47B1-A73B-411DC4C091E5}"/>
    <cellStyle name="Input 24 2 6 2 2" xfId="9000" xr:uid="{5ABC6902-DB95-46EE-998F-829281C04043}"/>
    <cellStyle name="Input 24 2 6 2 3" xfId="9001" xr:uid="{EAF9C4C6-F987-40AF-AA28-A1D82C62B85B}"/>
    <cellStyle name="Input 24 2 6 2 4" xfId="9002" xr:uid="{CDFC934E-C877-4EEB-B67E-2B8D352C169C}"/>
    <cellStyle name="Input 24 2 6 3" xfId="9003" xr:uid="{C48203D8-1B96-4013-B67D-4564F1624797}"/>
    <cellStyle name="Input 24 2 6 3 2" xfId="9004" xr:uid="{55099BB3-5243-4228-88B4-E3168C108FB3}"/>
    <cellStyle name="Input 24 2 6 3 3" xfId="9005" xr:uid="{24F5D948-59A9-497F-BB22-DEB6BEB3BECD}"/>
    <cellStyle name="Input 24 2 6 4" xfId="9006" xr:uid="{0ACA2C94-B743-4984-B81C-1729FEBA0659}"/>
    <cellStyle name="Input 24 2 6 5" xfId="9007" xr:uid="{76BA6861-EA84-4A15-BCF5-015E5255CB69}"/>
    <cellStyle name="Input 24 2 6 6" xfId="9008" xr:uid="{E3BFE327-8412-4824-B4FA-F8D32AFDCCD8}"/>
    <cellStyle name="Input 24 2 7" xfId="9009" xr:uid="{1E5E5CEE-4180-4C40-B427-82CEA0BCEB4E}"/>
    <cellStyle name="Input 24 2 7 2" xfId="9010" xr:uid="{34E04B5E-6E98-473C-BFA2-FFCB57E7BBA2}"/>
    <cellStyle name="Input 24 2 7 2 2" xfId="9011" xr:uid="{32A07322-4133-47A0-BDF1-53A1471A89C3}"/>
    <cellStyle name="Input 24 2 7 2 3" xfId="9012" xr:uid="{87E5B944-AE0F-42A7-9157-FD3BC05D514E}"/>
    <cellStyle name="Input 24 2 7 3" xfId="9013" xr:uid="{A6BA4EDF-B51D-4536-8AD3-E0AB7700E929}"/>
    <cellStyle name="Input 24 2 7 4" xfId="9014" xr:uid="{41450102-E9D8-4C6B-AEA0-D85147EDF8AC}"/>
    <cellStyle name="Input 24 2 7 5" xfId="9015" xr:uid="{6876C314-0405-4FB1-9E00-27080840B60D}"/>
    <cellStyle name="Input 24 2 8" xfId="9016" xr:uid="{C28D8324-68C5-4917-A84C-128EFA26D6FD}"/>
    <cellStyle name="Input 24 2 8 2" xfId="9017" xr:uid="{1B360AA5-D647-4A52-9D3A-75934EE8E070}"/>
    <cellStyle name="Input 24 2 8 2 2" xfId="9018" xr:uid="{FF24B20C-A590-4C74-9C1B-5AAC2BE536C9}"/>
    <cellStyle name="Input 24 2 8 2 3" xfId="9019" xr:uid="{D6B5F8CC-870B-4A61-80A8-754832CABA58}"/>
    <cellStyle name="Input 24 2 8 3" xfId="9020" xr:uid="{3A94EBF6-0B15-45CE-ABDD-1764E4ED3708}"/>
    <cellStyle name="Input 24 2 8 4" xfId="9021" xr:uid="{CACEFBAA-735B-459E-9330-6431E697EB9F}"/>
    <cellStyle name="Input 24 2 8 5" xfId="9022" xr:uid="{6D58C82F-FD0E-41CF-9695-BBD90B35A520}"/>
    <cellStyle name="Input 24 2 9" xfId="9023" xr:uid="{36FE39AB-516D-4BCF-BC8E-176DD5B11EE2}"/>
    <cellStyle name="Input 24 2 9 2" xfId="9024" xr:uid="{F46D3A6E-FEC0-4EDD-AE82-6F373C766743}"/>
    <cellStyle name="Input 24 2 9 3" xfId="9025" xr:uid="{EFC64980-D8AA-4375-A345-A15B8E0BE0D8}"/>
    <cellStyle name="Input 24 3" xfId="9026" xr:uid="{B194CDE8-FA9C-4F74-8EE5-7C921C9B5258}"/>
    <cellStyle name="Input 24 3 2" xfId="9027" xr:uid="{DB0C39AB-0578-44BB-9E11-B9D28D611142}"/>
    <cellStyle name="Input 24 3 2 2" xfId="9028" xr:uid="{D6385B1A-DAF1-4470-980F-E3A1858E7201}"/>
    <cellStyle name="Input 24 3 2 3" xfId="9029" xr:uid="{FECCD66C-B8C5-480A-99FC-71BDFC4256E7}"/>
    <cellStyle name="Input 24 3 2 4" xfId="9030" xr:uid="{9E6C8F0C-D767-44A0-9D1F-78B95D0AB63E}"/>
    <cellStyle name="Input 24 3 3" xfId="9031" xr:uid="{7C835A45-658C-41EC-A41F-41E9D540D906}"/>
    <cellStyle name="Input 24 3 3 2" xfId="9032" xr:uid="{8325DEFE-A4F4-494B-9B49-60F5F60F6BD6}"/>
    <cellStyle name="Input 24 3 3 3" xfId="9033" xr:uid="{EB973DDA-B119-4296-8987-1AB8453A4A73}"/>
    <cellStyle name="Input 24 3 4" xfId="9034" xr:uid="{0C818184-8FE8-4461-9B1C-BF06B1BC7FD6}"/>
    <cellStyle name="Input 24 3 5" xfId="9035" xr:uid="{668AB41A-2071-4D04-9A54-C9305E814721}"/>
    <cellStyle name="Input 24 3 6" xfId="9036" xr:uid="{C177C0D0-4095-497F-A9AA-86D5B3F45144}"/>
    <cellStyle name="Input 24 4" xfId="9037" xr:uid="{8679AB11-A133-41B9-983B-4886B33621B3}"/>
    <cellStyle name="Input 24 4 2" xfId="9038" xr:uid="{F6C76161-A09C-46A9-A17F-CF17F8DF4DB1}"/>
    <cellStyle name="Input 24 4 2 2" xfId="9039" xr:uid="{CE0E51C1-1D56-47A0-9CB7-A2F5B01DEF60}"/>
    <cellStyle name="Input 24 4 2 3" xfId="9040" xr:uid="{64F6D67B-91B8-4712-87C6-6AD59973CF93}"/>
    <cellStyle name="Input 24 4 2 4" xfId="9041" xr:uid="{F95D222D-030D-4401-B880-A9D5120D632B}"/>
    <cellStyle name="Input 24 4 3" xfId="9042" xr:uid="{38AC4FCF-0B70-4BB3-8A9B-89F87132DDCD}"/>
    <cellStyle name="Input 24 4 3 2" xfId="9043" xr:uid="{6392D832-95D3-4788-8F48-FEC5ABBB45D3}"/>
    <cellStyle name="Input 24 4 3 3" xfId="9044" xr:uid="{1AF09289-5B79-435B-A849-43E0F2D32A33}"/>
    <cellStyle name="Input 24 4 4" xfId="9045" xr:uid="{810A7CE8-B004-46A6-AD80-DF708864F852}"/>
    <cellStyle name="Input 24 4 5" xfId="9046" xr:uid="{CC452FBF-E2AA-4135-B550-E0B615CAD9F7}"/>
    <cellStyle name="Input 24 4 6" xfId="9047" xr:uid="{8B327EC1-21B4-4F0D-932C-15433AC57EE2}"/>
    <cellStyle name="Input 24 5" xfId="9048" xr:uid="{568E7892-D3F1-4282-A69D-5837EF7E8809}"/>
    <cellStyle name="Input 24 5 2" xfId="9049" xr:uid="{4F993E32-A998-4903-9799-C42AE4F87DD0}"/>
    <cellStyle name="Input 24 5 2 2" xfId="9050" xr:uid="{CEE326BB-49B2-4287-9C41-3AC75D0AF848}"/>
    <cellStyle name="Input 24 5 2 3" xfId="9051" xr:uid="{8CB6C813-A62D-48B4-8AEA-95C481E369A8}"/>
    <cellStyle name="Input 24 5 3" xfId="9052" xr:uid="{F66F5955-ACCF-49D5-8827-178BF6D0A6F9}"/>
    <cellStyle name="Input 24 5 4" xfId="9053" xr:uid="{AA7F7D2B-74F0-48DA-A412-62766D813D44}"/>
    <cellStyle name="Input 24 5 5" xfId="9054" xr:uid="{2B017A83-EC89-4109-AF0A-2AD860180A78}"/>
    <cellStyle name="Input 24 6" xfId="9055" xr:uid="{2513D8E5-198A-4614-A527-1DA62CCCC74F}"/>
    <cellStyle name="Input 24 6 2" xfId="9056" xr:uid="{72B95BDA-C274-4DD6-856D-F0DD6FCD44F9}"/>
    <cellStyle name="Input 24 6 2 2" xfId="9057" xr:uid="{353AB483-AF10-45D2-9C20-56B9055AAF8B}"/>
    <cellStyle name="Input 24 6 2 3" xfId="9058" xr:uid="{3F0C77A4-D181-4231-A6F7-83B25C8F73AF}"/>
    <cellStyle name="Input 24 6 3" xfId="9059" xr:uid="{B1256915-EA05-485E-A02E-391C744BF7A4}"/>
    <cellStyle name="Input 24 6 4" xfId="9060" xr:uid="{1CAF3C19-1988-4C8E-9696-7854928E8DEE}"/>
    <cellStyle name="Input 24 6 5" xfId="9061" xr:uid="{31A1BA1D-A028-4445-B396-4848893C65D5}"/>
    <cellStyle name="Input 24 7" xfId="9062" xr:uid="{96BDB0DC-1CED-4841-9164-93BCB453A88C}"/>
    <cellStyle name="Input 24 7 2" xfId="9063" xr:uid="{AEFC6874-1CEB-4ECF-AE5C-0EBB38904731}"/>
    <cellStyle name="Input 24 7 3" xfId="9064" xr:uid="{1B5024E3-F29D-497C-9E92-B0FBA0856DD3}"/>
    <cellStyle name="Input 24 8" xfId="9065" xr:uid="{3BA4BF8C-656B-47C4-90F5-18B19C009E53}"/>
    <cellStyle name="Input 24 9" xfId="9066" xr:uid="{AABCD8D2-2BB3-4505-B733-83656800A214}"/>
    <cellStyle name="Input 25" xfId="2306" xr:uid="{68EBC4DD-5013-44A6-A5D1-5714B8162907}"/>
    <cellStyle name="Input 25 10" xfId="9067" xr:uid="{6CC3A4C8-F622-43DC-BB93-906A0238A136}"/>
    <cellStyle name="Input 25 2" xfId="9068" xr:uid="{14430DE1-07AD-40D6-B34B-9DB7F356E1C1}"/>
    <cellStyle name="Input 25 2 10" xfId="9069" xr:uid="{7834C9E3-2D6D-4CAD-A228-A72E6B042A03}"/>
    <cellStyle name="Input 25 2 11" xfId="9070" xr:uid="{2F17C3C5-D93A-4A9D-B981-89726AAF1AC7}"/>
    <cellStyle name="Input 25 2 2" xfId="9071" xr:uid="{7EF99BC7-9DF9-4F3F-B077-76A64D8DC773}"/>
    <cellStyle name="Input 25 2 2 10" xfId="9072" xr:uid="{DD14CA5E-55F0-4F03-B706-2D16BE6E7E5E}"/>
    <cellStyle name="Input 25 2 2 2" xfId="9073" xr:uid="{5D7F9D14-BD49-49EA-8B8C-6ACA3B5DBFF2}"/>
    <cellStyle name="Input 25 2 2 2 2" xfId="9074" xr:uid="{877A4895-6578-4574-A763-581F13DD7D3F}"/>
    <cellStyle name="Input 25 2 2 2 2 2" xfId="9075" xr:uid="{2FA80AA1-3DAD-4A64-8300-5A24D70AC4A7}"/>
    <cellStyle name="Input 25 2 2 2 2 2 2" xfId="9076" xr:uid="{295F8AD8-91C3-4669-A2CD-1451941EE347}"/>
    <cellStyle name="Input 25 2 2 2 2 2 3" xfId="9077" xr:uid="{CBFDD1E1-5EF0-438D-8CD1-1A400FB710DA}"/>
    <cellStyle name="Input 25 2 2 2 2 2 4" xfId="9078" xr:uid="{9E82E32F-C9CE-48E6-8DF1-6E8EBD6F053A}"/>
    <cellStyle name="Input 25 2 2 2 2 3" xfId="9079" xr:uid="{6D90842A-4B73-401A-BE40-C38EE140006C}"/>
    <cellStyle name="Input 25 2 2 2 2 3 2" xfId="9080" xr:uid="{69D4A889-FD78-4582-B3E5-09A99DF10921}"/>
    <cellStyle name="Input 25 2 2 2 2 3 3" xfId="9081" xr:uid="{61C852EF-161C-46DD-929F-F2DE89BD4DA5}"/>
    <cellStyle name="Input 25 2 2 2 2 4" xfId="9082" xr:uid="{6CB2809F-8199-4DF1-BC77-C52169E5798C}"/>
    <cellStyle name="Input 25 2 2 2 2 5" xfId="9083" xr:uid="{AA88264E-4E11-47EA-9177-8189425AA527}"/>
    <cellStyle name="Input 25 2 2 2 2 6" xfId="9084" xr:uid="{AA919D50-ECB2-4856-9E12-08299FD4C0CF}"/>
    <cellStyle name="Input 25 2 2 2 3" xfId="9085" xr:uid="{DD073D3E-0FB0-4C4F-B4AA-6886F84A9384}"/>
    <cellStyle name="Input 25 2 2 2 3 2" xfId="9086" xr:uid="{3BD8068B-A9BE-4FAC-A0AE-36FA254A3464}"/>
    <cellStyle name="Input 25 2 2 2 3 2 2" xfId="9087" xr:uid="{E091EC15-C805-4B1C-9628-98C3B84DB747}"/>
    <cellStyle name="Input 25 2 2 2 3 2 3" xfId="9088" xr:uid="{10DAF557-BB41-4BEE-9358-205FE9541EC6}"/>
    <cellStyle name="Input 25 2 2 2 3 2 4" xfId="9089" xr:uid="{A5BD8662-29C1-4CF4-9D6D-B481E900F25F}"/>
    <cellStyle name="Input 25 2 2 2 3 3" xfId="9090" xr:uid="{5DEA4726-3A89-4B0A-9AD2-5148ECE2A750}"/>
    <cellStyle name="Input 25 2 2 2 3 3 2" xfId="9091" xr:uid="{5402CA11-45BF-4C06-9A17-1C3DEE1ECA73}"/>
    <cellStyle name="Input 25 2 2 2 3 3 3" xfId="9092" xr:uid="{B26370CB-4138-4003-B154-1084DAA600CB}"/>
    <cellStyle name="Input 25 2 2 2 3 4" xfId="9093" xr:uid="{AF3C837B-1940-4E2F-B626-04598ED5B159}"/>
    <cellStyle name="Input 25 2 2 2 3 5" xfId="9094" xr:uid="{E6567D5D-0F7C-43FD-B0DD-C901FFD93322}"/>
    <cellStyle name="Input 25 2 2 2 3 6" xfId="9095" xr:uid="{56B9AE98-398A-4F20-916A-1FEDFB6E48DE}"/>
    <cellStyle name="Input 25 2 2 2 4" xfId="9096" xr:uid="{8776EAA4-954C-492E-ABEC-CA926D1D9924}"/>
    <cellStyle name="Input 25 2 2 2 4 2" xfId="9097" xr:uid="{A8348CAF-E52B-4C38-83BF-5B268BDB41EA}"/>
    <cellStyle name="Input 25 2 2 2 4 2 2" xfId="9098" xr:uid="{F6470DFE-0D9A-41A5-9F2D-BE91DFC2396F}"/>
    <cellStyle name="Input 25 2 2 2 4 2 3" xfId="9099" xr:uid="{E7A4A2F2-B6C6-405A-B872-A18BDD79DD23}"/>
    <cellStyle name="Input 25 2 2 2 4 2 4" xfId="9100" xr:uid="{EE60285D-5AEE-483D-B8CE-CF564D7CD44A}"/>
    <cellStyle name="Input 25 2 2 2 4 3" xfId="9101" xr:uid="{3FDCB6C0-ECEF-4604-9BEC-16A84E538C97}"/>
    <cellStyle name="Input 25 2 2 2 4 3 2" xfId="9102" xr:uid="{695F95D0-4F1C-4E42-8878-054A5321894B}"/>
    <cellStyle name="Input 25 2 2 2 4 3 3" xfId="9103" xr:uid="{43C2CA58-28AA-47AF-A163-CA8B5D61E5AE}"/>
    <cellStyle name="Input 25 2 2 2 4 4" xfId="9104" xr:uid="{00658D5E-8E9D-4ADC-9F0D-E86B1595831C}"/>
    <cellStyle name="Input 25 2 2 2 4 5" xfId="9105" xr:uid="{45955D43-6698-4064-84F6-0DE09F76377A}"/>
    <cellStyle name="Input 25 2 2 2 4 6" xfId="9106" xr:uid="{BDAC44AA-79DC-4DD1-8B54-384C17B80276}"/>
    <cellStyle name="Input 25 2 2 2 5" xfId="9107" xr:uid="{551218DD-ADA0-4D1B-BF2A-96282BF3DBB2}"/>
    <cellStyle name="Input 25 2 2 2 5 2" xfId="9108" xr:uid="{76B56916-EEC2-449D-9D4D-4947B094DBEE}"/>
    <cellStyle name="Input 25 2 2 2 5 2 2" xfId="9109" xr:uid="{03B560B3-C25C-40A6-90AC-1DD135F67E14}"/>
    <cellStyle name="Input 25 2 2 2 5 2 3" xfId="9110" xr:uid="{161E9865-A7E0-4EC9-88E6-B1E20A4B3299}"/>
    <cellStyle name="Input 25 2 2 2 5 3" xfId="9111" xr:uid="{A6D8295B-5BE3-4630-8FA6-5127BA69BA2E}"/>
    <cellStyle name="Input 25 2 2 2 5 4" xfId="9112" xr:uid="{C03220F1-7DC9-4804-99C9-D1E1397F07C0}"/>
    <cellStyle name="Input 25 2 2 2 5 5" xfId="9113" xr:uid="{69E2A61C-9641-40F7-A204-8D598685BE22}"/>
    <cellStyle name="Input 25 2 2 2 6" xfId="9114" xr:uid="{E17B7445-9D24-4417-8CD0-ADB46AF18DE6}"/>
    <cellStyle name="Input 25 2 2 2 6 2" xfId="9115" xr:uid="{1A35A4C0-A7AA-4AA5-B0DC-062950271411}"/>
    <cellStyle name="Input 25 2 2 2 6 2 2" xfId="9116" xr:uid="{5AFD0BF3-C271-4C9E-98A8-EE67835F054D}"/>
    <cellStyle name="Input 25 2 2 2 6 2 3" xfId="9117" xr:uid="{56219D91-38F7-4E52-ABAD-74D59FBDD0AB}"/>
    <cellStyle name="Input 25 2 2 2 6 3" xfId="9118" xr:uid="{2F9B660D-42CC-4E5E-BD54-A4237646B36C}"/>
    <cellStyle name="Input 25 2 2 2 6 4" xfId="9119" xr:uid="{F571ED99-4009-4F70-997E-426F0DD09113}"/>
    <cellStyle name="Input 25 2 2 2 6 5" xfId="9120" xr:uid="{186A1986-58E6-4F65-A825-1A261628BAFA}"/>
    <cellStyle name="Input 25 2 2 2 7" xfId="9121" xr:uid="{15BF51D4-65BC-4618-B7B5-4D793A638220}"/>
    <cellStyle name="Input 25 2 2 2 7 2" xfId="9122" xr:uid="{31BB7273-1749-4E84-9CA1-20457FF9DA2E}"/>
    <cellStyle name="Input 25 2 2 2 7 3" xfId="9123" xr:uid="{1DEFBD7A-F305-4BCA-B755-C447EF67CCE1}"/>
    <cellStyle name="Input 25 2 2 2 8" xfId="9124" xr:uid="{3DA64DA3-9CE4-46F4-A883-80BF899C2673}"/>
    <cellStyle name="Input 25 2 2 3" xfId="9125" xr:uid="{CC7FB417-8B65-4067-BF26-E01F9DB83CDD}"/>
    <cellStyle name="Input 25 2 2 3 2" xfId="9126" xr:uid="{B7FE6046-668D-4E72-B8DB-3575942BD263}"/>
    <cellStyle name="Input 25 2 2 3 2 2" xfId="9127" xr:uid="{BB257935-3A57-479E-917A-7ACF710AD7B3}"/>
    <cellStyle name="Input 25 2 2 3 2 3" xfId="9128" xr:uid="{F1FD4FC8-6251-4E48-A5F6-23EBD658B9B0}"/>
    <cellStyle name="Input 25 2 2 3 2 4" xfId="9129" xr:uid="{D6EA3916-17FE-4354-BF9B-61B988DC26C7}"/>
    <cellStyle name="Input 25 2 2 3 3" xfId="9130" xr:uid="{03F83FF7-DB5D-4A7B-8D0E-47482C2EA706}"/>
    <cellStyle name="Input 25 2 2 3 3 2" xfId="9131" xr:uid="{763549AA-76AE-4460-9486-EFA6F074B6B8}"/>
    <cellStyle name="Input 25 2 2 3 3 3" xfId="9132" xr:uid="{624D8BA7-9337-42D4-8658-F57A45299EDF}"/>
    <cellStyle name="Input 25 2 2 3 4" xfId="9133" xr:uid="{4213E22E-6FD6-4DFE-A040-C73C7D9EF3E7}"/>
    <cellStyle name="Input 25 2 2 3 5" xfId="9134" xr:uid="{6DAA23C1-6A0B-4279-BD03-A8396DE1B9F5}"/>
    <cellStyle name="Input 25 2 2 3 6" xfId="9135" xr:uid="{7361E9A4-64C8-4F56-A702-D532CB6C0562}"/>
    <cellStyle name="Input 25 2 2 4" xfId="9136" xr:uid="{61190337-C64A-4339-891A-A41A8C8AFE55}"/>
    <cellStyle name="Input 25 2 2 4 2" xfId="9137" xr:uid="{D624DA6F-7B6A-480D-B303-7C58BCCE9879}"/>
    <cellStyle name="Input 25 2 2 4 2 2" xfId="9138" xr:uid="{B3A4CCA4-8084-4055-B1D9-609FAB86AF9A}"/>
    <cellStyle name="Input 25 2 2 4 2 3" xfId="9139" xr:uid="{4ED53124-901B-4D42-8F19-ACE502CD0F2A}"/>
    <cellStyle name="Input 25 2 2 4 2 4" xfId="9140" xr:uid="{FCCFB9D7-95B7-49F6-AB1C-3742FB994301}"/>
    <cellStyle name="Input 25 2 2 4 3" xfId="9141" xr:uid="{8AB0591A-9828-4A9B-B3CF-0AB7594B3CA5}"/>
    <cellStyle name="Input 25 2 2 4 3 2" xfId="9142" xr:uid="{717CD0F4-986C-43A4-B2A8-5A5EF4AD74D0}"/>
    <cellStyle name="Input 25 2 2 4 3 3" xfId="9143" xr:uid="{A667937E-33A3-4435-B348-6263FF780414}"/>
    <cellStyle name="Input 25 2 2 4 4" xfId="9144" xr:uid="{ABF2A4ED-FFDD-4A15-857A-E92777A937D4}"/>
    <cellStyle name="Input 25 2 2 4 5" xfId="9145" xr:uid="{EAC68E2B-38C5-4961-9521-FCB8D7441EC8}"/>
    <cellStyle name="Input 25 2 2 4 6" xfId="9146" xr:uid="{1D2ED244-7B0B-4FA3-8AA2-B495549146A4}"/>
    <cellStyle name="Input 25 2 2 5" xfId="9147" xr:uid="{A8EEA251-00D2-4FE9-AB81-DDFDA3FC7A0A}"/>
    <cellStyle name="Input 25 2 2 5 2" xfId="9148" xr:uid="{49898E1B-65D1-4D5B-97C8-F8176D69A40F}"/>
    <cellStyle name="Input 25 2 2 5 2 2" xfId="9149" xr:uid="{65E372AA-116B-4C48-8619-320233A092EE}"/>
    <cellStyle name="Input 25 2 2 5 2 3" xfId="9150" xr:uid="{BC07044F-8AFB-4EE5-8D9A-2BB8D9A48133}"/>
    <cellStyle name="Input 25 2 2 5 2 4" xfId="9151" xr:uid="{129B948D-1618-44B2-8826-76A5D260989F}"/>
    <cellStyle name="Input 25 2 2 5 3" xfId="9152" xr:uid="{57F4CC26-40A7-47CB-8680-DAB7D12A6F8C}"/>
    <cellStyle name="Input 25 2 2 5 3 2" xfId="9153" xr:uid="{DAA9CB18-9E85-4DDF-89CB-14AC1003E305}"/>
    <cellStyle name="Input 25 2 2 5 3 3" xfId="9154" xr:uid="{8CCA8A51-960E-4899-B1B5-1A857580A86A}"/>
    <cellStyle name="Input 25 2 2 5 4" xfId="9155" xr:uid="{BDDE1322-4680-45B2-89D0-AFAD0F5C5AFB}"/>
    <cellStyle name="Input 25 2 2 5 5" xfId="9156" xr:uid="{4AF86893-0FFE-41AD-83AA-D21EE9568EFF}"/>
    <cellStyle name="Input 25 2 2 5 6" xfId="9157" xr:uid="{07B43ED5-3037-404E-ACAE-E0E585400928}"/>
    <cellStyle name="Input 25 2 2 6" xfId="9158" xr:uid="{2D4D5F81-74C6-4E88-9519-7C97137E7B84}"/>
    <cellStyle name="Input 25 2 2 6 2" xfId="9159" xr:uid="{880B5F20-C23B-4889-BF45-10A89D2FA83B}"/>
    <cellStyle name="Input 25 2 2 6 2 2" xfId="9160" xr:uid="{C69EBB02-6E5E-447B-B3D5-B8A57B0A0D06}"/>
    <cellStyle name="Input 25 2 2 6 2 3" xfId="9161" xr:uid="{F24F18C7-C616-446E-B9AB-01C601DF60FF}"/>
    <cellStyle name="Input 25 2 2 6 3" xfId="9162" xr:uid="{5539D569-591C-4F7F-B0EB-57C1D1C5387E}"/>
    <cellStyle name="Input 25 2 2 6 4" xfId="9163" xr:uid="{237FB326-F0DD-409D-B103-AFD7CD0BC99F}"/>
    <cellStyle name="Input 25 2 2 6 5" xfId="9164" xr:uid="{1F199EA8-4020-4B3D-8240-517DDB28EFA6}"/>
    <cellStyle name="Input 25 2 2 7" xfId="9165" xr:uid="{E38AF043-A29E-4A2A-A9A3-2861902CE082}"/>
    <cellStyle name="Input 25 2 2 7 2" xfId="9166" xr:uid="{CADC374B-8EE4-4996-AC4F-5E3DA2E47B2A}"/>
    <cellStyle name="Input 25 2 2 7 2 2" xfId="9167" xr:uid="{84F5E5C6-C545-41E7-94D0-848B4C187366}"/>
    <cellStyle name="Input 25 2 2 7 2 3" xfId="9168" xr:uid="{729350A1-B8DC-4DCF-BDF6-133D61BF0E3A}"/>
    <cellStyle name="Input 25 2 2 7 3" xfId="9169" xr:uid="{79F74F60-A322-4EC2-9F21-359C7ACA99D6}"/>
    <cellStyle name="Input 25 2 2 7 4" xfId="9170" xr:uid="{1EEFB7D3-1004-4D82-894A-A6C7983C3748}"/>
    <cellStyle name="Input 25 2 2 7 5" xfId="9171" xr:uid="{41432252-84DF-4CC6-AC53-C7FC926F5ACE}"/>
    <cellStyle name="Input 25 2 2 8" xfId="9172" xr:uid="{EB408325-7685-4731-BD97-DE2979B3851B}"/>
    <cellStyle name="Input 25 2 2 8 2" xfId="9173" xr:uid="{68E95F33-126F-423C-9356-AA54D3BB0A57}"/>
    <cellStyle name="Input 25 2 2 8 3" xfId="9174" xr:uid="{4455A60F-CA51-406C-B805-F333325AB668}"/>
    <cellStyle name="Input 25 2 2 9" xfId="9175" xr:uid="{4163D96F-BCF4-4A7E-86CB-06124D76A525}"/>
    <cellStyle name="Input 25 2 3" xfId="9176" xr:uid="{22B4175F-9DCE-4A46-80D5-3C2331855556}"/>
    <cellStyle name="Input 25 2 3 2" xfId="9177" xr:uid="{BA82F017-27AC-45CB-A595-D53495D073F3}"/>
    <cellStyle name="Input 25 2 3 2 2" xfId="9178" xr:uid="{0CF82275-EF72-489E-A37C-CCABF4D3E3A6}"/>
    <cellStyle name="Input 25 2 3 2 2 2" xfId="9179" xr:uid="{D2A28F2A-F546-4880-80F3-DAC7EF21C4A6}"/>
    <cellStyle name="Input 25 2 3 2 2 3" xfId="9180" xr:uid="{4510A87C-0C28-48BF-A923-4D7782FAD955}"/>
    <cellStyle name="Input 25 2 3 2 2 4" xfId="9181" xr:uid="{85A25260-BEAA-41A7-9C14-5E8ECFA2E33D}"/>
    <cellStyle name="Input 25 2 3 2 3" xfId="9182" xr:uid="{2A5B1D97-3F2C-4174-8531-C1DAEB7C9AB6}"/>
    <cellStyle name="Input 25 2 3 2 3 2" xfId="9183" xr:uid="{B93A0C07-2289-4569-9024-0AF6F3DB34F3}"/>
    <cellStyle name="Input 25 2 3 2 3 3" xfId="9184" xr:uid="{8642DDF0-AC39-4410-9F3C-AAB777E1E1CE}"/>
    <cellStyle name="Input 25 2 3 2 4" xfId="9185" xr:uid="{845CDD76-0221-42EF-A747-AF5E985BA6F0}"/>
    <cellStyle name="Input 25 2 3 2 5" xfId="9186" xr:uid="{DE28C7B3-4C25-4648-B07E-A618FC48CF4C}"/>
    <cellStyle name="Input 25 2 3 2 6" xfId="9187" xr:uid="{33BC228D-975D-43B5-83ED-AE665C0D83F4}"/>
    <cellStyle name="Input 25 2 3 3" xfId="9188" xr:uid="{04F0F95C-BAA7-44C1-BCFC-F835CB343B9D}"/>
    <cellStyle name="Input 25 2 3 3 2" xfId="9189" xr:uid="{2E237B8D-5C23-43C8-A5AE-BDFC7223B6D8}"/>
    <cellStyle name="Input 25 2 3 3 2 2" xfId="9190" xr:uid="{AF1D1E74-7767-4A27-B331-F60A069CB256}"/>
    <cellStyle name="Input 25 2 3 3 2 3" xfId="9191" xr:uid="{6711A9AF-AC2E-4D25-B839-000D0A33938E}"/>
    <cellStyle name="Input 25 2 3 3 2 4" xfId="9192" xr:uid="{CB1D93E3-5511-42F1-8965-ECA67976E5E2}"/>
    <cellStyle name="Input 25 2 3 3 3" xfId="9193" xr:uid="{CDC7B115-1A7B-49B8-8720-278E6F6644F8}"/>
    <cellStyle name="Input 25 2 3 3 3 2" xfId="9194" xr:uid="{E7F83BE6-1B8A-4ACB-AA30-51FB50DF6887}"/>
    <cellStyle name="Input 25 2 3 3 3 3" xfId="9195" xr:uid="{72B7CC15-4B16-43A4-B688-3B8D19C3BE89}"/>
    <cellStyle name="Input 25 2 3 3 4" xfId="9196" xr:uid="{F6E19598-12C6-4284-86F6-8ECB2CD0F615}"/>
    <cellStyle name="Input 25 2 3 3 5" xfId="9197" xr:uid="{FF2B2DDE-AABD-47D0-8561-F20F1696975B}"/>
    <cellStyle name="Input 25 2 3 3 6" xfId="9198" xr:uid="{37F5BAF7-17EC-4BB9-B121-EAE6AEE2E09E}"/>
    <cellStyle name="Input 25 2 3 4" xfId="9199" xr:uid="{3007EF44-B846-4713-B8DF-42BCE10173FF}"/>
    <cellStyle name="Input 25 2 3 4 2" xfId="9200" xr:uid="{5B888721-A20E-417E-A5A9-44868DEF1CD4}"/>
    <cellStyle name="Input 25 2 3 4 2 2" xfId="9201" xr:uid="{AB4F00C8-BAED-4F11-B30A-DA3DAA15AD71}"/>
    <cellStyle name="Input 25 2 3 4 2 3" xfId="9202" xr:uid="{ED7F7F5C-9E84-44E9-A2AF-671DE232E38B}"/>
    <cellStyle name="Input 25 2 3 4 2 4" xfId="9203" xr:uid="{25FE2BE7-70BE-4FDD-BC81-853AF753E732}"/>
    <cellStyle name="Input 25 2 3 4 3" xfId="9204" xr:uid="{D36BBE7D-E0C2-4987-ABD4-44BBB418BA99}"/>
    <cellStyle name="Input 25 2 3 4 3 2" xfId="9205" xr:uid="{197E499C-D3C5-43C3-924C-D998CE2367F1}"/>
    <cellStyle name="Input 25 2 3 4 3 3" xfId="9206" xr:uid="{D2334364-F2EE-46E9-9C43-DE36C858164E}"/>
    <cellStyle name="Input 25 2 3 4 4" xfId="9207" xr:uid="{BC8AD607-A95C-4FE1-A32B-48A247F07C32}"/>
    <cellStyle name="Input 25 2 3 4 5" xfId="9208" xr:uid="{98511B14-6456-4275-8CAC-139E7713528C}"/>
    <cellStyle name="Input 25 2 3 4 6" xfId="9209" xr:uid="{62C0DDD9-2B48-4066-B960-76FDAA8300CD}"/>
    <cellStyle name="Input 25 2 3 5" xfId="9210" xr:uid="{31ECA302-B382-4FF3-91C2-72F518A3DBE1}"/>
    <cellStyle name="Input 25 2 3 5 2" xfId="9211" xr:uid="{EB09768A-F1A9-4098-95FC-37C55B0C53C4}"/>
    <cellStyle name="Input 25 2 3 5 2 2" xfId="9212" xr:uid="{F47B8BD0-FB00-43A9-ACCA-1B9F5F3E3201}"/>
    <cellStyle name="Input 25 2 3 5 2 3" xfId="9213" xr:uid="{21B1BDE6-B4E8-4740-997D-4E0F3BE77B22}"/>
    <cellStyle name="Input 25 2 3 5 3" xfId="9214" xr:uid="{D5961B7E-FCBB-4ECC-9FD4-8867AC5402D9}"/>
    <cellStyle name="Input 25 2 3 5 4" xfId="9215" xr:uid="{2E76127F-5207-49E7-8C25-ABAE645E3257}"/>
    <cellStyle name="Input 25 2 3 5 5" xfId="9216" xr:uid="{B523498D-4346-4810-9C07-90F54DEAC2B7}"/>
    <cellStyle name="Input 25 2 3 6" xfId="9217" xr:uid="{99C1E986-AF16-4468-B4C9-AE5D715160D6}"/>
    <cellStyle name="Input 25 2 3 6 2" xfId="9218" xr:uid="{79B658F6-592B-4D7C-85D6-B2F33A646FA4}"/>
    <cellStyle name="Input 25 2 3 6 2 2" xfId="9219" xr:uid="{552046A3-FDEB-41D4-860A-B6BD9161C7AD}"/>
    <cellStyle name="Input 25 2 3 6 2 3" xfId="9220" xr:uid="{E003FAC4-80B3-49C6-98B5-67B490AEDE21}"/>
    <cellStyle name="Input 25 2 3 6 3" xfId="9221" xr:uid="{3C04813B-80A1-4AC6-990C-197C97677A86}"/>
    <cellStyle name="Input 25 2 3 6 4" xfId="9222" xr:uid="{79CED0C8-25EC-4103-961D-5B3542084142}"/>
    <cellStyle name="Input 25 2 3 6 5" xfId="9223" xr:uid="{E8C90BD9-4A8D-4766-BD60-42E067FF977B}"/>
    <cellStyle name="Input 25 2 3 7" xfId="9224" xr:uid="{7CE82677-1460-4E9B-AF6F-AD566BF88C6E}"/>
    <cellStyle name="Input 25 2 3 7 2" xfId="9225" xr:uid="{CAB82583-3B54-4492-9D8D-8C3E283AE442}"/>
    <cellStyle name="Input 25 2 3 7 3" xfId="9226" xr:uid="{54783085-3C9D-4FDA-A342-3D7E46B580B5}"/>
    <cellStyle name="Input 25 2 3 8" xfId="9227" xr:uid="{BF841724-72F9-48B4-AF52-EDF48C796805}"/>
    <cellStyle name="Input 25 2 4" xfId="9228" xr:uid="{98BCA8B2-485C-4FB5-9F21-52B7F560CD43}"/>
    <cellStyle name="Input 25 2 4 2" xfId="9229" xr:uid="{D29B1D9C-0E2E-4672-9F98-9E3AEB3CF393}"/>
    <cellStyle name="Input 25 2 4 2 2" xfId="9230" xr:uid="{49CCC0FB-7741-45AE-BF0A-DD3B56679A33}"/>
    <cellStyle name="Input 25 2 4 2 2 2" xfId="9231" xr:uid="{58E37CF8-DAB2-482C-A76E-AFC2227D0066}"/>
    <cellStyle name="Input 25 2 4 2 2 3" xfId="9232" xr:uid="{9E2E23F0-DF66-420E-98FB-EC109B7ABE22}"/>
    <cellStyle name="Input 25 2 4 2 2 4" xfId="9233" xr:uid="{1753B2C1-B6F4-4842-B13C-7C77046CABFF}"/>
    <cellStyle name="Input 25 2 4 2 3" xfId="9234" xr:uid="{1D582ACC-382D-4791-B0E5-05200826F63B}"/>
    <cellStyle name="Input 25 2 4 2 3 2" xfId="9235" xr:uid="{26C165D7-90EB-4780-A1D5-1FBF789D9D6B}"/>
    <cellStyle name="Input 25 2 4 2 3 3" xfId="9236" xr:uid="{F3E19109-7B46-4C47-9DE9-62261886EA08}"/>
    <cellStyle name="Input 25 2 4 2 4" xfId="9237" xr:uid="{DCD17247-10B3-43C7-843E-80C6BD6783BC}"/>
    <cellStyle name="Input 25 2 4 2 5" xfId="9238" xr:uid="{7552E84E-2C15-4D66-AC19-905926D981FF}"/>
    <cellStyle name="Input 25 2 4 2 6" xfId="9239" xr:uid="{EB86DCAA-E7B6-44BD-A0BE-186E610F9B77}"/>
    <cellStyle name="Input 25 2 4 3" xfId="9240" xr:uid="{3B26E719-3C14-4608-B447-078E57981040}"/>
    <cellStyle name="Input 25 2 4 3 2" xfId="9241" xr:uid="{31027FB7-9F52-4462-AD35-FB53F056494B}"/>
    <cellStyle name="Input 25 2 4 3 2 2" xfId="9242" xr:uid="{58EF17E7-0058-4E13-A945-8558C3617BB2}"/>
    <cellStyle name="Input 25 2 4 3 2 3" xfId="9243" xr:uid="{7D3305E1-D9D4-4C8A-9778-C8B796633428}"/>
    <cellStyle name="Input 25 2 4 3 2 4" xfId="9244" xr:uid="{C11F8D94-7D0F-4B6C-BCE9-5C84D778738E}"/>
    <cellStyle name="Input 25 2 4 3 3" xfId="9245" xr:uid="{D16227CA-FEA5-4D4B-9D23-6DA0020968CA}"/>
    <cellStyle name="Input 25 2 4 3 3 2" xfId="9246" xr:uid="{E02BFF06-5935-468E-993F-08B3604538B4}"/>
    <cellStyle name="Input 25 2 4 3 3 3" xfId="9247" xr:uid="{77DA592F-A9B7-4307-BBCC-1DD3C137853D}"/>
    <cellStyle name="Input 25 2 4 3 4" xfId="9248" xr:uid="{4DFC7B06-554E-41FA-951F-983320B407B4}"/>
    <cellStyle name="Input 25 2 4 3 5" xfId="9249" xr:uid="{8921C5A3-D058-431E-B8A1-E84864287629}"/>
    <cellStyle name="Input 25 2 4 3 6" xfId="9250" xr:uid="{A43EE492-3E0E-4119-84F0-D4B38D833C79}"/>
    <cellStyle name="Input 25 2 4 4" xfId="9251" xr:uid="{C3CE016F-2881-458A-A45D-3A6A8E3A7071}"/>
    <cellStyle name="Input 25 2 4 4 2" xfId="9252" xr:uid="{E30480B6-4786-4CF3-9667-DCDC84AC65CC}"/>
    <cellStyle name="Input 25 2 4 4 2 2" xfId="9253" xr:uid="{60576372-EEAA-4473-BA60-2BA6CD5BFECF}"/>
    <cellStyle name="Input 25 2 4 4 2 3" xfId="9254" xr:uid="{0F3A8FFA-6107-441F-B137-D50E15F5B369}"/>
    <cellStyle name="Input 25 2 4 4 2 4" xfId="9255" xr:uid="{B1BF0135-318A-420A-9EAB-ACB53C7C851D}"/>
    <cellStyle name="Input 25 2 4 4 3" xfId="9256" xr:uid="{AAF72A0C-358F-4CB2-8A50-587DA0537469}"/>
    <cellStyle name="Input 25 2 4 4 3 2" xfId="9257" xr:uid="{64E30291-FCE7-49FA-A191-C61B3A6F58F4}"/>
    <cellStyle name="Input 25 2 4 4 3 3" xfId="9258" xr:uid="{DDF7ADAE-F2E0-49C9-A5A1-EBCD74E5D47B}"/>
    <cellStyle name="Input 25 2 4 4 4" xfId="9259" xr:uid="{084EE946-C4E9-4DE6-B5E6-821A03A4ACE8}"/>
    <cellStyle name="Input 25 2 4 4 5" xfId="9260" xr:uid="{49CACECD-B638-44E4-B65D-90121AEC819A}"/>
    <cellStyle name="Input 25 2 4 4 6" xfId="9261" xr:uid="{AEB013DC-77C3-4D8E-B66E-A91491132860}"/>
    <cellStyle name="Input 25 2 4 5" xfId="9262" xr:uid="{E41A0556-0EA8-4E2D-BD0E-6AC6DCB71D05}"/>
    <cellStyle name="Input 25 2 4 5 2" xfId="9263" xr:uid="{88161F31-77BB-4D9A-98C0-A1B2494F7CCF}"/>
    <cellStyle name="Input 25 2 4 5 2 2" xfId="9264" xr:uid="{5EA77622-CB76-4432-8118-4EE8AC0EAC36}"/>
    <cellStyle name="Input 25 2 4 5 2 3" xfId="9265" xr:uid="{749EA5DD-EBA3-4CA7-8128-7C857C5AF310}"/>
    <cellStyle name="Input 25 2 4 5 3" xfId="9266" xr:uid="{5D5BB216-E9FA-48C4-A114-AF8D427C5189}"/>
    <cellStyle name="Input 25 2 4 5 4" xfId="9267" xr:uid="{343EE0A2-0E4F-492C-B395-A6D47AB5C2D4}"/>
    <cellStyle name="Input 25 2 4 5 5" xfId="9268" xr:uid="{BDECF2F8-7AB0-4DB7-BBDE-280B41CA95EF}"/>
    <cellStyle name="Input 25 2 4 6" xfId="9269" xr:uid="{685B4783-B4F8-4E1A-8C74-D181E7BCFCA1}"/>
    <cellStyle name="Input 25 2 4 6 2" xfId="9270" xr:uid="{4DF75A30-FF1B-4591-87CD-178C31BB990D}"/>
    <cellStyle name="Input 25 2 4 6 2 2" xfId="9271" xr:uid="{B3862395-1E2C-4A64-9236-3D6FED8A4D99}"/>
    <cellStyle name="Input 25 2 4 6 2 3" xfId="9272" xr:uid="{06D672B4-28EB-40F7-966E-E90B059B7BEE}"/>
    <cellStyle name="Input 25 2 4 6 3" xfId="9273" xr:uid="{08E3F6E1-592D-4E01-B9B1-3009B3FD5D9A}"/>
    <cellStyle name="Input 25 2 4 6 4" xfId="9274" xr:uid="{C68B7094-4AE5-477E-9C5A-C59D6686FC10}"/>
    <cellStyle name="Input 25 2 4 6 5" xfId="9275" xr:uid="{7AED6262-4218-4415-8EF5-3A71FF500AF5}"/>
    <cellStyle name="Input 25 2 4 7" xfId="9276" xr:uid="{802C75AE-5166-4F94-A4A0-8E656E56AF38}"/>
    <cellStyle name="Input 25 2 4 7 2" xfId="9277" xr:uid="{16364918-F51F-40BB-8707-A181BDA96A90}"/>
    <cellStyle name="Input 25 2 4 7 3" xfId="9278" xr:uid="{B0FE46F1-2B62-4B22-B2C7-9DED68B70184}"/>
    <cellStyle name="Input 25 2 4 8" xfId="9279" xr:uid="{B6983C6C-5BAD-4574-9B79-16F0B0440338}"/>
    <cellStyle name="Input 25 2 4 9" xfId="9280" xr:uid="{1FAFAC27-95D0-4FCA-9FBD-42DE6FFFE24F}"/>
    <cellStyle name="Input 25 2 5" xfId="9281" xr:uid="{CA3338F9-B70C-4EAD-8ED8-9354327CC395}"/>
    <cellStyle name="Input 25 2 5 2" xfId="9282" xr:uid="{AB55CD7A-FF72-4114-B08F-127A07261AE9}"/>
    <cellStyle name="Input 25 2 5 2 2" xfId="9283" xr:uid="{48C00CDE-CEFD-4F6B-AC7A-142971D5B6D0}"/>
    <cellStyle name="Input 25 2 5 2 3" xfId="9284" xr:uid="{26CA2C21-DDB5-4A89-9118-C496BC0DD3B7}"/>
    <cellStyle name="Input 25 2 5 2 4" xfId="9285" xr:uid="{EF201BB0-BBA9-4022-9A58-53E6324BCB66}"/>
    <cellStyle name="Input 25 2 5 3" xfId="9286" xr:uid="{C233159F-7A5D-4439-A0E1-1050287F2379}"/>
    <cellStyle name="Input 25 2 5 3 2" xfId="9287" xr:uid="{4DC08C96-3F2F-4211-935F-4AD99E87D8E7}"/>
    <cellStyle name="Input 25 2 5 3 3" xfId="9288" xr:uid="{AC9B30FD-71D2-4999-8A21-9893D5739D67}"/>
    <cellStyle name="Input 25 2 5 4" xfId="9289" xr:uid="{6BBAA04C-7BAD-4142-9E78-1B246BCC718C}"/>
    <cellStyle name="Input 25 2 5 5" xfId="9290" xr:uid="{8725FE35-30E1-439B-B063-04CFC7E897C2}"/>
    <cellStyle name="Input 25 2 5 6" xfId="9291" xr:uid="{6DBE609C-C101-4FE0-BBBA-0CC628E3F58E}"/>
    <cellStyle name="Input 25 2 6" xfId="9292" xr:uid="{13A4AA88-819A-4E3A-9F7E-4BA4C001C623}"/>
    <cellStyle name="Input 25 2 6 2" xfId="9293" xr:uid="{55EECC5D-A214-4EB1-9F63-7DFC77DB92C6}"/>
    <cellStyle name="Input 25 2 6 2 2" xfId="9294" xr:uid="{310DD72B-BF94-4710-8C54-1F90462FA30B}"/>
    <cellStyle name="Input 25 2 6 2 3" xfId="9295" xr:uid="{6151C988-7399-41E0-B384-D3B84FCE533A}"/>
    <cellStyle name="Input 25 2 6 2 4" xfId="9296" xr:uid="{E798982C-8F18-40CD-AC1B-A6709A28F958}"/>
    <cellStyle name="Input 25 2 6 3" xfId="9297" xr:uid="{11151030-8336-4CAE-BF6F-50643F37BCCA}"/>
    <cellStyle name="Input 25 2 6 3 2" xfId="9298" xr:uid="{E05D37F3-54A5-4353-8473-3A12296473C1}"/>
    <cellStyle name="Input 25 2 6 3 3" xfId="9299" xr:uid="{F5D03751-2CA3-4997-BEC7-BBAB1223B502}"/>
    <cellStyle name="Input 25 2 6 4" xfId="9300" xr:uid="{9F2E6D45-E8AC-439A-9279-2969614920EB}"/>
    <cellStyle name="Input 25 2 6 5" xfId="9301" xr:uid="{23C647D1-0875-4236-9C7F-35720E2A24A8}"/>
    <cellStyle name="Input 25 2 6 6" xfId="9302" xr:uid="{C56E2C1A-5D5F-4436-B762-67FD6213B179}"/>
    <cellStyle name="Input 25 2 7" xfId="9303" xr:uid="{A383AD28-80BC-48E8-B143-4ED410920E4D}"/>
    <cellStyle name="Input 25 2 7 2" xfId="9304" xr:uid="{517660F7-4CFA-4136-A637-FDD232E2A3DF}"/>
    <cellStyle name="Input 25 2 7 2 2" xfId="9305" xr:uid="{1251D50F-2180-4420-9096-A6E0E69AA8A2}"/>
    <cellStyle name="Input 25 2 7 2 3" xfId="9306" xr:uid="{DD120410-108D-47DD-82DF-9377906B5CDC}"/>
    <cellStyle name="Input 25 2 7 3" xfId="9307" xr:uid="{14A106F3-07F5-4691-ABA7-597DA08F5E5A}"/>
    <cellStyle name="Input 25 2 7 4" xfId="9308" xr:uid="{304AA521-47F2-4B64-AA5B-C2011853E167}"/>
    <cellStyle name="Input 25 2 7 5" xfId="9309" xr:uid="{A5BEBFDC-0685-4FA2-859D-6846140C77B4}"/>
    <cellStyle name="Input 25 2 8" xfId="9310" xr:uid="{6E7900B2-54EA-4FBE-935B-00B06F3B1740}"/>
    <cellStyle name="Input 25 2 8 2" xfId="9311" xr:uid="{2286D28C-C049-429C-AD45-C8476EEB56FF}"/>
    <cellStyle name="Input 25 2 8 2 2" xfId="9312" xr:uid="{644288AA-E5CE-4B96-BB7C-88F7D779AA46}"/>
    <cellStyle name="Input 25 2 8 2 3" xfId="9313" xr:uid="{E1769316-92E0-4F21-8551-95F62CE23012}"/>
    <cellStyle name="Input 25 2 8 3" xfId="9314" xr:uid="{889341E7-5886-47DC-8A3F-E25C19813182}"/>
    <cellStyle name="Input 25 2 8 4" xfId="9315" xr:uid="{DEAF2B88-072E-4E35-874E-41EC234F0B52}"/>
    <cellStyle name="Input 25 2 8 5" xfId="9316" xr:uid="{3F25B6D4-A4F2-48F3-8FAF-13894ECDE5CD}"/>
    <cellStyle name="Input 25 2 9" xfId="9317" xr:uid="{8CBDBE8A-926C-4481-B5CF-BD5A24E72C89}"/>
    <cellStyle name="Input 25 2 9 2" xfId="9318" xr:uid="{6D372257-7C12-4886-B17B-4D5E1FABA70F}"/>
    <cellStyle name="Input 25 2 9 3" xfId="9319" xr:uid="{6AB9A430-CE2C-4E93-ACEF-71462CE571F1}"/>
    <cellStyle name="Input 25 3" xfId="9320" xr:uid="{5B1EA45F-34C6-4353-B596-CA41EB9BA13E}"/>
    <cellStyle name="Input 25 3 2" xfId="9321" xr:uid="{E0C6B9D4-16CA-491D-A405-6CE49BFAC16C}"/>
    <cellStyle name="Input 25 3 2 2" xfId="9322" xr:uid="{D44063C3-D1BC-483F-8EA0-70F8E463D37E}"/>
    <cellStyle name="Input 25 3 2 3" xfId="9323" xr:uid="{C44D645D-8AD3-4BCF-AE87-9F025271A5B3}"/>
    <cellStyle name="Input 25 3 2 4" xfId="9324" xr:uid="{E6E23DA1-17E5-431E-86C0-B6C21E90D868}"/>
    <cellStyle name="Input 25 3 3" xfId="9325" xr:uid="{3A4C54AB-9E4F-4616-B589-2CC26BEBA461}"/>
    <cellStyle name="Input 25 3 3 2" xfId="9326" xr:uid="{124132D7-FFD9-466C-AE87-37540A38D689}"/>
    <cellStyle name="Input 25 3 3 3" xfId="9327" xr:uid="{0F7A0F40-A0F2-4DCC-A98A-1EEF922803D8}"/>
    <cellStyle name="Input 25 3 4" xfId="9328" xr:uid="{1B12472F-405B-42E5-9664-899E42051579}"/>
    <cellStyle name="Input 25 3 5" xfId="9329" xr:uid="{EF57CA68-408B-4725-A566-9F306C4311AA}"/>
    <cellStyle name="Input 25 3 6" xfId="9330" xr:uid="{7E9D06DF-361F-4849-88C7-7CB162E55DC8}"/>
    <cellStyle name="Input 25 4" xfId="9331" xr:uid="{1CAFB7EE-AE88-43E4-8935-6F3536C4C509}"/>
    <cellStyle name="Input 25 4 2" xfId="9332" xr:uid="{85DF65DF-199C-4AFB-AFCD-913476EDD10D}"/>
    <cellStyle name="Input 25 4 2 2" xfId="9333" xr:uid="{2AF33058-AFFE-4A47-811E-29D7874F870C}"/>
    <cellStyle name="Input 25 4 2 3" xfId="9334" xr:uid="{0D4AF7E6-7B00-44BE-A6CD-F7DFE619906D}"/>
    <cellStyle name="Input 25 4 2 4" xfId="9335" xr:uid="{58D05C1B-96B6-4094-9911-9607AD084EA8}"/>
    <cellStyle name="Input 25 4 3" xfId="9336" xr:uid="{62A708AA-8F73-46D9-8A97-C052B7611B1E}"/>
    <cellStyle name="Input 25 4 3 2" xfId="9337" xr:uid="{87901D98-D49F-409F-8AA6-C89E8003C038}"/>
    <cellStyle name="Input 25 4 3 3" xfId="9338" xr:uid="{9085356C-5A4E-4E14-A3E7-0BC5D2EABCD4}"/>
    <cellStyle name="Input 25 4 4" xfId="9339" xr:uid="{C2F19D2B-D6FE-4935-943E-01A04C07BBD3}"/>
    <cellStyle name="Input 25 4 5" xfId="9340" xr:uid="{73821C86-A5D2-43C9-8968-E161315CF004}"/>
    <cellStyle name="Input 25 4 6" xfId="9341" xr:uid="{22348F2C-7DC1-4460-9B0F-0E01C3A40804}"/>
    <cellStyle name="Input 25 5" xfId="9342" xr:uid="{FA5464CE-CB29-458B-BAFB-E31EDFDA983B}"/>
    <cellStyle name="Input 25 5 2" xfId="9343" xr:uid="{623D06DB-8E1A-4F3A-BA22-C808F5AB930B}"/>
    <cellStyle name="Input 25 5 2 2" xfId="9344" xr:uid="{74B4286A-FEA7-4AA6-BC2B-32BF1E05E929}"/>
    <cellStyle name="Input 25 5 2 3" xfId="9345" xr:uid="{485EBC1B-9BFB-4E4D-ABD2-3D9E88BC74FB}"/>
    <cellStyle name="Input 25 5 3" xfId="9346" xr:uid="{E2950A46-433A-4EE3-83E8-84261D6F1FC3}"/>
    <cellStyle name="Input 25 5 4" xfId="9347" xr:uid="{E391DF91-4F68-4DF5-96BA-5B2A891AED38}"/>
    <cellStyle name="Input 25 5 5" xfId="9348" xr:uid="{116EC59D-8B2E-44CF-8B1E-36349A070C92}"/>
    <cellStyle name="Input 25 6" xfId="9349" xr:uid="{AB9B03C5-F635-48BC-8B26-1966C724A375}"/>
    <cellStyle name="Input 25 6 2" xfId="9350" xr:uid="{7822E7BE-648B-4C47-BCE9-DEC8E7C26772}"/>
    <cellStyle name="Input 25 6 2 2" xfId="9351" xr:uid="{12575F56-40E2-4F6D-8CDF-3C5933C06823}"/>
    <cellStyle name="Input 25 6 2 3" xfId="9352" xr:uid="{E8CC4152-0745-469B-BF0A-B9B31A22B186}"/>
    <cellStyle name="Input 25 6 3" xfId="9353" xr:uid="{27B8EDEF-37CB-4050-981D-48B42C2F6814}"/>
    <cellStyle name="Input 25 6 4" xfId="9354" xr:uid="{858EA0DB-23D9-49EC-B655-9FFFA652560C}"/>
    <cellStyle name="Input 25 6 5" xfId="9355" xr:uid="{FE12EF29-FB4E-47F5-A30D-18050D7A3DD6}"/>
    <cellStyle name="Input 25 7" xfId="9356" xr:uid="{DBB10028-CB8F-4A47-8713-C41E28181D7B}"/>
    <cellStyle name="Input 25 7 2" xfId="9357" xr:uid="{CD2BF25E-7FD1-459E-A729-6CE607E1F12A}"/>
    <cellStyle name="Input 25 7 3" xfId="9358" xr:uid="{E75D974B-EF30-4219-B662-C42FACD29C1D}"/>
    <cellStyle name="Input 25 8" xfId="9359" xr:uid="{7A1C4B05-B751-4976-95B4-EC993AC897E4}"/>
    <cellStyle name="Input 25 9" xfId="9360" xr:uid="{524FE2E4-C7CE-4011-AE4D-992AA03948F0}"/>
    <cellStyle name="Input 26" xfId="1687" xr:uid="{6F6B4640-17BE-4BF4-AEE7-471F134F8CED}"/>
    <cellStyle name="Input 26 2" xfId="9361" xr:uid="{AE511A4A-B136-45A9-B597-7A3C02D28678}"/>
    <cellStyle name="Input 26 2 10" xfId="9362" xr:uid="{CEBA39D2-1CF2-4E74-82D0-DD1A16FB49BC}"/>
    <cellStyle name="Input 26 2 11" xfId="9363" xr:uid="{02202FB4-5E11-4191-8EB8-1C74704CF8F3}"/>
    <cellStyle name="Input 26 2 2" xfId="9364" xr:uid="{AB8099B3-CCB3-410E-A300-AEA3AEC10A9B}"/>
    <cellStyle name="Input 26 2 2 10" xfId="9365" xr:uid="{F4628A1F-0646-4E17-8BA8-3FE020F6035C}"/>
    <cellStyle name="Input 26 2 2 2" xfId="9366" xr:uid="{84DD0B0E-1853-44F2-9E8B-7D79895B4932}"/>
    <cellStyle name="Input 26 2 2 2 2" xfId="9367" xr:uid="{A2912F19-52C9-491D-A168-451C4C0B2BD7}"/>
    <cellStyle name="Input 26 2 2 2 2 2" xfId="9368" xr:uid="{742E7D3E-A5AE-406B-AC10-63F4ADDCAB35}"/>
    <cellStyle name="Input 26 2 2 2 2 2 2" xfId="9369" xr:uid="{6EF5ADBD-1CEF-4FE4-86FA-85EEC50A198D}"/>
    <cellStyle name="Input 26 2 2 2 2 2 3" xfId="9370" xr:uid="{28231A89-7511-4760-9A4F-E7BF4F58190E}"/>
    <cellStyle name="Input 26 2 2 2 2 2 4" xfId="9371" xr:uid="{A1D74E58-4B0D-464F-ADF5-58CBD9CC475C}"/>
    <cellStyle name="Input 26 2 2 2 2 3" xfId="9372" xr:uid="{7BBE9BDB-CA82-4588-9844-DC4DE1562823}"/>
    <cellStyle name="Input 26 2 2 2 2 3 2" xfId="9373" xr:uid="{C97E6D83-7FFF-40A9-B81E-6E8DADDEB225}"/>
    <cellStyle name="Input 26 2 2 2 2 3 3" xfId="9374" xr:uid="{E8AF92D4-C658-4B50-A9AA-F8C6E7AD2BA1}"/>
    <cellStyle name="Input 26 2 2 2 2 4" xfId="9375" xr:uid="{F64D2363-8EFA-4FC2-91C3-93A4ABD02871}"/>
    <cellStyle name="Input 26 2 2 2 2 5" xfId="9376" xr:uid="{557C1A38-1ACB-4D2F-9BC9-C1D9D1C905D6}"/>
    <cellStyle name="Input 26 2 2 2 2 6" xfId="9377" xr:uid="{38A7DF0D-0372-407D-8E51-31FCD9FB64C2}"/>
    <cellStyle name="Input 26 2 2 2 3" xfId="9378" xr:uid="{E01A2592-92A3-4B43-B669-57A7D9E58ED5}"/>
    <cellStyle name="Input 26 2 2 2 3 2" xfId="9379" xr:uid="{FDAFC46F-6C68-4326-BFE4-24D6AB3750B0}"/>
    <cellStyle name="Input 26 2 2 2 3 2 2" xfId="9380" xr:uid="{E316E88E-C0DA-4258-BB48-1B6E060477EA}"/>
    <cellStyle name="Input 26 2 2 2 3 2 3" xfId="9381" xr:uid="{8FB3E980-1A41-4B6B-AD6B-C6C505035609}"/>
    <cellStyle name="Input 26 2 2 2 3 2 4" xfId="9382" xr:uid="{011CCB2B-64EB-4B03-836C-02D93133EC1D}"/>
    <cellStyle name="Input 26 2 2 2 3 3" xfId="9383" xr:uid="{0B4D4217-64CB-4F93-8A80-2D8F45460D55}"/>
    <cellStyle name="Input 26 2 2 2 3 3 2" xfId="9384" xr:uid="{23FB03EF-7C1E-47C6-ACD2-818C7081958A}"/>
    <cellStyle name="Input 26 2 2 2 3 3 3" xfId="9385" xr:uid="{6F000C29-0B91-48A5-919F-48DE8502CC38}"/>
    <cellStyle name="Input 26 2 2 2 3 4" xfId="9386" xr:uid="{3CED0C40-AF62-4820-9057-AB1734E934C9}"/>
    <cellStyle name="Input 26 2 2 2 3 5" xfId="9387" xr:uid="{E34CC735-4830-4048-A6E0-F16EA15BE66A}"/>
    <cellStyle name="Input 26 2 2 2 3 6" xfId="9388" xr:uid="{B178B967-9CB3-4E4F-AE03-3B522D6A9BD9}"/>
    <cellStyle name="Input 26 2 2 2 4" xfId="9389" xr:uid="{EB26BBDC-1F58-43E3-B45E-642CD3CB9807}"/>
    <cellStyle name="Input 26 2 2 2 4 2" xfId="9390" xr:uid="{AF761445-D162-4F0E-9D0B-12CB64827BCE}"/>
    <cellStyle name="Input 26 2 2 2 4 2 2" xfId="9391" xr:uid="{D8004C9A-FEB5-42D1-AD0A-F9D7F20C6A30}"/>
    <cellStyle name="Input 26 2 2 2 4 2 3" xfId="9392" xr:uid="{C6DC13DA-CBB3-4226-8507-8FADB03ECFFC}"/>
    <cellStyle name="Input 26 2 2 2 4 2 4" xfId="9393" xr:uid="{1DCD4E76-C343-444F-97A2-ED8BE18E46E8}"/>
    <cellStyle name="Input 26 2 2 2 4 3" xfId="9394" xr:uid="{5AABA23D-28C8-4A0A-8B4C-B16CFF0B0824}"/>
    <cellStyle name="Input 26 2 2 2 4 3 2" xfId="9395" xr:uid="{EC2AB839-3C45-4AE0-845E-511F90DE395D}"/>
    <cellStyle name="Input 26 2 2 2 4 3 3" xfId="9396" xr:uid="{E6942EC3-3A83-45A9-B10E-781E2DA2D5FE}"/>
    <cellStyle name="Input 26 2 2 2 4 4" xfId="9397" xr:uid="{9D889D92-2E05-44F4-BF76-5F5BFAB71795}"/>
    <cellStyle name="Input 26 2 2 2 4 5" xfId="9398" xr:uid="{A2A856C2-4D22-4BB8-B076-F846FF0D5DBE}"/>
    <cellStyle name="Input 26 2 2 2 4 6" xfId="9399" xr:uid="{3BC433C8-2F31-47B1-8C43-D324ECA35572}"/>
    <cellStyle name="Input 26 2 2 2 5" xfId="9400" xr:uid="{7DE00D11-6123-457B-8F3F-A383A736F57B}"/>
    <cellStyle name="Input 26 2 2 2 5 2" xfId="9401" xr:uid="{04E58BF0-305E-4660-B520-E95A2B67A277}"/>
    <cellStyle name="Input 26 2 2 2 5 2 2" xfId="9402" xr:uid="{71C066EE-1B6F-4AD2-B283-21E85620DD79}"/>
    <cellStyle name="Input 26 2 2 2 5 2 3" xfId="9403" xr:uid="{8D97F221-DFAB-4448-94FA-9168531B8D70}"/>
    <cellStyle name="Input 26 2 2 2 5 3" xfId="9404" xr:uid="{40F1AB47-E0A1-470E-9421-4E0902C2AC79}"/>
    <cellStyle name="Input 26 2 2 2 5 4" xfId="9405" xr:uid="{B8CC804B-E547-4DAD-A35D-88E648961409}"/>
    <cellStyle name="Input 26 2 2 2 5 5" xfId="9406" xr:uid="{44C6EEF1-696D-49AD-A6D3-770D1F17F2C4}"/>
    <cellStyle name="Input 26 2 2 2 6" xfId="9407" xr:uid="{B4731660-8101-4108-819E-A5D0EC915CED}"/>
    <cellStyle name="Input 26 2 2 2 6 2" xfId="9408" xr:uid="{F49E84D2-E7C2-453E-89D6-C66B279EDA72}"/>
    <cellStyle name="Input 26 2 2 2 6 2 2" xfId="9409" xr:uid="{4C98DC49-07C6-406C-ACBB-129E88ABD35B}"/>
    <cellStyle name="Input 26 2 2 2 6 2 3" xfId="9410" xr:uid="{26E358CF-C910-493A-9DB6-E825328A9406}"/>
    <cellStyle name="Input 26 2 2 2 6 3" xfId="9411" xr:uid="{338A9EE4-2AFF-409A-92F5-F51421D9AB16}"/>
    <cellStyle name="Input 26 2 2 2 6 4" xfId="9412" xr:uid="{77CB22E6-0998-41A7-A990-2F1EA5A530AE}"/>
    <cellStyle name="Input 26 2 2 2 6 5" xfId="9413" xr:uid="{E94FB62D-10A7-48BD-864E-E6CEB12FD063}"/>
    <cellStyle name="Input 26 2 2 2 7" xfId="9414" xr:uid="{36006B00-5793-41D7-8677-92BCB027535B}"/>
    <cellStyle name="Input 26 2 2 2 7 2" xfId="9415" xr:uid="{9F2438DA-8C74-4CB0-8666-1000CC968C37}"/>
    <cellStyle name="Input 26 2 2 2 7 3" xfId="9416" xr:uid="{07418DA5-E2FA-47EA-A563-3EE2CA2FE06A}"/>
    <cellStyle name="Input 26 2 2 2 8" xfId="9417" xr:uid="{540FF980-2304-476E-8CC1-923E59D6B50D}"/>
    <cellStyle name="Input 26 2 2 3" xfId="9418" xr:uid="{80938391-DB0A-43C5-B6E3-71ADE2543046}"/>
    <cellStyle name="Input 26 2 2 3 2" xfId="9419" xr:uid="{75ADE7A8-8704-44DD-8180-03D841B9617E}"/>
    <cellStyle name="Input 26 2 2 3 2 2" xfId="9420" xr:uid="{94B209E5-9EBD-4E80-B9EC-ABC4B1787E2C}"/>
    <cellStyle name="Input 26 2 2 3 2 3" xfId="9421" xr:uid="{7FE39D32-4D21-47A7-84CC-C37DE8729301}"/>
    <cellStyle name="Input 26 2 2 3 2 4" xfId="9422" xr:uid="{A86EE1FB-FB34-4AD8-8CFF-12D8B9811A5A}"/>
    <cellStyle name="Input 26 2 2 3 3" xfId="9423" xr:uid="{762BAE94-D15F-42E1-B340-9AA2980EB4F7}"/>
    <cellStyle name="Input 26 2 2 3 3 2" xfId="9424" xr:uid="{6E599BF0-13CD-49CA-BFB3-BE0051BF7E6A}"/>
    <cellStyle name="Input 26 2 2 3 3 3" xfId="9425" xr:uid="{AA0BB778-0324-4524-A36C-8AB8B6756DCE}"/>
    <cellStyle name="Input 26 2 2 3 4" xfId="9426" xr:uid="{23F756D3-9372-4EAB-8937-E41F604C8CF5}"/>
    <cellStyle name="Input 26 2 2 3 5" xfId="9427" xr:uid="{B8C5500A-627B-456D-A35C-F10286535555}"/>
    <cellStyle name="Input 26 2 2 3 6" xfId="9428" xr:uid="{73F8150D-E80C-4311-B920-6D5F2BCD6366}"/>
    <cellStyle name="Input 26 2 2 4" xfId="9429" xr:uid="{E471C465-CE0B-4555-B7C3-4CF9AD5CC59E}"/>
    <cellStyle name="Input 26 2 2 4 2" xfId="9430" xr:uid="{B47C7E67-BFDD-4CD1-9DA0-9E065102DA69}"/>
    <cellStyle name="Input 26 2 2 4 2 2" xfId="9431" xr:uid="{D7EB6052-FE91-4883-931F-33FB6445B8CC}"/>
    <cellStyle name="Input 26 2 2 4 2 3" xfId="9432" xr:uid="{D9D1C194-A189-447D-8CA0-B51AB0D6107A}"/>
    <cellStyle name="Input 26 2 2 4 2 4" xfId="9433" xr:uid="{22BB7A30-56A3-4659-A50C-305FAD4CC41F}"/>
    <cellStyle name="Input 26 2 2 4 3" xfId="9434" xr:uid="{3546908E-C3CB-408B-A239-02D743D08E01}"/>
    <cellStyle name="Input 26 2 2 4 3 2" xfId="9435" xr:uid="{24FF5226-8EB6-4AEE-9A96-40434ED5FF59}"/>
    <cellStyle name="Input 26 2 2 4 3 3" xfId="9436" xr:uid="{40A1D84E-026E-4986-B4F6-CD1D7C30A9EE}"/>
    <cellStyle name="Input 26 2 2 4 4" xfId="9437" xr:uid="{1280D08A-F569-4939-9062-484FDF6A4E27}"/>
    <cellStyle name="Input 26 2 2 4 5" xfId="9438" xr:uid="{FD30BD16-5245-4214-BCA0-79A4D275BF78}"/>
    <cellStyle name="Input 26 2 2 4 6" xfId="9439" xr:uid="{22F779E1-FFF7-4BB2-AD7B-E1A8672E3F6F}"/>
    <cellStyle name="Input 26 2 2 5" xfId="9440" xr:uid="{C341A16C-555E-4BF5-ADFA-E952483F735F}"/>
    <cellStyle name="Input 26 2 2 5 2" xfId="9441" xr:uid="{70C48685-A63F-4736-A17A-FDDFAF0ECD2A}"/>
    <cellStyle name="Input 26 2 2 5 2 2" xfId="9442" xr:uid="{E0594FEF-3990-4898-B385-D0A4D5A9DE44}"/>
    <cellStyle name="Input 26 2 2 5 2 3" xfId="9443" xr:uid="{7CFC82AA-B9F2-4EA9-9B8E-8F1EDA881F9D}"/>
    <cellStyle name="Input 26 2 2 5 2 4" xfId="9444" xr:uid="{24792894-8328-469B-875B-A849562156F2}"/>
    <cellStyle name="Input 26 2 2 5 3" xfId="9445" xr:uid="{B0D5BAB5-00B3-434B-85C2-86ECE187E19A}"/>
    <cellStyle name="Input 26 2 2 5 3 2" xfId="9446" xr:uid="{94E56879-7E85-490B-8DDE-0941C44A9F0F}"/>
    <cellStyle name="Input 26 2 2 5 3 3" xfId="9447" xr:uid="{615B99AC-632F-4A75-A041-4C96582E254F}"/>
    <cellStyle name="Input 26 2 2 5 4" xfId="9448" xr:uid="{F1E7AE41-2089-4802-90B1-3B8383E9412A}"/>
    <cellStyle name="Input 26 2 2 5 5" xfId="9449" xr:uid="{A7CA723A-B172-4465-9028-A7AC7BF03D23}"/>
    <cellStyle name="Input 26 2 2 5 6" xfId="9450" xr:uid="{517923B5-3B96-4FE6-8A41-8C6A7303B93E}"/>
    <cellStyle name="Input 26 2 2 6" xfId="9451" xr:uid="{B8AC9579-6D0E-426A-97D4-D64322EB44E3}"/>
    <cellStyle name="Input 26 2 2 6 2" xfId="9452" xr:uid="{96C72C32-AC71-429A-90CD-F14203F68ABE}"/>
    <cellStyle name="Input 26 2 2 6 2 2" xfId="9453" xr:uid="{6536A653-ACC6-4106-B4D5-8917920A23D1}"/>
    <cellStyle name="Input 26 2 2 6 2 3" xfId="9454" xr:uid="{1EC8C9FC-79EE-463F-A381-E0B2BBBEAB9F}"/>
    <cellStyle name="Input 26 2 2 6 3" xfId="9455" xr:uid="{B21A9DEB-4260-4068-B908-D92FE408EB41}"/>
    <cellStyle name="Input 26 2 2 6 4" xfId="9456" xr:uid="{3CCB956F-0AF2-4EF5-B2B4-5A0EA01504C0}"/>
    <cellStyle name="Input 26 2 2 6 5" xfId="9457" xr:uid="{8D2CF2EC-97FF-48B4-BB0D-24AA98115BF9}"/>
    <cellStyle name="Input 26 2 2 7" xfId="9458" xr:uid="{9D30919E-4A94-4E8F-84AF-87B2A52AD501}"/>
    <cellStyle name="Input 26 2 2 7 2" xfId="9459" xr:uid="{0E917F8E-918B-4053-862E-1D1614166548}"/>
    <cellStyle name="Input 26 2 2 7 2 2" xfId="9460" xr:uid="{8AF18657-940E-45C7-9284-8C6E361D7115}"/>
    <cellStyle name="Input 26 2 2 7 2 3" xfId="9461" xr:uid="{96F39490-C6FC-482A-A609-126785095C0D}"/>
    <cellStyle name="Input 26 2 2 7 3" xfId="9462" xr:uid="{98D366E5-9C0E-4C2E-9B61-6433BE0773BA}"/>
    <cellStyle name="Input 26 2 2 7 4" xfId="9463" xr:uid="{AB41B801-0ECC-4075-A9FB-7F6E9FB4F9CF}"/>
    <cellStyle name="Input 26 2 2 7 5" xfId="9464" xr:uid="{4AFC6443-63B5-4D72-82F9-4C9EF1B56883}"/>
    <cellStyle name="Input 26 2 2 8" xfId="9465" xr:uid="{6B1B9F74-A9BD-457C-834C-E60CB62E7D7C}"/>
    <cellStyle name="Input 26 2 2 8 2" xfId="9466" xr:uid="{5B1E851B-7457-4718-973B-570A2FC0FA62}"/>
    <cellStyle name="Input 26 2 2 8 3" xfId="9467" xr:uid="{96A8AB46-8B46-4247-B387-A0F8A59F67CD}"/>
    <cellStyle name="Input 26 2 2 9" xfId="9468" xr:uid="{8219FFFB-A231-486D-905C-B070C9F0A458}"/>
    <cellStyle name="Input 26 2 3" xfId="9469" xr:uid="{595FD5DE-C719-465B-ADBC-800614487575}"/>
    <cellStyle name="Input 26 2 3 2" xfId="9470" xr:uid="{5C1A4A2F-2981-41E9-9A7A-21AB738DBF83}"/>
    <cellStyle name="Input 26 2 3 2 2" xfId="9471" xr:uid="{6FB8AA44-454B-4BDB-A5BE-AF916AFB53D8}"/>
    <cellStyle name="Input 26 2 3 2 2 2" xfId="9472" xr:uid="{061F7092-B64A-4B0B-96CF-7448E46104E7}"/>
    <cellStyle name="Input 26 2 3 2 2 3" xfId="9473" xr:uid="{1B1A61F7-D729-4D54-9193-66A8D46886CE}"/>
    <cellStyle name="Input 26 2 3 2 2 4" xfId="9474" xr:uid="{25AF660A-172E-4E91-BBC5-650387C6222B}"/>
    <cellStyle name="Input 26 2 3 2 3" xfId="9475" xr:uid="{B02C7CF4-8A08-4BB7-BF37-376CC9DC5535}"/>
    <cellStyle name="Input 26 2 3 2 3 2" xfId="9476" xr:uid="{BAD57D7F-66F2-46AB-95B4-D57AC2AFA0E5}"/>
    <cellStyle name="Input 26 2 3 2 3 3" xfId="9477" xr:uid="{BCDA838C-0170-484D-82B9-BEF936AC91E8}"/>
    <cellStyle name="Input 26 2 3 2 4" xfId="9478" xr:uid="{F6B90AF1-165D-493D-A0DD-F42B4DE13A0F}"/>
    <cellStyle name="Input 26 2 3 2 5" xfId="9479" xr:uid="{41446F5E-CAB1-484F-95D2-42CB5DEDF1B4}"/>
    <cellStyle name="Input 26 2 3 2 6" xfId="9480" xr:uid="{C45AEB0E-18BC-4ED3-946A-D9A936C62F96}"/>
    <cellStyle name="Input 26 2 3 3" xfId="9481" xr:uid="{FEFC89CF-144D-4825-A7E8-A36AC4D5DCA0}"/>
    <cellStyle name="Input 26 2 3 3 2" xfId="9482" xr:uid="{DB2183CB-AD4A-4402-B3CC-D720677B5C36}"/>
    <cellStyle name="Input 26 2 3 3 2 2" xfId="9483" xr:uid="{0C02C909-D66E-4953-9A25-F3F2BC3BBDB1}"/>
    <cellStyle name="Input 26 2 3 3 2 3" xfId="9484" xr:uid="{76AE1659-5999-4909-952C-FE72EB4B8F19}"/>
    <cellStyle name="Input 26 2 3 3 2 4" xfId="9485" xr:uid="{E3FB5AE0-B6AF-4020-A12D-B5F4B169DC9E}"/>
    <cellStyle name="Input 26 2 3 3 3" xfId="9486" xr:uid="{DEFF7E7E-3CAD-4BE5-9BAE-2F01FA50E17B}"/>
    <cellStyle name="Input 26 2 3 3 3 2" xfId="9487" xr:uid="{06D4EDAF-00AA-42E7-A7AA-8B7D556DA6CF}"/>
    <cellStyle name="Input 26 2 3 3 3 3" xfId="9488" xr:uid="{F9E6ED44-29C8-4676-8F6E-8A3224BB29E4}"/>
    <cellStyle name="Input 26 2 3 3 4" xfId="9489" xr:uid="{C48901D7-291E-4EE5-B6A2-77284EED3FB1}"/>
    <cellStyle name="Input 26 2 3 3 5" xfId="9490" xr:uid="{E1FC3672-373C-4345-986B-83B32BF1072D}"/>
    <cellStyle name="Input 26 2 3 3 6" xfId="9491" xr:uid="{CED3AC34-F933-42EA-AB4D-531E80DB95A6}"/>
    <cellStyle name="Input 26 2 3 4" xfId="9492" xr:uid="{AA020828-D835-4465-BEBB-82332EF7DE6D}"/>
    <cellStyle name="Input 26 2 3 4 2" xfId="9493" xr:uid="{24CFA94E-9F1A-4C8E-BB04-7059C597FA92}"/>
    <cellStyle name="Input 26 2 3 4 2 2" xfId="9494" xr:uid="{6157CE15-5C32-45E1-B2D9-D225BCCA4945}"/>
    <cellStyle name="Input 26 2 3 4 2 3" xfId="9495" xr:uid="{B45034F5-FE1C-44AA-958D-36681F14650B}"/>
    <cellStyle name="Input 26 2 3 4 2 4" xfId="9496" xr:uid="{F196CF6F-C0F5-43A0-AF0E-2B8F10669413}"/>
    <cellStyle name="Input 26 2 3 4 3" xfId="9497" xr:uid="{4B8F15DB-1937-4705-996D-6B35D82B4342}"/>
    <cellStyle name="Input 26 2 3 4 3 2" xfId="9498" xr:uid="{936D6756-ECA7-42E3-83BD-1623710A3DE0}"/>
    <cellStyle name="Input 26 2 3 4 3 3" xfId="9499" xr:uid="{10777251-31BB-4271-92FD-E13C8575F196}"/>
    <cellStyle name="Input 26 2 3 4 4" xfId="9500" xr:uid="{10E46187-3BEE-48DE-AA0E-FA26BF80ED3B}"/>
    <cellStyle name="Input 26 2 3 4 5" xfId="9501" xr:uid="{6497B503-8312-40B1-991B-07310E2BB652}"/>
    <cellStyle name="Input 26 2 3 4 6" xfId="9502" xr:uid="{93E69684-EE11-44D6-A49A-30B663D02E1F}"/>
    <cellStyle name="Input 26 2 3 5" xfId="9503" xr:uid="{F9968E24-F05C-4ADF-82F1-CD0C89205D33}"/>
    <cellStyle name="Input 26 2 3 5 2" xfId="9504" xr:uid="{9A8F3909-2DBE-4057-A2FD-8D536C37236D}"/>
    <cellStyle name="Input 26 2 3 5 2 2" xfId="9505" xr:uid="{DCCBA3C4-A276-4D6F-812D-E61A8466E9A3}"/>
    <cellStyle name="Input 26 2 3 5 2 3" xfId="9506" xr:uid="{21F85022-D2A9-4D97-A35D-4171D8154913}"/>
    <cellStyle name="Input 26 2 3 5 3" xfId="9507" xr:uid="{CB0A2139-0CFE-4E41-B584-44E2AA230230}"/>
    <cellStyle name="Input 26 2 3 5 4" xfId="9508" xr:uid="{11FFEC0C-AD44-4F87-BB4E-B7B18F1594CA}"/>
    <cellStyle name="Input 26 2 3 5 5" xfId="9509" xr:uid="{3E8E5D9E-C3A6-4EE3-BA2A-A79017445315}"/>
    <cellStyle name="Input 26 2 3 6" xfId="9510" xr:uid="{AA6859FB-69DE-421C-B6CA-AC486F547C0B}"/>
    <cellStyle name="Input 26 2 3 6 2" xfId="9511" xr:uid="{04F41E9F-F672-4164-AF36-795F98324FFA}"/>
    <cellStyle name="Input 26 2 3 6 2 2" xfId="9512" xr:uid="{2994A72C-A477-4E49-B26A-2AD201569A16}"/>
    <cellStyle name="Input 26 2 3 6 2 3" xfId="9513" xr:uid="{C9F7B72E-FF82-4A7E-BA77-8516C69DFF9F}"/>
    <cellStyle name="Input 26 2 3 6 3" xfId="9514" xr:uid="{70D35508-18F6-4B63-BE2F-FE4F267D568F}"/>
    <cellStyle name="Input 26 2 3 6 4" xfId="9515" xr:uid="{DAC1AA69-33E9-4FE9-9EDE-B857E0015887}"/>
    <cellStyle name="Input 26 2 3 6 5" xfId="9516" xr:uid="{2FF1CE22-1A60-4F1B-B859-DA6BF9500CD7}"/>
    <cellStyle name="Input 26 2 3 7" xfId="9517" xr:uid="{5E5E4AE1-5DE5-44E0-9F15-46DB9B3C6EC2}"/>
    <cellStyle name="Input 26 2 3 7 2" xfId="9518" xr:uid="{5781CDEC-3F3D-4A38-8BED-095624B8EEAA}"/>
    <cellStyle name="Input 26 2 3 7 3" xfId="9519" xr:uid="{1A01C7BB-0D88-4D02-82B5-75B147D4F87F}"/>
    <cellStyle name="Input 26 2 3 8" xfId="9520" xr:uid="{DF2B9D69-9525-48B3-9CB3-835792CE3381}"/>
    <cellStyle name="Input 26 2 4" xfId="9521" xr:uid="{F7BB91CF-B5CA-4DC9-A6AE-AEE3F6E914FF}"/>
    <cellStyle name="Input 26 2 4 2" xfId="9522" xr:uid="{99509280-78A4-4122-B6A9-011201031BF7}"/>
    <cellStyle name="Input 26 2 4 2 2" xfId="9523" xr:uid="{0A038F6A-2612-4CEF-BE38-FD2333433911}"/>
    <cellStyle name="Input 26 2 4 2 2 2" xfId="9524" xr:uid="{D9BB4947-17CF-4C98-B96D-DAFDA5C05C92}"/>
    <cellStyle name="Input 26 2 4 2 2 3" xfId="9525" xr:uid="{A1B74650-944A-4D44-AB03-DC5157DA6F85}"/>
    <cellStyle name="Input 26 2 4 2 2 4" xfId="9526" xr:uid="{4A84D2F9-A466-4B66-9943-CCA62D34EC20}"/>
    <cellStyle name="Input 26 2 4 2 3" xfId="9527" xr:uid="{D55FF7E7-8085-49EB-B198-E8C32652F279}"/>
    <cellStyle name="Input 26 2 4 2 3 2" xfId="9528" xr:uid="{9BDD44C8-FBF8-4067-9190-B924C0F2821A}"/>
    <cellStyle name="Input 26 2 4 2 3 3" xfId="9529" xr:uid="{F3D5E53F-A95C-4338-9418-16DB84B55B17}"/>
    <cellStyle name="Input 26 2 4 2 4" xfId="9530" xr:uid="{6F56DF68-300F-4E80-B31E-3488EADA3F8C}"/>
    <cellStyle name="Input 26 2 4 2 5" xfId="9531" xr:uid="{30C5F2C9-E438-48F7-A32E-E5D97D94B38E}"/>
    <cellStyle name="Input 26 2 4 2 6" xfId="9532" xr:uid="{4256BA6C-57BB-42BB-BC52-66325E357907}"/>
    <cellStyle name="Input 26 2 4 3" xfId="9533" xr:uid="{FA6DBF3C-BA54-4668-A0F7-523756477740}"/>
    <cellStyle name="Input 26 2 4 3 2" xfId="9534" xr:uid="{12C22467-E8A2-467E-8CAF-8474DEA5FB89}"/>
    <cellStyle name="Input 26 2 4 3 2 2" xfId="9535" xr:uid="{5E299350-E5E5-4E0B-8848-432A784F6D63}"/>
    <cellStyle name="Input 26 2 4 3 2 3" xfId="9536" xr:uid="{54D488F8-4196-4108-8918-D054E607740A}"/>
    <cellStyle name="Input 26 2 4 3 2 4" xfId="9537" xr:uid="{E45B8AB7-F10F-44E0-A3BA-F1D7DA424591}"/>
    <cellStyle name="Input 26 2 4 3 3" xfId="9538" xr:uid="{DDC1E80A-0B1C-4039-AE01-73CA50CA6F7F}"/>
    <cellStyle name="Input 26 2 4 3 3 2" xfId="9539" xr:uid="{27F186CF-2E9C-4D7F-A41D-114ADF000EC8}"/>
    <cellStyle name="Input 26 2 4 3 3 3" xfId="9540" xr:uid="{B6642916-A209-4D2A-BD06-3C1E34F6E897}"/>
    <cellStyle name="Input 26 2 4 3 4" xfId="9541" xr:uid="{8E64776E-C6A7-4A11-8746-2C7CA9EBFB94}"/>
    <cellStyle name="Input 26 2 4 3 5" xfId="9542" xr:uid="{1CA852ED-3DA4-4110-8535-B2DCEDE11615}"/>
    <cellStyle name="Input 26 2 4 3 6" xfId="9543" xr:uid="{7B06EA54-AA86-4E68-9029-8819E77F11EB}"/>
    <cellStyle name="Input 26 2 4 4" xfId="9544" xr:uid="{DF72D6B0-8060-4349-B858-5CFEC5BD218E}"/>
    <cellStyle name="Input 26 2 4 4 2" xfId="9545" xr:uid="{A9C351A9-6B87-4CF3-BDE5-9664824924DC}"/>
    <cellStyle name="Input 26 2 4 4 2 2" xfId="9546" xr:uid="{B036D710-1048-4D00-8680-8F0592A3AE04}"/>
    <cellStyle name="Input 26 2 4 4 2 3" xfId="9547" xr:uid="{C3562CFE-9F30-4FE5-9040-9E5B91699AA4}"/>
    <cellStyle name="Input 26 2 4 4 2 4" xfId="9548" xr:uid="{A621FE07-2328-456D-8D38-7C6687E4F940}"/>
    <cellStyle name="Input 26 2 4 4 3" xfId="9549" xr:uid="{44F41E62-474F-4F5B-B01E-862F4ADFA6C9}"/>
    <cellStyle name="Input 26 2 4 4 3 2" xfId="9550" xr:uid="{738072B0-51F8-422F-8E73-0D6EDFB6AA18}"/>
    <cellStyle name="Input 26 2 4 4 3 3" xfId="9551" xr:uid="{A5671FDE-A335-4CFA-95F8-C00381886EA4}"/>
    <cellStyle name="Input 26 2 4 4 4" xfId="9552" xr:uid="{81FEE18B-3F39-4AB2-9CE4-3E407F1E1D7A}"/>
    <cellStyle name="Input 26 2 4 4 5" xfId="9553" xr:uid="{F6D8D070-18F9-4A8B-B822-20770A33D9B4}"/>
    <cellStyle name="Input 26 2 4 4 6" xfId="9554" xr:uid="{5AF836E2-AC42-4794-940F-606EF415074A}"/>
    <cellStyle name="Input 26 2 4 5" xfId="9555" xr:uid="{622D9825-2061-47A9-A0EE-141BD001C6EF}"/>
    <cellStyle name="Input 26 2 4 5 2" xfId="9556" xr:uid="{34A17FD5-2B7C-4BB9-ACB2-3531F386A6CE}"/>
    <cellStyle name="Input 26 2 4 5 2 2" xfId="9557" xr:uid="{43A110E2-25BE-4483-B14B-46A43690D993}"/>
    <cellStyle name="Input 26 2 4 5 2 3" xfId="9558" xr:uid="{79E3F42A-9122-4A79-AB23-5FE691B8F23D}"/>
    <cellStyle name="Input 26 2 4 5 3" xfId="9559" xr:uid="{DABC596E-2A60-4111-8C72-1F98A2692B7B}"/>
    <cellStyle name="Input 26 2 4 5 4" xfId="9560" xr:uid="{58FFF68D-ADD7-405C-B63A-3072DCAD5F12}"/>
    <cellStyle name="Input 26 2 4 5 5" xfId="9561" xr:uid="{C98EACB4-0757-4770-9DBD-55790D278C99}"/>
    <cellStyle name="Input 26 2 4 6" xfId="9562" xr:uid="{F19124C2-E0F2-47FD-A954-314813F96F21}"/>
    <cellStyle name="Input 26 2 4 6 2" xfId="9563" xr:uid="{F0806A1E-DCDC-41FA-B90C-052569BBD6B4}"/>
    <cellStyle name="Input 26 2 4 6 2 2" xfId="9564" xr:uid="{E3775A10-FF2B-4381-9EA1-3EE6F6A15BF8}"/>
    <cellStyle name="Input 26 2 4 6 2 3" xfId="9565" xr:uid="{A3E88D60-70BC-44AD-92D0-64AF2E35A8C5}"/>
    <cellStyle name="Input 26 2 4 6 3" xfId="9566" xr:uid="{21A291E4-EF69-493C-888E-97B8B587FE44}"/>
    <cellStyle name="Input 26 2 4 6 4" xfId="9567" xr:uid="{7A038E08-1452-4F00-B072-2B03B38C37F8}"/>
    <cellStyle name="Input 26 2 4 6 5" xfId="9568" xr:uid="{89630DD1-E1D7-4E2B-92D6-AE158583F52E}"/>
    <cellStyle name="Input 26 2 4 7" xfId="9569" xr:uid="{A59DDC92-CD47-4764-94A0-B501061F3BF5}"/>
    <cellStyle name="Input 26 2 4 7 2" xfId="9570" xr:uid="{E5B8B0EB-8C3A-468E-A693-97E2F04DB3B8}"/>
    <cellStyle name="Input 26 2 4 7 3" xfId="9571" xr:uid="{DEA5E4FC-90C0-42A3-9142-02DEBD14CCD9}"/>
    <cellStyle name="Input 26 2 4 8" xfId="9572" xr:uid="{C2E7C676-CDC3-405E-BD76-D9B85A39A50F}"/>
    <cellStyle name="Input 26 2 4 9" xfId="9573" xr:uid="{2DAB40EF-4CB1-4D5B-AB68-54A3CACCA564}"/>
    <cellStyle name="Input 26 2 5" xfId="9574" xr:uid="{8EE3C27A-A10F-4DC8-B9E0-4ACC5A28E579}"/>
    <cellStyle name="Input 26 2 5 2" xfId="9575" xr:uid="{C2682B26-CB9F-45DE-8804-E4DDBC8968E2}"/>
    <cellStyle name="Input 26 2 5 2 2" xfId="9576" xr:uid="{FB878739-288C-4800-BF75-8862C46B62C0}"/>
    <cellStyle name="Input 26 2 5 2 3" xfId="9577" xr:uid="{2380E8BC-A113-4E48-A8A3-D6EE86D24EDC}"/>
    <cellStyle name="Input 26 2 5 2 4" xfId="9578" xr:uid="{ED06982E-6C41-461E-898C-1C319A383F5E}"/>
    <cellStyle name="Input 26 2 5 3" xfId="9579" xr:uid="{8C99905F-035B-4702-B594-CBC822B80B28}"/>
    <cellStyle name="Input 26 2 5 3 2" xfId="9580" xr:uid="{49A8D4C0-720C-4171-8494-810BB1ABD3BF}"/>
    <cellStyle name="Input 26 2 5 3 3" xfId="9581" xr:uid="{E043A029-5E7A-4B3F-A2EB-D384E00174FD}"/>
    <cellStyle name="Input 26 2 5 4" xfId="9582" xr:uid="{7B005A97-32E4-44F6-91DE-4F1D1CE602BE}"/>
    <cellStyle name="Input 26 2 5 5" xfId="9583" xr:uid="{7181DC1A-3361-47E3-8837-173EB19A6CEF}"/>
    <cellStyle name="Input 26 2 5 6" xfId="9584" xr:uid="{9DA9DEC8-9FD7-4DC0-9EFE-A8AB7A6831D3}"/>
    <cellStyle name="Input 26 2 6" xfId="9585" xr:uid="{91433954-EDDA-451E-956E-14AF4A5096AD}"/>
    <cellStyle name="Input 26 2 6 2" xfId="9586" xr:uid="{FB19BAC2-6542-484F-BEBA-B910614537EA}"/>
    <cellStyle name="Input 26 2 6 2 2" xfId="9587" xr:uid="{734AA4AC-48F8-4FA9-96CC-0672A467BC0F}"/>
    <cellStyle name="Input 26 2 6 2 3" xfId="9588" xr:uid="{720A5829-B724-4D3A-AF59-EA9D7FE7A57B}"/>
    <cellStyle name="Input 26 2 6 2 4" xfId="9589" xr:uid="{F1FC44F5-F19A-4E77-A2D0-88B5E79B7D5B}"/>
    <cellStyle name="Input 26 2 6 3" xfId="9590" xr:uid="{C54F0F05-C034-48E1-836F-0F3E9A515143}"/>
    <cellStyle name="Input 26 2 6 3 2" xfId="9591" xr:uid="{CEC20913-0A22-4E4E-B331-166BC4973FAE}"/>
    <cellStyle name="Input 26 2 6 3 3" xfId="9592" xr:uid="{39E7885E-A453-43DF-B88E-5893B0BD576D}"/>
    <cellStyle name="Input 26 2 6 4" xfId="9593" xr:uid="{E6FFD837-706B-4330-B27D-0471B3BCFE7A}"/>
    <cellStyle name="Input 26 2 6 5" xfId="9594" xr:uid="{64B4D561-4874-4799-BDCB-EB5DE104CE75}"/>
    <cellStyle name="Input 26 2 6 6" xfId="9595" xr:uid="{7FD281EA-3998-4AB1-BE64-F8471E98F2F3}"/>
    <cellStyle name="Input 26 2 7" xfId="9596" xr:uid="{903C57DD-8B64-4DDC-8BAE-2EB5AC3CEAC3}"/>
    <cellStyle name="Input 26 2 7 2" xfId="9597" xr:uid="{FCE60756-EED2-472B-84C2-647CC8FE8C3E}"/>
    <cellStyle name="Input 26 2 7 2 2" xfId="9598" xr:uid="{3BC965F0-4100-46A1-B8ED-8D0864894073}"/>
    <cellStyle name="Input 26 2 7 2 3" xfId="9599" xr:uid="{A177E0F5-C345-4372-9F6B-F554EBF3CA80}"/>
    <cellStyle name="Input 26 2 7 3" xfId="9600" xr:uid="{F2EC5DAE-C941-47CE-8956-BFD838FCB795}"/>
    <cellStyle name="Input 26 2 7 4" xfId="9601" xr:uid="{3D85DE61-5933-4F9A-A5CB-292C87DFFE73}"/>
    <cellStyle name="Input 26 2 7 5" xfId="9602" xr:uid="{B9368C25-E2B4-4925-A847-60B433159E73}"/>
    <cellStyle name="Input 26 2 8" xfId="9603" xr:uid="{212C5A30-EED5-4AA4-A2B3-3B9346E98256}"/>
    <cellStyle name="Input 26 2 8 2" xfId="9604" xr:uid="{7C91C495-9F68-4DF0-910A-323674B60A74}"/>
    <cellStyle name="Input 26 2 8 2 2" xfId="9605" xr:uid="{96A5079D-06B9-4579-BB60-F851183DB640}"/>
    <cellStyle name="Input 26 2 8 2 3" xfId="9606" xr:uid="{5F71E5D4-660E-4B7B-9863-93E37E4E525A}"/>
    <cellStyle name="Input 26 2 8 3" xfId="9607" xr:uid="{C3BA010E-CE3D-4E6A-9666-A8276C846D76}"/>
    <cellStyle name="Input 26 2 8 4" xfId="9608" xr:uid="{B4B6BB4A-7E8C-4C41-9492-4440C918BD2A}"/>
    <cellStyle name="Input 26 2 8 5" xfId="9609" xr:uid="{66674DE4-1A5A-4124-8177-157BF469DD18}"/>
    <cellStyle name="Input 26 2 9" xfId="9610" xr:uid="{A88D3919-1714-4745-AF21-CE70B9CAA13B}"/>
    <cellStyle name="Input 26 2 9 2" xfId="9611" xr:uid="{9353E8C5-CC49-4967-807F-6B04AFC00B60}"/>
    <cellStyle name="Input 26 2 9 3" xfId="9612" xr:uid="{790B65B3-D52D-43B3-AE8B-EACC81B82005}"/>
    <cellStyle name="Input 26 3" xfId="9613" xr:uid="{7586B22B-72D6-4C2F-9BA8-8A28212D2BDC}"/>
    <cellStyle name="Input 26 3 2" xfId="9614" xr:uid="{665C4D4C-6A72-4443-87FD-53BA54BA2B54}"/>
    <cellStyle name="Input 26 3 2 2" xfId="9615" xr:uid="{F2D1E7FA-DCE8-4D87-9888-ADA4AE307893}"/>
    <cellStyle name="Input 26 3 2 3" xfId="9616" xr:uid="{005120CB-9FF5-4DF9-A52A-D1028B961770}"/>
    <cellStyle name="Input 26 3 2 4" xfId="9617" xr:uid="{46178EAB-0C84-4B1F-B945-4B44E098BC89}"/>
    <cellStyle name="Input 26 3 3" xfId="9618" xr:uid="{755CBDFE-C1E7-49A5-A6D3-59FAAF38AAAB}"/>
    <cellStyle name="Input 26 3 3 2" xfId="9619" xr:uid="{A9528B90-F7BF-427B-8430-BC13E7A2021B}"/>
    <cellStyle name="Input 26 3 3 3" xfId="9620" xr:uid="{67F5B63B-D641-4658-8CE4-CC4FA53E355A}"/>
    <cellStyle name="Input 26 3 4" xfId="9621" xr:uid="{766836D6-E59F-43CA-B063-A5945D41CE74}"/>
    <cellStyle name="Input 26 3 5" xfId="9622" xr:uid="{D8F43376-2770-47CE-BB63-FE615607583D}"/>
    <cellStyle name="Input 26 3 6" xfId="9623" xr:uid="{7A4FFBEC-0EE9-44BA-BD92-C05242003CBC}"/>
    <cellStyle name="Input 26 4" xfId="9624" xr:uid="{A6E8DAB6-C06F-4335-ABCB-B83C84512A0C}"/>
    <cellStyle name="Input 26 4 2" xfId="9625" xr:uid="{0EE84D4C-7FC7-4263-9002-B3642FFF2F86}"/>
    <cellStyle name="Input 26 4 2 2" xfId="9626" xr:uid="{D779581E-6445-4515-B414-3AB9B048A193}"/>
    <cellStyle name="Input 26 4 2 3" xfId="9627" xr:uid="{7042A073-B06F-45D0-A433-FC990EA06436}"/>
    <cellStyle name="Input 26 4 2 4" xfId="9628" xr:uid="{C48580A1-7FFB-4B2D-9578-BF20DA7C936B}"/>
    <cellStyle name="Input 26 4 3" xfId="9629" xr:uid="{E0A53030-A9B9-40A9-B157-17C484AA9D52}"/>
    <cellStyle name="Input 26 4 3 2" xfId="9630" xr:uid="{AFBAF70C-A02B-4E49-9302-1315FD2883A8}"/>
    <cellStyle name="Input 26 4 3 3" xfId="9631" xr:uid="{8244D03D-AE01-406C-ABD6-59F0B7B83008}"/>
    <cellStyle name="Input 26 4 4" xfId="9632" xr:uid="{9BFB5DBA-C812-473E-8F18-810FAC5FAC74}"/>
    <cellStyle name="Input 26 4 5" xfId="9633" xr:uid="{FF47AF17-76D7-4A96-8A81-3FDCFAB40018}"/>
    <cellStyle name="Input 26 4 6" xfId="9634" xr:uid="{C50635AA-8D14-4809-917F-9D16C25F66E8}"/>
    <cellStyle name="Input 26 5" xfId="9635" xr:uid="{E75AE265-4568-4211-8DFC-7242B8579D57}"/>
    <cellStyle name="Input 26 5 2" xfId="9636" xr:uid="{D5E26EEF-9C82-4CB8-A57E-486C9A86B988}"/>
    <cellStyle name="Input 26 5 2 2" xfId="9637" xr:uid="{37EC4492-75B7-4B97-8C62-3BFB42CE9A24}"/>
    <cellStyle name="Input 26 5 2 3" xfId="9638" xr:uid="{96377674-F8A4-43F3-8FE6-C8DDE158F927}"/>
    <cellStyle name="Input 26 5 3" xfId="9639" xr:uid="{34DF0F7A-53F2-442C-9355-A15D4720495A}"/>
    <cellStyle name="Input 26 5 4" xfId="9640" xr:uid="{270DA2C4-835F-41E5-BACA-8444E84FF5B9}"/>
    <cellStyle name="Input 26 5 5" xfId="9641" xr:uid="{F9B8B181-8EC7-47FB-938A-EB1ABCC42641}"/>
    <cellStyle name="Input 26 6" xfId="9642" xr:uid="{4A5C273F-2504-46CF-8BB2-06080BC16C31}"/>
    <cellStyle name="Input 26 6 2" xfId="9643" xr:uid="{19A1B929-93CF-4321-9BA2-049E3E158B93}"/>
    <cellStyle name="Input 26 6 2 2" xfId="9644" xr:uid="{B64F4E01-8B70-43DC-AE74-DFDB292010B2}"/>
    <cellStyle name="Input 26 6 2 3" xfId="9645" xr:uid="{0499DFE0-851C-45AD-BB92-F954AE68E877}"/>
    <cellStyle name="Input 26 6 3" xfId="9646" xr:uid="{C42C08A4-6512-4EF0-AB81-C330FCAA9937}"/>
    <cellStyle name="Input 26 6 4" xfId="9647" xr:uid="{ABF4C7F6-EA0A-431C-A91D-2003206E4BF8}"/>
    <cellStyle name="Input 26 6 5" xfId="9648" xr:uid="{938343B6-7415-4A7B-989F-F7FC27259CAB}"/>
    <cellStyle name="Input 26 7" xfId="9649" xr:uid="{FDDA89EE-C42E-4074-9328-55612DDF0F7F}"/>
    <cellStyle name="Input 26 7 2" xfId="9650" xr:uid="{D944E59E-E034-4A46-9E59-30F5A238AD09}"/>
    <cellStyle name="Input 26 7 3" xfId="9651" xr:uid="{EA7A2195-DAEB-44DC-9EBC-ADF475AEA1AB}"/>
    <cellStyle name="Input 26 8" xfId="9652" xr:uid="{A61D10FF-433C-458B-B56F-806E8A146FB7}"/>
    <cellStyle name="Input 26 9" xfId="9653" xr:uid="{9F7F4EE4-6397-47DC-A015-390AD82399BE}"/>
    <cellStyle name="Input 27" xfId="2441" xr:uid="{AD173EF5-0C60-467A-8F6D-F635FCA8E618}"/>
    <cellStyle name="Input 27 2" xfId="9654" xr:uid="{EE50C8F2-1D0C-45EB-A5EC-0FC0D362AE75}"/>
    <cellStyle name="Input 27 2 10" xfId="9655" xr:uid="{16C9DC1D-ACAE-4699-9ED3-06DF080AAE71}"/>
    <cellStyle name="Input 27 2 11" xfId="9656" xr:uid="{D638240C-0CA2-4DE2-BD41-327DE3B402D3}"/>
    <cellStyle name="Input 27 2 2" xfId="9657" xr:uid="{6368B23A-5949-4BBA-8301-2A72729F59ED}"/>
    <cellStyle name="Input 27 2 2 10" xfId="9658" xr:uid="{5D7954C4-69E7-4878-9D3F-0ABEA3F32514}"/>
    <cellStyle name="Input 27 2 2 2" xfId="9659" xr:uid="{918BE3C8-0298-4AE1-B2B2-757418137701}"/>
    <cellStyle name="Input 27 2 2 2 2" xfId="9660" xr:uid="{945A826D-A42A-4CFA-8CEB-38D25242EE3B}"/>
    <cellStyle name="Input 27 2 2 2 2 2" xfId="9661" xr:uid="{42EAB8ED-2F9F-41B5-B03A-20A41E72AA95}"/>
    <cellStyle name="Input 27 2 2 2 2 2 2" xfId="9662" xr:uid="{A9A2773F-C625-4868-A878-E1E3678FA1B1}"/>
    <cellStyle name="Input 27 2 2 2 2 2 3" xfId="9663" xr:uid="{2945F07B-778B-40E0-985F-FF4A1DA4A9CD}"/>
    <cellStyle name="Input 27 2 2 2 2 2 4" xfId="9664" xr:uid="{F6D2079B-6D68-4C1C-BBCB-478D321FB606}"/>
    <cellStyle name="Input 27 2 2 2 2 3" xfId="9665" xr:uid="{3CB81D36-F0C6-43F2-9F21-D91B8629B50F}"/>
    <cellStyle name="Input 27 2 2 2 2 3 2" xfId="9666" xr:uid="{5582F0D3-D9BD-4B7B-9C0C-16F2A55775B5}"/>
    <cellStyle name="Input 27 2 2 2 2 3 3" xfId="9667" xr:uid="{818CB77C-DC66-4F5F-A4C4-D38DAE41197F}"/>
    <cellStyle name="Input 27 2 2 2 2 4" xfId="9668" xr:uid="{E0A0A31E-0488-4C8A-8346-FE9E2BE4A171}"/>
    <cellStyle name="Input 27 2 2 2 2 5" xfId="9669" xr:uid="{22E94C39-C919-4084-BE21-8ABF9DF5A96E}"/>
    <cellStyle name="Input 27 2 2 2 2 6" xfId="9670" xr:uid="{FABC8021-9FAB-4879-AE26-F6BDAE08B1AD}"/>
    <cellStyle name="Input 27 2 2 2 3" xfId="9671" xr:uid="{900C4BBC-A72E-419C-A4D0-D87D1E5B121A}"/>
    <cellStyle name="Input 27 2 2 2 3 2" xfId="9672" xr:uid="{83675925-0126-4055-A94E-084AD95C8F3F}"/>
    <cellStyle name="Input 27 2 2 2 3 2 2" xfId="9673" xr:uid="{A05BF55D-7EBD-4A98-8322-406A123C323C}"/>
    <cellStyle name="Input 27 2 2 2 3 2 3" xfId="9674" xr:uid="{4132CF6E-F0E9-451E-8821-9EE2610D9B59}"/>
    <cellStyle name="Input 27 2 2 2 3 2 4" xfId="9675" xr:uid="{A7D449BD-7824-404A-A54A-0F89F01CE351}"/>
    <cellStyle name="Input 27 2 2 2 3 3" xfId="9676" xr:uid="{F89B0A09-531B-4177-8F4C-2AB2379DA8A9}"/>
    <cellStyle name="Input 27 2 2 2 3 3 2" xfId="9677" xr:uid="{B5CEC4EF-F34F-49BF-8E06-646C914030B8}"/>
    <cellStyle name="Input 27 2 2 2 3 3 3" xfId="9678" xr:uid="{B0CED2E4-0F08-409B-B3B8-434BA023AC91}"/>
    <cellStyle name="Input 27 2 2 2 3 4" xfId="9679" xr:uid="{F071823F-BFBC-407A-8F86-A4D9D4B048E0}"/>
    <cellStyle name="Input 27 2 2 2 3 5" xfId="9680" xr:uid="{BED177C5-A76C-4ADE-8826-C196936211CB}"/>
    <cellStyle name="Input 27 2 2 2 3 6" xfId="9681" xr:uid="{1969762C-6849-472B-8A5F-DADC0A059144}"/>
    <cellStyle name="Input 27 2 2 2 4" xfId="9682" xr:uid="{E623F379-A456-4742-AFFE-D894679D28EE}"/>
    <cellStyle name="Input 27 2 2 2 4 2" xfId="9683" xr:uid="{D27D5801-63DB-448A-B8FE-40375CC4D22D}"/>
    <cellStyle name="Input 27 2 2 2 4 2 2" xfId="9684" xr:uid="{F65F4A84-AE69-4DB0-99A5-1C13AC1A2A3B}"/>
    <cellStyle name="Input 27 2 2 2 4 2 3" xfId="9685" xr:uid="{F5445576-2CDA-4020-9B52-CAF01FF580A3}"/>
    <cellStyle name="Input 27 2 2 2 4 2 4" xfId="9686" xr:uid="{191C9010-9BE7-43ED-8F85-62DF19BB6E44}"/>
    <cellStyle name="Input 27 2 2 2 4 3" xfId="9687" xr:uid="{E2D61FCF-2F56-4838-92BE-0979B63D754C}"/>
    <cellStyle name="Input 27 2 2 2 4 3 2" xfId="9688" xr:uid="{D2E9396C-961E-4A9D-BD3F-ECCCA9841085}"/>
    <cellStyle name="Input 27 2 2 2 4 3 3" xfId="9689" xr:uid="{A0C6BF98-AE9E-48BF-A813-560AFAE57EA0}"/>
    <cellStyle name="Input 27 2 2 2 4 4" xfId="9690" xr:uid="{7E3E424F-9300-4C87-9C29-0F6492E982D7}"/>
    <cellStyle name="Input 27 2 2 2 4 5" xfId="9691" xr:uid="{D3CC6E1A-6B11-467B-863A-6B696CB3E4F4}"/>
    <cellStyle name="Input 27 2 2 2 4 6" xfId="9692" xr:uid="{8C5EFD29-3D2A-499C-85CD-8D12B02A740A}"/>
    <cellStyle name="Input 27 2 2 2 5" xfId="9693" xr:uid="{A510EC12-9EDA-401D-A5A7-3C53622D47E1}"/>
    <cellStyle name="Input 27 2 2 2 5 2" xfId="9694" xr:uid="{D61BF615-BFF0-4371-8604-E2C645208C51}"/>
    <cellStyle name="Input 27 2 2 2 5 2 2" xfId="9695" xr:uid="{855A4DD4-17DF-4732-B573-4C70F976B804}"/>
    <cellStyle name="Input 27 2 2 2 5 2 3" xfId="9696" xr:uid="{FB5EC57E-B83F-40A1-B75D-B4D6954EEC96}"/>
    <cellStyle name="Input 27 2 2 2 5 3" xfId="9697" xr:uid="{D91094F7-4204-4BE0-8D24-0664F082DCB3}"/>
    <cellStyle name="Input 27 2 2 2 5 4" xfId="9698" xr:uid="{0EF9C8EE-35CE-491F-86F6-4F1DE960BD7B}"/>
    <cellStyle name="Input 27 2 2 2 5 5" xfId="9699" xr:uid="{71E2DB61-9274-4E6C-8E6C-C6E7A1F87697}"/>
    <cellStyle name="Input 27 2 2 2 6" xfId="9700" xr:uid="{D63B1E5B-FAD6-44CA-87AD-D173C9BCA8B0}"/>
    <cellStyle name="Input 27 2 2 2 6 2" xfId="9701" xr:uid="{347E3116-5F6E-4696-A7C2-B67902BC342F}"/>
    <cellStyle name="Input 27 2 2 2 6 2 2" xfId="9702" xr:uid="{1E5E552E-1A5E-4649-AF06-70D4CACCA088}"/>
    <cellStyle name="Input 27 2 2 2 6 2 3" xfId="9703" xr:uid="{F3BAB61C-FB44-4431-BE41-B4B2FD3728AB}"/>
    <cellStyle name="Input 27 2 2 2 6 3" xfId="9704" xr:uid="{C82EF331-E660-48CF-BABF-78D7E5BBE142}"/>
    <cellStyle name="Input 27 2 2 2 6 4" xfId="9705" xr:uid="{9AF868C1-D88E-425F-A3D0-C003E4540FC5}"/>
    <cellStyle name="Input 27 2 2 2 6 5" xfId="9706" xr:uid="{52D5E44B-1DB6-4CA6-B378-13314F8C561A}"/>
    <cellStyle name="Input 27 2 2 2 7" xfId="9707" xr:uid="{C996D821-0F15-4D94-B794-8B3D95F8F4E0}"/>
    <cellStyle name="Input 27 2 2 2 7 2" xfId="9708" xr:uid="{DDD736C1-5562-4E7E-9014-4BA9D1FA73EE}"/>
    <cellStyle name="Input 27 2 2 2 7 3" xfId="9709" xr:uid="{88FD2523-FF56-40D6-A223-6C3C8AA1B458}"/>
    <cellStyle name="Input 27 2 2 2 8" xfId="9710" xr:uid="{6ABED6CC-9A47-470F-A130-9A2A888A01D2}"/>
    <cellStyle name="Input 27 2 2 3" xfId="9711" xr:uid="{66AA35A9-6E6C-44E3-9B99-E502CAF482BB}"/>
    <cellStyle name="Input 27 2 2 3 2" xfId="9712" xr:uid="{A20CCE56-0428-4DFA-933B-52B83FE1BB45}"/>
    <cellStyle name="Input 27 2 2 3 2 2" xfId="9713" xr:uid="{5A43E0AC-7F02-4D11-BB24-24F8E803465A}"/>
    <cellStyle name="Input 27 2 2 3 2 3" xfId="9714" xr:uid="{B25BEAD9-E108-4059-AE33-EF473210274C}"/>
    <cellStyle name="Input 27 2 2 3 2 4" xfId="9715" xr:uid="{EDA6708D-0CF9-4865-8E5E-C2A0DB093DCE}"/>
    <cellStyle name="Input 27 2 2 3 3" xfId="9716" xr:uid="{CBF6881E-73D1-43BE-8657-1F6F06C0923C}"/>
    <cellStyle name="Input 27 2 2 3 3 2" xfId="9717" xr:uid="{391D9EE0-0CC2-40F6-BB95-A734CC64C9EA}"/>
    <cellStyle name="Input 27 2 2 3 3 3" xfId="9718" xr:uid="{B03C98B6-D428-4114-A027-685C9F647005}"/>
    <cellStyle name="Input 27 2 2 3 4" xfId="9719" xr:uid="{03823A71-B72D-4A33-8CEE-1EE4B8A5D6D1}"/>
    <cellStyle name="Input 27 2 2 3 5" xfId="9720" xr:uid="{9CA364CB-3E86-4B96-AA08-CBC44E82EC5A}"/>
    <cellStyle name="Input 27 2 2 3 6" xfId="9721" xr:uid="{1CAC8B69-C6ED-4AB6-873D-E3775190AF61}"/>
    <cellStyle name="Input 27 2 2 4" xfId="9722" xr:uid="{3EAB24B9-62AE-4FB7-B683-68F52B8827B1}"/>
    <cellStyle name="Input 27 2 2 4 2" xfId="9723" xr:uid="{D47D8FDB-A255-4838-B42B-F0813E0A42FB}"/>
    <cellStyle name="Input 27 2 2 4 2 2" xfId="9724" xr:uid="{E21E1933-521C-4C1C-A167-105FDD71DFCE}"/>
    <cellStyle name="Input 27 2 2 4 2 3" xfId="9725" xr:uid="{A6F9ABFB-A931-40D1-9933-D9C6710BACC3}"/>
    <cellStyle name="Input 27 2 2 4 2 4" xfId="9726" xr:uid="{E8D855A8-530E-4381-AE78-3E537B91FB37}"/>
    <cellStyle name="Input 27 2 2 4 3" xfId="9727" xr:uid="{B8EA4084-DAD4-40D0-B059-3EC9AE6915B9}"/>
    <cellStyle name="Input 27 2 2 4 3 2" xfId="9728" xr:uid="{7AB78CC1-3DB8-4DE5-B60F-9BB6EFF63F22}"/>
    <cellStyle name="Input 27 2 2 4 3 3" xfId="9729" xr:uid="{6DE1C424-08A2-44C3-BE07-438FC4B7349B}"/>
    <cellStyle name="Input 27 2 2 4 4" xfId="9730" xr:uid="{4CE28F73-97FC-4217-9C9A-040C92177815}"/>
    <cellStyle name="Input 27 2 2 4 5" xfId="9731" xr:uid="{E291DBAD-F339-4D70-AA53-01BAE719B918}"/>
    <cellStyle name="Input 27 2 2 4 6" xfId="9732" xr:uid="{C9D2B867-C039-40A5-9B14-3697D6489781}"/>
    <cellStyle name="Input 27 2 2 5" xfId="9733" xr:uid="{42B739F4-4F3C-4DFA-A639-FA0CF44795A9}"/>
    <cellStyle name="Input 27 2 2 5 2" xfId="9734" xr:uid="{0291C73C-9A96-4BC7-9264-6875D1ED6465}"/>
    <cellStyle name="Input 27 2 2 5 2 2" xfId="9735" xr:uid="{A0E60DB2-F1A6-40A4-A834-A9C30AA24B40}"/>
    <cellStyle name="Input 27 2 2 5 2 3" xfId="9736" xr:uid="{8B0F3016-4975-475C-A6C3-1724019ABFEB}"/>
    <cellStyle name="Input 27 2 2 5 2 4" xfId="9737" xr:uid="{D3092310-7A06-443C-B8F5-B034A7706BF0}"/>
    <cellStyle name="Input 27 2 2 5 3" xfId="9738" xr:uid="{1FCC8924-59EB-48C2-B777-9E068DA6EEFF}"/>
    <cellStyle name="Input 27 2 2 5 3 2" xfId="9739" xr:uid="{CFF58281-7008-4513-82AD-72100BBC2566}"/>
    <cellStyle name="Input 27 2 2 5 3 3" xfId="9740" xr:uid="{ADDB6E75-B689-4D95-9C0A-594FB9A71F3B}"/>
    <cellStyle name="Input 27 2 2 5 4" xfId="9741" xr:uid="{6A1B2518-55DF-4027-92A4-0561E94A079A}"/>
    <cellStyle name="Input 27 2 2 5 5" xfId="9742" xr:uid="{E5F7569A-4EC3-4C72-8907-A2A0D55EF39E}"/>
    <cellStyle name="Input 27 2 2 5 6" xfId="9743" xr:uid="{CB8C3584-9DED-43E3-B82C-0FD277F2DEB7}"/>
    <cellStyle name="Input 27 2 2 6" xfId="9744" xr:uid="{DE39246D-CD17-4894-A3D7-A4FFA2A1B511}"/>
    <cellStyle name="Input 27 2 2 6 2" xfId="9745" xr:uid="{F049541E-8634-4A00-8B3F-38D23C640E99}"/>
    <cellStyle name="Input 27 2 2 6 2 2" xfId="9746" xr:uid="{8DB13060-FAD5-4146-BDED-B959DA11841F}"/>
    <cellStyle name="Input 27 2 2 6 2 3" xfId="9747" xr:uid="{073829CD-012A-4759-8AEB-E80E1D68B6AB}"/>
    <cellStyle name="Input 27 2 2 6 3" xfId="9748" xr:uid="{DC0CED4D-3007-422C-927E-5FE3EF2DF2B9}"/>
    <cellStyle name="Input 27 2 2 6 4" xfId="9749" xr:uid="{32B517C1-21C2-41EA-8907-9E6A890B8D6A}"/>
    <cellStyle name="Input 27 2 2 6 5" xfId="9750" xr:uid="{CEAFF0A8-E878-41CE-8C9A-5FBD1DB749C4}"/>
    <cellStyle name="Input 27 2 2 7" xfId="9751" xr:uid="{39D15FAA-BAE4-4B74-BB24-F8C1F2883B20}"/>
    <cellStyle name="Input 27 2 2 7 2" xfId="9752" xr:uid="{DC6283DB-9019-44E4-A045-3FB3F3490D5F}"/>
    <cellStyle name="Input 27 2 2 7 2 2" xfId="9753" xr:uid="{1E37ECA0-E101-48A3-9934-2B51F2DF9AEF}"/>
    <cellStyle name="Input 27 2 2 7 2 3" xfId="9754" xr:uid="{4E594A45-E922-4B40-8388-368328948858}"/>
    <cellStyle name="Input 27 2 2 7 3" xfId="9755" xr:uid="{FF55859F-5A5D-46F9-ACF2-4B91B2BFD3B4}"/>
    <cellStyle name="Input 27 2 2 7 4" xfId="9756" xr:uid="{34C551A2-AEED-4882-9145-0437CF49D78A}"/>
    <cellStyle name="Input 27 2 2 7 5" xfId="9757" xr:uid="{C0224AF4-DE11-4178-87D0-E0E9C3170246}"/>
    <cellStyle name="Input 27 2 2 8" xfId="9758" xr:uid="{3D762B8D-8C5C-49DA-A95D-CD079B34F7A4}"/>
    <cellStyle name="Input 27 2 2 8 2" xfId="9759" xr:uid="{A1A09FEA-CE4D-4207-BFEA-501E53A33336}"/>
    <cellStyle name="Input 27 2 2 8 3" xfId="9760" xr:uid="{25AF5377-DFB6-4E56-B799-28783FD8E03B}"/>
    <cellStyle name="Input 27 2 2 9" xfId="9761" xr:uid="{D959C022-1003-4866-A854-40EBB8D92D70}"/>
    <cellStyle name="Input 27 2 3" xfId="9762" xr:uid="{73412F8A-E892-468F-A65E-02ECFD14272D}"/>
    <cellStyle name="Input 27 2 3 2" xfId="9763" xr:uid="{34156779-DBD3-4A5B-96E0-2C16D505FD01}"/>
    <cellStyle name="Input 27 2 3 2 2" xfId="9764" xr:uid="{8E17924F-C1B2-41B7-AA2B-6D764CAF7ABD}"/>
    <cellStyle name="Input 27 2 3 2 2 2" xfId="9765" xr:uid="{C4ACC92D-F8ED-4D05-9E49-C5AB887F3D33}"/>
    <cellStyle name="Input 27 2 3 2 2 3" xfId="9766" xr:uid="{1BA1766D-4180-4499-A2C9-4F2C88206895}"/>
    <cellStyle name="Input 27 2 3 2 2 4" xfId="9767" xr:uid="{D1AE1762-9436-4DB4-A6A5-0F5A373D5223}"/>
    <cellStyle name="Input 27 2 3 2 3" xfId="9768" xr:uid="{CBC8BF77-550B-44F0-B1F6-7059F0703FE6}"/>
    <cellStyle name="Input 27 2 3 2 3 2" xfId="9769" xr:uid="{C0607D64-7AE7-473D-A65C-935C09118AE0}"/>
    <cellStyle name="Input 27 2 3 2 3 3" xfId="9770" xr:uid="{CA7737BF-7666-4A39-9B29-1D2DF8748F61}"/>
    <cellStyle name="Input 27 2 3 2 4" xfId="9771" xr:uid="{46D45E36-709D-461B-A9EC-ACAE0281CE2E}"/>
    <cellStyle name="Input 27 2 3 2 5" xfId="9772" xr:uid="{F7C7E154-ABA1-412F-889D-C4471DA29920}"/>
    <cellStyle name="Input 27 2 3 2 6" xfId="9773" xr:uid="{A802CCE9-5044-4017-A2E2-7192A26387A1}"/>
    <cellStyle name="Input 27 2 3 3" xfId="9774" xr:uid="{2B70616D-9C53-4DDC-8513-EC189A39DC78}"/>
    <cellStyle name="Input 27 2 3 3 2" xfId="9775" xr:uid="{54C414BA-8382-4404-AD6B-7737E431413F}"/>
    <cellStyle name="Input 27 2 3 3 2 2" xfId="9776" xr:uid="{CB8C39F0-CB0E-4752-AE9F-ECC7E2FF4AE2}"/>
    <cellStyle name="Input 27 2 3 3 2 3" xfId="9777" xr:uid="{9688D8CB-9681-4776-8428-1533346BAFE1}"/>
    <cellStyle name="Input 27 2 3 3 2 4" xfId="9778" xr:uid="{F5415A94-040A-432D-9F4A-E5C7E24F9AF0}"/>
    <cellStyle name="Input 27 2 3 3 3" xfId="9779" xr:uid="{41BC3935-D1B1-44B5-AEFD-6CBD5B3C5137}"/>
    <cellStyle name="Input 27 2 3 3 3 2" xfId="9780" xr:uid="{3560C4D4-A0D5-4DA0-96D5-CA5E9F329C2C}"/>
    <cellStyle name="Input 27 2 3 3 3 3" xfId="9781" xr:uid="{88DFD849-2FFF-42D3-B3F6-DB5AD4D6194C}"/>
    <cellStyle name="Input 27 2 3 3 4" xfId="9782" xr:uid="{781B9E4B-F3D5-45A2-8088-ED19B476B389}"/>
    <cellStyle name="Input 27 2 3 3 5" xfId="9783" xr:uid="{1734F1BD-C61C-43E6-96F9-5ED2ACEC046A}"/>
    <cellStyle name="Input 27 2 3 3 6" xfId="9784" xr:uid="{725B2B1C-D035-4EF0-BE78-195BC117A808}"/>
    <cellStyle name="Input 27 2 3 4" xfId="9785" xr:uid="{A2D0ADD7-D16F-49A2-938F-F0CC657CFE2E}"/>
    <cellStyle name="Input 27 2 3 4 2" xfId="9786" xr:uid="{70FDAD4C-FFD3-45A8-AC06-2650AB770607}"/>
    <cellStyle name="Input 27 2 3 4 2 2" xfId="9787" xr:uid="{B848FD95-7F05-4D0A-AA6D-3F267185EEE9}"/>
    <cellStyle name="Input 27 2 3 4 2 3" xfId="9788" xr:uid="{48F08D00-16A6-4027-87C4-6E9625D70554}"/>
    <cellStyle name="Input 27 2 3 4 2 4" xfId="9789" xr:uid="{AB954C4D-F723-44FF-BC07-8CFD95DA2B5F}"/>
    <cellStyle name="Input 27 2 3 4 3" xfId="9790" xr:uid="{AE0DA5E1-1D97-4442-BB86-4EF769567528}"/>
    <cellStyle name="Input 27 2 3 4 3 2" xfId="9791" xr:uid="{32E1EBA7-D110-47E0-A903-94679ADB4917}"/>
    <cellStyle name="Input 27 2 3 4 3 3" xfId="9792" xr:uid="{CFDFFC04-B40C-45CA-BDE4-6345BCA40417}"/>
    <cellStyle name="Input 27 2 3 4 4" xfId="9793" xr:uid="{D1E84191-F635-4EC2-8F35-FEFD26A053A5}"/>
    <cellStyle name="Input 27 2 3 4 5" xfId="9794" xr:uid="{D8A698D4-9102-4A1F-9334-5C85CCBB5E39}"/>
    <cellStyle name="Input 27 2 3 4 6" xfId="9795" xr:uid="{B0B9F60A-F7E6-456F-8841-8986C1C1F394}"/>
    <cellStyle name="Input 27 2 3 5" xfId="9796" xr:uid="{56421013-888F-4A07-8767-E944539BB33D}"/>
    <cellStyle name="Input 27 2 3 5 2" xfId="9797" xr:uid="{5ABEA807-D4BD-4840-9775-2E124D259377}"/>
    <cellStyle name="Input 27 2 3 5 2 2" xfId="9798" xr:uid="{3D6D66EE-DD79-4BE6-A61B-742E44F1AD43}"/>
    <cellStyle name="Input 27 2 3 5 2 3" xfId="9799" xr:uid="{6E9E457B-518A-4D57-A9C3-E4BC0FF15DAE}"/>
    <cellStyle name="Input 27 2 3 5 3" xfId="9800" xr:uid="{8F0E7BEB-1D2A-4F55-8E2A-A8ED9DA47367}"/>
    <cellStyle name="Input 27 2 3 5 4" xfId="9801" xr:uid="{A38F8347-E65C-40C0-94FE-567D6CD8B2BF}"/>
    <cellStyle name="Input 27 2 3 5 5" xfId="9802" xr:uid="{ED3622D4-3D4B-4724-B3EF-C67B21B9000D}"/>
    <cellStyle name="Input 27 2 3 6" xfId="9803" xr:uid="{CD8052FD-44F5-4729-936E-5DA9DB607C6D}"/>
    <cellStyle name="Input 27 2 3 6 2" xfId="9804" xr:uid="{31ABA080-173D-48B6-97FF-33D586627406}"/>
    <cellStyle name="Input 27 2 3 6 2 2" xfId="9805" xr:uid="{51ED3472-1342-418A-A2ED-A708CBFD5C70}"/>
    <cellStyle name="Input 27 2 3 6 2 3" xfId="9806" xr:uid="{9F8446CD-F258-43EA-AD53-5AEBE1482E90}"/>
    <cellStyle name="Input 27 2 3 6 3" xfId="9807" xr:uid="{37DCC8C0-0A90-46EF-92F5-2495C4481631}"/>
    <cellStyle name="Input 27 2 3 6 4" xfId="9808" xr:uid="{9434200D-F67B-48C5-A863-C4392CAC3189}"/>
    <cellStyle name="Input 27 2 3 6 5" xfId="9809" xr:uid="{DA4DD119-29FC-427C-8B7C-E826648230C2}"/>
    <cellStyle name="Input 27 2 3 7" xfId="9810" xr:uid="{438ADC5A-D896-4F7F-AE10-C12AC2097AB3}"/>
    <cellStyle name="Input 27 2 3 7 2" xfId="9811" xr:uid="{81A77A88-060F-4B31-9380-E6DB19A4DACA}"/>
    <cellStyle name="Input 27 2 3 7 3" xfId="9812" xr:uid="{1D635100-E90D-4FAF-A311-048E487E1AC1}"/>
    <cellStyle name="Input 27 2 3 8" xfId="9813" xr:uid="{367AA1BA-BE7A-4CB6-81FD-C96F14C887A6}"/>
    <cellStyle name="Input 27 2 4" xfId="9814" xr:uid="{C9F4C27E-BA78-4381-B172-FBB08185D419}"/>
    <cellStyle name="Input 27 2 4 2" xfId="9815" xr:uid="{2568D33F-8DD8-436D-A462-8C0100C74848}"/>
    <cellStyle name="Input 27 2 4 2 2" xfId="9816" xr:uid="{354D687F-3311-4624-A0BB-423D0D3033E2}"/>
    <cellStyle name="Input 27 2 4 2 2 2" xfId="9817" xr:uid="{55B48548-104B-4521-AD1A-B0C9418E76BF}"/>
    <cellStyle name="Input 27 2 4 2 2 3" xfId="9818" xr:uid="{07D3FA1A-5544-4A60-B114-D5A60C9D838B}"/>
    <cellStyle name="Input 27 2 4 2 2 4" xfId="9819" xr:uid="{AD5D6452-8B19-4487-BBA7-2B05EC643032}"/>
    <cellStyle name="Input 27 2 4 2 3" xfId="9820" xr:uid="{C122191F-68D9-47FB-94DB-A6AC01D2DDCB}"/>
    <cellStyle name="Input 27 2 4 2 3 2" xfId="9821" xr:uid="{7359EDD5-7720-4855-911D-BEFCC826F9E2}"/>
    <cellStyle name="Input 27 2 4 2 3 3" xfId="9822" xr:uid="{5590B443-2EA5-456E-8A27-53E4A17138A6}"/>
    <cellStyle name="Input 27 2 4 2 4" xfId="9823" xr:uid="{EFC2188D-9FDF-4D90-9C3C-DE88D97F9334}"/>
    <cellStyle name="Input 27 2 4 2 5" xfId="9824" xr:uid="{780202B5-E98D-42A2-BD6C-837579B90627}"/>
    <cellStyle name="Input 27 2 4 2 6" xfId="9825" xr:uid="{1B8F1662-B0F0-4EF7-B637-C379C1375652}"/>
    <cellStyle name="Input 27 2 4 3" xfId="9826" xr:uid="{BB3BBD7E-ABF0-4D5A-AE31-E18DBDC1697F}"/>
    <cellStyle name="Input 27 2 4 3 2" xfId="9827" xr:uid="{CCB4C456-B4A1-4EA7-B9EC-2546B68D8DAE}"/>
    <cellStyle name="Input 27 2 4 3 2 2" xfId="9828" xr:uid="{ED29C78C-E745-4837-B795-96995161D7F1}"/>
    <cellStyle name="Input 27 2 4 3 2 3" xfId="9829" xr:uid="{63B8D598-E4F5-4F4C-9A40-3DA2DB38C7FC}"/>
    <cellStyle name="Input 27 2 4 3 2 4" xfId="9830" xr:uid="{7CE036C3-2D3E-4285-AB2A-1E02C701E0B2}"/>
    <cellStyle name="Input 27 2 4 3 3" xfId="9831" xr:uid="{78E168E1-74B7-43D6-9607-7C28013BF701}"/>
    <cellStyle name="Input 27 2 4 3 3 2" xfId="9832" xr:uid="{6F7CCF53-14F4-4B8D-8D07-995B4ACDF630}"/>
    <cellStyle name="Input 27 2 4 3 3 3" xfId="9833" xr:uid="{E5E81496-07D8-44CE-B295-501AD1AC91FB}"/>
    <cellStyle name="Input 27 2 4 3 4" xfId="9834" xr:uid="{0986655D-D0E4-4F22-AB9F-04BC91275960}"/>
    <cellStyle name="Input 27 2 4 3 5" xfId="9835" xr:uid="{4D44BCC2-EE98-483C-92D2-16FFF8629108}"/>
    <cellStyle name="Input 27 2 4 3 6" xfId="9836" xr:uid="{7ED21169-1536-4A13-9454-04D3BD5A9622}"/>
    <cellStyle name="Input 27 2 4 4" xfId="9837" xr:uid="{22697BCA-F972-4445-AC71-5D4F6218E188}"/>
    <cellStyle name="Input 27 2 4 4 2" xfId="9838" xr:uid="{4A7E7E60-ABAD-44C5-9227-196056974D48}"/>
    <cellStyle name="Input 27 2 4 4 2 2" xfId="9839" xr:uid="{5611252E-771D-4E86-AC54-974020C5606D}"/>
    <cellStyle name="Input 27 2 4 4 2 3" xfId="9840" xr:uid="{823DDB0F-D934-4D11-960B-4F105275F60A}"/>
    <cellStyle name="Input 27 2 4 4 2 4" xfId="9841" xr:uid="{0DBFCBC4-83F6-4E44-B7B3-2577BD8E68C9}"/>
    <cellStyle name="Input 27 2 4 4 3" xfId="9842" xr:uid="{E31B2A96-FC55-4BF1-BE07-AB29F3731DAB}"/>
    <cellStyle name="Input 27 2 4 4 3 2" xfId="9843" xr:uid="{D080065D-FDB9-4C8F-9D26-5F3E4D5E77CB}"/>
    <cellStyle name="Input 27 2 4 4 3 3" xfId="9844" xr:uid="{CC0B7076-09C5-4214-B238-1B64A53ED5D1}"/>
    <cellStyle name="Input 27 2 4 4 4" xfId="9845" xr:uid="{DD5787EE-5A8D-477D-A567-AC9D762B3939}"/>
    <cellStyle name="Input 27 2 4 4 5" xfId="9846" xr:uid="{333017CC-D91C-47CB-B65C-25AD8C6810B1}"/>
    <cellStyle name="Input 27 2 4 4 6" xfId="9847" xr:uid="{A42393EB-E626-465B-AE3C-CE4419DE2C2A}"/>
    <cellStyle name="Input 27 2 4 5" xfId="9848" xr:uid="{F461DCD8-5441-4426-B319-C267AF84F1F8}"/>
    <cellStyle name="Input 27 2 4 5 2" xfId="9849" xr:uid="{F56B7A60-0AB8-4F5D-A780-7D2BB5685AFC}"/>
    <cellStyle name="Input 27 2 4 5 2 2" xfId="9850" xr:uid="{60EC1382-62F1-42F0-A8B0-A9F124E55AFB}"/>
    <cellStyle name="Input 27 2 4 5 2 3" xfId="9851" xr:uid="{639BA9A5-6DC8-48B2-B198-538B1FF640ED}"/>
    <cellStyle name="Input 27 2 4 5 3" xfId="9852" xr:uid="{FA91FAAF-FA45-47D9-BF5C-5561662B17F6}"/>
    <cellStyle name="Input 27 2 4 5 4" xfId="9853" xr:uid="{7834567E-6628-42FC-91FB-BD27DEF8360F}"/>
    <cellStyle name="Input 27 2 4 5 5" xfId="9854" xr:uid="{0E68B028-E5E0-4473-B350-EEE404A30B7B}"/>
    <cellStyle name="Input 27 2 4 6" xfId="9855" xr:uid="{D5675371-50C3-4AC9-9D3A-B8628F64DBF3}"/>
    <cellStyle name="Input 27 2 4 6 2" xfId="9856" xr:uid="{E3AFE5D5-C0ED-4945-BA38-F834DA37A1F2}"/>
    <cellStyle name="Input 27 2 4 6 2 2" xfId="9857" xr:uid="{9880852C-2341-45D0-A8AE-30A96034A832}"/>
    <cellStyle name="Input 27 2 4 6 2 3" xfId="9858" xr:uid="{587DE0D1-E5FB-4679-AA80-7509AE3E99AE}"/>
    <cellStyle name="Input 27 2 4 6 3" xfId="9859" xr:uid="{58DE705D-0AAC-4722-9D96-7AB1463FBED1}"/>
    <cellStyle name="Input 27 2 4 6 4" xfId="9860" xr:uid="{E0AEE023-DD2B-41A6-A634-24C0EAC2F7D0}"/>
    <cellStyle name="Input 27 2 4 6 5" xfId="9861" xr:uid="{461B6E0D-18A7-444F-A171-0418B62803CA}"/>
    <cellStyle name="Input 27 2 4 7" xfId="9862" xr:uid="{6CEAD846-D5AE-447F-AB51-8F9BC96855EC}"/>
    <cellStyle name="Input 27 2 4 7 2" xfId="9863" xr:uid="{7643D566-0E51-4ABE-9A40-0E7BE97585D3}"/>
    <cellStyle name="Input 27 2 4 7 3" xfId="9864" xr:uid="{B8C3E675-F124-410A-AE6C-675C09E6A3FA}"/>
    <cellStyle name="Input 27 2 4 8" xfId="9865" xr:uid="{6B12A10D-54C8-4A99-A517-5A243EB99800}"/>
    <cellStyle name="Input 27 2 4 9" xfId="9866" xr:uid="{03EF70EF-681E-4192-99C2-86C868874C58}"/>
    <cellStyle name="Input 27 2 5" xfId="9867" xr:uid="{14CA9963-514F-4B29-BD06-C64DD9354691}"/>
    <cellStyle name="Input 27 2 5 2" xfId="9868" xr:uid="{AFCAEF6E-725B-4ED4-B960-98C51AD6621F}"/>
    <cellStyle name="Input 27 2 5 2 2" xfId="9869" xr:uid="{03552A64-A270-40F5-AD14-5F9E5955FBE6}"/>
    <cellStyle name="Input 27 2 5 2 3" xfId="9870" xr:uid="{231E3A12-89B9-4CFA-AB4C-1095F6DA8530}"/>
    <cellStyle name="Input 27 2 5 2 4" xfId="9871" xr:uid="{D7F898C5-6C80-4CCF-AF72-C24D3FBF58A0}"/>
    <cellStyle name="Input 27 2 5 3" xfId="9872" xr:uid="{2776CC3E-925C-4D7E-8DCC-CCD5B545D4CC}"/>
    <cellStyle name="Input 27 2 5 3 2" xfId="9873" xr:uid="{94E6F7F4-B1FD-405D-A636-C8963035115F}"/>
    <cellStyle name="Input 27 2 5 3 3" xfId="9874" xr:uid="{05473ADD-FA8B-4BCB-A9AD-1176A2D81B79}"/>
    <cellStyle name="Input 27 2 5 4" xfId="9875" xr:uid="{9D3AB815-B985-4DCE-A644-C80EE2965992}"/>
    <cellStyle name="Input 27 2 5 5" xfId="9876" xr:uid="{43814250-EC04-451B-8091-1C0D5E006BF7}"/>
    <cellStyle name="Input 27 2 5 6" xfId="9877" xr:uid="{8263232B-E4D1-4244-9CDD-6654E76A50FC}"/>
    <cellStyle name="Input 27 2 6" xfId="9878" xr:uid="{02D5F03B-9189-48B5-B1AE-B4B364D0B2F1}"/>
    <cellStyle name="Input 27 2 6 2" xfId="9879" xr:uid="{4206CE8C-ECD0-41AD-BD71-FC154FC5F7BA}"/>
    <cellStyle name="Input 27 2 6 2 2" xfId="9880" xr:uid="{EBD29741-949C-4314-B89D-8F9C3298E8B1}"/>
    <cellStyle name="Input 27 2 6 2 3" xfId="9881" xr:uid="{B69B533F-3B41-49A4-9BAF-73E6C215669A}"/>
    <cellStyle name="Input 27 2 6 2 4" xfId="9882" xr:uid="{772A6E0E-9004-43E3-B6B9-FDA1E4B35CE5}"/>
    <cellStyle name="Input 27 2 6 3" xfId="9883" xr:uid="{65B67891-2D66-443A-9735-3573D6AACD79}"/>
    <cellStyle name="Input 27 2 6 3 2" xfId="9884" xr:uid="{21271EBC-B74B-4987-A0DD-2AA7A114142D}"/>
    <cellStyle name="Input 27 2 6 3 3" xfId="9885" xr:uid="{ECEA303E-501C-4544-BBC7-7BDD78CFF859}"/>
    <cellStyle name="Input 27 2 6 4" xfId="9886" xr:uid="{0CD06181-1CD5-4C88-AA91-EEE023DE0649}"/>
    <cellStyle name="Input 27 2 6 5" xfId="9887" xr:uid="{34F41E7C-EFBE-4EF9-843B-B90DB9CBC6C8}"/>
    <cellStyle name="Input 27 2 6 6" xfId="9888" xr:uid="{03B3EA85-DCB9-44B8-AFB6-4EA1EEB63425}"/>
    <cellStyle name="Input 27 2 7" xfId="9889" xr:uid="{059AC80E-814F-4F7A-982D-EF0EEFA87794}"/>
    <cellStyle name="Input 27 2 7 2" xfId="9890" xr:uid="{6E6FE761-1CF6-4415-80E3-4BA2AB295390}"/>
    <cellStyle name="Input 27 2 7 2 2" xfId="9891" xr:uid="{1572743C-5B93-4BBD-B112-5FB6DA81FE6A}"/>
    <cellStyle name="Input 27 2 7 2 3" xfId="9892" xr:uid="{123AFFC8-8D54-4363-921C-60B5FFCC9D68}"/>
    <cellStyle name="Input 27 2 7 3" xfId="9893" xr:uid="{A4FA25F2-CF28-4A06-BBDF-1D97EC2DE957}"/>
    <cellStyle name="Input 27 2 7 4" xfId="9894" xr:uid="{E8856172-351E-4E8E-ABDD-CC1609540115}"/>
    <cellStyle name="Input 27 2 7 5" xfId="9895" xr:uid="{04DEB628-A7F3-4AFA-B88E-381D44E16B8B}"/>
    <cellStyle name="Input 27 2 8" xfId="9896" xr:uid="{D8E475AC-3647-4D6E-9CD5-894894E3C037}"/>
    <cellStyle name="Input 27 2 8 2" xfId="9897" xr:uid="{FA10292E-3B0A-4503-A39A-9B448B068CD3}"/>
    <cellStyle name="Input 27 2 8 2 2" xfId="9898" xr:uid="{61EACF4A-F8DB-4A33-BB68-6BE54267233F}"/>
    <cellStyle name="Input 27 2 8 2 3" xfId="9899" xr:uid="{104DF382-9A31-49E7-9DB2-2C1C84D824FA}"/>
    <cellStyle name="Input 27 2 8 3" xfId="9900" xr:uid="{B1A8B4BC-10DA-48C0-B02E-E4ED496BFDB3}"/>
    <cellStyle name="Input 27 2 8 4" xfId="9901" xr:uid="{3A24703A-A962-4366-8A79-CB5E93F27E99}"/>
    <cellStyle name="Input 27 2 8 5" xfId="9902" xr:uid="{E7A6D726-D54D-451F-87CA-5E21D13B89A5}"/>
    <cellStyle name="Input 27 2 9" xfId="9903" xr:uid="{DDBBB786-2457-483C-8304-3E626895B722}"/>
    <cellStyle name="Input 27 2 9 2" xfId="9904" xr:uid="{92DA6867-8F44-475B-A2E4-C2EDA05ABCAC}"/>
    <cellStyle name="Input 27 2 9 3" xfId="9905" xr:uid="{6E000001-A512-4C95-967F-9E69B2E25745}"/>
    <cellStyle name="Input 27 3" xfId="9906" xr:uid="{0291E9D7-AB05-45D6-A4C5-E00023091939}"/>
    <cellStyle name="Input 27 3 2" xfId="9907" xr:uid="{6F6656BE-B912-454B-BBE6-F122339FE300}"/>
    <cellStyle name="Input 27 3 2 2" xfId="9908" xr:uid="{5DFC8563-3D69-4184-8228-1D3BDD1AD3F1}"/>
    <cellStyle name="Input 27 3 2 3" xfId="9909" xr:uid="{9F6607B2-7EE2-420E-9429-7E688C8B9818}"/>
    <cellStyle name="Input 27 3 2 4" xfId="9910" xr:uid="{C54E0987-03FB-42B9-8E9B-5B52D1F06528}"/>
    <cellStyle name="Input 27 3 3" xfId="9911" xr:uid="{A38FDF7D-756B-41C9-8B58-71650A21749B}"/>
    <cellStyle name="Input 27 3 3 2" xfId="9912" xr:uid="{436295DD-FC01-4C45-A8B5-B9682D981B38}"/>
    <cellStyle name="Input 27 3 3 3" xfId="9913" xr:uid="{84640304-588F-4909-B47C-31F0AF4F19AA}"/>
    <cellStyle name="Input 27 3 4" xfId="9914" xr:uid="{69A2141D-14E6-4AD9-A14D-589BDBB38556}"/>
    <cellStyle name="Input 27 3 5" xfId="9915" xr:uid="{52890165-FA6F-43B5-B0A8-BBBD8ECB0BA3}"/>
    <cellStyle name="Input 27 3 6" xfId="9916" xr:uid="{12104C1E-D316-48EF-8A08-0F71989D73D4}"/>
    <cellStyle name="Input 27 4" xfId="9917" xr:uid="{AADC8BC3-9325-4334-B1EB-42443473C773}"/>
    <cellStyle name="Input 27 4 2" xfId="9918" xr:uid="{9244DDAE-847A-4474-A8CB-E1AF2525D10D}"/>
    <cellStyle name="Input 27 4 2 2" xfId="9919" xr:uid="{30BAFF66-E0B8-454B-9CBB-9B474FC0F5E6}"/>
    <cellStyle name="Input 27 4 2 3" xfId="9920" xr:uid="{B06BB438-B4A5-4524-BCB2-D6EA21D1EE95}"/>
    <cellStyle name="Input 27 4 2 4" xfId="9921" xr:uid="{B75FA03B-3EF2-4F60-ACE3-B729532A3705}"/>
    <cellStyle name="Input 27 4 3" xfId="9922" xr:uid="{1C41876F-C11C-4F07-AC17-86802F5F6B3F}"/>
    <cellStyle name="Input 27 4 3 2" xfId="9923" xr:uid="{515AC5EF-0C84-4032-A966-EB37E43D46D0}"/>
    <cellStyle name="Input 27 4 3 3" xfId="9924" xr:uid="{00C3C338-9446-42B9-B419-976C98E846E7}"/>
    <cellStyle name="Input 27 4 4" xfId="9925" xr:uid="{1D115DBD-FC1C-450B-A6BC-B679F9DDB7B2}"/>
    <cellStyle name="Input 27 4 5" xfId="9926" xr:uid="{5E1162B3-C007-490C-AC69-0F7C2AD3F5EB}"/>
    <cellStyle name="Input 27 4 6" xfId="9927" xr:uid="{ABB4E43F-A780-4C95-B39F-6C8D6109ECC7}"/>
    <cellStyle name="Input 27 5" xfId="9928" xr:uid="{847402D3-9546-40BD-B6F9-4AD46896BEBF}"/>
    <cellStyle name="Input 27 5 2" xfId="9929" xr:uid="{56F1F6CA-8044-4150-996B-47B5E3BDF371}"/>
    <cellStyle name="Input 27 5 2 2" xfId="9930" xr:uid="{84E04EB3-D165-40E6-A2A3-153117FE7297}"/>
    <cellStyle name="Input 27 5 2 3" xfId="9931" xr:uid="{20D9DD19-5EAA-4FD1-9596-9DDBD6EFE7DF}"/>
    <cellStyle name="Input 27 5 3" xfId="9932" xr:uid="{C7F6D59C-DBF6-4F82-AC7A-E59D15AFDD71}"/>
    <cellStyle name="Input 27 5 4" xfId="9933" xr:uid="{A9C5A49F-68C5-4DF1-8BE1-D041285DC87D}"/>
    <cellStyle name="Input 27 5 5" xfId="9934" xr:uid="{B72B805E-36C6-404A-B6EF-C27C2D8490D7}"/>
    <cellStyle name="Input 27 6" xfId="9935" xr:uid="{E1F6ADD7-C3F5-4CBD-907F-A8E081CB3A2C}"/>
    <cellStyle name="Input 27 6 2" xfId="9936" xr:uid="{2CDE78AE-7101-408E-8410-9563E856E647}"/>
    <cellStyle name="Input 27 6 2 2" xfId="9937" xr:uid="{FEF5246B-62B6-40FA-B52A-2B733465319F}"/>
    <cellStyle name="Input 27 6 2 3" xfId="9938" xr:uid="{CE36BE32-68F2-49A8-859B-661A6DAA4BF5}"/>
    <cellStyle name="Input 27 6 3" xfId="9939" xr:uid="{BD5B6637-F648-46A9-8930-D123ED9507D3}"/>
    <cellStyle name="Input 27 6 4" xfId="9940" xr:uid="{10338E03-7472-4309-B490-D7D408B3B38F}"/>
    <cellStyle name="Input 27 6 5" xfId="9941" xr:uid="{83559B2E-40FE-43A6-A012-84F875277717}"/>
    <cellStyle name="Input 27 7" xfId="9942" xr:uid="{EC6A0DAA-3850-427D-823B-912BB59A01F4}"/>
    <cellStyle name="Input 27 7 2" xfId="9943" xr:uid="{2F56F2A7-534E-46ED-A640-20FFB0106554}"/>
    <cellStyle name="Input 27 7 3" xfId="9944" xr:uid="{BC114FB6-CFBF-4335-843D-19CFC1118ACB}"/>
    <cellStyle name="Input 27 8" xfId="9945" xr:uid="{DF26CE25-D007-4E74-B5D4-BA7C3803BE14}"/>
    <cellStyle name="Input 27 9" xfId="9946" xr:uid="{377C8FE3-0B1C-4532-B685-01F46220F357}"/>
    <cellStyle name="Input 28" xfId="9947" xr:uid="{3F36358D-D56D-4DA5-90F5-D1EB56C993E3}"/>
    <cellStyle name="Input 28 2" xfId="9948" xr:uid="{BE1DE52A-92E0-4472-917A-2DCACEAC7F86}"/>
    <cellStyle name="Input 28 3" xfId="36088" xr:uid="{1F2D18D2-91D1-4AA3-8020-5F5709E44D46}"/>
    <cellStyle name="Input 28 4" xfId="37118" xr:uid="{DDDB024B-17C3-44BA-8CAB-3DF7D0DE58FB}"/>
    <cellStyle name="Input 29" xfId="9949" xr:uid="{72EF5E7F-1AFC-4957-BED0-CBEE2EE0847F}"/>
    <cellStyle name="Input 29 2" xfId="36089" xr:uid="{63532473-F528-4838-A134-880BB8D5BF16}"/>
    <cellStyle name="Input 29 3" xfId="37119" xr:uid="{12D1CA16-7C3B-4696-A289-8C304887CF75}"/>
    <cellStyle name="Input 3" xfId="648" xr:uid="{3D21AAB8-7AE3-485B-85A3-F0BE334A233D}"/>
    <cellStyle name="Input 3 10" xfId="9950" xr:uid="{1A2671E5-7CDC-4D03-9AD7-9215F1F3DAD8}"/>
    <cellStyle name="Input 3 10 2" xfId="9951" xr:uid="{A23B7F72-D9A1-498C-A897-FDCF4A066804}"/>
    <cellStyle name="Input 3 10 3" xfId="9952" xr:uid="{3D6E36FC-FF00-48D4-A7EF-39E09EA682BF}"/>
    <cellStyle name="Input 3 11" xfId="9953" xr:uid="{DAB413E9-531C-45B9-BC7F-A240A03D48B5}"/>
    <cellStyle name="Input 3 12" xfId="38420" xr:uid="{517C17CF-359A-4824-AEC5-10678F385459}"/>
    <cellStyle name="Input 3 2" xfId="649" xr:uid="{2E0C418E-BB45-4944-BD82-E438B95045E8}"/>
    <cellStyle name="Input 3 2 2" xfId="1105" xr:uid="{395D7E6B-D91B-433D-B046-DE10AD39C31B}"/>
    <cellStyle name="Input 3 2 2 2" xfId="2307" xr:uid="{700B6206-DB4E-41D7-8DA4-9AA437013340}"/>
    <cellStyle name="Input 3 2 2 2 10" xfId="9954" xr:uid="{80ADD9AD-96EC-4C4D-8F5B-E108C6416EB0}"/>
    <cellStyle name="Input 3 2 2 2 11" xfId="9955" xr:uid="{1E53AF56-0291-4FDA-B3F3-94BC19FD66FC}"/>
    <cellStyle name="Input 3 2 2 2 2" xfId="9956" xr:uid="{D4519A36-38AE-42AE-9F7B-60E79432B180}"/>
    <cellStyle name="Input 3 2 2 2 2 10" xfId="9957" xr:uid="{06E868F6-89A8-426E-82E2-CF84C0B7273D}"/>
    <cellStyle name="Input 3 2 2 2 2 2" xfId="9958" xr:uid="{D2A66869-D8DC-4F02-A45D-8605CEEEACFB}"/>
    <cellStyle name="Input 3 2 2 2 2 2 2" xfId="9959" xr:uid="{146AF363-A21E-4F62-9265-7F743E00DF01}"/>
    <cellStyle name="Input 3 2 2 2 2 2 2 2" xfId="9960" xr:uid="{D0C4BB9B-4EA5-43CE-A303-0B1257E7DF43}"/>
    <cellStyle name="Input 3 2 2 2 2 2 2 2 2" xfId="9961" xr:uid="{AC12873B-EBAD-434B-A245-64ED5F6DBA42}"/>
    <cellStyle name="Input 3 2 2 2 2 2 2 2 3" xfId="9962" xr:uid="{5F79BF1A-6DDD-4D09-A4D7-F0B0CBD7C75A}"/>
    <cellStyle name="Input 3 2 2 2 2 2 2 2 4" xfId="9963" xr:uid="{E9566ED5-54CA-4699-B07D-B0FF947F1400}"/>
    <cellStyle name="Input 3 2 2 2 2 2 2 3" xfId="9964" xr:uid="{BF206096-B4E2-4412-889D-D78855293968}"/>
    <cellStyle name="Input 3 2 2 2 2 2 2 3 2" xfId="9965" xr:uid="{D670A801-1542-41FA-8C99-09BE931D1D48}"/>
    <cellStyle name="Input 3 2 2 2 2 2 2 3 3" xfId="9966" xr:uid="{C29BD320-87BE-48BB-B628-C96DC2A2BF68}"/>
    <cellStyle name="Input 3 2 2 2 2 2 2 4" xfId="9967" xr:uid="{79632AF7-C538-4C8D-87F9-5EF88D50714A}"/>
    <cellStyle name="Input 3 2 2 2 2 2 2 5" xfId="9968" xr:uid="{97E508F8-EA76-4F25-BDE1-918AA50DE26D}"/>
    <cellStyle name="Input 3 2 2 2 2 2 2 6" xfId="9969" xr:uid="{9CD38249-F738-430A-A954-E0BFA387046C}"/>
    <cellStyle name="Input 3 2 2 2 2 2 3" xfId="9970" xr:uid="{54ACA915-1D6A-4FDD-810E-04CB99CEA2F9}"/>
    <cellStyle name="Input 3 2 2 2 2 2 3 2" xfId="9971" xr:uid="{C09987C1-5BB7-46ED-9BCE-5B2F1E262968}"/>
    <cellStyle name="Input 3 2 2 2 2 2 3 2 2" xfId="9972" xr:uid="{2A1B8504-B02E-4FBF-8A55-546BBCEFFF0B}"/>
    <cellStyle name="Input 3 2 2 2 2 2 3 2 3" xfId="9973" xr:uid="{A6779A56-B1D5-4E32-AFB5-8EED16B8374A}"/>
    <cellStyle name="Input 3 2 2 2 2 2 3 2 4" xfId="9974" xr:uid="{17A56D5F-82B0-498E-8072-C8E7897AF728}"/>
    <cellStyle name="Input 3 2 2 2 2 2 3 3" xfId="9975" xr:uid="{3963D5E9-3F6C-4CC5-8BE0-E777B7B0C1C4}"/>
    <cellStyle name="Input 3 2 2 2 2 2 3 3 2" xfId="9976" xr:uid="{21737D37-BD87-4D7A-9C4A-260FD4AE5911}"/>
    <cellStyle name="Input 3 2 2 2 2 2 3 3 3" xfId="9977" xr:uid="{D1296273-FCBD-48B7-B0F9-43C044B388F6}"/>
    <cellStyle name="Input 3 2 2 2 2 2 3 4" xfId="9978" xr:uid="{EA637361-F471-4173-8F05-9D92576676AD}"/>
    <cellStyle name="Input 3 2 2 2 2 2 3 5" xfId="9979" xr:uid="{EB4D8947-7FD4-4DBA-96F0-9B9F2EF84072}"/>
    <cellStyle name="Input 3 2 2 2 2 2 3 6" xfId="9980" xr:uid="{131F0963-1C71-47A6-8BA2-4C0671AA4084}"/>
    <cellStyle name="Input 3 2 2 2 2 2 4" xfId="9981" xr:uid="{C2ED40A9-398B-4BBF-B193-62F964C29430}"/>
    <cellStyle name="Input 3 2 2 2 2 2 4 2" xfId="9982" xr:uid="{30541F11-D015-4BB8-AE68-DB1FAFA39C60}"/>
    <cellStyle name="Input 3 2 2 2 2 2 4 2 2" xfId="9983" xr:uid="{28823FFD-66DB-4BA6-B2FC-2923C2431C35}"/>
    <cellStyle name="Input 3 2 2 2 2 2 4 2 3" xfId="9984" xr:uid="{FFFF855D-D4D9-4389-AAD0-172D121EE2AA}"/>
    <cellStyle name="Input 3 2 2 2 2 2 4 2 4" xfId="9985" xr:uid="{767563C6-F9D2-486C-BF32-F7C9A6E8B15F}"/>
    <cellStyle name="Input 3 2 2 2 2 2 4 3" xfId="9986" xr:uid="{635A8C7F-B9A7-4596-AD09-23DF91C6CF51}"/>
    <cellStyle name="Input 3 2 2 2 2 2 4 3 2" xfId="9987" xr:uid="{783371F6-E9C1-4BD2-9306-1CF3F14A6E84}"/>
    <cellStyle name="Input 3 2 2 2 2 2 4 3 3" xfId="9988" xr:uid="{F4425392-A765-4199-A8FB-DB48DAEC3710}"/>
    <cellStyle name="Input 3 2 2 2 2 2 4 4" xfId="9989" xr:uid="{4CCB49B2-0390-4E07-A01C-F39F1EAA1F69}"/>
    <cellStyle name="Input 3 2 2 2 2 2 4 5" xfId="9990" xr:uid="{AC9BAB61-D0E2-4652-8239-FD60D9F307AF}"/>
    <cellStyle name="Input 3 2 2 2 2 2 4 6" xfId="9991" xr:uid="{A0EA6FA4-A2B4-41A1-9C01-86B1CCC64C7A}"/>
    <cellStyle name="Input 3 2 2 2 2 2 5" xfId="9992" xr:uid="{1BE92B2E-C257-4037-81DB-08EEFB21B931}"/>
    <cellStyle name="Input 3 2 2 2 2 2 5 2" xfId="9993" xr:uid="{15CACD82-551F-4EA7-A4B5-373D5180D632}"/>
    <cellStyle name="Input 3 2 2 2 2 2 5 2 2" xfId="9994" xr:uid="{FA45B6E9-4443-49A4-B1B0-685AF5A39F61}"/>
    <cellStyle name="Input 3 2 2 2 2 2 5 2 3" xfId="9995" xr:uid="{484AE5A2-92BA-45FD-95B6-E83CDE4B58FF}"/>
    <cellStyle name="Input 3 2 2 2 2 2 5 3" xfId="9996" xr:uid="{1A3F8268-7136-423C-B0D9-835647A4EE37}"/>
    <cellStyle name="Input 3 2 2 2 2 2 5 4" xfId="9997" xr:uid="{3CA87FBC-FA4F-4ACA-A1D7-665731FFB649}"/>
    <cellStyle name="Input 3 2 2 2 2 2 5 5" xfId="9998" xr:uid="{9901B195-F7C8-4F29-B683-FFD48B10E14B}"/>
    <cellStyle name="Input 3 2 2 2 2 2 6" xfId="9999" xr:uid="{78912FD9-B770-427F-9924-86E5A77F1A17}"/>
    <cellStyle name="Input 3 2 2 2 2 2 6 2" xfId="10000" xr:uid="{AC14A3D7-0ACF-4A5A-8B27-CB1161056ADF}"/>
    <cellStyle name="Input 3 2 2 2 2 2 6 2 2" xfId="10001" xr:uid="{6F3B2145-9207-457F-AC11-968230BABF61}"/>
    <cellStyle name="Input 3 2 2 2 2 2 6 2 3" xfId="10002" xr:uid="{726C42CE-F1B8-414F-8A46-BA761C31FE40}"/>
    <cellStyle name="Input 3 2 2 2 2 2 6 3" xfId="10003" xr:uid="{F7610EBB-9F37-442D-96F3-3B880BBFEC4A}"/>
    <cellStyle name="Input 3 2 2 2 2 2 6 4" xfId="10004" xr:uid="{AA5E1DC7-0B35-4510-A08E-DB9ADA707E38}"/>
    <cellStyle name="Input 3 2 2 2 2 2 6 5" xfId="10005" xr:uid="{3C99D5A4-2114-494A-9B5C-E03EE97954A8}"/>
    <cellStyle name="Input 3 2 2 2 2 2 7" xfId="10006" xr:uid="{52622683-985B-4E12-859B-336BA9687AF5}"/>
    <cellStyle name="Input 3 2 2 2 2 2 7 2" xfId="10007" xr:uid="{B3F8ED93-FE24-46F2-A135-ECFD8966E943}"/>
    <cellStyle name="Input 3 2 2 2 2 2 7 3" xfId="10008" xr:uid="{D3DC4C73-3058-44B6-9DB8-DADF42E41052}"/>
    <cellStyle name="Input 3 2 2 2 2 2 8" xfId="10009" xr:uid="{C12F8B92-6BA9-4A9F-8CF1-046756FA6610}"/>
    <cellStyle name="Input 3 2 2 2 2 3" xfId="10010" xr:uid="{99796B18-9BF0-49BD-9B68-B0596FCC1C05}"/>
    <cellStyle name="Input 3 2 2 2 2 3 2" xfId="10011" xr:uid="{4A163E1C-E58C-44E5-B46C-EE8D25ADD5DF}"/>
    <cellStyle name="Input 3 2 2 2 2 3 2 2" xfId="10012" xr:uid="{7D56B53A-6DE7-41F2-983C-CB2972313526}"/>
    <cellStyle name="Input 3 2 2 2 2 3 2 3" xfId="10013" xr:uid="{A8251165-64E6-44EA-9091-CF94BE337873}"/>
    <cellStyle name="Input 3 2 2 2 2 3 2 4" xfId="10014" xr:uid="{EE9357EA-4569-43C5-91A4-55EC721BC372}"/>
    <cellStyle name="Input 3 2 2 2 2 3 3" xfId="10015" xr:uid="{8DFF478D-91B9-42B3-AC7B-D45C645490C0}"/>
    <cellStyle name="Input 3 2 2 2 2 3 3 2" xfId="10016" xr:uid="{18AEF42F-71E9-464B-9CC7-BDB4F4C3EA75}"/>
    <cellStyle name="Input 3 2 2 2 2 3 3 3" xfId="10017" xr:uid="{EEA4F5DB-4FC8-421E-B9C6-F2A62520791E}"/>
    <cellStyle name="Input 3 2 2 2 2 3 4" xfId="10018" xr:uid="{B6054736-4316-405E-9951-5F9E0E9DFE30}"/>
    <cellStyle name="Input 3 2 2 2 2 3 5" xfId="10019" xr:uid="{4B21B4D3-2808-44FF-BD84-E5920109330C}"/>
    <cellStyle name="Input 3 2 2 2 2 3 6" xfId="10020" xr:uid="{34DB865E-2294-4E7A-89FF-9EFA2C4E7124}"/>
    <cellStyle name="Input 3 2 2 2 2 4" xfId="10021" xr:uid="{991276B1-8B6C-4BB3-BFCB-0B60CC68DAA4}"/>
    <cellStyle name="Input 3 2 2 2 2 4 2" xfId="10022" xr:uid="{DEC91970-3FEF-4153-8C6B-A6BB51DC9724}"/>
    <cellStyle name="Input 3 2 2 2 2 4 2 2" xfId="10023" xr:uid="{159DE59B-3CB7-481B-9584-651EF430D8E9}"/>
    <cellStyle name="Input 3 2 2 2 2 4 2 3" xfId="10024" xr:uid="{1931EA10-A72C-4534-A9A9-BF180F50E7E5}"/>
    <cellStyle name="Input 3 2 2 2 2 4 2 4" xfId="10025" xr:uid="{42D9EE11-F930-4D73-89E0-571CE3CCB249}"/>
    <cellStyle name="Input 3 2 2 2 2 4 3" xfId="10026" xr:uid="{A7CD951A-F30E-4B3F-AB56-E1266957E3B8}"/>
    <cellStyle name="Input 3 2 2 2 2 4 3 2" xfId="10027" xr:uid="{F0F6F94D-ED89-4FB1-A2BB-028845FFA792}"/>
    <cellStyle name="Input 3 2 2 2 2 4 3 3" xfId="10028" xr:uid="{6082DD8D-63CD-4804-93F7-EC422749E23D}"/>
    <cellStyle name="Input 3 2 2 2 2 4 4" xfId="10029" xr:uid="{DF6B04A2-6DCE-494F-A2E7-3283ED9B71A0}"/>
    <cellStyle name="Input 3 2 2 2 2 4 5" xfId="10030" xr:uid="{17E6F80B-5315-46AB-A0FD-DAFAEF672366}"/>
    <cellStyle name="Input 3 2 2 2 2 4 6" xfId="10031" xr:uid="{A2C75E49-4A22-49BF-BA3A-A712854BC02B}"/>
    <cellStyle name="Input 3 2 2 2 2 5" xfId="10032" xr:uid="{8963B954-5833-41F1-A7E9-7A459C0A4679}"/>
    <cellStyle name="Input 3 2 2 2 2 5 2" xfId="10033" xr:uid="{051B0AFC-92F9-40A5-94D9-D61F71909F38}"/>
    <cellStyle name="Input 3 2 2 2 2 5 2 2" xfId="10034" xr:uid="{AC109867-3AE9-4E9E-965A-711CA33EADA1}"/>
    <cellStyle name="Input 3 2 2 2 2 5 2 3" xfId="10035" xr:uid="{85A5FCE7-7369-4B7C-B08F-82D4292AF670}"/>
    <cellStyle name="Input 3 2 2 2 2 5 2 4" xfId="10036" xr:uid="{3F3A508F-7ACA-431F-A693-4D45FC620B85}"/>
    <cellStyle name="Input 3 2 2 2 2 5 3" xfId="10037" xr:uid="{10FA5F20-1D86-4164-BD9C-4CDB9CE9525B}"/>
    <cellStyle name="Input 3 2 2 2 2 5 3 2" xfId="10038" xr:uid="{756332AE-D32B-4A3D-A1BB-9369DA981217}"/>
    <cellStyle name="Input 3 2 2 2 2 5 3 3" xfId="10039" xr:uid="{DAD1A118-516C-4E1C-9717-1F888ED6C024}"/>
    <cellStyle name="Input 3 2 2 2 2 5 4" xfId="10040" xr:uid="{D37CECA7-CE20-450D-85CA-025CEC0A17E6}"/>
    <cellStyle name="Input 3 2 2 2 2 5 5" xfId="10041" xr:uid="{2D044A3A-029B-49F6-8025-7AEE27DC2E22}"/>
    <cellStyle name="Input 3 2 2 2 2 5 6" xfId="10042" xr:uid="{6176ACD8-7CDB-4BF7-A9E4-5CED73A16A4C}"/>
    <cellStyle name="Input 3 2 2 2 2 6" xfId="10043" xr:uid="{B39CD9E4-672A-42A6-B903-4EF6E96ED831}"/>
    <cellStyle name="Input 3 2 2 2 2 6 2" xfId="10044" xr:uid="{F21937DF-709F-4D4F-B2E8-0CEAAA31FD16}"/>
    <cellStyle name="Input 3 2 2 2 2 6 2 2" xfId="10045" xr:uid="{A8D7639F-C6D1-4017-9022-99C34E779210}"/>
    <cellStyle name="Input 3 2 2 2 2 6 2 3" xfId="10046" xr:uid="{6A463C67-95BB-42B6-9106-29BF00FB15AC}"/>
    <cellStyle name="Input 3 2 2 2 2 6 3" xfId="10047" xr:uid="{DFB7882F-1A82-4526-9CD8-7EABA77B8770}"/>
    <cellStyle name="Input 3 2 2 2 2 6 4" xfId="10048" xr:uid="{E55B48F2-6BE7-4A67-AAFF-D08F412A9057}"/>
    <cellStyle name="Input 3 2 2 2 2 6 5" xfId="10049" xr:uid="{507442B7-ACCB-4C28-AD39-E96B6430C229}"/>
    <cellStyle name="Input 3 2 2 2 2 7" xfId="10050" xr:uid="{3DF54A5E-6419-4189-BA1D-A1E7D1C3641E}"/>
    <cellStyle name="Input 3 2 2 2 2 7 2" xfId="10051" xr:uid="{FB630D36-1F76-4CDF-AF4F-E8B51695B73B}"/>
    <cellStyle name="Input 3 2 2 2 2 7 2 2" xfId="10052" xr:uid="{ED51BF43-FCD0-4570-8123-EEA2C061E0B2}"/>
    <cellStyle name="Input 3 2 2 2 2 7 2 3" xfId="10053" xr:uid="{B2FDDDA1-5218-45C4-B142-A3420721630C}"/>
    <cellStyle name="Input 3 2 2 2 2 7 3" xfId="10054" xr:uid="{BCD5EBE6-FEC5-42DF-A210-660C04326F1E}"/>
    <cellStyle name="Input 3 2 2 2 2 7 4" xfId="10055" xr:uid="{1B10323B-84FD-48AF-A7BB-740246D7ABEA}"/>
    <cellStyle name="Input 3 2 2 2 2 7 5" xfId="10056" xr:uid="{021B91A1-C696-4AA4-99B2-A22C4F15B5AE}"/>
    <cellStyle name="Input 3 2 2 2 2 8" xfId="10057" xr:uid="{16E93E21-5B38-4B05-85BB-4C7DC1DB0A53}"/>
    <cellStyle name="Input 3 2 2 2 2 8 2" xfId="10058" xr:uid="{8F1C6315-C7AC-475D-854B-69C825214468}"/>
    <cellStyle name="Input 3 2 2 2 2 8 3" xfId="10059" xr:uid="{67D6743C-0236-4DBB-B9FE-7D4A35D54EA2}"/>
    <cellStyle name="Input 3 2 2 2 2 9" xfId="10060" xr:uid="{7ECD3F01-42BE-4B99-8A82-FFCE513A2751}"/>
    <cellStyle name="Input 3 2 2 2 3" xfId="10061" xr:uid="{F8481CE3-70C2-4858-9CA8-6969CD02F6B3}"/>
    <cellStyle name="Input 3 2 2 2 3 2" xfId="10062" xr:uid="{12E8D6A0-7AC6-4E5B-8114-8C7BD071D299}"/>
    <cellStyle name="Input 3 2 2 2 3 2 2" xfId="10063" xr:uid="{73942C3C-06F8-4DDA-9762-CA48421ABA4D}"/>
    <cellStyle name="Input 3 2 2 2 3 2 2 2" xfId="10064" xr:uid="{0F4EC3C6-4ED2-4BD0-B299-FD257DFACB61}"/>
    <cellStyle name="Input 3 2 2 2 3 2 2 3" xfId="10065" xr:uid="{76A6C089-C1BC-4921-A1BB-6A1214E96377}"/>
    <cellStyle name="Input 3 2 2 2 3 2 2 4" xfId="10066" xr:uid="{388B3283-49D1-4D2F-A4F4-90977A2C127F}"/>
    <cellStyle name="Input 3 2 2 2 3 2 3" xfId="10067" xr:uid="{2E7CE4FE-3581-407C-BFDF-7D12DE9DD688}"/>
    <cellStyle name="Input 3 2 2 2 3 2 3 2" xfId="10068" xr:uid="{B485E8A4-88D1-407E-A83F-3570C9792B88}"/>
    <cellStyle name="Input 3 2 2 2 3 2 3 3" xfId="10069" xr:uid="{5055797D-0B12-4FE0-BEAD-2E9FD078DD6C}"/>
    <cellStyle name="Input 3 2 2 2 3 2 4" xfId="10070" xr:uid="{115DC353-155E-4A2F-8511-556F6373C773}"/>
    <cellStyle name="Input 3 2 2 2 3 2 5" xfId="10071" xr:uid="{465E538A-C29D-46B1-84AC-C83C66E0BD53}"/>
    <cellStyle name="Input 3 2 2 2 3 2 6" xfId="10072" xr:uid="{FBDAD4B1-CFC7-4B39-AE2E-B3F2271F300B}"/>
    <cellStyle name="Input 3 2 2 2 3 3" xfId="10073" xr:uid="{95357B07-F63E-4D47-8627-5B67ED32941E}"/>
    <cellStyle name="Input 3 2 2 2 3 3 2" xfId="10074" xr:uid="{1587CEE6-FE74-48FD-B7CA-1CE6A7D367BB}"/>
    <cellStyle name="Input 3 2 2 2 3 3 2 2" xfId="10075" xr:uid="{240B4076-B688-4F56-A6CF-010485DDC10B}"/>
    <cellStyle name="Input 3 2 2 2 3 3 2 3" xfId="10076" xr:uid="{F973C1DB-6E9C-465B-A7F9-5281D5DE0073}"/>
    <cellStyle name="Input 3 2 2 2 3 3 2 4" xfId="10077" xr:uid="{DB628A41-75B6-4CB1-A6F3-1D2949990809}"/>
    <cellStyle name="Input 3 2 2 2 3 3 3" xfId="10078" xr:uid="{393EAB97-B4C1-4DC9-8FCA-C49F7003FFD5}"/>
    <cellStyle name="Input 3 2 2 2 3 3 3 2" xfId="10079" xr:uid="{E2B18DD2-0D41-4D0A-9C41-1377378C47BE}"/>
    <cellStyle name="Input 3 2 2 2 3 3 3 3" xfId="10080" xr:uid="{C1EC93E1-5B9C-4664-BC75-817CE9B0CEB9}"/>
    <cellStyle name="Input 3 2 2 2 3 3 4" xfId="10081" xr:uid="{2A74B665-E5B9-465E-B08A-779925003484}"/>
    <cellStyle name="Input 3 2 2 2 3 3 5" xfId="10082" xr:uid="{F740DA9F-FDD3-464D-91C0-7012B0E1E1FC}"/>
    <cellStyle name="Input 3 2 2 2 3 3 6" xfId="10083" xr:uid="{B88A8F06-FE13-4FBA-B9AF-E4461A4193F3}"/>
    <cellStyle name="Input 3 2 2 2 3 4" xfId="10084" xr:uid="{B24BAC35-9806-43E9-BC81-B51BAB96B221}"/>
    <cellStyle name="Input 3 2 2 2 3 4 2" xfId="10085" xr:uid="{6E069CF1-222E-4913-A064-A94DD77312EC}"/>
    <cellStyle name="Input 3 2 2 2 3 4 2 2" xfId="10086" xr:uid="{75FE0DA4-1FF1-4955-AC2D-22CB41B7BB49}"/>
    <cellStyle name="Input 3 2 2 2 3 4 2 3" xfId="10087" xr:uid="{0F55C601-EFDF-4265-B903-E53554F043F0}"/>
    <cellStyle name="Input 3 2 2 2 3 4 2 4" xfId="10088" xr:uid="{5CF30166-BB1D-4CD1-BAF2-35C003D1F224}"/>
    <cellStyle name="Input 3 2 2 2 3 4 3" xfId="10089" xr:uid="{5364952B-915F-4CAA-A3B5-EA10F21407BF}"/>
    <cellStyle name="Input 3 2 2 2 3 4 3 2" xfId="10090" xr:uid="{25E39620-B1EB-4767-82E8-3561952F5509}"/>
    <cellStyle name="Input 3 2 2 2 3 4 3 3" xfId="10091" xr:uid="{C549483D-3D1B-4243-8319-E9D53B5EAE42}"/>
    <cellStyle name="Input 3 2 2 2 3 4 4" xfId="10092" xr:uid="{E911B594-9592-45C6-B588-0A568B5EBEB9}"/>
    <cellStyle name="Input 3 2 2 2 3 4 5" xfId="10093" xr:uid="{FB74DBA0-05A6-4662-BF96-97754C526E4D}"/>
    <cellStyle name="Input 3 2 2 2 3 4 6" xfId="10094" xr:uid="{E8C6FD5F-B575-409B-813C-E792D5DD4CB9}"/>
    <cellStyle name="Input 3 2 2 2 3 5" xfId="10095" xr:uid="{1560E675-5209-47EA-919F-D645D357D2E1}"/>
    <cellStyle name="Input 3 2 2 2 3 5 2" xfId="10096" xr:uid="{3501164A-6FE2-46AB-ADD8-B4EAF5FBA230}"/>
    <cellStyle name="Input 3 2 2 2 3 5 2 2" xfId="10097" xr:uid="{255FE05F-DBD4-4310-95A0-38463DC42A2C}"/>
    <cellStyle name="Input 3 2 2 2 3 5 2 3" xfId="10098" xr:uid="{0545AC51-9687-4D6A-B758-26B2A2AB7219}"/>
    <cellStyle name="Input 3 2 2 2 3 5 3" xfId="10099" xr:uid="{4A109820-C417-4EA3-B42A-700C26A98867}"/>
    <cellStyle name="Input 3 2 2 2 3 5 4" xfId="10100" xr:uid="{C7E37E4A-C274-4725-9266-122C9439FDE7}"/>
    <cellStyle name="Input 3 2 2 2 3 5 5" xfId="10101" xr:uid="{8CB7FC7C-94DB-4470-8F51-FE542D7DC817}"/>
    <cellStyle name="Input 3 2 2 2 3 6" xfId="10102" xr:uid="{0B2E782A-A569-47BC-88ED-39D61182F0F4}"/>
    <cellStyle name="Input 3 2 2 2 3 6 2" xfId="10103" xr:uid="{22A03DBF-CDAB-41A7-B671-7E9D2AEA2FC3}"/>
    <cellStyle name="Input 3 2 2 2 3 6 2 2" xfId="10104" xr:uid="{9D7DAB37-F4C3-4461-BCF8-C458107CC1C3}"/>
    <cellStyle name="Input 3 2 2 2 3 6 2 3" xfId="10105" xr:uid="{C6B1E67A-A246-47C7-B8CD-0073A4069D46}"/>
    <cellStyle name="Input 3 2 2 2 3 6 3" xfId="10106" xr:uid="{14C809A0-C2D6-4C8B-BFAC-F7C2DB542755}"/>
    <cellStyle name="Input 3 2 2 2 3 6 4" xfId="10107" xr:uid="{B63AD657-DA71-4881-A0A4-A353D4D91472}"/>
    <cellStyle name="Input 3 2 2 2 3 6 5" xfId="10108" xr:uid="{AC38DA8D-355E-4466-B7D7-E56BE85DB20A}"/>
    <cellStyle name="Input 3 2 2 2 3 7" xfId="10109" xr:uid="{4B468FED-DE38-4C13-B8D1-A0A9065CBD56}"/>
    <cellStyle name="Input 3 2 2 2 3 7 2" xfId="10110" xr:uid="{B2F313B1-10D5-45E6-9729-048BC31B9AF0}"/>
    <cellStyle name="Input 3 2 2 2 3 7 3" xfId="10111" xr:uid="{98C65007-269B-47A0-8BD3-49CF88915C74}"/>
    <cellStyle name="Input 3 2 2 2 3 8" xfId="10112" xr:uid="{18B7CC4A-A78B-46AE-A289-618602AD8A10}"/>
    <cellStyle name="Input 3 2 2 2 4" xfId="10113" xr:uid="{AD151743-39F9-4115-B5DF-0AA9E0709B87}"/>
    <cellStyle name="Input 3 2 2 2 4 2" xfId="10114" xr:uid="{64CB4282-DE34-40BE-9E40-62B9B212DE88}"/>
    <cellStyle name="Input 3 2 2 2 4 2 2" xfId="10115" xr:uid="{30EA5A00-9055-439D-B0BC-9D8D4D215164}"/>
    <cellStyle name="Input 3 2 2 2 4 2 2 2" xfId="10116" xr:uid="{2E88CAE9-4D5C-448F-8407-450EFD10B279}"/>
    <cellStyle name="Input 3 2 2 2 4 2 2 3" xfId="10117" xr:uid="{3672BB67-2F2B-4210-B055-73B173F6BB99}"/>
    <cellStyle name="Input 3 2 2 2 4 2 2 4" xfId="10118" xr:uid="{6E492896-20E3-4E68-BAA5-738CB334E97A}"/>
    <cellStyle name="Input 3 2 2 2 4 2 3" xfId="10119" xr:uid="{92B981B1-41B6-4FF7-9672-69E63C6B5B63}"/>
    <cellStyle name="Input 3 2 2 2 4 2 3 2" xfId="10120" xr:uid="{418F2089-7034-4785-86DD-3E245660A386}"/>
    <cellStyle name="Input 3 2 2 2 4 2 3 3" xfId="10121" xr:uid="{1538EBCF-163B-4F5F-9C3F-F9DAF04D5FD4}"/>
    <cellStyle name="Input 3 2 2 2 4 2 4" xfId="10122" xr:uid="{0D9A33AC-2D8D-4DDF-ADDD-29D079200900}"/>
    <cellStyle name="Input 3 2 2 2 4 2 5" xfId="10123" xr:uid="{6BFC8B0A-B346-42B1-A81A-24C2EB54780F}"/>
    <cellStyle name="Input 3 2 2 2 4 2 6" xfId="10124" xr:uid="{9FB88492-AF76-4CBC-89C4-6E6C3B04B4D0}"/>
    <cellStyle name="Input 3 2 2 2 4 3" xfId="10125" xr:uid="{C12F6072-FBB0-4B6B-8ACC-7816298A159F}"/>
    <cellStyle name="Input 3 2 2 2 4 3 2" xfId="10126" xr:uid="{8BD4ACF5-A0DF-4C46-A786-E9E849AEC741}"/>
    <cellStyle name="Input 3 2 2 2 4 3 2 2" xfId="10127" xr:uid="{E11429F9-0252-46DB-B631-46454F05BD45}"/>
    <cellStyle name="Input 3 2 2 2 4 3 2 3" xfId="10128" xr:uid="{43F719C6-CC31-462A-8ACA-CF6F2372765F}"/>
    <cellStyle name="Input 3 2 2 2 4 3 2 4" xfId="10129" xr:uid="{DDF50198-F19F-4E9B-87BE-C466A56AB943}"/>
    <cellStyle name="Input 3 2 2 2 4 3 3" xfId="10130" xr:uid="{C32A0205-4EBB-4A62-9A0B-64BF48010ADC}"/>
    <cellStyle name="Input 3 2 2 2 4 3 3 2" xfId="10131" xr:uid="{3B071D29-740D-4E45-8611-821075CD0FAD}"/>
    <cellStyle name="Input 3 2 2 2 4 3 3 3" xfId="10132" xr:uid="{777E48E7-973B-44B2-B35F-34BF08D058BC}"/>
    <cellStyle name="Input 3 2 2 2 4 3 4" xfId="10133" xr:uid="{635C13B9-3905-47F1-B323-92237B4A27A0}"/>
    <cellStyle name="Input 3 2 2 2 4 3 5" xfId="10134" xr:uid="{22489A92-0E15-4278-B75C-D09E7FA18F07}"/>
    <cellStyle name="Input 3 2 2 2 4 3 6" xfId="10135" xr:uid="{36DB14C7-7C27-4403-BC06-63CBD9C53F6E}"/>
    <cellStyle name="Input 3 2 2 2 4 4" xfId="10136" xr:uid="{077A2146-5380-4E35-BCE1-77C7A315669A}"/>
    <cellStyle name="Input 3 2 2 2 4 4 2" xfId="10137" xr:uid="{5B24998E-710C-4EB8-A214-0F94F09B8E15}"/>
    <cellStyle name="Input 3 2 2 2 4 4 2 2" xfId="10138" xr:uid="{C323EB18-9ED7-452B-8541-8E6C04F4A7B4}"/>
    <cellStyle name="Input 3 2 2 2 4 4 2 3" xfId="10139" xr:uid="{C9B18824-A26D-4CDA-8112-F3E8C189D6BE}"/>
    <cellStyle name="Input 3 2 2 2 4 4 2 4" xfId="10140" xr:uid="{07898620-ACB3-48A3-AD97-FA5316114BF5}"/>
    <cellStyle name="Input 3 2 2 2 4 4 3" xfId="10141" xr:uid="{7568DB5A-FD0F-4C5F-9C10-10C415BDCC20}"/>
    <cellStyle name="Input 3 2 2 2 4 4 3 2" xfId="10142" xr:uid="{920BFBD5-CBC7-4038-ACA0-9FE93EB15C1B}"/>
    <cellStyle name="Input 3 2 2 2 4 4 3 3" xfId="10143" xr:uid="{BA85AD57-E38C-4D36-9AA3-B06E5C1CE9E7}"/>
    <cellStyle name="Input 3 2 2 2 4 4 4" xfId="10144" xr:uid="{4073E7A3-B417-46BC-BFC7-FF6BB4C1B182}"/>
    <cellStyle name="Input 3 2 2 2 4 4 5" xfId="10145" xr:uid="{7E0A8F2A-5EE0-4103-92D5-6C195840ACC7}"/>
    <cellStyle name="Input 3 2 2 2 4 4 6" xfId="10146" xr:uid="{BA60CCD6-AD2D-47E3-B7E2-915D2C7BB691}"/>
    <cellStyle name="Input 3 2 2 2 4 5" xfId="10147" xr:uid="{6DE4D599-B2DD-4CE3-8F6F-4C59439B3DDA}"/>
    <cellStyle name="Input 3 2 2 2 4 5 2" xfId="10148" xr:uid="{134B34CF-EE44-4759-9D65-7E0411057833}"/>
    <cellStyle name="Input 3 2 2 2 4 5 2 2" xfId="10149" xr:uid="{CC4ABBB0-B06A-4BD3-9F67-9E261B0B47AE}"/>
    <cellStyle name="Input 3 2 2 2 4 5 2 3" xfId="10150" xr:uid="{046C4815-3ACD-47CA-8394-AF5C747C089D}"/>
    <cellStyle name="Input 3 2 2 2 4 5 3" xfId="10151" xr:uid="{9A89F1E2-F31C-44AF-B235-B79EE2A5B8D2}"/>
    <cellStyle name="Input 3 2 2 2 4 5 4" xfId="10152" xr:uid="{B5167B79-A6AF-4463-A5E9-49F1E6C12C67}"/>
    <cellStyle name="Input 3 2 2 2 4 5 5" xfId="10153" xr:uid="{A2DC21DC-447D-4C54-911F-71226144B042}"/>
    <cellStyle name="Input 3 2 2 2 4 6" xfId="10154" xr:uid="{EECC14E4-151A-4B1C-8895-663BFDF9465C}"/>
    <cellStyle name="Input 3 2 2 2 4 6 2" xfId="10155" xr:uid="{42FC3884-C96E-4632-9ABA-B9682D9A4A6E}"/>
    <cellStyle name="Input 3 2 2 2 4 6 2 2" xfId="10156" xr:uid="{43407B51-5CE4-4DD4-9FF0-269E21780128}"/>
    <cellStyle name="Input 3 2 2 2 4 6 2 3" xfId="10157" xr:uid="{10F38E91-C213-4F88-A0AC-ADA8B3260D79}"/>
    <cellStyle name="Input 3 2 2 2 4 6 3" xfId="10158" xr:uid="{3C8F21D0-FD86-40E2-9649-0E0087720E32}"/>
    <cellStyle name="Input 3 2 2 2 4 6 4" xfId="10159" xr:uid="{293AA9B8-462A-43F9-AC0C-CAB515D75D43}"/>
    <cellStyle name="Input 3 2 2 2 4 6 5" xfId="10160" xr:uid="{911DC1C0-2D82-4C1D-92A3-2DE2D9053BEF}"/>
    <cellStyle name="Input 3 2 2 2 4 7" xfId="10161" xr:uid="{B0631B7B-6C97-49AC-80CD-D14333B2EF26}"/>
    <cellStyle name="Input 3 2 2 2 4 7 2" xfId="10162" xr:uid="{DF798E90-533B-4776-93C9-936CB0982289}"/>
    <cellStyle name="Input 3 2 2 2 4 7 3" xfId="10163" xr:uid="{36DB3818-748A-48E2-BA7E-CB7A62DDAFC3}"/>
    <cellStyle name="Input 3 2 2 2 4 8" xfId="10164" xr:uid="{F6153832-139D-4671-94DC-5F4E534B7153}"/>
    <cellStyle name="Input 3 2 2 2 4 9" xfId="10165" xr:uid="{E3D10825-A34A-4F7F-8A6A-C985B1A8ED3F}"/>
    <cellStyle name="Input 3 2 2 2 5" xfId="10166" xr:uid="{2CDA4DC7-0F95-4008-AB18-891E60DDBFF9}"/>
    <cellStyle name="Input 3 2 2 2 5 2" xfId="10167" xr:uid="{350502B2-AF58-4F32-8A0A-6645D9C47173}"/>
    <cellStyle name="Input 3 2 2 2 5 2 2" xfId="10168" xr:uid="{74CC092C-37E8-4BD6-9500-FAB8108FEB69}"/>
    <cellStyle name="Input 3 2 2 2 5 2 3" xfId="10169" xr:uid="{A0B63511-674B-4B66-A42D-18EC0EFF0080}"/>
    <cellStyle name="Input 3 2 2 2 5 2 4" xfId="10170" xr:uid="{7A6D0C73-6C99-481B-92B5-BF3F83B0CB81}"/>
    <cellStyle name="Input 3 2 2 2 5 3" xfId="10171" xr:uid="{8C8EAC3A-EBF5-40DF-8F5F-55F463EDE0FF}"/>
    <cellStyle name="Input 3 2 2 2 5 3 2" xfId="10172" xr:uid="{6AF49C68-AAD5-41D1-998D-5FE9BA25377E}"/>
    <cellStyle name="Input 3 2 2 2 5 3 3" xfId="10173" xr:uid="{1D01BA93-ABCF-456B-BB0E-A5C7F7815314}"/>
    <cellStyle name="Input 3 2 2 2 5 4" xfId="10174" xr:uid="{11DDD572-A082-4666-8281-B38514779AD9}"/>
    <cellStyle name="Input 3 2 2 2 5 5" xfId="10175" xr:uid="{412BABE3-8811-4650-AB04-18211EC68379}"/>
    <cellStyle name="Input 3 2 2 2 5 6" xfId="10176" xr:uid="{11BC569B-2F6D-46DC-B90A-FB2AAFE58EAE}"/>
    <cellStyle name="Input 3 2 2 2 6" xfId="10177" xr:uid="{FAEAB882-0A73-4C23-B884-F67428198408}"/>
    <cellStyle name="Input 3 2 2 2 6 2" xfId="10178" xr:uid="{22DBAB72-686D-4F73-89B9-B3ADC0424287}"/>
    <cellStyle name="Input 3 2 2 2 6 2 2" xfId="10179" xr:uid="{7672C24F-7AF5-4443-939E-F87E8133ACF6}"/>
    <cellStyle name="Input 3 2 2 2 6 2 3" xfId="10180" xr:uid="{B83936C3-80D4-4FE1-A107-DDC5A81052A0}"/>
    <cellStyle name="Input 3 2 2 2 6 2 4" xfId="10181" xr:uid="{E39E574D-AA0D-4D40-99BF-1D1A6517D14E}"/>
    <cellStyle name="Input 3 2 2 2 6 3" xfId="10182" xr:uid="{433F4700-4160-4C00-AD51-4C0A036658CD}"/>
    <cellStyle name="Input 3 2 2 2 6 3 2" xfId="10183" xr:uid="{51D5AEA8-122F-4A1C-AD94-336FC28928D2}"/>
    <cellStyle name="Input 3 2 2 2 6 3 3" xfId="10184" xr:uid="{C6DF65FE-4ECB-44D8-8550-407FE357C4DE}"/>
    <cellStyle name="Input 3 2 2 2 6 4" xfId="10185" xr:uid="{FFFAEEEC-2DCF-43C1-A40B-057E4C6759D1}"/>
    <cellStyle name="Input 3 2 2 2 6 5" xfId="10186" xr:uid="{3DCB9202-AFB5-4113-A995-F81930E586D3}"/>
    <cellStyle name="Input 3 2 2 2 6 6" xfId="10187" xr:uid="{7384172B-C1F8-4568-ACC6-08E0DE132CAE}"/>
    <cellStyle name="Input 3 2 2 2 7" xfId="10188" xr:uid="{0BBFEB1F-16D6-4D54-B480-5514F0AC2F6A}"/>
    <cellStyle name="Input 3 2 2 2 7 2" xfId="10189" xr:uid="{B0F7A5B6-B659-48AF-9AD5-896C3F40FC9D}"/>
    <cellStyle name="Input 3 2 2 2 7 2 2" xfId="10190" xr:uid="{B636A7AE-87EA-49D0-A087-A41B7CA5F005}"/>
    <cellStyle name="Input 3 2 2 2 7 2 3" xfId="10191" xr:uid="{5B34EDB1-F527-45F1-ACEB-FC777D3C0996}"/>
    <cellStyle name="Input 3 2 2 2 7 3" xfId="10192" xr:uid="{65B5E264-4A4B-4D8E-86CE-EFC4723E0882}"/>
    <cellStyle name="Input 3 2 2 2 7 4" xfId="10193" xr:uid="{66A93982-1DAE-465D-B3D6-FF13DCCA35D1}"/>
    <cellStyle name="Input 3 2 2 2 7 5" xfId="10194" xr:uid="{F6321A5A-6181-4136-9390-E91B4AE865A3}"/>
    <cellStyle name="Input 3 2 2 2 8" xfId="10195" xr:uid="{1F2FDBE0-79FA-4FD5-BD93-AC1BCC50A959}"/>
    <cellStyle name="Input 3 2 2 2 8 2" xfId="10196" xr:uid="{090FF51A-E78E-48F1-BC86-742F9F22A5AE}"/>
    <cellStyle name="Input 3 2 2 2 8 2 2" xfId="10197" xr:uid="{23EF4A0F-4126-4DF3-999A-548ACEA06131}"/>
    <cellStyle name="Input 3 2 2 2 8 2 3" xfId="10198" xr:uid="{22634BA6-C172-4B4C-8A76-B010E815DEB8}"/>
    <cellStyle name="Input 3 2 2 2 8 3" xfId="10199" xr:uid="{BD76C48B-6C5E-4C74-ADA1-F3CD31AC1B40}"/>
    <cellStyle name="Input 3 2 2 2 8 4" xfId="10200" xr:uid="{7C54EADB-A5E8-4762-BDCE-675BCCD395A6}"/>
    <cellStyle name="Input 3 2 2 2 8 5" xfId="10201" xr:uid="{68FF31DF-E912-411C-8E20-8F1893959D0E}"/>
    <cellStyle name="Input 3 2 2 2 9" xfId="10202" xr:uid="{08805076-BBBE-4A40-B3B9-B7ACCE301B6B}"/>
    <cellStyle name="Input 3 2 2 2 9 2" xfId="10203" xr:uid="{89FF2CEF-FD03-430F-82F2-36FDA5F9499C}"/>
    <cellStyle name="Input 3 2 2 2 9 3" xfId="10204" xr:uid="{B4C815B3-077D-4D5B-828C-F1177F89B64B}"/>
    <cellStyle name="Input 3 2 2 3" xfId="10205" xr:uid="{ABACA6A5-1BBB-4B22-8279-0E38D7E04EFB}"/>
    <cellStyle name="Input 3 2 2 3 2" xfId="10206" xr:uid="{593F15D1-893B-4F09-93C7-ACE80AAA695B}"/>
    <cellStyle name="Input 3 2 2 3 2 2" xfId="10207" xr:uid="{5CA1EF40-4537-492B-A978-05DDE8F8257F}"/>
    <cellStyle name="Input 3 2 2 3 2 3" xfId="10208" xr:uid="{0D88C5E9-5FFC-4A03-91D5-627BAEF5068B}"/>
    <cellStyle name="Input 3 2 2 3 2 4" xfId="10209" xr:uid="{45686E41-5D5B-4399-9FE0-B94448288139}"/>
    <cellStyle name="Input 3 2 2 3 3" xfId="10210" xr:uid="{4A75F07A-B501-46C6-BF00-294C60597825}"/>
    <cellStyle name="Input 3 2 2 3 3 2" xfId="10211" xr:uid="{186C7DAB-C098-43F9-9175-E59961FDDD45}"/>
    <cellStyle name="Input 3 2 2 3 3 3" xfId="10212" xr:uid="{BB33FFCB-7740-4E0D-99DC-BFBD1B7023EF}"/>
    <cellStyle name="Input 3 2 2 3 4" xfId="10213" xr:uid="{AD548FDE-B99F-42BA-AD0A-D423D56DE93B}"/>
    <cellStyle name="Input 3 2 2 3 5" xfId="10214" xr:uid="{170B115C-8A9E-4774-8E61-49E2061C1F2B}"/>
    <cellStyle name="Input 3 2 2 3 6" xfId="10215" xr:uid="{54FFB2F1-06D1-423F-A7CC-7FC363C16DC3}"/>
    <cellStyle name="Input 3 2 2 4" xfId="10216" xr:uid="{D894438B-E217-4514-8231-25648A6BD2C1}"/>
    <cellStyle name="Input 3 2 2 4 2" xfId="10217" xr:uid="{834327E3-2A98-4E08-A081-1ABD909F2E26}"/>
    <cellStyle name="Input 3 2 2 4 2 2" xfId="10218" xr:uid="{344E5CB1-0BDD-4CC7-8FB6-9C2DAD014F70}"/>
    <cellStyle name="Input 3 2 2 4 2 3" xfId="10219" xr:uid="{4E2D3A40-7B22-454C-B939-F1FC169DF984}"/>
    <cellStyle name="Input 3 2 2 4 2 4" xfId="10220" xr:uid="{9ECCAB12-377F-458E-8F17-900AAF15236B}"/>
    <cellStyle name="Input 3 2 2 4 3" xfId="10221" xr:uid="{A45881A9-DA3F-4C15-8617-EFC653025479}"/>
    <cellStyle name="Input 3 2 2 4 3 2" xfId="10222" xr:uid="{49EB9F2D-1F91-424B-B94F-1E2A6D6295FB}"/>
    <cellStyle name="Input 3 2 2 4 3 3" xfId="10223" xr:uid="{A7BB47AF-EC7F-4F5A-9631-194AD5645FB0}"/>
    <cellStyle name="Input 3 2 2 4 4" xfId="10224" xr:uid="{C59C36E0-A546-4EF1-9E4D-1676E40BB91B}"/>
    <cellStyle name="Input 3 2 2 4 5" xfId="10225" xr:uid="{D51420DC-B825-4303-9B86-0265A3DD0271}"/>
    <cellStyle name="Input 3 2 2 4 6" xfId="10226" xr:uid="{E53EEF67-E5B0-4DE9-ABF1-58EE349CD51F}"/>
    <cellStyle name="Input 3 2 2 5" xfId="10227" xr:uid="{B409BFB7-D5FC-4E00-B37E-FDD4F83F8DEE}"/>
    <cellStyle name="Input 3 2 2 5 2" xfId="10228" xr:uid="{D445A1BE-AC8D-4FE4-A871-54FE57F7A4AE}"/>
    <cellStyle name="Input 3 2 2 5 2 2" xfId="10229" xr:uid="{C89442FC-1AEA-4D47-B517-184385FF284C}"/>
    <cellStyle name="Input 3 2 2 5 2 3" xfId="10230" xr:uid="{A79693A8-3A93-4232-9925-89B2D99AE9CA}"/>
    <cellStyle name="Input 3 2 2 5 3" xfId="10231" xr:uid="{31901EF1-A82F-49B7-8311-2226AC6849CD}"/>
    <cellStyle name="Input 3 2 2 5 4" xfId="10232" xr:uid="{364684D4-84E6-496A-9C1F-A205BC94D84B}"/>
    <cellStyle name="Input 3 2 2 5 5" xfId="10233" xr:uid="{14ED447C-AAA9-466B-84C5-559E609E78BF}"/>
    <cellStyle name="Input 3 2 2 6" xfId="10234" xr:uid="{36C0E312-5602-4EBD-9D8B-8844478553E7}"/>
    <cellStyle name="Input 3 2 2 6 2" xfId="10235" xr:uid="{D3F31947-89F4-4E02-91C7-C8A06FC9D1D7}"/>
    <cellStyle name="Input 3 2 2 6 2 2" xfId="10236" xr:uid="{9B284DFA-500D-4290-9032-5ACE84E102B7}"/>
    <cellStyle name="Input 3 2 2 6 2 3" xfId="10237" xr:uid="{2092715A-17BB-4F58-8522-148DD91CD52B}"/>
    <cellStyle name="Input 3 2 2 6 3" xfId="10238" xr:uid="{A132A761-53E2-4AAC-B31E-4209656D816B}"/>
    <cellStyle name="Input 3 2 2 6 4" xfId="10239" xr:uid="{1A8A47B6-4680-44E7-BBCA-240B49538A7E}"/>
    <cellStyle name="Input 3 2 2 6 5" xfId="10240" xr:uid="{619F6770-83AD-46CA-86F9-D5B86732F7F4}"/>
    <cellStyle name="Input 3 2 2 7" xfId="10241" xr:uid="{15E75331-FFA5-4816-8555-5C7AF4B73676}"/>
    <cellStyle name="Input 3 2 2 7 2" xfId="10242" xr:uid="{FA738CA5-49BE-4798-876D-AAF7EA09F95A}"/>
    <cellStyle name="Input 3 2 2 7 3" xfId="10243" xr:uid="{DE70D4AF-5444-4368-8794-666451725160}"/>
    <cellStyle name="Input 3 2 2 8" xfId="10244" xr:uid="{34D1DBDC-66A7-4B46-B1B3-6E50AD11B028}"/>
    <cellStyle name="Input 3 2 3" xfId="37120" xr:uid="{500E3D82-351F-45B3-A046-6C6C48F1D052}"/>
    <cellStyle name="Input 3 2 3 2" xfId="37121" xr:uid="{4DC82956-83C8-4170-B480-990426262BAD}"/>
    <cellStyle name="Input 3 2 4" xfId="37122" xr:uid="{28ADCDB1-DF77-43DF-896A-BC1EDE2019C8}"/>
    <cellStyle name="Input 3 2 5" xfId="38540" xr:uid="{03754F8A-53E3-4F7E-9FAE-0E0D2A484D64}"/>
    <cellStyle name="Input 3 3" xfId="650" xr:uid="{32CE87A0-A7A0-4415-966F-028720477209}"/>
    <cellStyle name="Input 3 3 2" xfId="1106" xr:uid="{BC43B89E-03E6-4023-B8F4-4222CCF708C0}"/>
    <cellStyle name="Input 3 3 2 10" xfId="10245" xr:uid="{1D580B81-0463-4CC4-BA85-801AC1ABA0DB}"/>
    <cellStyle name="Input 3 3 2 11" xfId="10246" xr:uid="{25660FAE-F0C1-4E0B-A28E-E95197F0D99A}"/>
    <cellStyle name="Input 3 3 2 2" xfId="10247" xr:uid="{3226FA46-3D94-471F-970D-D1BE5549E848}"/>
    <cellStyle name="Input 3 3 2 2 10" xfId="10248" xr:uid="{A0FEB17A-AC14-4486-A6AE-CC4052249FC1}"/>
    <cellStyle name="Input 3 3 2 2 2" xfId="10249" xr:uid="{067F3C2E-8717-4EA3-8FE5-52EFD31367C0}"/>
    <cellStyle name="Input 3 3 2 2 2 2" xfId="10250" xr:uid="{98141C7F-6B40-492D-A15A-123EB79497E7}"/>
    <cellStyle name="Input 3 3 2 2 2 2 2" xfId="10251" xr:uid="{7A5EF6EA-05F9-491D-981C-8BA061F04CFA}"/>
    <cellStyle name="Input 3 3 2 2 2 2 2 2" xfId="10252" xr:uid="{0504F3D1-C6A9-4B9E-8B37-145E14E64B9A}"/>
    <cellStyle name="Input 3 3 2 2 2 2 2 3" xfId="10253" xr:uid="{5F31E185-FCD5-43DD-9372-01506D900686}"/>
    <cellStyle name="Input 3 3 2 2 2 2 2 4" xfId="10254" xr:uid="{4106F6FB-9CF0-4671-B45D-3C884BE9CB4E}"/>
    <cellStyle name="Input 3 3 2 2 2 2 3" xfId="10255" xr:uid="{E3C59558-A37F-4351-B516-12B5FB377ACC}"/>
    <cellStyle name="Input 3 3 2 2 2 2 3 2" xfId="10256" xr:uid="{C9588E70-36B5-4267-A1C9-28CFF41827A6}"/>
    <cellStyle name="Input 3 3 2 2 2 2 3 3" xfId="10257" xr:uid="{A5DCB8D5-DE2A-4DCE-A8BA-0D1BA5CE8543}"/>
    <cellStyle name="Input 3 3 2 2 2 2 4" xfId="10258" xr:uid="{A4B62743-14E8-40E4-8430-B6D1CAAEBFA4}"/>
    <cellStyle name="Input 3 3 2 2 2 2 5" xfId="10259" xr:uid="{FF6B7CE8-C0E5-4641-A3E0-03B27D886777}"/>
    <cellStyle name="Input 3 3 2 2 2 2 6" xfId="10260" xr:uid="{AA130925-395F-43BA-A7D4-A94F2BF7FC55}"/>
    <cellStyle name="Input 3 3 2 2 2 3" xfId="10261" xr:uid="{90402D47-2F2C-4227-A281-7BF7F449049A}"/>
    <cellStyle name="Input 3 3 2 2 2 3 2" xfId="10262" xr:uid="{0E688C7C-3009-4E4E-9DD0-C94FC5275C97}"/>
    <cellStyle name="Input 3 3 2 2 2 3 2 2" xfId="10263" xr:uid="{AE55856B-9CA1-44F6-9A74-92C2C92B4348}"/>
    <cellStyle name="Input 3 3 2 2 2 3 2 3" xfId="10264" xr:uid="{1F2F49F7-AC5E-4EEA-B87F-2C55A9B7E458}"/>
    <cellStyle name="Input 3 3 2 2 2 3 2 4" xfId="10265" xr:uid="{24AA260D-BFB3-498E-A870-94DFF67B8224}"/>
    <cellStyle name="Input 3 3 2 2 2 3 3" xfId="10266" xr:uid="{9EEB4891-E8D5-4105-9ACC-4E89DA1D8A6C}"/>
    <cellStyle name="Input 3 3 2 2 2 3 3 2" xfId="10267" xr:uid="{34E791A8-5A20-4C40-9371-123BD6AAD22A}"/>
    <cellStyle name="Input 3 3 2 2 2 3 3 3" xfId="10268" xr:uid="{B6ADF0F7-747E-452E-B3D4-C7634F0FC03D}"/>
    <cellStyle name="Input 3 3 2 2 2 3 4" xfId="10269" xr:uid="{D20F0AEC-2079-4B48-88FD-CDBDA0EC7530}"/>
    <cellStyle name="Input 3 3 2 2 2 3 5" xfId="10270" xr:uid="{2DB6AE5F-A5AE-4B16-8686-D303DF7DC7B5}"/>
    <cellStyle name="Input 3 3 2 2 2 3 6" xfId="10271" xr:uid="{7D85643E-B2D4-44A1-82DC-BDD8FA129089}"/>
    <cellStyle name="Input 3 3 2 2 2 4" xfId="10272" xr:uid="{6DDD18CD-0FC2-443A-90BE-4E677D6BA59F}"/>
    <cellStyle name="Input 3 3 2 2 2 4 2" xfId="10273" xr:uid="{4D127DBC-F318-4209-9C80-FC11FAFC29F8}"/>
    <cellStyle name="Input 3 3 2 2 2 4 2 2" xfId="10274" xr:uid="{94EB9129-67E5-4CD5-A981-D597C2456CB3}"/>
    <cellStyle name="Input 3 3 2 2 2 4 2 3" xfId="10275" xr:uid="{0A69C82E-C95F-4B89-AE36-6DAD34540F8A}"/>
    <cellStyle name="Input 3 3 2 2 2 4 2 4" xfId="10276" xr:uid="{33BA27DD-CB55-43A0-92A0-E6D2F7271C40}"/>
    <cellStyle name="Input 3 3 2 2 2 4 3" xfId="10277" xr:uid="{4FECB16D-83DA-40CC-ACC7-7BE038802D1F}"/>
    <cellStyle name="Input 3 3 2 2 2 4 3 2" xfId="10278" xr:uid="{548A754B-4639-4E63-87CE-E1F24905EBE5}"/>
    <cellStyle name="Input 3 3 2 2 2 4 3 3" xfId="10279" xr:uid="{E02CE363-A220-4775-96F0-D1750413A814}"/>
    <cellStyle name="Input 3 3 2 2 2 4 4" xfId="10280" xr:uid="{C43CC3A3-9E03-42C0-92EA-506105C1461E}"/>
    <cellStyle name="Input 3 3 2 2 2 4 5" xfId="10281" xr:uid="{C90B6306-99BD-476F-94BB-59FB245BADE3}"/>
    <cellStyle name="Input 3 3 2 2 2 4 6" xfId="10282" xr:uid="{73DC5215-D20A-453E-B957-E30D0D8B2F71}"/>
    <cellStyle name="Input 3 3 2 2 2 5" xfId="10283" xr:uid="{98BCA2F9-D696-42D9-BDB6-0D1A5AEA3F91}"/>
    <cellStyle name="Input 3 3 2 2 2 5 2" xfId="10284" xr:uid="{B0C298AC-22B1-426D-A056-913AAA51F623}"/>
    <cellStyle name="Input 3 3 2 2 2 5 2 2" xfId="10285" xr:uid="{F99EDFF6-992E-44AB-9EDF-AA056329D24C}"/>
    <cellStyle name="Input 3 3 2 2 2 5 2 3" xfId="10286" xr:uid="{7D85308F-02A6-4234-887E-FE852A431C4D}"/>
    <cellStyle name="Input 3 3 2 2 2 5 3" xfId="10287" xr:uid="{A7FC9A96-5599-4C33-BEC4-2672857DE7F1}"/>
    <cellStyle name="Input 3 3 2 2 2 5 4" xfId="10288" xr:uid="{81F9F8A6-D54B-473B-94B0-84DA013C01C2}"/>
    <cellStyle name="Input 3 3 2 2 2 5 5" xfId="10289" xr:uid="{C6C77EF7-1D04-4823-AE8C-3CAB793A77F8}"/>
    <cellStyle name="Input 3 3 2 2 2 6" xfId="10290" xr:uid="{1D59234F-EFFD-40A1-A62B-080FB4F046FC}"/>
    <cellStyle name="Input 3 3 2 2 2 6 2" xfId="10291" xr:uid="{6AC23643-5124-488D-95B6-A26F27343110}"/>
    <cellStyle name="Input 3 3 2 2 2 6 2 2" xfId="10292" xr:uid="{D1025C3C-9931-4F7A-9EE5-98BFFC309D06}"/>
    <cellStyle name="Input 3 3 2 2 2 6 2 3" xfId="10293" xr:uid="{4EDA2B7F-12C7-4C31-969B-D97AE24FABF7}"/>
    <cellStyle name="Input 3 3 2 2 2 6 3" xfId="10294" xr:uid="{82B25FE8-1367-4832-874C-19B1F6E49F62}"/>
    <cellStyle name="Input 3 3 2 2 2 6 4" xfId="10295" xr:uid="{DC77EBA6-5C33-4727-89A6-5DF55466A0FD}"/>
    <cellStyle name="Input 3 3 2 2 2 6 5" xfId="10296" xr:uid="{D5751EFB-FC71-402B-8BB5-10EE7162D15A}"/>
    <cellStyle name="Input 3 3 2 2 2 7" xfId="10297" xr:uid="{4904C434-22C7-4D86-B875-4E5AACDFC155}"/>
    <cellStyle name="Input 3 3 2 2 2 7 2" xfId="10298" xr:uid="{0871B308-CD00-4719-B1E3-E287CD72110E}"/>
    <cellStyle name="Input 3 3 2 2 2 7 3" xfId="10299" xr:uid="{6106D921-3C6B-479B-B020-06F1FD6748B5}"/>
    <cellStyle name="Input 3 3 2 2 2 8" xfId="10300" xr:uid="{A1B46C8E-72F2-4F4D-B631-EAFAF3FFE1A1}"/>
    <cellStyle name="Input 3 3 2 2 3" xfId="10301" xr:uid="{BD664D16-5213-4397-9B38-1108211A2427}"/>
    <cellStyle name="Input 3 3 2 2 3 2" xfId="10302" xr:uid="{9614D710-0429-4E65-A17B-3F30EC437628}"/>
    <cellStyle name="Input 3 3 2 2 3 2 2" xfId="10303" xr:uid="{D36FC217-DECE-4EC4-84A1-E17AF2E582DF}"/>
    <cellStyle name="Input 3 3 2 2 3 2 3" xfId="10304" xr:uid="{41A2A67D-DF1E-4D07-84B8-276F3E61B53C}"/>
    <cellStyle name="Input 3 3 2 2 3 2 4" xfId="10305" xr:uid="{19CCE1A1-BA09-4C9D-A753-69192E15D68A}"/>
    <cellStyle name="Input 3 3 2 2 3 3" xfId="10306" xr:uid="{C0D86D25-4C31-475F-B679-609DFA63CF64}"/>
    <cellStyle name="Input 3 3 2 2 3 3 2" xfId="10307" xr:uid="{9FC9F8DD-FE66-43EF-B3F8-5E1AD59615C4}"/>
    <cellStyle name="Input 3 3 2 2 3 3 3" xfId="10308" xr:uid="{AAA9A703-B52B-404D-B8E4-3931054998B9}"/>
    <cellStyle name="Input 3 3 2 2 3 4" xfId="10309" xr:uid="{1F6E5D68-4D59-431A-8F49-B078A78C0FFC}"/>
    <cellStyle name="Input 3 3 2 2 3 5" xfId="10310" xr:uid="{B4CE75DE-3F00-4C68-B212-337501605973}"/>
    <cellStyle name="Input 3 3 2 2 3 6" xfId="10311" xr:uid="{E646D1ED-8E71-4288-815D-58BE6181E06F}"/>
    <cellStyle name="Input 3 3 2 2 4" xfId="10312" xr:uid="{E0FB91A4-7275-4A58-A445-045584A87A75}"/>
    <cellStyle name="Input 3 3 2 2 4 2" xfId="10313" xr:uid="{476A9C86-C4B2-48F1-AB83-D6809119A26F}"/>
    <cellStyle name="Input 3 3 2 2 4 2 2" xfId="10314" xr:uid="{8948FE21-310C-4237-AE45-0BF489192528}"/>
    <cellStyle name="Input 3 3 2 2 4 2 3" xfId="10315" xr:uid="{C92BC248-0779-484A-9665-C434A551A30A}"/>
    <cellStyle name="Input 3 3 2 2 4 2 4" xfId="10316" xr:uid="{6DFA6DE7-3F6D-4054-AB47-1958397B7E1A}"/>
    <cellStyle name="Input 3 3 2 2 4 3" xfId="10317" xr:uid="{4614693B-AF73-48CE-BAC2-9DDC6ACF18E3}"/>
    <cellStyle name="Input 3 3 2 2 4 3 2" xfId="10318" xr:uid="{B9AFAE59-2892-4331-8E8A-FE3C82F96E60}"/>
    <cellStyle name="Input 3 3 2 2 4 3 3" xfId="10319" xr:uid="{21679046-0F6A-4B04-B501-6C730BE14D2D}"/>
    <cellStyle name="Input 3 3 2 2 4 4" xfId="10320" xr:uid="{FF448D00-CA9D-4904-A637-D39CCC57BCC6}"/>
    <cellStyle name="Input 3 3 2 2 4 5" xfId="10321" xr:uid="{F08F13B9-C504-49BF-917E-B0E029ED39AC}"/>
    <cellStyle name="Input 3 3 2 2 4 6" xfId="10322" xr:uid="{565A5C01-8B61-4F51-A0C2-4A2D153D3358}"/>
    <cellStyle name="Input 3 3 2 2 5" xfId="10323" xr:uid="{6FE3A08D-36EF-4BD6-9F9A-0B98E35832AE}"/>
    <cellStyle name="Input 3 3 2 2 5 2" xfId="10324" xr:uid="{5E31EC07-15F0-427F-BC72-76C30D025540}"/>
    <cellStyle name="Input 3 3 2 2 5 2 2" xfId="10325" xr:uid="{57ADA71D-0957-4E59-A528-13183854EACF}"/>
    <cellStyle name="Input 3 3 2 2 5 2 3" xfId="10326" xr:uid="{6E1F3C50-C11A-4515-AE85-57268D72705C}"/>
    <cellStyle name="Input 3 3 2 2 5 2 4" xfId="10327" xr:uid="{29370519-5432-46EC-8DDE-A4A4EBB970A9}"/>
    <cellStyle name="Input 3 3 2 2 5 3" xfId="10328" xr:uid="{249367F0-2FDF-4DCA-A229-77E8FB1756A1}"/>
    <cellStyle name="Input 3 3 2 2 5 3 2" xfId="10329" xr:uid="{06E6CE98-65C6-4307-BF1C-419348E5A721}"/>
    <cellStyle name="Input 3 3 2 2 5 3 3" xfId="10330" xr:uid="{E2B4E5A5-64C6-4C85-9174-6D73CB9775D9}"/>
    <cellStyle name="Input 3 3 2 2 5 4" xfId="10331" xr:uid="{8BE277A8-7706-4859-A0EA-52EFFFBCD598}"/>
    <cellStyle name="Input 3 3 2 2 5 5" xfId="10332" xr:uid="{189D52C4-3A71-4D2F-B4C4-A632458EAFDC}"/>
    <cellStyle name="Input 3 3 2 2 5 6" xfId="10333" xr:uid="{536B6516-0B68-4869-B871-4B91BD4F80DD}"/>
    <cellStyle name="Input 3 3 2 2 6" xfId="10334" xr:uid="{B92C2C04-83A2-4997-8BA7-32401AFB0D3D}"/>
    <cellStyle name="Input 3 3 2 2 6 2" xfId="10335" xr:uid="{900D4A74-08C2-4228-A082-A42368E15964}"/>
    <cellStyle name="Input 3 3 2 2 6 2 2" xfId="10336" xr:uid="{6B0CAE24-6B2B-4072-8BFB-40A316C0D9F5}"/>
    <cellStyle name="Input 3 3 2 2 6 2 3" xfId="10337" xr:uid="{F76BF9AD-2BAB-49E6-8FDA-7ACC60A65D5A}"/>
    <cellStyle name="Input 3 3 2 2 6 3" xfId="10338" xr:uid="{CFC262D7-E7CF-4F7D-9138-3A08D1A397B0}"/>
    <cellStyle name="Input 3 3 2 2 6 4" xfId="10339" xr:uid="{49699377-F843-489A-941F-AE907468E7A5}"/>
    <cellStyle name="Input 3 3 2 2 6 5" xfId="10340" xr:uid="{962D8F79-BC15-4DFA-B574-9D8896C83884}"/>
    <cellStyle name="Input 3 3 2 2 7" xfId="10341" xr:uid="{C89182A9-27AE-4B2A-BC86-E8254747F241}"/>
    <cellStyle name="Input 3 3 2 2 7 2" xfId="10342" xr:uid="{1956DB81-A5FB-4B95-968B-F510C2A977A9}"/>
    <cellStyle name="Input 3 3 2 2 7 2 2" xfId="10343" xr:uid="{A9CEAB4D-58A8-4B85-8948-955D2D59A13F}"/>
    <cellStyle name="Input 3 3 2 2 7 2 3" xfId="10344" xr:uid="{D1AB13C1-D7DC-4D9C-88E0-B69881C62C0E}"/>
    <cellStyle name="Input 3 3 2 2 7 3" xfId="10345" xr:uid="{64D02745-92DD-4F06-9A4C-0757BA1C5048}"/>
    <cellStyle name="Input 3 3 2 2 7 4" xfId="10346" xr:uid="{737DB929-27B8-4AB1-8635-CC997D4316F4}"/>
    <cellStyle name="Input 3 3 2 2 7 5" xfId="10347" xr:uid="{4D243D21-733F-48A4-8002-12EEB6BCDA3A}"/>
    <cellStyle name="Input 3 3 2 2 8" xfId="10348" xr:uid="{9501FC55-58F9-439A-8BF8-E3ACA79CC1BE}"/>
    <cellStyle name="Input 3 3 2 2 8 2" xfId="10349" xr:uid="{56EDD53C-2BA9-47F8-99FA-09B79A928FD5}"/>
    <cellStyle name="Input 3 3 2 2 8 3" xfId="10350" xr:uid="{A30D79CF-9458-431C-A468-ED2B676A60C5}"/>
    <cellStyle name="Input 3 3 2 2 9" xfId="10351" xr:uid="{67EFE19A-0C0F-4233-A88F-01255C5E6911}"/>
    <cellStyle name="Input 3 3 2 3" xfId="10352" xr:uid="{7DA2CF6C-37C0-467D-ADA1-7B33645E10FC}"/>
    <cellStyle name="Input 3 3 2 3 2" xfId="10353" xr:uid="{ECCA6034-5BCE-4D46-A971-FA8B46BCC760}"/>
    <cellStyle name="Input 3 3 2 3 2 2" xfId="10354" xr:uid="{BD8CE105-7313-41B3-A916-92F2DB15CBD7}"/>
    <cellStyle name="Input 3 3 2 3 2 2 2" xfId="10355" xr:uid="{7C034CE9-8DAA-44DE-8EB3-2AB32B11468C}"/>
    <cellStyle name="Input 3 3 2 3 2 2 3" xfId="10356" xr:uid="{153D125A-E071-4800-89F4-6652FB12226B}"/>
    <cellStyle name="Input 3 3 2 3 2 2 4" xfId="10357" xr:uid="{CB5C2358-2F38-454C-A71E-D669F15A0E19}"/>
    <cellStyle name="Input 3 3 2 3 2 3" xfId="10358" xr:uid="{F2B86CE6-1DC6-46A3-BA8E-BBB9557B6CF8}"/>
    <cellStyle name="Input 3 3 2 3 2 3 2" xfId="10359" xr:uid="{5B7B678B-4EC4-44E9-9CA9-59A909838BE2}"/>
    <cellStyle name="Input 3 3 2 3 2 3 3" xfId="10360" xr:uid="{F6D6EB16-15B1-44F0-8352-15A237F31C63}"/>
    <cellStyle name="Input 3 3 2 3 2 4" xfId="10361" xr:uid="{0992855A-85E0-4CCB-A744-97598BBED124}"/>
    <cellStyle name="Input 3 3 2 3 2 5" xfId="10362" xr:uid="{8260278B-8DA9-474B-B404-E03E779D0232}"/>
    <cellStyle name="Input 3 3 2 3 2 6" xfId="10363" xr:uid="{99165576-3BBF-4CD6-8879-E50494EF7737}"/>
    <cellStyle name="Input 3 3 2 3 3" xfId="10364" xr:uid="{B00E6C23-F0D7-4644-8249-6502AB64140F}"/>
    <cellStyle name="Input 3 3 2 3 3 2" xfId="10365" xr:uid="{2D3AD14F-193D-4F84-A7CF-1E11E11C8F7C}"/>
    <cellStyle name="Input 3 3 2 3 3 2 2" xfId="10366" xr:uid="{D7C1E996-FCE2-4DE1-AFDC-1CEA1B23A04A}"/>
    <cellStyle name="Input 3 3 2 3 3 2 3" xfId="10367" xr:uid="{EF9C24BE-AAC0-4964-BBE5-D75F2D2939C1}"/>
    <cellStyle name="Input 3 3 2 3 3 2 4" xfId="10368" xr:uid="{EA92BA0B-6212-49E0-B78E-A15363C28E3D}"/>
    <cellStyle name="Input 3 3 2 3 3 3" xfId="10369" xr:uid="{41E6F368-A9EF-497F-A038-EA0BB2C97E0B}"/>
    <cellStyle name="Input 3 3 2 3 3 3 2" xfId="10370" xr:uid="{D7F83777-0A63-41E5-9FEE-D340779E7FEE}"/>
    <cellStyle name="Input 3 3 2 3 3 3 3" xfId="10371" xr:uid="{7B7A161D-D5B7-4734-878A-24D9EEA02246}"/>
    <cellStyle name="Input 3 3 2 3 3 4" xfId="10372" xr:uid="{150BADE5-0855-4066-B49F-F1AB70B4D7FA}"/>
    <cellStyle name="Input 3 3 2 3 3 5" xfId="10373" xr:uid="{3E0033E9-5B06-48B4-BF72-E69BBC24C922}"/>
    <cellStyle name="Input 3 3 2 3 3 6" xfId="10374" xr:uid="{F7EF980D-2785-456F-85DF-EC88CD024264}"/>
    <cellStyle name="Input 3 3 2 3 4" xfId="10375" xr:uid="{8B1D0A9F-E01F-446C-B01D-565C1FD7AA96}"/>
    <cellStyle name="Input 3 3 2 3 4 2" xfId="10376" xr:uid="{0C2C348D-3BD6-4AC6-9A67-3393BAFEE0C8}"/>
    <cellStyle name="Input 3 3 2 3 4 2 2" xfId="10377" xr:uid="{BC98EC0B-F7F1-4358-8CDB-D66BAC42F1F3}"/>
    <cellStyle name="Input 3 3 2 3 4 2 3" xfId="10378" xr:uid="{82E8C1DA-8B73-4E20-82D6-CD488568543E}"/>
    <cellStyle name="Input 3 3 2 3 4 2 4" xfId="10379" xr:uid="{05293099-4906-44BA-9276-17D729D4473A}"/>
    <cellStyle name="Input 3 3 2 3 4 3" xfId="10380" xr:uid="{DE1E4694-2757-4CC0-99E8-F351617E9244}"/>
    <cellStyle name="Input 3 3 2 3 4 3 2" xfId="10381" xr:uid="{583E2E82-7A39-4B65-8A7A-B6101ED724A0}"/>
    <cellStyle name="Input 3 3 2 3 4 3 3" xfId="10382" xr:uid="{8E1AA49A-8F0E-401F-A641-964163F2BFEC}"/>
    <cellStyle name="Input 3 3 2 3 4 4" xfId="10383" xr:uid="{6B156109-E38D-4F68-AC19-30E95343B049}"/>
    <cellStyle name="Input 3 3 2 3 4 5" xfId="10384" xr:uid="{D5315AF2-8250-4F30-9E69-C789112CFAE5}"/>
    <cellStyle name="Input 3 3 2 3 4 6" xfId="10385" xr:uid="{DAE6AADB-465B-43D9-B850-D4A615F00010}"/>
    <cellStyle name="Input 3 3 2 3 5" xfId="10386" xr:uid="{E524CCBD-A25D-43AA-A27A-9BF6A7A702B0}"/>
    <cellStyle name="Input 3 3 2 3 5 2" xfId="10387" xr:uid="{C68AFBBC-C0D5-4456-8A86-3A8D739CA239}"/>
    <cellStyle name="Input 3 3 2 3 5 2 2" xfId="10388" xr:uid="{05FE216F-2231-480A-805A-0F95CDB22E79}"/>
    <cellStyle name="Input 3 3 2 3 5 2 3" xfId="10389" xr:uid="{6C7D2039-CA0F-4494-BF7C-A2A00FA79E9B}"/>
    <cellStyle name="Input 3 3 2 3 5 3" xfId="10390" xr:uid="{7F176F3B-A7F8-4222-8075-E203730FC3F7}"/>
    <cellStyle name="Input 3 3 2 3 5 4" xfId="10391" xr:uid="{CFEF70C8-A19E-443C-9B04-6E7DB7087184}"/>
    <cellStyle name="Input 3 3 2 3 5 5" xfId="10392" xr:uid="{9C518E68-C65D-484A-99AE-631D02F9A015}"/>
    <cellStyle name="Input 3 3 2 3 6" xfId="10393" xr:uid="{FB39B949-EE95-49DC-8C13-20BC64132F36}"/>
    <cellStyle name="Input 3 3 2 3 6 2" xfId="10394" xr:uid="{7C4BE1C4-D1D5-4350-8C7F-DA02EC71D90C}"/>
    <cellStyle name="Input 3 3 2 3 6 2 2" xfId="10395" xr:uid="{53C16DA3-FAA2-47A9-A40A-F1589E09AD6B}"/>
    <cellStyle name="Input 3 3 2 3 6 2 3" xfId="10396" xr:uid="{73BDAE94-15F0-4ED8-8886-918AEA30A31A}"/>
    <cellStyle name="Input 3 3 2 3 6 3" xfId="10397" xr:uid="{E5F5D071-42B5-4265-9593-899509887318}"/>
    <cellStyle name="Input 3 3 2 3 6 4" xfId="10398" xr:uid="{FEF5DD8D-62E3-4F69-95A1-7D9085A5575E}"/>
    <cellStyle name="Input 3 3 2 3 6 5" xfId="10399" xr:uid="{B7F2DBD6-61C3-41A5-A85F-607A96E2EB46}"/>
    <cellStyle name="Input 3 3 2 3 7" xfId="10400" xr:uid="{8850AE92-7089-4AD1-911F-12CD941DC7DB}"/>
    <cellStyle name="Input 3 3 2 3 7 2" xfId="10401" xr:uid="{870A90C5-C674-4D45-8D6E-3E0039209E87}"/>
    <cellStyle name="Input 3 3 2 3 7 3" xfId="10402" xr:uid="{A6322A87-F356-47BC-B8CA-977F78731C22}"/>
    <cellStyle name="Input 3 3 2 3 8" xfId="10403" xr:uid="{B5D2C24B-F174-4745-9D41-3E56222E9354}"/>
    <cellStyle name="Input 3 3 2 4" xfId="10404" xr:uid="{69D3DE51-5850-461B-B726-5A42255C9911}"/>
    <cellStyle name="Input 3 3 2 4 2" xfId="10405" xr:uid="{5AF5EA47-0412-401F-A37E-AFE1E01EEB34}"/>
    <cellStyle name="Input 3 3 2 4 2 2" xfId="10406" xr:uid="{AA5930BF-6146-4AD5-8D1F-7C7441C6546C}"/>
    <cellStyle name="Input 3 3 2 4 2 2 2" xfId="10407" xr:uid="{5BC6B7F6-8109-4F6D-AC22-29A90D5D9673}"/>
    <cellStyle name="Input 3 3 2 4 2 2 3" xfId="10408" xr:uid="{D3FC80A3-046B-4520-83CE-569D33B27D06}"/>
    <cellStyle name="Input 3 3 2 4 2 2 4" xfId="10409" xr:uid="{A17E82C7-BF77-41EB-875B-A79A5AF1097E}"/>
    <cellStyle name="Input 3 3 2 4 2 3" xfId="10410" xr:uid="{A581CD81-43AC-448C-A47F-CD13D21D0DD6}"/>
    <cellStyle name="Input 3 3 2 4 2 3 2" xfId="10411" xr:uid="{3F8CD2B7-C05B-4A5A-99D4-9C23E22C86C4}"/>
    <cellStyle name="Input 3 3 2 4 2 3 3" xfId="10412" xr:uid="{ABF63480-4842-4668-B185-C3415BA7FBC5}"/>
    <cellStyle name="Input 3 3 2 4 2 4" xfId="10413" xr:uid="{E8D94AA5-2533-475F-9C73-B6A568973572}"/>
    <cellStyle name="Input 3 3 2 4 2 5" xfId="10414" xr:uid="{12DCE5F9-6501-4B37-B4C6-A88F19D6EBDA}"/>
    <cellStyle name="Input 3 3 2 4 2 6" xfId="10415" xr:uid="{CAFF3F0E-7A32-434F-B90B-697ADD9C9A1A}"/>
    <cellStyle name="Input 3 3 2 4 3" xfId="10416" xr:uid="{E18BE1E2-968C-42CD-9A3D-C0AB91E23373}"/>
    <cellStyle name="Input 3 3 2 4 3 2" xfId="10417" xr:uid="{C4CCB9A8-2DF9-4119-9334-F6E966BB529E}"/>
    <cellStyle name="Input 3 3 2 4 3 2 2" xfId="10418" xr:uid="{DB813ED1-3C98-4DB2-8E16-82268D20E33C}"/>
    <cellStyle name="Input 3 3 2 4 3 2 3" xfId="10419" xr:uid="{7F254CA9-61F3-4DFB-922F-04F6AD1C2612}"/>
    <cellStyle name="Input 3 3 2 4 3 2 4" xfId="10420" xr:uid="{5B31F12A-578A-4D4A-94BC-C76CFE7C5803}"/>
    <cellStyle name="Input 3 3 2 4 3 3" xfId="10421" xr:uid="{CBCE7179-A26B-4778-B152-06A35B8FF0D5}"/>
    <cellStyle name="Input 3 3 2 4 3 3 2" xfId="10422" xr:uid="{9888F774-2896-4450-85CC-56BC862FBD2C}"/>
    <cellStyle name="Input 3 3 2 4 3 3 3" xfId="10423" xr:uid="{AD1B427B-195A-49CE-884D-FF61936BC98D}"/>
    <cellStyle name="Input 3 3 2 4 3 4" xfId="10424" xr:uid="{1DA4A855-A53C-40F3-845C-D5B62553F17B}"/>
    <cellStyle name="Input 3 3 2 4 3 5" xfId="10425" xr:uid="{4B1FBA04-21A3-4B84-A243-F414824124DB}"/>
    <cellStyle name="Input 3 3 2 4 3 6" xfId="10426" xr:uid="{3817F9FB-96EA-4B68-B8CB-34D47FE75D36}"/>
    <cellStyle name="Input 3 3 2 4 4" xfId="10427" xr:uid="{DF705061-EFE6-42F1-9BF2-B3D3DF950F8A}"/>
    <cellStyle name="Input 3 3 2 4 4 2" xfId="10428" xr:uid="{92385A1A-6C9D-4BF2-B6CD-8813321C012C}"/>
    <cellStyle name="Input 3 3 2 4 4 2 2" xfId="10429" xr:uid="{8469DB7B-6D33-48CD-916C-BA38DEF330EE}"/>
    <cellStyle name="Input 3 3 2 4 4 2 3" xfId="10430" xr:uid="{6893408D-CE37-435E-8602-DB35998EDC7B}"/>
    <cellStyle name="Input 3 3 2 4 4 2 4" xfId="10431" xr:uid="{74F4C89A-63BB-4B41-85FB-F900B2A93545}"/>
    <cellStyle name="Input 3 3 2 4 4 3" xfId="10432" xr:uid="{A8D05248-C37F-436C-A096-18BA2FBEFB6D}"/>
    <cellStyle name="Input 3 3 2 4 4 3 2" xfId="10433" xr:uid="{E175C58D-012E-457D-8959-C057908C59DA}"/>
    <cellStyle name="Input 3 3 2 4 4 3 3" xfId="10434" xr:uid="{F672B8C8-A09C-4472-8108-7B631EF974B0}"/>
    <cellStyle name="Input 3 3 2 4 4 4" xfId="10435" xr:uid="{53D06334-87DA-4AB2-9463-44592A2AA26A}"/>
    <cellStyle name="Input 3 3 2 4 4 5" xfId="10436" xr:uid="{3D64ABF8-0C63-4071-BA3F-9826483EE6BF}"/>
    <cellStyle name="Input 3 3 2 4 4 6" xfId="10437" xr:uid="{619AF600-C860-4A60-8750-D785907D5D53}"/>
    <cellStyle name="Input 3 3 2 4 5" xfId="10438" xr:uid="{9998B2B3-7F23-479D-AC37-F56A6C88142E}"/>
    <cellStyle name="Input 3 3 2 4 5 2" xfId="10439" xr:uid="{E7688426-1EBF-43C4-916F-DDB81B2546EF}"/>
    <cellStyle name="Input 3 3 2 4 5 2 2" xfId="10440" xr:uid="{E0D52A4D-594E-485E-8CE2-86C098879D2A}"/>
    <cellStyle name="Input 3 3 2 4 5 2 3" xfId="10441" xr:uid="{C1D601E8-62F3-4061-A68B-2FF2584823CF}"/>
    <cellStyle name="Input 3 3 2 4 5 3" xfId="10442" xr:uid="{220C92D4-2518-42C0-A752-E20BC76DC0F0}"/>
    <cellStyle name="Input 3 3 2 4 5 4" xfId="10443" xr:uid="{446D7623-5238-41E0-A6A1-0FBCD88D305C}"/>
    <cellStyle name="Input 3 3 2 4 5 5" xfId="10444" xr:uid="{DD87FA0E-F8A6-4EA4-9252-FA5ADC71DAC7}"/>
    <cellStyle name="Input 3 3 2 4 6" xfId="10445" xr:uid="{BF82CB3D-06D5-43F7-81F9-6E413A3899A9}"/>
    <cellStyle name="Input 3 3 2 4 6 2" xfId="10446" xr:uid="{36109DDA-F835-41E1-BC66-533E41AD6C06}"/>
    <cellStyle name="Input 3 3 2 4 6 2 2" xfId="10447" xr:uid="{43325708-D194-41E9-A16F-D93A9F58F484}"/>
    <cellStyle name="Input 3 3 2 4 6 2 3" xfId="10448" xr:uid="{0919C465-4BF7-48FE-9938-2A082AB616DD}"/>
    <cellStyle name="Input 3 3 2 4 6 3" xfId="10449" xr:uid="{877D8AA2-284D-4877-B43D-AA0A3A0B9075}"/>
    <cellStyle name="Input 3 3 2 4 6 4" xfId="10450" xr:uid="{2B0FD7FE-B7A1-4429-98F7-A6A730F46C8E}"/>
    <cellStyle name="Input 3 3 2 4 6 5" xfId="10451" xr:uid="{D201C932-7E31-4B1F-8629-2BE6F1392BCB}"/>
    <cellStyle name="Input 3 3 2 4 7" xfId="10452" xr:uid="{D55E02C4-18AB-488D-A6D6-D6D40A574726}"/>
    <cellStyle name="Input 3 3 2 4 7 2" xfId="10453" xr:uid="{561CB1F6-BF2A-47BE-8EEE-D8C948C967CC}"/>
    <cellStyle name="Input 3 3 2 4 7 3" xfId="10454" xr:uid="{AF2185C6-7CFA-424D-98C6-DAA68D0E173C}"/>
    <cellStyle name="Input 3 3 2 4 8" xfId="10455" xr:uid="{8AB9153B-AB53-46D9-9AB5-79C190E89E3F}"/>
    <cellStyle name="Input 3 3 2 4 9" xfId="10456" xr:uid="{1F254ED3-4705-465E-A1A6-A48F77B13C20}"/>
    <cellStyle name="Input 3 3 2 5" xfId="10457" xr:uid="{939C7373-B411-4359-AD4B-6367A4583B45}"/>
    <cellStyle name="Input 3 3 2 5 2" xfId="10458" xr:uid="{9E048E0A-9CC9-4558-958A-82811802AF84}"/>
    <cellStyle name="Input 3 3 2 5 2 2" xfId="10459" xr:uid="{E5C54378-61BE-4C80-97CC-BF8A624D1655}"/>
    <cellStyle name="Input 3 3 2 5 2 3" xfId="10460" xr:uid="{B33C4E1A-6B37-4951-BA78-61DCB903BD6F}"/>
    <cellStyle name="Input 3 3 2 5 2 4" xfId="10461" xr:uid="{FD5202B8-5972-4C9A-9B4F-F8452DA4A8E0}"/>
    <cellStyle name="Input 3 3 2 5 3" xfId="10462" xr:uid="{A06582C1-2428-4BBB-8DCA-B08E7FDFE562}"/>
    <cellStyle name="Input 3 3 2 5 3 2" xfId="10463" xr:uid="{5BC817A4-F6EE-459B-A7C0-E4BEAEB78C55}"/>
    <cellStyle name="Input 3 3 2 5 3 3" xfId="10464" xr:uid="{0D9FB086-8284-47AE-9881-48C5E6B0D6E0}"/>
    <cellStyle name="Input 3 3 2 5 4" xfId="10465" xr:uid="{B3347F3C-E125-4423-8839-1B6B0798F667}"/>
    <cellStyle name="Input 3 3 2 5 5" xfId="10466" xr:uid="{562AA46C-5ACF-4D29-ADF7-992D49C50C25}"/>
    <cellStyle name="Input 3 3 2 5 6" xfId="10467" xr:uid="{41FE4666-6A36-4BE0-8F8B-0D7D8BE7F2EA}"/>
    <cellStyle name="Input 3 3 2 6" xfId="10468" xr:uid="{E15A1DC9-3741-42F2-931B-C0D2EBAEA5F5}"/>
    <cellStyle name="Input 3 3 2 6 2" xfId="10469" xr:uid="{0CCC0E59-A32C-4306-942E-99CEBDDDE67C}"/>
    <cellStyle name="Input 3 3 2 6 2 2" xfId="10470" xr:uid="{CF7C1A14-575E-485D-80FB-5DBC0CC4592C}"/>
    <cellStyle name="Input 3 3 2 6 2 3" xfId="10471" xr:uid="{31640B3D-055C-49A0-B0EC-92B403EC5215}"/>
    <cellStyle name="Input 3 3 2 6 2 4" xfId="10472" xr:uid="{CA2997BD-838B-4BF7-B38D-B2EAB27CB974}"/>
    <cellStyle name="Input 3 3 2 6 3" xfId="10473" xr:uid="{28E52316-1D80-4809-90BB-51666F2C48D1}"/>
    <cellStyle name="Input 3 3 2 6 3 2" xfId="10474" xr:uid="{3ABEE4BC-B7AF-49ED-88CD-253C520FDA76}"/>
    <cellStyle name="Input 3 3 2 6 3 3" xfId="10475" xr:uid="{8D365C34-B5EB-4EFA-B7D6-67A49B090AFD}"/>
    <cellStyle name="Input 3 3 2 6 4" xfId="10476" xr:uid="{EF5EB0E3-40AE-4D8C-8EC0-8F1E1CB3A2E3}"/>
    <cellStyle name="Input 3 3 2 6 5" xfId="10477" xr:uid="{D380B532-F2BF-44BC-B3A2-0A968413081F}"/>
    <cellStyle name="Input 3 3 2 6 6" xfId="10478" xr:uid="{C0063A5C-554A-4072-B380-B421565C2AEC}"/>
    <cellStyle name="Input 3 3 2 7" xfId="10479" xr:uid="{65BFD434-AB34-4299-B9FA-FD74F0B802C3}"/>
    <cellStyle name="Input 3 3 2 7 2" xfId="10480" xr:uid="{FF9C0996-F94D-438D-837A-F45456CD7B27}"/>
    <cellStyle name="Input 3 3 2 7 2 2" xfId="10481" xr:uid="{7CA9CEF3-DA51-4F9C-B278-7BE03B5CBD1F}"/>
    <cellStyle name="Input 3 3 2 7 2 3" xfId="10482" xr:uid="{C9A9A6E5-9F45-46EB-A61D-A28BC3C45FA3}"/>
    <cellStyle name="Input 3 3 2 7 3" xfId="10483" xr:uid="{3227729B-353A-49B4-9DC5-764B4D97638B}"/>
    <cellStyle name="Input 3 3 2 7 4" xfId="10484" xr:uid="{0B266629-C938-4CAA-A163-AE2910635C04}"/>
    <cellStyle name="Input 3 3 2 7 5" xfId="10485" xr:uid="{D8461EB4-EC7E-4D54-9DDB-E820A90EF4C2}"/>
    <cellStyle name="Input 3 3 2 8" xfId="10486" xr:uid="{E64B460E-001B-409A-8AE7-52F5A2B657D3}"/>
    <cellStyle name="Input 3 3 2 8 2" xfId="10487" xr:uid="{46AAB207-EAED-4182-BBE4-5FC230ABED8F}"/>
    <cellStyle name="Input 3 3 2 8 2 2" xfId="10488" xr:uid="{11678E67-6152-4445-987B-0BF029962782}"/>
    <cellStyle name="Input 3 3 2 8 2 3" xfId="10489" xr:uid="{B80E8279-AEB2-44A1-8458-2063B1261ADB}"/>
    <cellStyle name="Input 3 3 2 8 3" xfId="10490" xr:uid="{E73A7E1D-EF9B-48AB-902C-21484FF5E203}"/>
    <cellStyle name="Input 3 3 2 8 4" xfId="10491" xr:uid="{AD1A181D-CB86-4488-8357-3F51771E4E01}"/>
    <cellStyle name="Input 3 3 2 8 5" xfId="10492" xr:uid="{7E18B984-9D95-4F9D-9365-3C398785D1B9}"/>
    <cellStyle name="Input 3 3 2 9" xfId="10493" xr:uid="{9013C0EC-D276-4839-B399-AFD6DCC02197}"/>
    <cellStyle name="Input 3 3 2 9 2" xfId="10494" xr:uid="{EBD43B83-7D0D-4BD5-828C-F0C56E73351D}"/>
    <cellStyle name="Input 3 3 2 9 3" xfId="10495" xr:uid="{389FDCD1-1ABD-4D37-AF5B-7904C061AB36}"/>
    <cellStyle name="Input 3 3 3" xfId="10496" xr:uid="{6F6E9AAE-4840-4100-AF42-F87FCDBC0E94}"/>
    <cellStyle name="Input 3 3 3 2" xfId="10497" xr:uid="{49AE30E2-337A-4F06-AEEC-C004D27A95E4}"/>
    <cellStyle name="Input 3 3 3 2 2" xfId="10498" xr:uid="{6FA6A435-8966-43DD-9813-1B77F05576EA}"/>
    <cellStyle name="Input 3 3 3 2 3" xfId="10499" xr:uid="{182E26E7-3366-4A43-9223-DD5030FB21C8}"/>
    <cellStyle name="Input 3 3 3 2 4" xfId="10500" xr:uid="{A0BBDF6C-315B-4397-BCAC-7BE9A899B7D0}"/>
    <cellStyle name="Input 3 3 3 3" xfId="10501" xr:uid="{5DC6EF60-2EE9-429C-A374-2F3AAA484885}"/>
    <cellStyle name="Input 3 3 3 3 2" xfId="10502" xr:uid="{7956DE5E-42A5-4349-BEFE-560B16FB3355}"/>
    <cellStyle name="Input 3 3 3 3 3" xfId="10503" xr:uid="{7E76835F-F88A-404D-A6A3-98549223FC05}"/>
    <cellStyle name="Input 3 3 3 4" xfId="10504" xr:uid="{2C7DF8C4-E094-4A16-8E50-44F3BA6E781A}"/>
    <cellStyle name="Input 3 3 3 5" xfId="10505" xr:uid="{4EC24E4E-6BC9-44DA-B39B-FA353449B83A}"/>
    <cellStyle name="Input 3 3 3 6" xfId="10506" xr:uid="{662D6802-44CD-4B35-AB5A-88010E14984E}"/>
    <cellStyle name="Input 3 3 4" xfId="10507" xr:uid="{1D29FD6F-E172-4118-9C60-8CF63B91EAD6}"/>
    <cellStyle name="Input 3 3 4 2" xfId="10508" xr:uid="{58C88F0A-56ED-43C9-915D-343CB6A1AD96}"/>
    <cellStyle name="Input 3 3 4 2 2" xfId="10509" xr:uid="{3AAB3824-B4D3-4150-9957-7C8D915763ED}"/>
    <cellStyle name="Input 3 3 4 2 3" xfId="10510" xr:uid="{C9309E01-4A42-4244-B452-EA92409537F9}"/>
    <cellStyle name="Input 3 3 4 2 4" xfId="10511" xr:uid="{8C0035D9-11C4-40AD-99CB-23E8708951BC}"/>
    <cellStyle name="Input 3 3 4 3" xfId="10512" xr:uid="{CC398318-B85E-4D4C-BB3D-058CB25F35C3}"/>
    <cellStyle name="Input 3 3 4 3 2" xfId="10513" xr:uid="{CC239E96-79BF-471A-9C17-8B963191A449}"/>
    <cellStyle name="Input 3 3 4 3 3" xfId="10514" xr:uid="{DAFF9C2C-A4F8-4F1C-ADC1-309A4EBD1B84}"/>
    <cellStyle name="Input 3 3 4 4" xfId="10515" xr:uid="{A3F5D56E-4A37-4A37-97A7-65AB3107C7AC}"/>
    <cellStyle name="Input 3 3 4 5" xfId="10516" xr:uid="{86013C10-391B-4A28-9E54-424278D783C0}"/>
    <cellStyle name="Input 3 3 4 6" xfId="10517" xr:uid="{5B9F47BB-AD45-4605-A681-2F79A716895D}"/>
    <cellStyle name="Input 3 3 5" xfId="10518" xr:uid="{2D749514-E46F-4F54-BFD0-E7A2837E1D2F}"/>
    <cellStyle name="Input 3 3 5 2" xfId="10519" xr:uid="{33CBD1F3-560A-484B-80B8-4405727F2463}"/>
    <cellStyle name="Input 3 3 5 2 2" xfId="10520" xr:uid="{85FBDFA4-2E1F-4540-8213-C536441E010F}"/>
    <cellStyle name="Input 3 3 5 2 3" xfId="10521" xr:uid="{A8D9F83E-A514-480E-B0CE-11CB78C12F3A}"/>
    <cellStyle name="Input 3 3 5 3" xfId="10522" xr:uid="{45977F83-28EB-4F4F-8308-C6C2CC09E7A1}"/>
    <cellStyle name="Input 3 3 5 4" xfId="10523" xr:uid="{88C4391C-18FB-4962-97E3-84650E7520A4}"/>
    <cellStyle name="Input 3 3 5 5" xfId="10524" xr:uid="{17AE2B95-5672-4134-8FF4-601BF57EB74B}"/>
    <cellStyle name="Input 3 3 6" xfId="10525" xr:uid="{4F0590CA-3F5C-4F84-8B90-A92D9BF4D11E}"/>
    <cellStyle name="Input 3 3 6 2" xfId="10526" xr:uid="{57149AA3-F1A7-42B2-A5D3-693B71721307}"/>
    <cellStyle name="Input 3 3 6 2 2" xfId="10527" xr:uid="{6004B419-CEDE-4F2C-84DE-85C583836E9A}"/>
    <cellStyle name="Input 3 3 6 2 3" xfId="10528" xr:uid="{8EC6D89B-6F12-41A9-9BF1-A3B63381E2EF}"/>
    <cellStyle name="Input 3 3 6 3" xfId="10529" xr:uid="{DD4D25C8-2007-4F39-963B-0418FF0A00CD}"/>
    <cellStyle name="Input 3 3 6 4" xfId="10530" xr:uid="{1DAB0B55-7192-4EF3-BCBD-F4FEE53C476C}"/>
    <cellStyle name="Input 3 3 6 5" xfId="10531" xr:uid="{1BE6EB0F-008F-4C60-8E72-A7A00F2BBB5E}"/>
    <cellStyle name="Input 3 3 7" xfId="10532" xr:uid="{58020268-804A-432E-9225-E7B33B40F69A}"/>
    <cellStyle name="Input 3 3 7 2" xfId="10533" xr:uid="{C795403D-9040-4065-BEF1-50DFDD362981}"/>
    <cellStyle name="Input 3 3 7 3" xfId="10534" xr:uid="{81117E2C-0E24-41DF-B190-78555E1D4982}"/>
    <cellStyle name="Input 3 3 8" xfId="10535" xr:uid="{A30EE954-25C5-471C-A017-FD4BC6901DBC}"/>
    <cellStyle name="Input 3 4" xfId="2308" xr:uid="{80050A39-077D-4B4F-843C-D3C0D529A7A6}"/>
    <cellStyle name="Input 3 4 2" xfId="37123" xr:uid="{C7E0691E-B784-45E2-8F0E-DB6FD2085BA5}"/>
    <cellStyle name="Input 3 5" xfId="10536" xr:uid="{EF06E2E6-FF49-4CE5-89AF-9AA533FB8551}"/>
    <cellStyle name="Input 3 5 10" xfId="10537" xr:uid="{14247B0D-0956-4FC0-9B8A-E9A2149D9D80}"/>
    <cellStyle name="Input 3 5 11" xfId="10538" xr:uid="{8544A38D-0350-425D-95C0-889900182989}"/>
    <cellStyle name="Input 3 5 2" xfId="10539" xr:uid="{A9AA4692-679E-4BA9-8FB4-D58FB02154D1}"/>
    <cellStyle name="Input 3 5 2 10" xfId="10540" xr:uid="{AC5A32EA-0DBD-463C-A881-E187021425CC}"/>
    <cellStyle name="Input 3 5 2 2" xfId="10541" xr:uid="{4093557F-76C9-4C95-9A48-A91B05E9C02B}"/>
    <cellStyle name="Input 3 5 2 2 2" xfId="10542" xr:uid="{BE2EDB19-35D8-4313-9DFE-C61A97D1DFF1}"/>
    <cellStyle name="Input 3 5 2 2 2 2" xfId="10543" xr:uid="{91DFB551-97B0-43C9-8F70-C125339762FC}"/>
    <cellStyle name="Input 3 5 2 2 2 2 2" xfId="10544" xr:uid="{DB1E33AB-DEB8-4AA3-BB57-EAA55306E61C}"/>
    <cellStyle name="Input 3 5 2 2 2 2 3" xfId="10545" xr:uid="{C0B36CA9-9AFB-4CB6-9FDC-3F66B3D38631}"/>
    <cellStyle name="Input 3 5 2 2 2 2 4" xfId="10546" xr:uid="{6C968D4E-02FD-4EE1-9E19-3B7961130E36}"/>
    <cellStyle name="Input 3 5 2 2 2 3" xfId="10547" xr:uid="{9C139D36-1131-4284-85F3-C1E1BE8641EA}"/>
    <cellStyle name="Input 3 5 2 2 2 3 2" xfId="10548" xr:uid="{2060090D-B02D-43DB-B630-8E19FB08A58D}"/>
    <cellStyle name="Input 3 5 2 2 2 3 3" xfId="10549" xr:uid="{4F1C4846-E2E5-46EF-BE52-2F919DEB5C93}"/>
    <cellStyle name="Input 3 5 2 2 2 4" xfId="10550" xr:uid="{FC697D57-BF27-4D1B-8955-4C1B99540F85}"/>
    <cellStyle name="Input 3 5 2 2 2 5" xfId="10551" xr:uid="{0DC58418-D47F-43B7-A408-FDF2D8B45B2E}"/>
    <cellStyle name="Input 3 5 2 2 2 6" xfId="10552" xr:uid="{04AEB4DA-4F22-4F4B-94FF-F6A01F714CDB}"/>
    <cellStyle name="Input 3 5 2 2 3" xfId="10553" xr:uid="{E3DA2120-322C-47C6-9B2B-FEC758D1D061}"/>
    <cellStyle name="Input 3 5 2 2 3 2" xfId="10554" xr:uid="{BDF98D84-769B-467E-B743-A3B32367988F}"/>
    <cellStyle name="Input 3 5 2 2 3 2 2" xfId="10555" xr:uid="{BCE761AA-D1EA-41F7-8137-73E4CE0E8A18}"/>
    <cellStyle name="Input 3 5 2 2 3 2 3" xfId="10556" xr:uid="{381BB6F1-3B81-45A6-8C3F-2E08D2757E2E}"/>
    <cellStyle name="Input 3 5 2 2 3 2 4" xfId="10557" xr:uid="{EA0247CC-4C7F-4D95-838E-E4832F881E77}"/>
    <cellStyle name="Input 3 5 2 2 3 3" xfId="10558" xr:uid="{EC97D9E0-8998-47D6-A549-C3D4544D764B}"/>
    <cellStyle name="Input 3 5 2 2 3 3 2" xfId="10559" xr:uid="{D1179131-6905-4F34-B1C5-2FE00C6020F3}"/>
    <cellStyle name="Input 3 5 2 2 3 3 3" xfId="10560" xr:uid="{92A96395-7A62-4832-8315-91BC1BB92155}"/>
    <cellStyle name="Input 3 5 2 2 3 4" xfId="10561" xr:uid="{6C0037CE-432D-4C19-92DD-11D0353FFACF}"/>
    <cellStyle name="Input 3 5 2 2 3 5" xfId="10562" xr:uid="{2C595525-20B1-420B-B723-62319C49AC55}"/>
    <cellStyle name="Input 3 5 2 2 3 6" xfId="10563" xr:uid="{0248F338-934C-4E57-9E7F-425C70DA494F}"/>
    <cellStyle name="Input 3 5 2 2 4" xfId="10564" xr:uid="{045A85E3-0482-41E0-B3B8-4A421A29FF19}"/>
    <cellStyle name="Input 3 5 2 2 4 2" xfId="10565" xr:uid="{749B18AA-8B72-4414-BCE4-2AFD29FE7BBC}"/>
    <cellStyle name="Input 3 5 2 2 4 2 2" xfId="10566" xr:uid="{E7FDFFF5-B0A9-4324-AC38-D76FE90F7622}"/>
    <cellStyle name="Input 3 5 2 2 4 2 3" xfId="10567" xr:uid="{D4503B76-0757-4914-9E56-6D1AEDF2AF42}"/>
    <cellStyle name="Input 3 5 2 2 4 2 4" xfId="10568" xr:uid="{84223282-FE5C-4F43-A83E-5323640AFB70}"/>
    <cellStyle name="Input 3 5 2 2 4 3" xfId="10569" xr:uid="{0F4FED3D-B8A8-458C-BC37-FF39F83534F0}"/>
    <cellStyle name="Input 3 5 2 2 4 3 2" xfId="10570" xr:uid="{857FC81A-42FD-436A-83AE-73A1E3BDD6A7}"/>
    <cellStyle name="Input 3 5 2 2 4 3 3" xfId="10571" xr:uid="{84BFEB85-CE65-4F62-94DF-B71EF5C7156F}"/>
    <cellStyle name="Input 3 5 2 2 4 4" xfId="10572" xr:uid="{8225D4B7-5573-4AEC-8FC5-E382DDAFE73E}"/>
    <cellStyle name="Input 3 5 2 2 4 5" xfId="10573" xr:uid="{361E1B14-36F6-4FDD-B416-ED50B9DB2018}"/>
    <cellStyle name="Input 3 5 2 2 4 6" xfId="10574" xr:uid="{B1000328-25B9-4C0C-A67C-77DA43B96D2E}"/>
    <cellStyle name="Input 3 5 2 2 5" xfId="10575" xr:uid="{C1D03534-AEB8-4AF6-BA70-583CE9B5695B}"/>
    <cellStyle name="Input 3 5 2 2 5 2" xfId="10576" xr:uid="{926426E7-7F53-481E-A163-CD629E53414E}"/>
    <cellStyle name="Input 3 5 2 2 5 2 2" xfId="10577" xr:uid="{D1FB8608-DE04-438C-845C-5DCA005F36AF}"/>
    <cellStyle name="Input 3 5 2 2 5 2 3" xfId="10578" xr:uid="{238AE273-C49A-4F05-A57E-FBADD2106F33}"/>
    <cellStyle name="Input 3 5 2 2 5 3" xfId="10579" xr:uid="{12D8921A-9381-47E5-A5D3-883B4CEBC779}"/>
    <cellStyle name="Input 3 5 2 2 5 4" xfId="10580" xr:uid="{B42B7477-2484-46B3-9B86-AACE513A8855}"/>
    <cellStyle name="Input 3 5 2 2 5 5" xfId="10581" xr:uid="{E2524D7E-09F9-4811-9E9A-9D352FD57070}"/>
    <cellStyle name="Input 3 5 2 2 6" xfId="10582" xr:uid="{D55EA4F4-C90C-42EF-B7D6-31A6A0086E8C}"/>
    <cellStyle name="Input 3 5 2 2 6 2" xfId="10583" xr:uid="{386B5813-5522-4A4C-BCC9-C8DCEACE4E08}"/>
    <cellStyle name="Input 3 5 2 2 6 2 2" xfId="10584" xr:uid="{A5976255-9227-452A-9F69-A1ADE3E48548}"/>
    <cellStyle name="Input 3 5 2 2 6 2 3" xfId="10585" xr:uid="{7545C900-AB3A-46C6-B003-DC55E88ED502}"/>
    <cellStyle name="Input 3 5 2 2 6 3" xfId="10586" xr:uid="{66DA2CBF-1238-431A-A139-FA3E847B2859}"/>
    <cellStyle name="Input 3 5 2 2 6 4" xfId="10587" xr:uid="{E24784E3-1CA2-425F-A846-840B4F9F6246}"/>
    <cellStyle name="Input 3 5 2 2 6 5" xfId="10588" xr:uid="{B09CFE8A-D59A-4FD7-BCDD-78A61F88F675}"/>
    <cellStyle name="Input 3 5 2 2 7" xfId="10589" xr:uid="{7698CFC2-9944-4BEC-B0EE-9E658AAE84F6}"/>
    <cellStyle name="Input 3 5 2 2 7 2" xfId="10590" xr:uid="{44E23DB4-EE84-474F-9007-0F7023A9089F}"/>
    <cellStyle name="Input 3 5 2 2 7 3" xfId="10591" xr:uid="{2D067EE8-C7C8-4D64-861E-FF8C4185C4D2}"/>
    <cellStyle name="Input 3 5 2 2 8" xfId="10592" xr:uid="{5CBA5ADE-65DC-433C-84A6-8AE1C5661D76}"/>
    <cellStyle name="Input 3 5 2 3" xfId="10593" xr:uid="{FEB7E306-5D71-4192-B46C-192CA893B0CB}"/>
    <cellStyle name="Input 3 5 2 3 2" xfId="10594" xr:uid="{7BF59F7E-83D3-454B-9CE7-2FDA3A4DC50C}"/>
    <cellStyle name="Input 3 5 2 3 2 2" xfId="10595" xr:uid="{61955CC0-A892-4269-932C-B7BFC9C1F7EE}"/>
    <cellStyle name="Input 3 5 2 3 2 3" xfId="10596" xr:uid="{4019455D-2BA7-482D-85E1-A61F32B14EA7}"/>
    <cellStyle name="Input 3 5 2 3 2 4" xfId="10597" xr:uid="{68B9634B-16C0-4766-8D89-2C96A23F445C}"/>
    <cellStyle name="Input 3 5 2 3 3" xfId="10598" xr:uid="{39745407-9CE7-47A6-A4E2-586B8BB029DC}"/>
    <cellStyle name="Input 3 5 2 3 3 2" xfId="10599" xr:uid="{1B732967-70D7-453A-B4ED-ACBE69889335}"/>
    <cellStyle name="Input 3 5 2 3 3 3" xfId="10600" xr:uid="{024D2952-9E7B-4559-8EB5-8998C1CD7152}"/>
    <cellStyle name="Input 3 5 2 3 4" xfId="10601" xr:uid="{F0002A82-E78B-4704-9AE3-F664A4C906D9}"/>
    <cellStyle name="Input 3 5 2 3 5" xfId="10602" xr:uid="{D6108891-E3BB-4B92-92DA-17F485A9D19A}"/>
    <cellStyle name="Input 3 5 2 3 6" xfId="10603" xr:uid="{DED1E99F-E818-4CE7-A734-EF18D0572CA3}"/>
    <cellStyle name="Input 3 5 2 4" xfId="10604" xr:uid="{026C2365-C683-46F4-898E-3BEA3FDEC13D}"/>
    <cellStyle name="Input 3 5 2 4 2" xfId="10605" xr:uid="{18DF82FA-78BD-44C7-9469-1A4B945D92E9}"/>
    <cellStyle name="Input 3 5 2 4 2 2" xfId="10606" xr:uid="{02FF4149-1076-493E-A4D7-2A8BD28EB7BA}"/>
    <cellStyle name="Input 3 5 2 4 2 3" xfId="10607" xr:uid="{1F636A5B-D35A-49C0-9AF9-0AF54511C481}"/>
    <cellStyle name="Input 3 5 2 4 2 4" xfId="10608" xr:uid="{97129C47-E6C6-421D-98DD-9CCAF3D7EDCC}"/>
    <cellStyle name="Input 3 5 2 4 3" xfId="10609" xr:uid="{CFE903D6-627A-4A9C-B522-3476A10144FE}"/>
    <cellStyle name="Input 3 5 2 4 3 2" xfId="10610" xr:uid="{F58FFDB7-D15E-48DB-AE90-E0AC0079CEC0}"/>
    <cellStyle name="Input 3 5 2 4 3 3" xfId="10611" xr:uid="{C5E44EE0-CD8F-416D-8657-A1578926F1C0}"/>
    <cellStyle name="Input 3 5 2 4 4" xfId="10612" xr:uid="{392D36E6-4E80-46CF-976E-6AB56C16C309}"/>
    <cellStyle name="Input 3 5 2 4 5" xfId="10613" xr:uid="{7913C688-1716-4A5E-9B80-1ED6DEE6E945}"/>
    <cellStyle name="Input 3 5 2 4 6" xfId="10614" xr:uid="{0432B6EB-35EC-4672-A142-3B3567179E51}"/>
    <cellStyle name="Input 3 5 2 5" xfId="10615" xr:uid="{CE61BA1E-9CD4-4168-9E19-4023D12ED468}"/>
    <cellStyle name="Input 3 5 2 5 2" xfId="10616" xr:uid="{9A1538EB-2845-401B-A22F-DA56A614309F}"/>
    <cellStyle name="Input 3 5 2 5 2 2" xfId="10617" xr:uid="{DB21FE65-ABCC-42F9-A088-661F99964833}"/>
    <cellStyle name="Input 3 5 2 5 2 3" xfId="10618" xr:uid="{1062EC2F-1B02-4453-B058-C18F2288FEE4}"/>
    <cellStyle name="Input 3 5 2 5 2 4" xfId="10619" xr:uid="{7C59B6B6-A39C-41A9-AA13-8E53D887E267}"/>
    <cellStyle name="Input 3 5 2 5 3" xfId="10620" xr:uid="{D901D6E2-E917-4B1F-9D90-1F6A3E246477}"/>
    <cellStyle name="Input 3 5 2 5 3 2" xfId="10621" xr:uid="{FF43A9E2-EB6B-4CE5-BB32-A8268C95B18A}"/>
    <cellStyle name="Input 3 5 2 5 3 3" xfId="10622" xr:uid="{ABCFBEE5-0FE1-4392-87A7-855131D33766}"/>
    <cellStyle name="Input 3 5 2 5 4" xfId="10623" xr:uid="{D1250F24-8829-424D-8556-EF6F49BFFCF6}"/>
    <cellStyle name="Input 3 5 2 5 5" xfId="10624" xr:uid="{A5A23815-3DAB-4001-9012-88E2C0A4EBC2}"/>
    <cellStyle name="Input 3 5 2 5 6" xfId="10625" xr:uid="{3745351A-5BD5-408D-9D28-F161AE334570}"/>
    <cellStyle name="Input 3 5 2 6" xfId="10626" xr:uid="{73D30CA3-4857-4238-B325-E80E948F2256}"/>
    <cellStyle name="Input 3 5 2 6 2" xfId="10627" xr:uid="{E5CCB955-D5C7-489A-B9B8-92D5C65DBE3F}"/>
    <cellStyle name="Input 3 5 2 6 2 2" xfId="10628" xr:uid="{40E47A74-536C-4168-84DD-8C2D6549A605}"/>
    <cellStyle name="Input 3 5 2 6 2 3" xfId="10629" xr:uid="{2C350322-7D5F-4B17-B74F-5B21CC7C5C28}"/>
    <cellStyle name="Input 3 5 2 6 3" xfId="10630" xr:uid="{2B6399B6-E4DF-4B39-9AC4-E2B8FB7879D7}"/>
    <cellStyle name="Input 3 5 2 6 4" xfId="10631" xr:uid="{0C8040DF-B314-4854-AB19-D6B6C520823C}"/>
    <cellStyle name="Input 3 5 2 6 5" xfId="10632" xr:uid="{783392BD-3AB7-4811-A893-9C3532BA8768}"/>
    <cellStyle name="Input 3 5 2 7" xfId="10633" xr:uid="{4815B73E-6D52-4E6E-8A72-D5AA81E04641}"/>
    <cellStyle name="Input 3 5 2 7 2" xfId="10634" xr:uid="{8D18025F-EB7D-45BB-973F-F7B0572A5163}"/>
    <cellStyle name="Input 3 5 2 7 2 2" xfId="10635" xr:uid="{DC686731-86CA-4332-8E4A-FCFC29FFA90C}"/>
    <cellStyle name="Input 3 5 2 7 2 3" xfId="10636" xr:uid="{F0E06BA8-4C82-40C9-8AFD-88FE855641FF}"/>
    <cellStyle name="Input 3 5 2 7 3" xfId="10637" xr:uid="{6AD071D3-E0ED-4C7F-878F-8BED64ACBB75}"/>
    <cellStyle name="Input 3 5 2 7 4" xfId="10638" xr:uid="{1DA14A63-6FDD-4901-B3EA-3ED942527B7A}"/>
    <cellStyle name="Input 3 5 2 7 5" xfId="10639" xr:uid="{8720317D-0B3D-4A02-A6DD-745EB53EFC6F}"/>
    <cellStyle name="Input 3 5 2 8" xfId="10640" xr:uid="{47592E32-7071-4BDF-A2F6-456ED857F0E8}"/>
    <cellStyle name="Input 3 5 2 8 2" xfId="10641" xr:uid="{56C93AEB-5B52-4B68-ADB8-5828956CAE56}"/>
    <cellStyle name="Input 3 5 2 8 3" xfId="10642" xr:uid="{3F02CF1E-338F-427A-8125-E8904E9BDE8E}"/>
    <cellStyle name="Input 3 5 2 9" xfId="10643" xr:uid="{DD63B66A-C398-4297-B4AB-EC937AE75981}"/>
    <cellStyle name="Input 3 5 3" xfId="10644" xr:uid="{4BB1A101-D869-4985-ADE5-86B128CF8542}"/>
    <cellStyle name="Input 3 5 3 2" xfId="10645" xr:uid="{96F2EB77-AEED-4F92-B3DB-A7387F86C35A}"/>
    <cellStyle name="Input 3 5 3 2 2" xfId="10646" xr:uid="{A47AE074-36EC-44AF-94F3-DF450CE13203}"/>
    <cellStyle name="Input 3 5 3 2 2 2" xfId="10647" xr:uid="{D3C90D23-EC31-434F-A4F3-54A853F287D0}"/>
    <cellStyle name="Input 3 5 3 2 2 3" xfId="10648" xr:uid="{4885F2F1-67DE-448F-A7A5-979C110A99B8}"/>
    <cellStyle name="Input 3 5 3 2 2 4" xfId="10649" xr:uid="{3F18FA32-B423-4B54-B0BB-D6BE05766A0A}"/>
    <cellStyle name="Input 3 5 3 2 3" xfId="10650" xr:uid="{78F7CD44-F2F9-4AD4-A492-D41BCB694D7A}"/>
    <cellStyle name="Input 3 5 3 2 3 2" xfId="10651" xr:uid="{678688AE-D7F4-4532-AA66-D7D6F321F47A}"/>
    <cellStyle name="Input 3 5 3 2 3 3" xfId="10652" xr:uid="{6FC2C674-C6C8-41C5-B8D7-D0D7C535663C}"/>
    <cellStyle name="Input 3 5 3 2 4" xfId="10653" xr:uid="{872A1572-E492-4D48-906A-FF8CF17AE223}"/>
    <cellStyle name="Input 3 5 3 2 5" xfId="10654" xr:uid="{6D215739-ED9F-4EAD-9693-DFC9C0FC2BBD}"/>
    <cellStyle name="Input 3 5 3 2 6" xfId="10655" xr:uid="{87B1D1F9-CD84-4900-85D2-36844707ECD4}"/>
    <cellStyle name="Input 3 5 3 3" xfId="10656" xr:uid="{B0CBD005-4ED1-4E44-964B-83ABD1DFA8BB}"/>
    <cellStyle name="Input 3 5 3 3 2" xfId="10657" xr:uid="{640916BD-09BB-4137-9AB4-8749DA1BFF29}"/>
    <cellStyle name="Input 3 5 3 3 2 2" xfId="10658" xr:uid="{D8D61344-F0F5-4EBD-8D5C-9859E3A7F944}"/>
    <cellStyle name="Input 3 5 3 3 2 3" xfId="10659" xr:uid="{EE3611B6-58FE-48AB-9E1A-AB5E1BA4D566}"/>
    <cellStyle name="Input 3 5 3 3 2 4" xfId="10660" xr:uid="{156681C2-9D33-43C7-BE7B-5FE0F7660E35}"/>
    <cellStyle name="Input 3 5 3 3 3" xfId="10661" xr:uid="{AE3004E3-9041-4B89-8BE7-1659C1CAA4D2}"/>
    <cellStyle name="Input 3 5 3 3 3 2" xfId="10662" xr:uid="{AFE7BBB9-29FD-429E-956B-9200B3FBB492}"/>
    <cellStyle name="Input 3 5 3 3 3 3" xfId="10663" xr:uid="{1147AABC-0BDB-461C-83AF-B080C8616CD3}"/>
    <cellStyle name="Input 3 5 3 3 4" xfId="10664" xr:uid="{897374A1-5CCA-4BAF-91B1-3E2D035D0865}"/>
    <cellStyle name="Input 3 5 3 3 5" xfId="10665" xr:uid="{C04A5E8B-9B8A-478C-8EDE-62D1CC589CF4}"/>
    <cellStyle name="Input 3 5 3 3 6" xfId="10666" xr:uid="{5A7CDB84-5242-4258-9CF3-435D457AA726}"/>
    <cellStyle name="Input 3 5 3 4" xfId="10667" xr:uid="{81AF8B9E-6BBE-46EB-960A-0389B8081612}"/>
    <cellStyle name="Input 3 5 3 4 2" xfId="10668" xr:uid="{8C801C28-AE23-4D8B-841E-689E00542919}"/>
    <cellStyle name="Input 3 5 3 4 2 2" xfId="10669" xr:uid="{16157572-4C12-4E8C-80DA-F93CF40B8968}"/>
    <cellStyle name="Input 3 5 3 4 2 3" xfId="10670" xr:uid="{F21D8722-FCB9-4952-9343-9ACA641BD03C}"/>
    <cellStyle name="Input 3 5 3 4 2 4" xfId="10671" xr:uid="{EB31D13D-12B9-4F89-B874-49B271050520}"/>
    <cellStyle name="Input 3 5 3 4 3" xfId="10672" xr:uid="{7BAE36CC-D973-41D4-B618-019B0113F859}"/>
    <cellStyle name="Input 3 5 3 4 3 2" xfId="10673" xr:uid="{69DDB261-768D-4C89-BCEF-1B16186ED0AE}"/>
    <cellStyle name="Input 3 5 3 4 3 3" xfId="10674" xr:uid="{6FB51F5C-7D2E-404E-9672-70625A8BADA3}"/>
    <cellStyle name="Input 3 5 3 4 4" xfId="10675" xr:uid="{75B724D2-929E-4956-967E-B29BFE5A5B78}"/>
    <cellStyle name="Input 3 5 3 4 5" xfId="10676" xr:uid="{551C39D5-C7C4-4214-B2A2-375A58015C60}"/>
    <cellStyle name="Input 3 5 3 4 6" xfId="10677" xr:uid="{75A44EE5-E98E-4DC0-A389-5A56646C9E69}"/>
    <cellStyle name="Input 3 5 3 5" xfId="10678" xr:uid="{6AF663F5-4D3E-471B-9F6B-23372F017414}"/>
    <cellStyle name="Input 3 5 3 5 2" xfId="10679" xr:uid="{D72EA941-C9B4-4A6F-A0BE-F3510AFF1308}"/>
    <cellStyle name="Input 3 5 3 5 2 2" xfId="10680" xr:uid="{7F64D6A3-D2F9-4AE4-899D-2A42255FBF1B}"/>
    <cellStyle name="Input 3 5 3 5 2 3" xfId="10681" xr:uid="{190787B7-EA3D-4E3C-BACC-78555B2DD695}"/>
    <cellStyle name="Input 3 5 3 5 3" xfId="10682" xr:uid="{09A995D5-1F13-4805-A63B-241D9FF58401}"/>
    <cellStyle name="Input 3 5 3 5 4" xfId="10683" xr:uid="{9D0A4D69-6264-4D3E-9A82-61B1CE9B4D8A}"/>
    <cellStyle name="Input 3 5 3 5 5" xfId="10684" xr:uid="{FB7D240A-8447-4EBC-BD06-EA49F2BFD77B}"/>
    <cellStyle name="Input 3 5 3 6" xfId="10685" xr:uid="{FC72FF79-099A-44D5-9C48-0DC2B07B3B8F}"/>
    <cellStyle name="Input 3 5 3 6 2" xfId="10686" xr:uid="{C57CD9AA-286A-4ACC-B409-225C722AA62B}"/>
    <cellStyle name="Input 3 5 3 6 2 2" xfId="10687" xr:uid="{9116ED0A-B483-433E-BDD6-F94677915122}"/>
    <cellStyle name="Input 3 5 3 6 2 3" xfId="10688" xr:uid="{0A53BE25-FD21-4B14-B674-612587527551}"/>
    <cellStyle name="Input 3 5 3 6 3" xfId="10689" xr:uid="{A9D0D6F7-1A48-4C43-8BDA-96770E4E1801}"/>
    <cellStyle name="Input 3 5 3 6 4" xfId="10690" xr:uid="{BC65AC46-950B-4505-93A1-A41429CFC35E}"/>
    <cellStyle name="Input 3 5 3 6 5" xfId="10691" xr:uid="{C1B092BC-AC42-42E8-B5EE-93E53AF03D4F}"/>
    <cellStyle name="Input 3 5 3 7" xfId="10692" xr:uid="{33ED8A07-2833-4147-9468-0B19F5464079}"/>
    <cellStyle name="Input 3 5 3 7 2" xfId="10693" xr:uid="{E72E79E9-8EA7-4713-A5DE-16B945EDF1E1}"/>
    <cellStyle name="Input 3 5 3 7 3" xfId="10694" xr:uid="{2175E6E6-93D8-4F5B-B5CD-4DB0190A2F7D}"/>
    <cellStyle name="Input 3 5 3 8" xfId="10695" xr:uid="{969FC2A8-EE38-496B-BA9B-8E84C3B38AA7}"/>
    <cellStyle name="Input 3 5 4" xfId="10696" xr:uid="{5856EB6F-30E6-4484-A58E-7115434601CD}"/>
    <cellStyle name="Input 3 5 4 2" xfId="10697" xr:uid="{E00BCB50-8970-449A-B0AA-82E416D686D6}"/>
    <cellStyle name="Input 3 5 4 2 2" xfId="10698" xr:uid="{BC512865-16C1-45A1-A18D-67A788D19DD0}"/>
    <cellStyle name="Input 3 5 4 2 2 2" xfId="10699" xr:uid="{427DF0D2-F37A-4931-B5EF-917F348BAFB9}"/>
    <cellStyle name="Input 3 5 4 2 2 3" xfId="10700" xr:uid="{FCCB2E73-B580-43E7-91C3-B0FDB7248046}"/>
    <cellStyle name="Input 3 5 4 2 2 4" xfId="10701" xr:uid="{FA65C451-886D-4685-B87E-48A39288126F}"/>
    <cellStyle name="Input 3 5 4 2 3" xfId="10702" xr:uid="{CB9C3F3A-B10B-473A-AB9C-A3DBFA400FC2}"/>
    <cellStyle name="Input 3 5 4 2 3 2" xfId="10703" xr:uid="{5D0633DD-EC30-409C-9D0A-9DCD4265603C}"/>
    <cellStyle name="Input 3 5 4 2 3 3" xfId="10704" xr:uid="{A07738EA-4F88-4C72-89A4-0DD84A8B65D8}"/>
    <cellStyle name="Input 3 5 4 2 4" xfId="10705" xr:uid="{BD25062C-8C95-4C90-AD97-E94604A57220}"/>
    <cellStyle name="Input 3 5 4 2 5" xfId="10706" xr:uid="{8BD22D4B-1A03-4F62-B21C-F31468169627}"/>
    <cellStyle name="Input 3 5 4 2 6" xfId="10707" xr:uid="{C9DCA7F7-F097-4839-B55C-848B9A8CF8C2}"/>
    <cellStyle name="Input 3 5 4 3" xfId="10708" xr:uid="{E2F61C32-574A-4EA6-A0DA-F0917A1CC8BD}"/>
    <cellStyle name="Input 3 5 4 3 2" xfId="10709" xr:uid="{26D4B57D-67C8-4669-9497-5AE3483E800E}"/>
    <cellStyle name="Input 3 5 4 3 2 2" xfId="10710" xr:uid="{C8C62CA0-936B-4613-82D7-CBF9109D0E96}"/>
    <cellStyle name="Input 3 5 4 3 2 3" xfId="10711" xr:uid="{B10B2747-CA4B-4D4A-AE6A-75BA6CBB1762}"/>
    <cellStyle name="Input 3 5 4 3 2 4" xfId="10712" xr:uid="{823B4316-27A6-44DA-8D90-3369FBF1829E}"/>
    <cellStyle name="Input 3 5 4 3 3" xfId="10713" xr:uid="{5C376857-F547-4186-A5EF-1E2A08798873}"/>
    <cellStyle name="Input 3 5 4 3 3 2" xfId="10714" xr:uid="{4E610A5A-1D22-413E-9616-87FDE7B56117}"/>
    <cellStyle name="Input 3 5 4 3 3 3" xfId="10715" xr:uid="{5B368ACB-FC53-4317-A883-AFB3FE6EF3B3}"/>
    <cellStyle name="Input 3 5 4 3 4" xfId="10716" xr:uid="{ECD67FD0-4247-40E4-BFB2-98934BB46FC9}"/>
    <cellStyle name="Input 3 5 4 3 5" xfId="10717" xr:uid="{0CE6B028-7E1B-4B46-B506-BA03255EA6C7}"/>
    <cellStyle name="Input 3 5 4 3 6" xfId="10718" xr:uid="{E27EC4C5-ABB4-43EF-B8E6-906C430749D3}"/>
    <cellStyle name="Input 3 5 4 4" xfId="10719" xr:uid="{2305FF30-F04F-4E4B-A6B0-0CF30710282C}"/>
    <cellStyle name="Input 3 5 4 4 2" xfId="10720" xr:uid="{993F4CF4-672F-4D04-9DF7-87A5C42E845B}"/>
    <cellStyle name="Input 3 5 4 4 2 2" xfId="10721" xr:uid="{5A4DE7F8-C2DC-4A53-AE20-06304CB34859}"/>
    <cellStyle name="Input 3 5 4 4 2 3" xfId="10722" xr:uid="{EC944760-2DDE-4869-984C-4A890C5136E8}"/>
    <cellStyle name="Input 3 5 4 4 2 4" xfId="10723" xr:uid="{39E8C2C1-C814-471D-B8CE-655EDD9C4929}"/>
    <cellStyle name="Input 3 5 4 4 3" xfId="10724" xr:uid="{047BF499-26AE-4B16-8484-3B6AEB4B1BE1}"/>
    <cellStyle name="Input 3 5 4 4 3 2" xfId="10725" xr:uid="{570D392A-B2E1-4344-B706-9955BEF702AC}"/>
    <cellStyle name="Input 3 5 4 4 3 3" xfId="10726" xr:uid="{1F88B675-E9C6-4C8B-B982-12C9BC7EBBC2}"/>
    <cellStyle name="Input 3 5 4 4 4" xfId="10727" xr:uid="{709FB806-6794-495E-B283-F9C868F52130}"/>
    <cellStyle name="Input 3 5 4 4 5" xfId="10728" xr:uid="{C9929D6B-1138-4869-B62D-934C60B3A6D0}"/>
    <cellStyle name="Input 3 5 4 4 6" xfId="10729" xr:uid="{220CD6B2-6EC8-4E78-9598-93207741FE13}"/>
    <cellStyle name="Input 3 5 4 5" xfId="10730" xr:uid="{726508EF-AB95-4B1E-8EA9-D94686ADBE4E}"/>
    <cellStyle name="Input 3 5 4 5 2" xfId="10731" xr:uid="{4BFB2BCB-3C20-41B8-85CE-2DFCDF922467}"/>
    <cellStyle name="Input 3 5 4 5 2 2" xfId="10732" xr:uid="{11B5BB9E-E175-49C2-870D-AC122C138D51}"/>
    <cellStyle name="Input 3 5 4 5 2 3" xfId="10733" xr:uid="{235E6D61-AAFF-4507-9B14-B898AC09EE3F}"/>
    <cellStyle name="Input 3 5 4 5 3" xfId="10734" xr:uid="{B59B78F2-87AB-47E2-8EC1-91BBABBFB308}"/>
    <cellStyle name="Input 3 5 4 5 4" xfId="10735" xr:uid="{C2882B36-80C5-4A6F-8938-53D50C815490}"/>
    <cellStyle name="Input 3 5 4 5 5" xfId="10736" xr:uid="{744DC166-8D46-4ED3-9814-E462B94A28B8}"/>
    <cellStyle name="Input 3 5 4 6" xfId="10737" xr:uid="{E9F7291F-64FC-4092-A4AA-471BBDB6A958}"/>
    <cellStyle name="Input 3 5 4 6 2" xfId="10738" xr:uid="{6F50F22F-936C-44B5-8BFE-3D39D9F96233}"/>
    <cellStyle name="Input 3 5 4 6 2 2" xfId="10739" xr:uid="{D5707DBB-EA9C-4FCC-B30D-0D80DC9864A9}"/>
    <cellStyle name="Input 3 5 4 6 2 3" xfId="10740" xr:uid="{1CBB12A0-0F70-4B16-B33A-18DF2D05DF5A}"/>
    <cellStyle name="Input 3 5 4 6 3" xfId="10741" xr:uid="{5278B24D-A36E-4CCD-A7E7-CACF0DDC484D}"/>
    <cellStyle name="Input 3 5 4 6 4" xfId="10742" xr:uid="{C7B5FAE1-F55C-4BF5-B7B0-0D55C71CF4EC}"/>
    <cellStyle name="Input 3 5 4 6 5" xfId="10743" xr:uid="{4CEB2F47-698E-4E30-9DD4-F232FF08E39F}"/>
    <cellStyle name="Input 3 5 4 7" xfId="10744" xr:uid="{9F87E8A6-74E5-4CBE-AA40-517187ED8931}"/>
    <cellStyle name="Input 3 5 4 7 2" xfId="10745" xr:uid="{FBBAA84E-61CB-4FD7-AE29-C102ECD010ED}"/>
    <cellStyle name="Input 3 5 4 7 3" xfId="10746" xr:uid="{F49367FB-F72D-4A6A-A794-4ACB823D5C1C}"/>
    <cellStyle name="Input 3 5 4 8" xfId="10747" xr:uid="{37CB8A53-F915-4FF3-896A-F0A4D322ECBB}"/>
    <cellStyle name="Input 3 5 4 9" xfId="10748" xr:uid="{495ABF2D-7DBD-4386-8469-82EC7F2F8295}"/>
    <cellStyle name="Input 3 5 5" xfId="10749" xr:uid="{EDE52C18-D2DB-495B-9CCB-3A3273FDD886}"/>
    <cellStyle name="Input 3 5 5 2" xfId="10750" xr:uid="{CF10B7F0-483B-42CB-BBF6-CC40C3679B13}"/>
    <cellStyle name="Input 3 5 5 2 2" xfId="10751" xr:uid="{4691395F-A0CE-4074-91B1-ABA6A08F050D}"/>
    <cellStyle name="Input 3 5 5 2 3" xfId="10752" xr:uid="{681762AA-1CA2-4C15-903D-8403F92BA967}"/>
    <cellStyle name="Input 3 5 5 2 4" xfId="10753" xr:uid="{2D1FEEF5-E717-4EAE-84E6-EC5037319C14}"/>
    <cellStyle name="Input 3 5 5 3" xfId="10754" xr:uid="{CA5D6B22-C1DC-4EA4-B924-7DDCE95D4888}"/>
    <cellStyle name="Input 3 5 5 3 2" xfId="10755" xr:uid="{9C96002A-1772-4823-AF7D-DFE70392BF03}"/>
    <cellStyle name="Input 3 5 5 3 3" xfId="10756" xr:uid="{03B74295-2D80-404B-960B-D54C8F5F7420}"/>
    <cellStyle name="Input 3 5 5 4" xfId="10757" xr:uid="{EA99D33C-D662-4AD5-BC94-EE0573F64986}"/>
    <cellStyle name="Input 3 5 5 5" xfId="10758" xr:uid="{82168A17-03E6-47BB-B774-48860DA66D01}"/>
    <cellStyle name="Input 3 5 5 6" xfId="10759" xr:uid="{F438C0AF-4264-47AE-A407-C8C8DDBAF404}"/>
    <cellStyle name="Input 3 5 6" xfId="10760" xr:uid="{7EE30967-FD30-4BE4-8A70-C659E038C1EA}"/>
    <cellStyle name="Input 3 5 6 2" xfId="10761" xr:uid="{92044046-FB5E-4015-97D8-F46D553C66AE}"/>
    <cellStyle name="Input 3 5 6 2 2" xfId="10762" xr:uid="{566D1DA3-DAF6-4623-9E67-902D86F21EFE}"/>
    <cellStyle name="Input 3 5 6 2 3" xfId="10763" xr:uid="{BF8E3E60-FE6D-4D9F-AA8F-A8999F5029B7}"/>
    <cellStyle name="Input 3 5 6 2 4" xfId="10764" xr:uid="{2276F21D-D6C9-48E9-AF96-88E7493F7258}"/>
    <cellStyle name="Input 3 5 6 3" xfId="10765" xr:uid="{7E9DFCE0-ED41-4424-9DA1-11BAD24AC1AA}"/>
    <cellStyle name="Input 3 5 6 3 2" xfId="10766" xr:uid="{55F6C39D-5B94-447B-A37D-81C64421DCB8}"/>
    <cellStyle name="Input 3 5 6 3 3" xfId="10767" xr:uid="{3BD41407-A244-464C-BF8B-7D56529BEEF6}"/>
    <cellStyle name="Input 3 5 6 4" xfId="10768" xr:uid="{2F5CC854-B42D-4072-B87B-13A8ACD73E2D}"/>
    <cellStyle name="Input 3 5 6 5" xfId="10769" xr:uid="{82DE2968-BCF9-4778-8E12-3E6E16A692EE}"/>
    <cellStyle name="Input 3 5 6 6" xfId="10770" xr:uid="{3EEC6B9E-FADF-4FF6-8464-286ED5DEA6DF}"/>
    <cellStyle name="Input 3 5 7" xfId="10771" xr:uid="{51C3F490-1B6B-45A8-BD77-DE4D1F8811E8}"/>
    <cellStyle name="Input 3 5 7 2" xfId="10772" xr:uid="{A7B7ECA1-5FBD-4479-8AC9-B6DF238F8B47}"/>
    <cellStyle name="Input 3 5 7 2 2" xfId="10773" xr:uid="{73B0E211-F8BB-4F8D-8076-B35B1394E6CA}"/>
    <cellStyle name="Input 3 5 7 2 3" xfId="10774" xr:uid="{CE018569-9E75-458F-9553-E2EA91641343}"/>
    <cellStyle name="Input 3 5 7 3" xfId="10775" xr:uid="{4F2D20F6-8273-46B2-A729-3C82C5F6A93D}"/>
    <cellStyle name="Input 3 5 7 4" xfId="10776" xr:uid="{FD71B96D-73A2-49A8-978F-702112E9272F}"/>
    <cellStyle name="Input 3 5 7 5" xfId="10777" xr:uid="{5D19B9EC-B14C-4436-BBEA-CF63CCA1009C}"/>
    <cellStyle name="Input 3 5 8" xfId="10778" xr:uid="{FC5AD8A7-604F-4F1B-B735-6E5DDB9FE99F}"/>
    <cellStyle name="Input 3 5 8 2" xfId="10779" xr:uid="{343B77CA-DA43-4872-A1FB-96A877783CFF}"/>
    <cellStyle name="Input 3 5 8 2 2" xfId="10780" xr:uid="{3FE356B2-858E-40FD-9E57-DE25FFDFFFC7}"/>
    <cellStyle name="Input 3 5 8 2 3" xfId="10781" xr:uid="{B9D1F8F1-2626-41D7-8FA3-6C67B6CC5460}"/>
    <cellStyle name="Input 3 5 8 3" xfId="10782" xr:uid="{53DFCEE0-6F68-4466-B5F4-FAC376F9482D}"/>
    <cellStyle name="Input 3 5 8 4" xfId="10783" xr:uid="{3896626B-0CAE-4FC2-BA61-834F72739059}"/>
    <cellStyle name="Input 3 5 8 5" xfId="10784" xr:uid="{92BA6E6A-357D-4B9C-B9F1-6F800DE2FEE2}"/>
    <cellStyle name="Input 3 5 9" xfId="10785" xr:uid="{DF072C90-2C2E-44D1-9A1C-7786A249D81D}"/>
    <cellStyle name="Input 3 5 9 2" xfId="10786" xr:uid="{E0EB14C9-AF98-4AF5-8DC6-A98F7850F85A}"/>
    <cellStyle name="Input 3 5 9 3" xfId="10787" xr:uid="{8B357453-9FF4-429D-8FE2-7F0D279DB5D1}"/>
    <cellStyle name="Input 3 6" xfId="10788" xr:uid="{2112BD86-B77C-4C54-8D9A-73DFEBBB774C}"/>
    <cellStyle name="Input 3 6 2" xfId="10789" xr:uid="{6D032B06-6768-44DD-A304-435F6841F134}"/>
    <cellStyle name="Input 3 6 2 2" xfId="10790" xr:uid="{BD9A9342-FF74-4BA4-9876-66B7111B17DD}"/>
    <cellStyle name="Input 3 6 2 3" xfId="10791" xr:uid="{58ECE0B1-B07E-4D23-903D-B801CF2B58F0}"/>
    <cellStyle name="Input 3 6 2 4" xfId="10792" xr:uid="{0E93A4DB-121E-4F96-A76A-02A1669131C2}"/>
    <cellStyle name="Input 3 6 2 5" xfId="37124" xr:uid="{CE24614D-55CB-41F7-B9DE-11948980361C}"/>
    <cellStyle name="Input 3 6 3" xfId="10793" xr:uid="{1EFB013C-E1D8-4E4B-83A6-9DE6B9F89570}"/>
    <cellStyle name="Input 3 6 3 2" xfId="10794" xr:uid="{C6E2E61B-B63C-4726-B278-E09CC80D86F6}"/>
    <cellStyle name="Input 3 6 3 3" xfId="10795" xr:uid="{23C9442A-F759-40A6-BBC4-BCA6743A8C9F}"/>
    <cellStyle name="Input 3 6 4" xfId="10796" xr:uid="{A66E9B63-43E5-4BE2-8ECD-C03F7BFE6375}"/>
    <cellStyle name="Input 3 6 5" xfId="10797" xr:uid="{631BA550-3621-4E82-863E-A7DD1C5F3B5D}"/>
    <cellStyle name="Input 3 6 6" xfId="10798" xr:uid="{47CF9749-BFB0-4AF7-95FA-022C78120C24}"/>
    <cellStyle name="Input 3 6 7" xfId="37125" xr:uid="{67035706-B5A4-48AB-B4E2-E9BE20BA951C}"/>
    <cellStyle name="Input 3 7" xfId="10799" xr:uid="{E3F0F178-6AF2-4377-B84A-DB97CAB7F360}"/>
    <cellStyle name="Input 3 7 2" xfId="10800" xr:uid="{244273A1-41B5-4DA5-8501-9B3FF425480A}"/>
    <cellStyle name="Input 3 7 2 2" xfId="10801" xr:uid="{BB86B872-C16D-4D33-B8BA-206138F7F0C6}"/>
    <cellStyle name="Input 3 7 2 3" xfId="10802" xr:uid="{888AC7B9-7692-4ECB-9F30-35D788CE354B}"/>
    <cellStyle name="Input 3 7 2 4" xfId="10803" xr:uid="{F311FFC1-D9FB-4AAD-B738-E3AD48DC812C}"/>
    <cellStyle name="Input 3 7 2 5" xfId="37126" xr:uid="{DB5B1B91-859D-499C-BE5B-C157087491CF}"/>
    <cellStyle name="Input 3 7 3" xfId="10804" xr:uid="{F4D96BFC-AB2B-488C-B237-E2C7DA91A688}"/>
    <cellStyle name="Input 3 7 3 2" xfId="10805" xr:uid="{413D01A6-1E66-4D0E-AE93-1D24865D5586}"/>
    <cellStyle name="Input 3 7 3 3" xfId="10806" xr:uid="{F9A4B266-E3F4-4849-989E-3AC9B14F40BB}"/>
    <cellStyle name="Input 3 7 4" xfId="10807" xr:uid="{4DF8244A-93E2-415E-81F5-DA85F8EDBA1F}"/>
    <cellStyle name="Input 3 7 5" xfId="10808" xr:uid="{171EE9E8-79D4-4B20-BC01-595D6068E6D8}"/>
    <cellStyle name="Input 3 7 6" xfId="10809" xr:uid="{C305BDC6-4438-42EF-BCA7-C83AA8BC805B}"/>
    <cellStyle name="Input 3 7 7" xfId="37127" xr:uid="{9F20F463-C58F-4494-9967-8BF1A083255A}"/>
    <cellStyle name="Input 3 8" xfId="10810" xr:uid="{1344CDF6-2076-4C10-B12E-772BAD9592AE}"/>
    <cellStyle name="Input 3 8 2" xfId="10811" xr:uid="{2DCE5224-275C-4B6D-A3A4-5F6CABF5A7A8}"/>
    <cellStyle name="Input 3 8 2 2" xfId="10812" xr:uid="{C027D980-DB80-4E1C-8181-1C21CC294ADB}"/>
    <cellStyle name="Input 3 8 2 3" xfId="10813" xr:uid="{7D30261D-ECA4-48D3-A3BA-CC5A55DDFB84}"/>
    <cellStyle name="Input 3 8 3" xfId="10814" xr:uid="{95E5EB9F-EAA2-48E6-A960-53D6D535F778}"/>
    <cellStyle name="Input 3 8 4" xfId="10815" xr:uid="{9C72CF14-1F56-4078-AFD1-F7F3C215585C}"/>
    <cellStyle name="Input 3 8 5" xfId="10816" xr:uid="{3E9800BA-FC45-4FD7-877C-F19BB50D7055}"/>
    <cellStyle name="Input 3 9" xfId="10817" xr:uid="{FF5BF330-AF74-4665-8D57-DF9F94D590BB}"/>
    <cellStyle name="Input 3 9 2" xfId="10818" xr:uid="{3B2E5A59-25E4-414C-AFCB-A254851B97A2}"/>
    <cellStyle name="Input 3 9 2 2" xfId="10819" xr:uid="{566D5625-0E2C-41E2-9DFB-F4C9C4CA1987}"/>
    <cellStyle name="Input 3 9 2 3" xfId="10820" xr:uid="{AC961D08-3515-43BE-9B5D-C0673D41489C}"/>
    <cellStyle name="Input 3 9 3" xfId="10821" xr:uid="{6511537B-2135-41CA-B384-C2A872E6E510}"/>
    <cellStyle name="Input 3 9 4" xfId="10822" xr:uid="{73BE8A32-CC2C-41FE-8171-8832785E2211}"/>
    <cellStyle name="Input 3 9 5" xfId="10823" xr:uid="{C23720BC-7854-42E6-A4AB-69DDE4DFF626}"/>
    <cellStyle name="Input 30" xfId="10824" xr:uid="{10C6806C-002E-438F-B94F-FDD2A40CFFCC}"/>
    <cellStyle name="Input 30 2" xfId="36090" xr:uid="{1FFD39F5-9D1C-4C68-A459-998D17A3AB11}"/>
    <cellStyle name="Input 30 2 2" xfId="37128" xr:uid="{747F6202-28E8-4E56-A7FF-F789D486E9E1}"/>
    <cellStyle name="Input 30 2 3" xfId="37129" xr:uid="{95C13216-99B6-4394-AF30-589A500E4317}"/>
    <cellStyle name="Input 30 2 4" xfId="37130" xr:uid="{C377A734-B2ED-4589-847B-8E9661B05C9D}"/>
    <cellStyle name="Input 30 3" xfId="37131" xr:uid="{388D43CC-253F-4D53-8AB3-A4F86489F610}"/>
    <cellStyle name="Input 30 3 2" xfId="37132" xr:uid="{1453E7A5-A940-49E1-9471-FF8A5984EF6B}"/>
    <cellStyle name="Input 30 4" xfId="37133" xr:uid="{E9365566-9BDE-47FD-8C8E-940ACAB15939}"/>
    <cellStyle name="Input 31" xfId="10825" xr:uid="{F222CC98-E504-4345-A18A-BCDD877256CE}"/>
    <cellStyle name="Input 31 2" xfId="37134" xr:uid="{DCB242BD-9921-4F78-8AD1-69C3DCF0F201}"/>
    <cellStyle name="Input 31 2 2" xfId="37135" xr:uid="{05C1F6F3-67EB-469B-9961-4E732942CD89}"/>
    <cellStyle name="Input 31 2 3" xfId="37136" xr:uid="{1B45963F-C9A3-45FC-B8C7-8EDF394E3F05}"/>
    <cellStyle name="Input 31 3" xfId="37137" xr:uid="{56BA07DE-CAC6-460D-B707-358E5D836F5A}"/>
    <cellStyle name="Input 31 3 2" xfId="37138" xr:uid="{2A394D67-7280-491D-9866-354791091F1F}"/>
    <cellStyle name="Input 31 4" xfId="37139" xr:uid="{8B102B76-0DE4-4789-8615-9FFB51695FFF}"/>
    <cellStyle name="Input 31 5" xfId="37140" xr:uid="{019702A4-6F72-43F5-900C-0D8FE7B1BE5B}"/>
    <cellStyle name="Input 32" xfId="10826" xr:uid="{25D7EAB9-32EE-4ACD-B2AB-53E66FAD7367}"/>
    <cellStyle name="Input 32 2" xfId="37141" xr:uid="{EEE35A06-96D7-4428-9CB5-33423C6428BB}"/>
    <cellStyle name="Input 32 2 2" xfId="37142" xr:uid="{6B65C3B8-132E-490F-9A93-BCD986D98C58}"/>
    <cellStyle name="Input 32 2 3" xfId="37143" xr:uid="{E3011EBA-A31A-4C88-8F5C-79F2752F759F}"/>
    <cellStyle name="Input 32 3" xfId="37144" xr:uid="{93221FF1-6F2B-4BE5-9BA6-6CB2572ABFDB}"/>
    <cellStyle name="Input 32 4" xfId="37145" xr:uid="{616D2A66-D271-4FEA-8766-BA6CA72EC553}"/>
    <cellStyle name="Input 33" xfId="10827" xr:uid="{B4660DD1-E3FF-47D4-BB48-0C58988F57BE}"/>
    <cellStyle name="Input 33 2" xfId="37146" xr:uid="{03E110A2-0EF5-477A-84DA-F6690C085715}"/>
    <cellStyle name="Input 33 2 2" xfId="37147" xr:uid="{69CB53CC-074D-437B-8C64-EE9BD536428B}"/>
    <cellStyle name="Input 33 3" xfId="37148" xr:uid="{4150F76A-4290-4FE3-97A2-4EDE6AF87AD5}"/>
    <cellStyle name="Input 33 4" xfId="37149" xr:uid="{E6594672-FB12-4C84-91B7-5159EA003EA5}"/>
    <cellStyle name="Input 34" xfId="10828" xr:uid="{2D0C8E82-D409-46D3-B4F7-1D49ECDC1978}"/>
    <cellStyle name="Input 34 2" xfId="37150" xr:uid="{5B6309F6-3840-43F9-9C14-1EFF9B92432D}"/>
    <cellStyle name="Input 35" xfId="10829" xr:uid="{F72D2A7D-878B-4F87-B802-325AAEFAC2A4}"/>
    <cellStyle name="Input 35 2" xfId="37151" xr:uid="{ADC3B2BC-47CF-4DC6-B233-15AB64C14DE1}"/>
    <cellStyle name="Input 36" xfId="10830" xr:uid="{5F3A963B-EEAA-42B4-A641-3966A94643E6}"/>
    <cellStyle name="Input 36 2" xfId="37152" xr:uid="{84625E17-70FD-4422-A263-29159BA9BDD9}"/>
    <cellStyle name="Input 37" xfId="10831" xr:uid="{1C9B6631-5F74-46C0-9C6E-ED3E0C0232D0}"/>
    <cellStyle name="Input 37 2" xfId="37153" xr:uid="{FDB62800-766D-4D47-A565-98FF1DB48939}"/>
    <cellStyle name="Input 38" xfId="10832" xr:uid="{A6B4B9E7-74F7-4FB2-9B5A-95745EA23DAE}"/>
    <cellStyle name="Input 38 2" xfId="37154" xr:uid="{8F692DF7-8547-456F-B459-D8F01AEB6C2C}"/>
    <cellStyle name="Input 39" xfId="10833" xr:uid="{31E258AB-020F-44C4-A3BB-07500DD22635}"/>
    <cellStyle name="Input 39 2" xfId="37155" xr:uid="{50B27985-C406-4BFE-9551-F8D875D31C9C}"/>
    <cellStyle name="Input 4" xfId="651" xr:uid="{85AEF185-48C3-4E7C-BFF8-53036531AE9F}"/>
    <cellStyle name="Input 4 2" xfId="1107" xr:uid="{C4EB6615-3FA1-4EDC-8677-560FC452F94C}"/>
    <cellStyle name="Input 4 2 2" xfId="37156" xr:uid="{15A32FCA-4F4A-4392-B1AD-68CB3245E388}"/>
    <cellStyle name="Input 4 2 2 2" xfId="37157" xr:uid="{8F8A27C7-5563-47DD-A02F-13921768F0F4}"/>
    <cellStyle name="Input 4 2 3" xfId="37158" xr:uid="{6EC1F3CC-B9C2-4FB4-AF3B-2E132FBC1EB4}"/>
    <cellStyle name="Input 4 3" xfId="1108" xr:uid="{49EE6390-EFEE-4739-9BC8-06B12038CA32}"/>
    <cellStyle name="Input 4 3 2" xfId="10834" xr:uid="{513C6132-D1D7-456B-8B32-9DEA0E497041}"/>
    <cellStyle name="Input 4 3 2 10" xfId="10835" xr:uid="{DE43E19D-0C2E-410A-86F6-BBC5187C17CC}"/>
    <cellStyle name="Input 4 3 2 11" xfId="10836" xr:uid="{DEFE4652-B5CF-4BE4-95D3-B922EE205CE9}"/>
    <cellStyle name="Input 4 3 2 2" xfId="10837" xr:uid="{BBA22F2A-2EF8-484E-9C20-471A0B7AEDEA}"/>
    <cellStyle name="Input 4 3 2 2 10" xfId="10838" xr:uid="{5E28EB99-8EB8-4B6B-BB48-56EF0C7D0EC8}"/>
    <cellStyle name="Input 4 3 2 2 2" xfId="10839" xr:uid="{C5386B2B-29D6-4482-9F35-8348D2B78287}"/>
    <cellStyle name="Input 4 3 2 2 2 2" xfId="10840" xr:uid="{88C4FBFE-C41D-4A84-B454-CBBC48375A2C}"/>
    <cellStyle name="Input 4 3 2 2 2 2 2" xfId="10841" xr:uid="{4905313E-E9F1-481B-A8C1-E793FEDA244D}"/>
    <cellStyle name="Input 4 3 2 2 2 2 2 2" xfId="10842" xr:uid="{1F0CA9BD-DAB9-488E-B30D-3E46F7C1F6A5}"/>
    <cellStyle name="Input 4 3 2 2 2 2 2 3" xfId="10843" xr:uid="{FE082AB8-EBFE-4323-B860-24AA4BDBF580}"/>
    <cellStyle name="Input 4 3 2 2 2 2 2 4" xfId="10844" xr:uid="{56BB314A-F713-48A9-A62B-0DF6561FB4BD}"/>
    <cellStyle name="Input 4 3 2 2 2 2 3" xfId="10845" xr:uid="{513F2995-49D0-44C7-A31F-28AD74E0AC0E}"/>
    <cellStyle name="Input 4 3 2 2 2 2 3 2" xfId="10846" xr:uid="{5BB0EDA9-573C-49B7-A501-BEEA1F8BF36C}"/>
    <cellStyle name="Input 4 3 2 2 2 2 3 3" xfId="10847" xr:uid="{F06C49B2-7F39-4CB4-B237-551DB1290743}"/>
    <cellStyle name="Input 4 3 2 2 2 2 4" xfId="10848" xr:uid="{9C4268EB-225B-4810-B02F-4CDEC13E4C82}"/>
    <cellStyle name="Input 4 3 2 2 2 2 5" xfId="10849" xr:uid="{45AE2771-C655-4A25-BAF0-968E36167848}"/>
    <cellStyle name="Input 4 3 2 2 2 2 6" xfId="10850" xr:uid="{9EEA8A43-47B7-4DCA-9AC9-C3185BC2A30F}"/>
    <cellStyle name="Input 4 3 2 2 2 3" xfId="10851" xr:uid="{5F3AA55E-F50C-4B8D-BEB5-E4F2161F85F5}"/>
    <cellStyle name="Input 4 3 2 2 2 3 2" xfId="10852" xr:uid="{BCA5A4CF-DE32-4D20-9D97-02C89DCE9BF2}"/>
    <cellStyle name="Input 4 3 2 2 2 3 2 2" xfId="10853" xr:uid="{C1B1B371-A1C5-46E5-87AC-3525BE0FE665}"/>
    <cellStyle name="Input 4 3 2 2 2 3 2 3" xfId="10854" xr:uid="{5D0FCB15-BF22-45AC-A551-775AE0DBBD0C}"/>
    <cellStyle name="Input 4 3 2 2 2 3 2 4" xfId="10855" xr:uid="{40CF397C-6283-406A-A201-E8EEF1BAF1C2}"/>
    <cellStyle name="Input 4 3 2 2 2 3 3" xfId="10856" xr:uid="{FB6BCDCF-4AC9-4C31-8AEB-037803233A54}"/>
    <cellStyle name="Input 4 3 2 2 2 3 3 2" xfId="10857" xr:uid="{1C87FCFD-EF91-46EF-9F78-51B491FFD18C}"/>
    <cellStyle name="Input 4 3 2 2 2 3 3 3" xfId="10858" xr:uid="{C69010E5-DD69-4309-940A-45A224332E25}"/>
    <cellStyle name="Input 4 3 2 2 2 3 4" xfId="10859" xr:uid="{3031B642-1C2F-4F73-A24F-43030385D92F}"/>
    <cellStyle name="Input 4 3 2 2 2 3 5" xfId="10860" xr:uid="{55421613-77AC-49D2-9FB1-2D5C425003B1}"/>
    <cellStyle name="Input 4 3 2 2 2 3 6" xfId="10861" xr:uid="{F48E7197-9D49-429B-BA0A-34913220A086}"/>
    <cellStyle name="Input 4 3 2 2 2 4" xfId="10862" xr:uid="{A34553EF-2C3B-4D1D-9F4B-AF29980282A4}"/>
    <cellStyle name="Input 4 3 2 2 2 4 2" xfId="10863" xr:uid="{D2F2E023-A6A6-4DD7-8108-760A90B713CE}"/>
    <cellStyle name="Input 4 3 2 2 2 4 2 2" xfId="10864" xr:uid="{5C046906-4843-4171-8848-117A07C864EF}"/>
    <cellStyle name="Input 4 3 2 2 2 4 2 3" xfId="10865" xr:uid="{86634E7D-3EA8-420B-8E9D-32009E558E79}"/>
    <cellStyle name="Input 4 3 2 2 2 4 2 4" xfId="10866" xr:uid="{8F1E52A4-08C1-4612-BAF1-ADE990A03F8B}"/>
    <cellStyle name="Input 4 3 2 2 2 4 3" xfId="10867" xr:uid="{AE608528-FAA4-4E2E-98E1-C53FBF5356B5}"/>
    <cellStyle name="Input 4 3 2 2 2 4 3 2" xfId="10868" xr:uid="{A1A7A307-304E-4D2A-ABB7-D93F9C0A5910}"/>
    <cellStyle name="Input 4 3 2 2 2 4 3 3" xfId="10869" xr:uid="{E50FD68F-934A-4138-8792-9C8244C76599}"/>
    <cellStyle name="Input 4 3 2 2 2 4 4" xfId="10870" xr:uid="{4BDDF189-F3F9-4708-ACDB-C376E707ED62}"/>
    <cellStyle name="Input 4 3 2 2 2 4 5" xfId="10871" xr:uid="{70FE7D11-E944-49C3-A460-AA3F4039B2B9}"/>
    <cellStyle name="Input 4 3 2 2 2 4 6" xfId="10872" xr:uid="{E2D768F0-1E7F-410C-A5A9-2B94F07343FF}"/>
    <cellStyle name="Input 4 3 2 2 2 5" xfId="10873" xr:uid="{57C31590-EA46-4F0C-90DF-F9E525022C15}"/>
    <cellStyle name="Input 4 3 2 2 2 5 2" xfId="10874" xr:uid="{85224D59-1CDA-4A8C-B169-D1A323CB6F17}"/>
    <cellStyle name="Input 4 3 2 2 2 5 2 2" xfId="10875" xr:uid="{0478FFFC-D7D9-4477-B4E1-1AD89973515A}"/>
    <cellStyle name="Input 4 3 2 2 2 5 2 3" xfId="10876" xr:uid="{802ACA4B-664E-4B53-B925-9E7181FE07EA}"/>
    <cellStyle name="Input 4 3 2 2 2 5 3" xfId="10877" xr:uid="{076A4606-FC41-4BD2-82F3-F72515FE1CB0}"/>
    <cellStyle name="Input 4 3 2 2 2 5 4" xfId="10878" xr:uid="{1E255964-B62D-4465-92D5-7333203BDA4C}"/>
    <cellStyle name="Input 4 3 2 2 2 5 5" xfId="10879" xr:uid="{6F5EB67E-D052-40D7-8A42-F2B0EFE6BD44}"/>
    <cellStyle name="Input 4 3 2 2 2 6" xfId="10880" xr:uid="{B9C9BDBB-41A3-4908-977B-AA86A0FC4662}"/>
    <cellStyle name="Input 4 3 2 2 2 6 2" xfId="10881" xr:uid="{4E03F9FD-2792-43DB-B4D1-AAA82375FD47}"/>
    <cellStyle name="Input 4 3 2 2 2 6 2 2" xfId="10882" xr:uid="{EB952E17-A05A-47E8-9553-3DD3E66BF5A3}"/>
    <cellStyle name="Input 4 3 2 2 2 6 2 3" xfId="10883" xr:uid="{A2B0E455-C6C3-4CBF-9F5F-3F806E3BD964}"/>
    <cellStyle name="Input 4 3 2 2 2 6 3" xfId="10884" xr:uid="{A323CB7F-AEA2-4272-90A3-3847A70B25F0}"/>
    <cellStyle name="Input 4 3 2 2 2 6 4" xfId="10885" xr:uid="{F3C0E772-FE2F-42A8-AB62-369E74BA6256}"/>
    <cellStyle name="Input 4 3 2 2 2 6 5" xfId="10886" xr:uid="{EACF50CF-A113-4275-94B5-7073F2E1CC40}"/>
    <cellStyle name="Input 4 3 2 2 2 7" xfId="10887" xr:uid="{154A3212-2FF2-4A64-B0E8-26F93BD136C6}"/>
    <cellStyle name="Input 4 3 2 2 2 7 2" xfId="10888" xr:uid="{4B9F2446-C6C6-490D-A26A-4A04B706CC17}"/>
    <cellStyle name="Input 4 3 2 2 2 7 3" xfId="10889" xr:uid="{B9192704-B3A2-4E43-A4C5-B86A2B57B3C4}"/>
    <cellStyle name="Input 4 3 2 2 2 8" xfId="10890" xr:uid="{598904CB-279B-4339-BFE5-80772F3D5D77}"/>
    <cellStyle name="Input 4 3 2 2 3" xfId="10891" xr:uid="{E3534AB9-FBFB-4033-8F6B-5C5C7B394A15}"/>
    <cellStyle name="Input 4 3 2 2 3 2" xfId="10892" xr:uid="{B2FD8A50-3F4B-4814-A73D-F4A9BE539FD6}"/>
    <cellStyle name="Input 4 3 2 2 3 2 2" xfId="10893" xr:uid="{9573F406-6206-4B3D-9DA3-56591D56BC0C}"/>
    <cellStyle name="Input 4 3 2 2 3 2 3" xfId="10894" xr:uid="{E70084D0-2B6C-459D-9B4F-FC33AC98BBD1}"/>
    <cellStyle name="Input 4 3 2 2 3 2 4" xfId="10895" xr:uid="{BF27F93B-C1A7-4780-9BF9-440A989C78A1}"/>
    <cellStyle name="Input 4 3 2 2 3 3" xfId="10896" xr:uid="{D9A767FD-F87D-45F8-A1BD-09E5158A869C}"/>
    <cellStyle name="Input 4 3 2 2 3 3 2" xfId="10897" xr:uid="{828755CB-12A2-462B-AB08-D6841326262F}"/>
    <cellStyle name="Input 4 3 2 2 3 3 3" xfId="10898" xr:uid="{4A08ACD2-FF44-4C69-8689-3178ACCD7FEB}"/>
    <cellStyle name="Input 4 3 2 2 3 4" xfId="10899" xr:uid="{922060AD-5E58-439A-BDA5-96F3B1FC34FC}"/>
    <cellStyle name="Input 4 3 2 2 3 5" xfId="10900" xr:uid="{143A745F-DD10-4625-BAAD-56B8363F810E}"/>
    <cellStyle name="Input 4 3 2 2 3 6" xfId="10901" xr:uid="{7CA324E6-1AC0-4628-88FB-F3726E6ABC51}"/>
    <cellStyle name="Input 4 3 2 2 4" xfId="10902" xr:uid="{2B97F2D1-1C27-4AA9-9A91-4606DAC379DE}"/>
    <cellStyle name="Input 4 3 2 2 4 2" xfId="10903" xr:uid="{C1ED9094-3256-4B95-A0BA-A7F8AA28D58C}"/>
    <cellStyle name="Input 4 3 2 2 4 2 2" xfId="10904" xr:uid="{836D7FAA-5FFA-4686-B9D3-F7CCBB4EEBDD}"/>
    <cellStyle name="Input 4 3 2 2 4 2 3" xfId="10905" xr:uid="{EE27699C-54BA-4461-B89E-30348A47D57A}"/>
    <cellStyle name="Input 4 3 2 2 4 2 4" xfId="10906" xr:uid="{F6C5AC16-7C02-49C6-AA6F-3CB87D70480A}"/>
    <cellStyle name="Input 4 3 2 2 4 3" xfId="10907" xr:uid="{0BBD5D5E-9FD8-41BB-8A5B-DF68640F74B8}"/>
    <cellStyle name="Input 4 3 2 2 4 3 2" xfId="10908" xr:uid="{9495CF48-2AAF-4CFC-A46C-57B77C66FC47}"/>
    <cellStyle name="Input 4 3 2 2 4 3 3" xfId="10909" xr:uid="{84DC3CF6-4631-4C20-9B9A-8E66577F9D57}"/>
    <cellStyle name="Input 4 3 2 2 4 4" xfId="10910" xr:uid="{F04C8799-9048-48FC-BF38-220FA738C2A0}"/>
    <cellStyle name="Input 4 3 2 2 4 5" xfId="10911" xr:uid="{D11C2AB1-EA47-4492-9147-D59219498377}"/>
    <cellStyle name="Input 4 3 2 2 4 6" xfId="10912" xr:uid="{DCAB45B9-1A37-49EF-9A67-630D3AFF4E03}"/>
    <cellStyle name="Input 4 3 2 2 5" xfId="10913" xr:uid="{27BEB222-9E74-4D90-A2B8-9809F5F0242C}"/>
    <cellStyle name="Input 4 3 2 2 5 2" xfId="10914" xr:uid="{C709CA91-ED0F-44AF-B5F8-35003F062742}"/>
    <cellStyle name="Input 4 3 2 2 5 2 2" xfId="10915" xr:uid="{7DD4B9F6-297D-4BEC-9D4F-906265F4BE40}"/>
    <cellStyle name="Input 4 3 2 2 5 2 3" xfId="10916" xr:uid="{2D5B95AD-6406-4A95-A682-738FE56A5D13}"/>
    <cellStyle name="Input 4 3 2 2 5 2 4" xfId="10917" xr:uid="{3EFCFCE4-84FF-4621-96AB-162ABA89DA34}"/>
    <cellStyle name="Input 4 3 2 2 5 3" xfId="10918" xr:uid="{98A9E6A9-F74A-4427-9D58-D4F0775E00BD}"/>
    <cellStyle name="Input 4 3 2 2 5 3 2" xfId="10919" xr:uid="{4EED9B2B-03F4-480D-93A7-580BA7832E5B}"/>
    <cellStyle name="Input 4 3 2 2 5 3 3" xfId="10920" xr:uid="{B3854F42-B2BF-4C20-8A97-346AF7AFCD55}"/>
    <cellStyle name="Input 4 3 2 2 5 4" xfId="10921" xr:uid="{77F17E6B-18AB-4EA5-BA64-636DDC2D583C}"/>
    <cellStyle name="Input 4 3 2 2 5 5" xfId="10922" xr:uid="{763201E7-73D8-4087-9564-1F0456069C62}"/>
    <cellStyle name="Input 4 3 2 2 5 6" xfId="10923" xr:uid="{1F3D1E34-CFFF-4FFE-81F8-27C2F688C84E}"/>
    <cellStyle name="Input 4 3 2 2 6" xfId="10924" xr:uid="{9EAACE56-5EF1-42E5-AD88-488CB60E2F2F}"/>
    <cellStyle name="Input 4 3 2 2 6 2" xfId="10925" xr:uid="{2D466942-A536-4B1C-99BA-0FE76B296F60}"/>
    <cellStyle name="Input 4 3 2 2 6 2 2" xfId="10926" xr:uid="{F22CACCC-D876-43F3-B5D2-8A4D3A03BC1B}"/>
    <cellStyle name="Input 4 3 2 2 6 2 3" xfId="10927" xr:uid="{0120EBEB-6E6D-4E0A-A5E7-8845967F960A}"/>
    <cellStyle name="Input 4 3 2 2 6 3" xfId="10928" xr:uid="{9EE5CE93-F1DD-43DC-A2A8-8FB5FE01D11B}"/>
    <cellStyle name="Input 4 3 2 2 6 4" xfId="10929" xr:uid="{96218280-9C18-4DFC-AD92-98A74D2B0333}"/>
    <cellStyle name="Input 4 3 2 2 6 5" xfId="10930" xr:uid="{C4DCF530-6086-4BA4-9DCC-0F6F80048E49}"/>
    <cellStyle name="Input 4 3 2 2 7" xfId="10931" xr:uid="{06E16478-8684-4E4A-89DA-243A10489F8C}"/>
    <cellStyle name="Input 4 3 2 2 7 2" xfId="10932" xr:uid="{AC1C32A0-2D8E-4E93-87FE-9AFFC66133D4}"/>
    <cellStyle name="Input 4 3 2 2 7 2 2" xfId="10933" xr:uid="{1644A43C-F3D3-4972-9907-0BEE360AC089}"/>
    <cellStyle name="Input 4 3 2 2 7 2 3" xfId="10934" xr:uid="{9A57C854-8F85-4561-8084-7F5A2CD85DD2}"/>
    <cellStyle name="Input 4 3 2 2 7 3" xfId="10935" xr:uid="{69494444-538C-418F-A5DF-D95ADFE6602D}"/>
    <cellStyle name="Input 4 3 2 2 7 4" xfId="10936" xr:uid="{5DAACA26-A42B-4AD7-8105-A3E1D54ADC61}"/>
    <cellStyle name="Input 4 3 2 2 7 5" xfId="10937" xr:uid="{CE92A915-053D-4E7D-A39A-C787E6F22B41}"/>
    <cellStyle name="Input 4 3 2 2 8" xfId="10938" xr:uid="{2DECEE66-EA43-4D8F-87BC-583A8C9D5A69}"/>
    <cellStyle name="Input 4 3 2 2 8 2" xfId="10939" xr:uid="{5F23CA16-D513-4154-BB74-DBBECAB0B78D}"/>
    <cellStyle name="Input 4 3 2 2 8 3" xfId="10940" xr:uid="{311DDFC1-0656-4B02-9A34-DF45A172042B}"/>
    <cellStyle name="Input 4 3 2 2 9" xfId="10941" xr:uid="{7FC0DDE7-201C-4A9D-BDAB-1C74AE58E7A2}"/>
    <cellStyle name="Input 4 3 2 3" xfId="10942" xr:uid="{2A606086-15A8-4253-9108-EF47A7D512E2}"/>
    <cellStyle name="Input 4 3 2 3 2" xfId="10943" xr:uid="{D9E2D90F-A886-4EEC-B6E0-D1C8BCAF3F2E}"/>
    <cellStyle name="Input 4 3 2 3 2 2" xfId="10944" xr:uid="{C6DDC2ED-2F73-4F3D-8DE1-4CDBD690B39A}"/>
    <cellStyle name="Input 4 3 2 3 2 2 2" xfId="10945" xr:uid="{711668D9-A80D-4C0B-BC19-3047262E62B2}"/>
    <cellStyle name="Input 4 3 2 3 2 2 3" xfId="10946" xr:uid="{DA72D304-F042-4FF4-BE0A-53DEE5341017}"/>
    <cellStyle name="Input 4 3 2 3 2 2 4" xfId="10947" xr:uid="{A52EABCC-82FD-4D69-A070-385C8020053C}"/>
    <cellStyle name="Input 4 3 2 3 2 3" xfId="10948" xr:uid="{E166AAAC-934E-48A9-9BA8-5EFC1015134D}"/>
    <cellStyle name="Input 4 3 2 3 2 3 2" xfId="10949" xr:uid="{CDA75AAF-FDE3-4BFA-BFA0-20B8114D41CC}"/>
    <cellStyle name="Input 4 3 2 3 2 3 3" xfId="10950" xr:uid="{3A6F6173-5252-4699-AB85-79DA550F1C82}"/>
    <cellStyle name="Input 4 3 2 3 2 4" xfId="10951" xr:uid="{D0F7B6A8-67A2-4144-ABA6-09AE6264CBEA}"/>
    <cellStyle name="Input 4 3 2 3 2 5" xfId="10952" xr:uid="{567302DA-8AAC-422F-95CE-BC8CACA130E6}"/>
    <cellStyle name="Input 4 3 2 3 2 6" xfId="10953" xr:uid="{CF73347F-B740-4264-AE96-59CC486E6095}"/>
    <cellStyle name="Input 4 3 2 3 3" xfId="10954" xr:uid="{2534102D-8AD3-4C26-B869-527EF577EAC2}"/>
    <cellStyle name="Input 4 3 2 3 3 2" xfId="10955" xr:uid="{7197596B-28BC-4CE3-8EED-90348416D89F}"/>
    <cellStyle name="Input 4 3 2 3 3 2 2" xfId="10956" xr:uid="{6D1012F1-7A01-4DD6-9F1C-213844257078}"/>
    <cellStyle name="Input 4 3 2 3 3 2 3" xfId="10957" xr:uid="{B8E9C5DB-8015-4156-8A42-80A57DA36044}"/>
    <cellStyle name="Input 4 3 2 3 3 2 4" xfId="10958" xr:uid="{E6A965FD-7786-432F-9DDB-093307B490EE}"/>
    <cellStyle name="Input 4 3 2 3 3 3" xfId="10959" xr:uid="{AB1CC503-50DB-4C98-9944-0A5A648F198C}"/>
    <cellStyle name="Input 4 3 2 3 3 3 2" xfId="10960" xr:uid="{9CD8F0EB-6B1F-41A1-B245-CD4C5EA3ABE0}"/>
    <cellStyle name="Input 4 3 2 3 3 3 3" xfId="10961" xr:uid="{76E57DD1-540B-4493-ABEA-DA5D169D726D}"/>
    <cellStyle name="Input 4 3 2 3 3 4" xfId="10962" xr:uid="{BAF9DF15-B3D2-4CA4-87C9-FF5CA5DFBAB8}"/>
    <cellStyle name="Input 4 3 2 3 3 5" xfId="10963" xr:uid="{F46E75FC-5660-4396-B96E-4240EB4D45D3}"/>
    <cellStyle name="Input 4 3 2 3 3 6" xfId="10964" xr:uid="{C20A1FC8-A6AC-4D0E-BE00-18185DEB762D}"/>
    <cellStyle name="Input 4 3 2 3 4" xfId="10965" xr:uid="{4682861E-A916-4927-A610-BC61DD4C74B1}"/>
    <cellStyle name="Input 4 3 2 3 4 2" xfId="10966" xr:uid="{1D184179-E9C9-4A63-9119-7CAE456FF676}"/>
    <cellStyle name="Input 4 3 2 3 4 2 2" xfId="10967" xr:uid="{21106B6E-1BA3-490B-AC29-9D92D1C3492F}"/>
    <cellStyle name="Input 4 3 2 3 4 2 3" xfId="10968" xr:uid="{BB48BA97-2475-4C16-B5B2-A9F841E60ACB}"/>
    <cellStyle name="Input 4 3 2 3 4 2 4" xfId="10969" xr:uid="{E4B0DBE3-EAF7-4785-9AE7-D7EDA82B40CB}"/>
    <cellStyle name="Input 4 3 2 3 4 3" xfId="10970" xr:uid="{23F5B40E-12A1-4DA6-A250-98C67A5CDDCD}"/>
    <cellStyle name="Input 4 3 2 3 4 3 2" xfId="10971" xr:uid="{1539EE56-5232-41AD-92E3-D21D61F08D52}"/>
    <cellStyle name="Input 4 3 2 3 4 3 3" xfId="10972" xr:uid="{CF46D8CB-8B4E-41E7-8F7C-45DA0241B18A}"/>
    <cellStyle name="Input 4 3 2 3 4 4" xfId="10973" xr:uid="{5A9C9E1B-4C99-4317-B5AC-78CCC54EDE5A}"/>
    <cellStyle name="Input 4 3 2 3 4 5" xfId="10974" xr:uid="{7ED3BCCD-E94F-42F4-A8D9-53E741CD7D16}"/>
    <cellStyle name="Input 4 3 2 3 4 6" xfId="10975" xr:uid="{F7DC5181-C183-4E90-A4BE-1E4E109DBAF1}"/>
    <cellStyle name="Input 4 3 2 3 5" xfId="10976" xr:uid="{46A4DAA0-C8F6-47C1-9BF4-6B8F3797AC27}"/>
    <cellStyle name="Input 4 3 2 3 5 2" xfId="10977" xr:uid="{5A5E6857-AA54-4CB5-96FA-0373BF9FB4C0}"/>
    <cellStyle name="Input 4 3 2 3 5 2 2" xfId="10978" xr:uid="{8E30E589-1386-43BD-85B5-F65282C770AC}"/>
    <cellStyle name="Input 4 3 2 3 5 2 3" xfId="10979" xr:uid="{EF4DE883-9732-4D0A-9191-660A37E30AF0}"/>
    <cellStyle name="Input 4 3 2 3 5 3" xfId="10980" xr:uid="{01EF2FDC-19B5-470C-8948-3E5FAFF819BE}"/>
    <cellStyle name="Input 4 3 2 3 5 4" xfId="10981" xr:uid="{13966353-57FB-4FD8-8272-30E4C48D584D}"/>
    <cellStyle name="Input 4 3 2 3 5 5" xfId="10982" xr:uid="{6ACD6EF1-55B8-4B96-ADD0-BA1F3F960CF2}"/>
    <cellStyle name="Input 4 3 2 3 6" xfId="10983" xr:uid="{B27C9896-9EB2-4BB9-9528-B239C606DC2F}"/>
    <cellStyle name="Input 4 3 2 3 6 2" xfId="10984" xr:uid="{CF7D735D-717D-4CB8-960F-912535E1E88A}"/>
    <cellStyle name="Input 4 3 2 3 6 2 2" xfId="10985" xr:uid="{90445432-2721-4A41-BFA2-691670C42458}"/>
    <cellStyle name="Input 4 3 2 3 6 2 3" xfId="10986" xr:uid="{58F70AA0-F3B5-49FE-987C-4E2F30D2151D}"/>
    <cellStyle name="Input 4 3 2 3 6 3" xfId="10987" xr:uid="{6EF6E3D5-53ED-425A-8AB9-523DDA1BB422}"/>
    <cellStyle name="Input 4 3 2 3 6 4" xfId="10988" xr:uid="{D5D8618D-A4AF-4CE4-A5AA-9B8381BC4E12}"/>
    <cellStyle name="Input 4 3 2 3 6 5" xfId="10989" xr:uid="{B8708112-5F59-413F-8522-A5CEC713F2FD}"/>
    <cellStyle name="Input 4 3 2 3 7" xfId="10990" xr:uid="{0EB03D2D-E0C9-470C-ACDF-8A05AEFD10B2}"/>
    <cellStyle name="Input 4 3 2 3 7 2" xfId="10991" xr:uid="{9F6F3D84-8E8E-49A2-9025-174912BD5153}"/>
    <cellStyle name="Input 4 3 2 3 7 3" xfId="10992" xr:uid="{AEB391C8-772C-483C-B7A2-BB65C4C7F8A7}"/>
    <cellStyle name="Input 4 3 2 3 8" xfId="10993" xr:uid="{BAC999D7-3F70-4BE6-8938-FA7A1DC56C76}"/>
    <cellStyle name="Input 4 3 2 4" xfId="10994" xr:uid="{0EBB13D0-48AC-41FF-B672-3DAE9713DF3E}"/>
    <cellStyle name="Input 4 3 2 4 2" xfId="10995" xr:uid="{490A1CF6-45C7-4A95-AA2B-4A4062C02685}"/>
    <cellStyle name="Input 4 3 2 4 2 2" xfId="10996" xr:uid="{1A2E934C-BCE8-4799-922C-96D38896C884}"/>
    <cellStyle name="Input 4 3 2 4 2 2 2" xfId="10997" xr:uid="{EA8101DF-8FF0-4260-A9CB-BBCF97CCFA30}"/>
    <cellStyle name="Input 4 3 2 4 2 2 3" xfId="10998" xr:uid="{87D4E182-7D7F-4F67-9E4D-483D9B194FDD}"/>
    <cellStyle name="Input 4 3 2 4 2 2 4" xfId="10999" xr:uid="{8431A950-E467-436C-B7DB-C6CA5E14541C}"/>
    <cellStyle name="Input 4 3 2 4 2 3" xfId="11000" xr:uid="{1DA31FDD-4E02-422A-897A-C7F4B5A839BA}"/>
    <cellStyle name="Input 4 3 2 4 2 3 2" xfId="11001" xr:uid="{3DC1E79E-FA44-4220-A5C7-A22EA6024D0B}"/>
    <cellStyle name="Input 4 3 2 4 2 3 3" xfId="11002" xr:uid="{63A6C605-7170-4EC9-A8D4-2255C66A17FE}"/>
    <cellStyle name="Input 4 3 2 4 2 4" xfId="11003" xr:uid="{C4C1E440-C761-42DA-9D9B-21D0A6B0B76E}"/>
    <cellStyle name="Input 4 3 2 4 2 5" xfId="11004" xr:uid="{1503DF0C-8EF6-4A76-89B2-F1471087B464}"/>
    <cellStyle name="Input 4 3 2 4 2 6" xfId="11005" xr:uid="{3753F389-5AD6-4CA4-90B4-9E74D2C75B6E}"/>
    <cellStyle name="Input 4 3 2 4 3" xfId="11006" xr:uid="{D2F3BFE8-15CF-4754-89F4-A8E60C655FB1}"/>
    <cellStyle name="Input 4 3 2 4 3 2" xfId="11007" xr:uid="{31D2156D-792A-4E00-AC6F-542085827F9E}"/>
    <cellStyle name="Input 4 3 2 4 3 2 2" xfId="11008" xr:uid="{F5F117FD-316B-48D5-8863-2A6A06A9F951}"/>
    <cellStyle name="Input 4 3 2 4 3 2 3" xfId="11009" xr:uid="{CAA2D7AE-323E-4C76-8BEF-4DB42141E850}"/>
    <cellStyle name="Input 4 3 2 4 3 2 4" xfId="11010" xr:uid="{A415FF1A-3BEB-4ED3-9EE3-66C28651B533}"/>
    <cellStyle name="Input 4 3 2 4 3 3" xfId="11011" xr:uid="{FB791767-C1F8-45F8-9558-6BCD5C3AA053}"/>
    <cellStyle name="Input 4 3 2 4 3 3 2" xfId="11012" xr:uid="{F01C51AC-0C0E-4529-B1AB-45FB31337904}"/>
    <cellStyle name="Input 4 3 2 4 3 3 3" xfId="11013" xr:uid="{BCC98158-B9F2-4320-989D-1E00A80F8F4B}"/>
    <cellStyle name="Input 4 3 2 4 3 4" xfId="11014" xr:uid="{36C2F261-2A2D-4501-9D31-1FC610463FE0}"/>
    <cellStyle name="Input 4 3 2 4 3 5" xfId="11015" xr:uid="{817BAC18-D8C0-41CD-86DC-5D635250EC59}"/>
    <cellStyle name="Input 4 3 2 4 3 6" xfId="11016" xr:uid="{8B305298-CB3E-42CB-8735-9D4BB30CEF22}"/>
    <cellStyle name="Input 4 3 2 4 4" xfId="11017" xr:uid="{108E5B04-41CD-451E-B0FF-8C61A885D27F}"/>
    <cellStyle name="Input 4 3 2 4 4 2" xfId="11018" xr:uid="{A8E0E41C-1F24-4143-8D2C-7B8F2CAB1964}"/>
    <cellStyle name="Input 4 3 2 4 4 2 2" xfId="11019" xr:uid="{BE0B455C-FFCD-4EB2-9F3B-654B00A6167D}"/>
    <cellStyle name="Input 4 3 2 4 4 2 3" xfId="11020" xr:uid="{7000BD5F-87EF-4FD1-BF2B-49AEBEA81D35}"/>
    <cellStyle name="Input 4 3 2 4 4 2 4" xfId="11021" xr:uid="{ABD6ADCC-5CA0-4B3E-AD40-E70EB4C653F5}"/>
    <cellStyle name="Input 4 3 2 4 4 3" xfId="11022" xr:uid="{D6C9AA9C-90B8-449F-A9BA-51606004A19D}"/>
    <cellStyle name="Input 4 3 2 4 4 3 2" xfId="11023" xr:uid="{324583A0-7ECE-4173-83A7-D3C352EFE045}"/>
    <cellStyle name="Input 4 3 2 4 4 3 3" xfId="11024" xr:uid="{FCA4547C-9470-4D67-B391-A9FAB73E4052}"/>
    <cellStyle name="Input 4 3 2 4 4 4" xfId="11025" xr:uid="{F60D1724-AC7A-4B20-95AF-3B6F61740804}"/>
    <cellStyle name="Input 4 3 2 4 4 5" xfId="11026" xr:uid="{596841AC-5A85-4F06-8DEC-F09A50B70A0B}"/>
    <cellStyle name="Input 4 3 2 4 4 6" xfId="11027" xr:uid="{D89CA606-CE36-41D3-91BD-C68F2B18E585}"/>
    <cellStyle name="Input 4 3 2 4 5" xfId="11028" xr:uid="{EFB3BC86-8103-4E93-BCF0-1AEED8E8173C}"/>
    <cellStyle name="Input 4 3 2 4 5 2" xfId="11029" xr:uid="{6D23B64C-7C74-4647-A5D5-CBC9484D7054}"/>
    <cellStyle name="Input 4 3 2 4 5 2 2" xfId="11030" xr:uid="{006F37F4-145C-495F-A9C7-12C20719617A}"/>
    <cellStyle name="Input 4 3 2 4 5 2 3" xfId="11031" xr:uid="{9291ED90-A5DD-4FA8-8B04-2E79D2DE9558}"/>
    <cellStyle name="Input 4 3 2 4 5 3" xfId="11032" xr:uid="{97E4C197-C07A-42BF-8AA4-7B59EFA7397D}"/>
    <cellStyle name="Input 4 3 2 4 5 4" xfId="11033" xr:uid="{B76CEF32-E421-498F-A5E0-D8C8267C68B8}"/>
    <cellStyle name="Input 4 3 2 4 5 5" xfId="11034" xr:uid="{0AA5311B-4B2B-4F32-8767-1FDB1829FE81}"/>
    <cellStyle name="Input 4 3 2 4 6" xfId="11035" xr:uid="{ECBA5280-5AAB-449A-B844-32F8020EE7AD}"/>
    <cellStyle name="Input 4 3 2 4 6 2" xfId="11036" xr:uid="{7A033AEB-A0C1-4B42-B10C-1E96DBCD56D2}"/>
    <cellStyle name="Input 4 3 2 4 6 2 2" xfId="11037" xr:uid="{49BEFD4B-39C3-4623-9B54-33CF65D9A370}"/>
    <cellStyle name="Input 4 3 2 4 6 2 3" xfId="11038" xr:uid="{D389F02B-36BE-4015-BAA5-8407965F1AD5}"/>
    <cellStyle name="Input 4 3 2 4 6 3" xfId="11039" xr:uid="{356BF749-C614-4FCA-B0BE-04A4BECC1084}"/>
    <cellStyle name="Input 4 3 2 4 6 4" xfId="11040" xr:uid="{225A3832-1E2A-4AB2-873E-1977B8A0AD1F}"/>
    <cellStyle name="Input 4 3 2 4 6 5" xfId="11041" xr:uid="{6EF2C4E7-5830-4182-BDA9-EA12700ABAC5}"/>
    <cellStyle name="Input 4 3 2 4 7" xfId="11042" xr:uid="{618D7080-59B3-460C-AB58-9888D74E0634}"/>
    <cellStyle name="Input 4 3 2 4 7 2" xfId="11043" xr:uid="{B268F2D2-77D8-4159-B1D6-D76083AF6B92}"/>
    <cellStyle name="Input 4 3 2 4 7 3" xfId="11044" xr:uid="{7C7D85FC-E9F5-450F-A2CC-EC0011D8B73F}"/>
    <cellStyle name="Input 4 3 2 4 8" xfId="11045" xr:uid="{9CC6DA2B-1251-4491-B5D2-0053458724FA}"/>
    <cellStyle name="Input 4 3 2 4 9" xfId="11046" xr:uid="{9A37303D-D282-43CF-ACCB-8BD65D220AD0}"/>
    <cellStyle name="Input 4 3 2 5" xfId="11047" xr:uid="{D9EBB977-D361-4516-89F4-9D61C6779706}"/>
    <cellStyle name="Input 4 3 2 5 2" xfId="11048" xr:uid="{0228706B-2CE8-4C0A-8526-6BFA8F714620}"/>
    <cellStyle name="Input 4 3 2 5 2 2" xfId="11049" xr:uid="{F74BBF6E-5700-48C0-80E4-880A33A2ABF7}"/>
    <cellStyle name="Input 4 3 2 5 2 3" xfId="11050" xr:uid="{A49CA622-AF34-4C2A-8E19-A4921F115B55}"/>
    <cellStyle name="Input 4 3 2 5 2 4" xfId="11051" xr:uid="{4FB5A7B4-6A83-437D-976E-BF7FC79D0485}"/>
    <cellStyle name="Input 4 3 2 5 3" xfId="11052" xr:uid="{59183A9A-274F-4F3F-B4F0-134B1D531A28}"/>
    <cellStyle name="Input 4 3 2 5 3 2" xfId="11053" xr:uid="{F3CFD4DC-3CE4-4F87-BF6B-538464439CDC}"/>
    <cellStyle name="Input 4 3 2 5 3 3" xfId="11054" xr:uid="{9EBEA3A6-359D-4B6E-A8C5-23AB05CED414}"/>
    <cellStyle name="Input 4 3 2 5 4" xfId="11055" xr:uid="{E0BC965B-2E3E-48FB-963D-4B3B3DCD4FDD}"/>
    <cellStyle name="Input 4 3 2 5 5" xfId="11056" xr:uid="{07A1B982-838B-4D99-B10A-50ECDCC6E9BD}"/>
    <cellStyle name="Input 4 3 2 5 6" xfId="11057" xr:uid="{20AC650D-41DF-4349-B915-6A87579FA002}"/>
    <cellStyle name="Input 4 3 2 6" xfId="11058" xr:uid="{E3519698-2E88-4D6E-ADC8-79831346FF88}"/>
    <cellStyle name="Input 4 3 2 6 2" xfId="11059" xr:uid="{AC50855D-28FE-4331-B4D7-43C68EF98ECE}"/>
    <cellStyle name="Input 4 3 2 6 2 2" xfId="11060" xr:uid="{EAA1FFED-73D9-4001-A454-0FC9347E8301}"/>
    <cellStyle name="Input 4 3 2 6 2 3" xfId="11061" xr:uid="{D636616B-B354-4643-8C45-C8590F508569}"/>
    <cellStyle name="Input 4 3 2 6 2 4" xfId="11062" xr:uid="{3D0DEF6B-F559-4C40-B140-F6709DD299E0}"/>
    <cellStyle name="Input 4 3 2 6 3" xfId="11063" xr:uid="{38B44621-38AD-4E01-AB33-020E50193C1E}"/>
    <cellStyle name="Input 4 3 2 6 3 2" xfId="11064" xr:uid="{29FC1909-A291-42F4-A68D-C0CA0E42ED64}"/>
    <cellStyle name="Input 4 3 2 6 3 3" xfId="11065" xr:uid="{6A495951-6D04-4CBA-8710-F2D27B99993C}"/>
    <cellStyle name="Input 4 3 2 6 4" xfId="11066" xr:uid="{D6F93B78-C3D9-45BD-A0CE-9D3CCED18AD9}"/>
    <cellStyle name="Input 4 3 2 6 5" xfId="11067" xr:uid="{31778A89-339B-4563-9D4A-DC741F4A8A6A}"/>
    <cellStyle name="Input 4 3 2 6 6" xfId="11068" xr:uid="{6E1E137A-D7CB-428F-BAD2-C017AFABA441}"/>
    <cellStyle name="Input 4 3 2 7" xfId="11069" xr:uid="{0396A643-5823-4200-8E5F-974F6A37507C}"/>
    <cellStyle name="Input 4 3 2 7 2" xfId="11070" xr:uid="{328E0DC7-1C06-46DF-8B71-20F37715C51A}"/>
    <cellStyle name="Input 4 3 2 7 2 2" xfId="11071" xr:uid="{D9A19781-14AB-4BF3-B696-B60A553112E9}"/>
    <cellStyle name="Input 4 3 2 7 2 3" xfId="11072" xr:uid="{FD29E45B-FC7D-4FA4-B745-BF7202C8AC26}"/>
    <cellStyle name="Input 4 3 2 7 3" xfId="11073" xr:uid="{EB175F3E-AE47-466A-B408-93DCC6B40D47}"/>
    <cellStyle name="Input 4 3 2 7 4" xfId="11074" xr:uid="{DB6052CF-9DDF-47D3-BBE8-A31CA9E78968}"/>
    <cellStyle name="Input 4 3 2 7 5" xfId="11075" xr:uid="{25BFC592-56C2-4981-8489-18B97F7CA41C}"/>
    <cellStyle name="Input 4 3 2 8" xfId="11076" xr:uid="{3FD09F22-4F66-481E-BB9B-A1EDCD50738F}"/>
    <cellStyle name="Input 4 3 2 8 2" xfId="11077" xr:uid="{774DAC7B-D5D5-4E81-9900-96E03FD82839}"/>
    <cellStyle name="Input 4 3 2 8 2 2" xfId="11078" xr:uid="{B1CE2357-0C8D-418F-A285-DCB6156476A8}"/>
    <cellStyle name="Input 4 3 2 8 2 3" xfId="11079" xr:uid="{259C606A-1D59-4100-8E68-CA33936D12D6}"/>
    <cellStyle name="Input 4 3 2 8 3" xfId="11080" xr:uid="{38610439-CCAE-4AEA-9BB4-922B04D90640}"/>
    <cellStyle name="Input 4 3 2 8 4" xfId="11081" xr:uid="{278A9C94-82C2-4A33-AF2C-5C7D3B287100}"/>
    <cellStyle name="Input 4 3 2 8 5" xfId="11082" xr:uid="{5DBCDA3B-0918-4C56-A8E3-679459C128BB}"/>
    <cellStyle name="Input 4 3 2 9" xfId="11083" xr:uid="{DD60BE0C-6446-4E0A-820B-1D18354341E8}"/>
    <cellStyle name="Input 4 3 2 9 2" xfId="11084" xr:uid="{0E0E037C-1243-42E2-852E-3E119D5AE588}"/>
    <cellStyle name="Input 4 3 2 9 3" xfId="11085" xr:uid="{57B54D78-43CC-4C70-91FC-D35FACE4AA54}"/>
    <cellStyle name="Input 4 3 3" xfId="11086" xr:uid="{734B12B0-782C-4222-B06F-AB203947FA41}"/>
    <cellStyle name="Input 4 3 3 2" xfId="11087" xr:uid="{D0CE7049-DB62-41CB-893D-E33378B03035}"/>
    <cellStyle name="Input 4 3 3 2 2" xfId="11088" xr:uid="{8DC8EB90-4324-45A1-B6C1-438D08BE84BE}"/>
    <cellStyle name="Input 4 3 3 2 3" xfId="11089" xr:uid="{AC68B571-FEA8-4FF7-8133-EC8F93D39DA6}"/>
    <cellStyle name="Input 4 3 3 2 4" xfId="11090" xr:uid="{74AFE1BC-1364-4EB1-95B5-CA1577A9494F}"/>
    <cellStyle name="Input 4 3 3 3" xfId="11091" xr:uid="{C1CAD161-1AB4-444E-A590-87A0FF72C437}"/>
    <cellStyle name="Input 4 3 3 3 2" xfId="11092" xr:uid="{91972612-7253-4C92-8BB2-61FA2851C510}"/>
    <cellStyle name="Input 4 3 3 3 3" xfId="11093" xr:uid="{EA785D50-82D9-40D4-8037-A22EC862BDB6}"/>
    <cellStyle name="Input 4 3 3 4" xfId="11094" xr:uid="{8FCAACB5-7B4C-4126-AFFD-30719415EF72}"/>
    <cellStyle name="Input 4 3 3 5" xfId="11095" xr:uid="{49D0EFA1-9339-4658-8B81-235F11E5493A}"/>
    <cellStyle name="Input 4 3 3 6" xfId="11096" xr:uid="{094FC5B8-E9B3-4CAE-9072-19EEBB3F7D80}"/>
    <cellStyle name="Input 4 3 4" xfId="11097" xr:uid="{1DDD4361-4304-4154-9416-AC74CF058036}"/>
    <cellStyle name="Input 4 3 4 2" xfId="11098" xr:uid="{CCFE4DF7-055F-4136-9B72-C63635249B32}"/>
    <cellStyle name="Input 4 3 4 2 2" xfId="11099" xr:uid="{F5225FE3-F8FC-44B5-97D7-8D7F561CB286}"/>
    <cellStyle name="Input 4 3 4 2 3" xfId="11100" xr:uid="{DF7CE2D3-60E0-4B2D-A192-B1F405A5576C}"/>
    <cellStyle name="Input 4 3 4 2 4" xfId="11101" xr:uid="{137D81B9-4E24-4126-AB48-C2D0B489CF40}"/>
    <cellStyle name="Input 4 3 4 3" xfId="11102" xr:uid="{C95A8D71-5214-420F-B028-4A76B05221CF}"/>
    <cellStyle name="Input 4 3 4 3 2" xfId="11103" xr:uid="{0689D3DB-00F2-456D-9620-E0BC3E13E5CB}"/>
    <cellStyle name="Input 4 3 4 3 3" xfId="11104" xr:uid="{56835135-AA32-422C-93E2-BF37CA367B00}"/>
    <cellStyle name="Input 4 3 4 4" xfId="11105" xr:uid="{D138B3C8-F7E3-4A5E-A3AF-2990E9F1ECEC}"/>
    <cellStyle name="Input 4 3 4 5" xfId="11106" xr:uid="{94F1DF0F-2D44-4DAA-A7F1-8CF464CF1D4C}"/>
    <cellStyle name="Input 4 3 4 6" xfId="11107" xr:uid="{7FC7E333-C7A0-46F2-B017-7DB29885CA41}"/>
    <cellStyle name="Input 4 3 5" xfId="11108" xr:uid="{2A36E202-BF94-44B0-8F3A-4426CC90BDFB}"/>
    <cellStyle name="Input 4 3 5 2" xfId="11109" xr:uid="{B3508B37-983F-4C8F-87D1-EA0C086C5634}"/>
    <cellStyle name="Input 4 3 5 2 2" xfId="11110" xr:uid="{A2FB1BB5-196B-466A-869E-B20006AFB637}"/>
    <cellStyle name="Input 4 3 5 2 3" xfId="11111" xr:uid="{83DE96FD-4923-4C07-B192-11D649662DA6}"/>
    <cellStyle name="Input 4 3 5 3" xfId="11112" xr:uid="{9861F4B1-BCB9-4618-891E-FF4C331D7E51}"/>
    <cellStyle name="Input 4 3 5 4" xfId="11113" xr:uid="{83732299-F6D6-45F4-BDA6-DF15FCCEB2AE}"/>
    <cellStyle name="Input 4 3 5 5" xfId="11114" xr:uid="{17F0D87C-5348-44ED-BC9B-977CBF34F398}"/>
    <cellStyle name="Input 4 3 6" xfId="11115" xr:uid="{8B5DC429-DDAA-46CF-B874-18C2AA958FC1}"/>
    <cellStyle name="Input 4 3 6 2" xfId="11116" xr:uid="{9A98C64C-0545-4F33-9A17-4CD9DD563B04}"/>
    <cellStyle name="Input 4 3 6 2 2" xfId="11117" xr:uid="{D63813A4-806B-4E19-806B-7DD8CD05C50A}"/>
    <cellStyle name="Input 4 3 6 2 3" xfId="11118" xr:uid="{E28A1E0D-4406-40F0-B128-4A6E2F39C6C9}"/>
    <cellStyle name="Input 4 3 6 3" xfId="11119" xr:uid="{90385247-4A04-4231-A6BA-7628FB0A7A79}"/>
    <cellStyle name="Input 4 3 6 4" xfId="11120" xr:uid="{24A3C25A-B9F3-474A-87C9-C3980B7585D8}"/>
    <cellStyle name="Input 4 3 6 5" xfId="11121" xr:uid="{5F656B8E-7623-4BF5-A106-8A5AEFF78132}"/>
    <cellStyle name="Input 4 3 7" xfId="11122" xr:uid="{4ECF9A9E-725E-4902-8A43-E58A652BFB08}"/>
    <cellStyle name="Input 4 3 7 2" xfId="11123" xr:uid="{91860F5A-D823-4D20-BCCF-09FF42E17D4D}"/>
    <cellStyle name="Input 4 3 7 3" xfId="11124" xr:uid="{65C77BF6-10B2-4075-A63A-15996B6188E7}"/>
    <cellStyle name="Input 4 3 8" xfId="11125" xr:uid="{57AF04B9-0BA8-44B3-B639-EA5D8B18F934}"/>
    <cellStyle name="Input 4 4" xfId="37159" xr:uid="{44845ED5-BFC8-40B8-AD07-AC43B66C9A84}"/>
    <cellStyle name="Input 40" xfId="11126" xr:uid="{49FD38A8-AFDC-4C7C-B800-561EE9609576}"/>
    <cellStyle name="Input 40 2" xfId="37160" xr:uid="{D2BB52F7-0F32-4A75-9615-CF46D07BB0EF}"/>
    <cellStyle name="Input 41" xfId="11127" xr:uid="{C07DE740-CBF0-464C-AE3C-FA3CFDDE4B5B}"/>
    <cellStyle name="Input 41 2" xfId="37161" xr:uid="{F6D81246-25DE-4D12-A265-E8E56BABC0F2}"/>
    <cellStyle name="Input 42" xfId="11128" xr:uid="{6A94F7A6-63B0-4375-B5A0-1246443CE870}"/>
    <cellStyle name="Input 42 2" xfId="37162" xr:uid="{06162680-6D23-4316-BE59-08460A04D7C6}"/>
    <cellStyle name="Input 43" xfId="11129" xr:uid="{681C9DD7-F5AE-4EBA-AC69-EE51D0E6F733}"/>
    <cellStyle name="Input 44" xfId="11130" xr:uid="{44F14897-3602-4C77-9998-320A786F6EE8}"/>
    <cellStyle name="Input 45" xfId="11131" xr:uid="{40223508-320E-421E-9A02-3E22F9592AA6}"/>
    <cellStyle name="Input 46" xfId="11132" xr:uid="{C2347E0B-3128-45B0-A82E-97C1F8F2E235}"/>
    <cellStyle name="Input 47" xfId="11133" xr:uid="{828773A2-9262-4F65-847B-3D01FD664B7A}"/>
    <cellStyle name="Input 48" xfId="11134" xr:uid="{0DBC0E4C-1C39-4D2F-8812-97A53F92D08C}"/>
    <cellStyle name="Input 49" xfId="35710" xr:uid="{CEA52214-F8CA-4540-BD5E-8A29AF5A0A28}"/>
    <cellStyle name="Input 5" xfId="652" xr:uid="{34EA3179-32B5-480F-8441-4A09282174BC}"/>
    <cellStyle name="Input 5 2" xfId="1109" xr:uid="{82FCD7B6-D704-4327-9D3C-0F3343CAEEBD}"/>
    <cellStyle name="Input 5 2 2" xfId="37163" xr:uid="{EBB3A735-4E31-448C-B9C2-0CDCD85A5E94}"/>
    <cellStyle name="Input 5 2 2 2" xfId="37164" xr:uid="{BD990C26-AC7C-44B8-8C40-B2232F7EB9DC}"/>
    <cellStyle name="Input 5 2 3" xfId="37165" xr:uid="{92EDBCFB-DB47-4C2E-9C47-EFDB4A8EC293}"/>
    <cellStyle name="Input 5 3" xfId="1110" xr:uid="{48D6810B-B4ED-4903-BCD5-58B0F7DCE457}"/>
    <cellStyle name="Input 5 3 2" xfId="11135" xr:uid="{F78FDBCF-1F20-4B33-B1E0-5452099CA1EC}"/>
    <cellStyle name="Input 5 3 2 10" xfId="11136" xr:uid="{28B7EDA3-17CD-45B7-93EE-8D0684F0E3AA}"/>
    <cellStyle name="Input 5 3 2 11" xfId="11137" xr:uid="{62556B7E-CFDB-4770-ACA3-ACB6925050F0}"/>
    <cellStyle name="Input 5 3 2 2" xfId="11138" xr:uid="{0E37D049-5B3C-46E4-A2DF-93E86C1CA765}"/>
    <cellStyle name="Input 5 3 2 2 10" xfId="11139" xr:uid="{458E961F-6F36-4F4A-8473-07F53CD1DEBE}"/>
    <cellStyle name="Input 5 3 2 2 2" xfId="11140" xr:uid="{BA55206F-21EA-47CE-894B-1FA4D0B0FE72}"/>
    <cellStyle name="Input 5 3 2 2 2 2" xfId="11141" xr:uid="{E4C59E83-44E0-46EB-93B2-4976C34640B3}"/>
    <cellStyle name="Input 5 3 2 2 2 2 2" xfId="11142" xr:uid="{E8015039-3A40-4E2A-8C6C-A48AC84E0059}"/>
    <cellStyle name="Input 5 3 2 2 2 2 2 2" xfId="11143" xr:uid="{A46580B6-43BB-467E-B402-99E7F6697297}"/>
    <cellStyle name="Input 5 3 2 2 2 2 2 3" xfId="11144" xr:uid="{DA1D06D7-F2F2-4FA5-9E13-4784321F7F22}"/>
    <cellStyle name="Input 5 3 2 2 2 2 2 4" xfId="11145" xr:uid="{94411AC7-35A1-450E-89BC-3B2BA8DE671A}"/>
    <cellStyle name="Input 5 3 2 2 2 2 3" xfId="11146" xr:uid="{4BD6C00B-8BCD-43D5-B1F2-79C39AC1BA5A}"/>
    <cellStyle name="Input 5 3 2 2 2 2 3 2" xfId="11147" xr:uid="{D93DCBDF-AAF5-411F-B1DF-651070B04DC0}"/>
    <cellStyle name="Input 5 3 2 2 2 2 3 3" xfId="11148" xr:uid="{9CF8E65F-D227-4C87-A6B8-564AA029BB5C}"/>
    <cellStyle name="Input 5 3 2 2 2 2 4" xfId="11149" xr:uid="{70A3FD91-0AAC-4E33-8BB2-CC4E3C90F336}"/>
    <cellStyle name="Input 5 3 2 2 2 2 5" xfId="11150" xr:uid="{3BA19D94-4B51-4F01-8979-E2908E3178C1}"/>
    <cellStyle name="Input 5 3 2 2 2 2 6" xfId="11151" xr:uid="{06552696-58B0-4B08-816D-7D6F9309578E}"/>
    <cellStyle name="Input 5 3 2 2 2 3" xfId="11152" xr:uid="{6AEF2AB8-096F-443E-A3EF-4D7238D70966}"/>
    <cellStyle name="Input 5 3 2 2 2 3 2" xfId="11153" xr:uid="{DA2E5352-B084-442E-8C42-588189A527A6}"/>
    <cellStyle name="Input 5 3 2 2 2 3 2 2" xfId="11154" xr:uid="{FE390F9F-7BAB-4915-A793-29FB13569944}"/>
    <cellStyle name="Input 5 3 2 2 2 3 2 3" xfId="11155" xr:uid="{F6D5FCC1-F939-4D06-9F9D-5C58ED004AC5}"/>
    <cellStyle name="Input 5 3 2 2 2 3 2 4" xfId="11156" xr:uid="{AFB2FB15-88BD-4795-90EF-B0210437080B}"/>
    <cellStyle name="Input 5 3 2 2 2 3 3" xfId="11157" xr:uid="{1F5ED830-2540-4F8B-9ED2-00AC61C27E7F}"/>
    <cellStyle name="Input 5 3 2 2 2 3 3 2" xfId="11158" xr:uid="{3027F6A0-86DF-41FB-ACB4-C9EC676AF587}"/>
    <cellStyle name="Input 5 3 2 2 2 3 3 3" xfId="11159" xr:uid="{7BA02883-9A9D-4D3E-9309-523E60F16213}"/>
    <cellStyle name="Input 5 3 2 2 2 3 4" xfId="11160" xr:uid="{6C41E805-9C49-4C41-B8E7-94CF77511E3C}"/>
    <cellStyle name="Input 5 3 2 2 2 3 5" xfId="11161" xr:uid="{7F5BC0BD-38E9-48D5-B088-5A7DC25A3665}"/>
    <cellStyle name="Input 5 3 2 2 2 3 6" xfId="11162" xr:uid="{47889294-D552-4A55-A606-039FFA99D060}"/>
    <cellStyle name="Input 5 3 2 2 2 4" xfId="11163" xr:uid="{4DAE17B1-10ED-4495-AE99-2A18E36CEB71}"/>
    <cellStyle name="Input 5 3 2 2 2 4 2" xfId="11164" xr:uid="{0937F003-A852-4E47-877D-DEAC1B1F75DD}"/>
    <cellStyle name="Input 5 3 2 2 2 4 2 2" xfId="11165" xr:uid="{B158ADCE-4D6D-4B28-86A2-6E04665E3225}"/>
    <cellStyle name="Input 5 3 2 2 2 4 2 3" xfId="11166" xr:uid="{EB2580A5-8DE7-48D2-9C56-F5CC0E44C3F4}"/>
    <cellStyle name="Input 5 3 2 2 2 4 2 4" xfId="11167" xr:uid="{94C6983F-F848-4835-B501-8FE64AC32C10}"/>
    <cellStyle name="Input 5 3 2 2 2 4 3" xfId="11168" xr:uid="{EB0155D2-2C34-400C-9FD8-FE4D5608B058}"/>
    <cellStyle name="Input 5 3 2 2 2 4 3 2" xfId="11169" xr:uid="{2A17D862-28F8-4094-BD35-B27A8293C513}"/>
    <cellStyle name="Input 5 3 2 2 2 4 3 3" xfId="11170" xr:uid="{621B0391-6AB9-4C59-A19D-6AD988BC6E03}"/>
    <cellStyle name="Input 5 3 2 2 2 4 4" xfId="11171" xr:uid="{651FC480-57DA-4878-978D-07836F88EE2E}"/>
    <cellStyle name="Input 5 3 2 2 2 4 5" xfId="11172" xr:uid="{E691F2AF-2C33-40B2-93CB-711D38A90BFF}"/>
    <cellStyle name="Input 5 3 2 2 2 4 6" xfId="11173" xr:uid="{01DF4172-6572-4C32-B8EE-607A8E442E9A}"/>
    <cellStyle name="Input 5 3 2 2 2 5" xfId="11174" xr:uid="{C5FE179C-5DAC-471F-BAC6-D74ED4447D6F}"/>
    <cellStyle name="Input 5 3 2 2 2 5 2" xfId="11175" xr:uid="{DC572183-5CCD-4DA3-8C94-F3F96F229BFA}"/>
    <cellStyle name="Input 5 3 2 2 2 5 2 2" xfId="11176" xr:uid="{D1EE0D1E-F0B7-4799-A05F-C84B6C8FA50D}"/>
    <cellStyle name="Input 5 3 2 2 2 5 2 3" xfId="11177" xr:uid="{BFBA0705-2E0D-450C-A025-D72CABF134F5}"/>
    <cellStyle name="Input 5 3 2 2 2 5 3" xfId="11178" xr:uid="{5A324EF9-CBD2-4B40-8D82-314EF00859FA}"/>
    <cellStyle name="Input 5 3 2 2 2 5 4" xfId="11179" xr:uid="{CC7A3651-8283-41A2-B937-0C75ECCB8936}"/>
    <cellStyle name="Input 5 3 2 2 2 5 5" xfId="11180" xr:uid="{372EECAB-8ACE-448E-B2FE-FC9149F1914D}"/>
    <cellStyle name="Input 5 3 2 2 2 6" xfId="11181" xr:uid="{80A06AB0-E305-4231-8278-6DD99A05B998}"/>
    <cellStyle name="Input 5 3 2 2 2 6 2" xfId="11182" xr:uid="{A158968A-AB24-4D09-97B8-6BBE70377E9B}"/>
    <cellStyle name="Input 5 3 2 2 2 6 2 2" xfId="11183" xr:uid="{1C129A81-3CA6-481A-B2C6-3A2E6F21E96B}"/>
    <cellStyle name="Input 5 3 2 2 2 6 2 3" xfId="11184" xr:uid="{F473E7AE-7D0E-4502-BB8D-62A84673EBC3}"/>
    <cellStyle name="Input 5 3 2 2 2 6 3" xfId="11185" xr:uid="{C8F79C96-0FE9-4FDE-8EDA-97F1D3315FDC}"/>
    <cellStyle name="Input 5 3 2 2 2 6 4" xfId="11186" xr:uid="{18327815-6F8D-4775-9429-EC3D480D3C64}"/>
    <cellStyle name="Input 5 3 2 2 2 6 5" xfId="11187" xr:uid="{660FC2EE-6E1D-4AAF-B5CE-49D7BC295938}"/>
    <cellStyle name="Input 5 3 2 2 2 7" xfId="11188" xr:uid="{619F7CB4-0141-45D8-9B7B-16A5A7895606}"/>
    <cellStyle name="Input 5 3 2 2 2 7 2" xfId="11189" xr:uid="{94406F1D-AB6F-4C35-A00D-BCC0543CC29F}"/>
    <cellStyle name="Input 5 3 2 2 2 7 3" xfId="11190" xr:uid="{AC3B2442-D0C4-4022-BC86-50E7C68862E5}"/>
    <cellStyle name="Input 5 3 2 2 2 8" xfId="11191" xr:uid="{59DAFCEF-B3B8-4FDF-9DFA-F2672822D22F}"/>
    <cellStyle name="Input 5 3 2 2 3" xfId="11192" xr:uid="{50B31CFA-0FD2-45FC-9359-461A4D7F7FC3}"/>
    <cellStyle name="Input 5 3 2 2 3 2" xfId="11193" xr:uid="{FDEB254B-88D5-4D7C-AC52-D8D0C5D2F01D}"/>
    <cellStyle name="Input 5 3 2 2 3 2 2" xfId="11194" xr:uid="{64D57A14-1BDB-4663-9865-3A7DFB12DC7A}"/>
    <cellStyle name="Input 5 3 2 2 3 2 3" xfId="11195" xr:uid="{CEAF196C-A597-4D70-AD18-80D91ECC0102}"/>
    <cellStyle name="Input 5 3 2 2 3 2 4" xfId="11196" xr:uid="{83A79878-F5C5-4F4B-9793-7A1A97B831BB}"/>
    <cellStyle name="Input 5 3 2 2 3 3" xfId="11197" xr:uid="{7DBE1033-1040-4A8A-9310-42B9304F2367}"/>
    <cellStyle name="Input 5 3 2 2 3 3 2" xfId="11198" xr:uid="{2029D7FF-3DB0-478A-9BBA-6A04FE1AEF49}"/>
    <cellStyle name="Input 5 3 2 2 3 3 3" xfId="11199" xr:uid="{1F5B00E6-193D-413D-AF78-C39A25F59FB5}"/>
    <cellStyle name="Input 5 3 2 2 3 4" xfId="11200" xr:uid="{3AEC1A87-4148-415E-BC21-BEF5E80DE37D}"/>
    <cellStyle name="Input 5 3 2 2 3 5" xfId="11201" xr:uid="{4B73D633-A83C-4AF3-B00A-88269B3C9021}"/>
    <cellStyle name="Input 5 3 2 2 3 6" xfId="11202" xr:uid="{7EAE4848-88EC-4993-B3C8-758529D84A59}"/>
    <cellStyle name="Input 5 3 2 2 4" xfId="11203" xr:uid="{6958C133-5ABA-490D-8068-F8F6BBF8F409}"/>
    <cellStyle name="Input 5 3 2 2 4 2" xfId="11204" xr:uid="{C105B44D-E649-474E-876F-086D6D9D916A}"/>
    <cellStyle name="Input 5 3 2 2 4 2 2" xfId="11205" xr:uid="{432D975A-552B-4CBC-92E1-22C3A4156B22}"/>
    <cellStyle name="Input 5 3 2 2 4 2 3" xfId="11206" xr:uid="{9EA9D642-E758-42D8-BB54-F16F29BB3773}"/>
    <cellStyle name="Input 5 3 2 2 4 2 4" xfId="11207" xr:uid="{87843D17-DC00-4E0F-85FF-52BC6E4974C8}"/>
    <cellStyle name="Input 5 3 2 2 4 3" xfId="11208" xr:uid="{52B5E5B5-B280-4FB2-93C2-94CE3953ECD4}"/>
    <cellStyle name="Input 5 3 2 2 4 3 2" xfId="11209" xr:uid="{E8B78279-0996-4AFA-AF95-E8F0E1E98880}"/>
    <cellStyle name="Input 5 3 2 2 4 3 3" xfId="11210" xr:uid="{4EB7D4EC-F05A-4FEC-8660-20BB0BC8834A}"/>
    <cellStyle name="Input 5 3 2 2 4 4" xfId="11211" xr:uid="{1960E885-2D0B-470F-A592-22B79AFF9093}"/>
    <cellStyle name="Input 5 3 2 2 4 5" xfId="11212" xr:uid="{71E0DC7D-3D76-418B-B41C-57138CA12BBD}"/>
    <cellStyle name="Input 5 3 2 2 4 6" xfId="11213" xr:uid="{8BFCB37A-9FBF-42A6-BD57-C0C3B7831F10}"/>
    <cellStyle name="Input 5 3 2 2 5" xfId="11214" xr:uid="{6792EA3E-E9D9-4D85-9F4E-4C7E4FB163FA}"/>
    <cellStyle name="Input 5 3 2 2 5 2" xfId="11215" xr:uid="{C9C06118-5A30-4FAF-BCA3-82974F46F8CC}"/>
    <cellStyle name="Input 5 3 2 2 5 2 2" xfId="11216" xr:uid="{D9008F53-6F7E-4AC6-A54A-6C5FA3BFB71F}"/>
    <cellStyle name="Input 5 3 2 2 5 2 3" xfId="11217" xr:uid="{7FC3D3FA-EE9D-4146-95EE-262CB7BD9491}"/>
    <cellStyle name="Input 5 3 2 2 5 2 4" xfId="11218" xr:uid="{810A139C-290A-46ED-9BCA-3122489431AD}"/>
    <cellStyle name="Input 5 3 2 2 5 3" xfId="11219" xr:uid="{6B1E4453-9D7C-443B-B25C-C98107B07657}"/>
    <cellStyle name="Input 5 3 2 2 5 3 2" xfId="11220" xr:uid="{775A8031-F2D6-44FC-B0B2-8A5D13BA582C}"/>
    <cellStyle name="Input 5 3 2 2 5 3 3" xfId="11221" xr:uid="{FF309005-7DB9-45A9-A672-CF08765738FC}"/>
    <cellStyle name="Input 5 3 2 2 5 4" xfId="11222" xr:uid="{8471A669-C6B5-4F70-9D05-4C1ED3B79A43}"/>
    <cellStyle name="Input 5 3 2 2 5 5" xfId="11223" xr:uid="{6B635872-1535-4E03-B2F6-C230C435C722}"/>
    <cellStyle name="Input 5 3 2 2 5 6" xfId="11224" xr:uid="{1C2A4934-DD45-4CF9-9DA6-06F0322867A2}"/>
    <cellStyle name="Input 5 3 2 2 6" xfId="11225" xr:uid="{6F08256A-2C12-4E5C-8E7D-417DA1859B1A}"/>
    <cellStyle name="Input 5 3 2 2 6 2" xfId="11226" xr:uid="{077E4D1D-62B5-4024-8864-74BFC2C0EC9E}"/>
    <cellStyle name="Input 5 3 2 2 6 2 2" xfId="11227" xr:uid="{9C69B54F-4924-4868-877E-0DAF1C9F01DA}"/>
    <cellStyle name="Input 5 3 2 2 6 2 3" xfId="11228" xr:uid="{7EB55E6F-8D49-483C-AEFB-7BD93317F496}"/>
    <cellStyle name="Input 5 3 2 2 6 3" xfId="11229" xr:uid="{4DD5D0EB-A594-46B3-9284-A4329D904EB0}"/>
    <cellStyle name="Input 5 3 2 2 6 4" xfId="11230" xr:uid="{80A40ADA-4422-4C35-9B17-90CB1D401373}"/>
    <cellStyle name="Input 5 3 2 2 6 5" xfId="11231" xr:uid="{A0D653D5-7CF2-4C03-A62C-2183430A6A77}"/>
    <cellStyle name="Input 5 3 2 2 7" xfId="11232" xr:uid="{C206D53F-FEE7-46FD-A710-0EB24789BC55}"/>
    <cellStyle name="Input 5 3 2 2 7 2" xfId="11233" xr:uid="{549DF6B8-8C4B-477F-B7E6-B7160E098D9E}"/>
    <cellStyle name="Input 5 3 2 2 7 2 2" xfId="11234" xr:uid="{BD6D2C8B-887F-4312-B17A-B9DA9E2232D4}"/>
    <cellStyle name="Input 5 3 2 2 7 2 3" xfId="11235" xr:uid="{67284AAA-7188-436A-957B-09BC75011809}"/>
    <cellStyle name="Input 5 3 2 2 7 3" xfId="11236" xr:uid="{E1EA5949-8081-4857-9D35-6B822E566ED5}"/>
    <cellStyle name="Input 5 3 2 2 7 4" xfId="11237" xr:uid="{C6E65820-364C-4518-AFC3-BAE08C68071D}"/>
    <cellStyle name="Input 5 3 2 2 7 5" xfId="11238" xr:uid="{6CDAA637-D1C9-4B85-9435-DEDB65D44D53}"/>
    <cellStyle name="Input 5 3 2 2 8" xfId="11239" xr:uid="{227484E4-A05C-4F67-A5C5-7E4FB60BC3CD}"/>
    <cellStyle name="Input 5 3 2 2 8 2" xfId="11240" xr:uid="{30420906-B438-4B58-9E4D-0DB656350A1B}"/>
    <cellStyle name="Input 5 3 2 2 8 3" xfId="11241" xr:uid="{731E2011-89D5-414E-BFF5-30EFD2A785DB}"/>
    <cellStyle name="Input 5 3 2 2 9" xfId="11242" xr:uid="{8E85768C-CA12-4EA7-8B45-8197936C2F2E}"/>
    <cellStyle name="Input 5 3 2 3" xfId="11243" xr:uid="{FF6BCCC1-478A-4C0D-8AE3-0E2195DCBAFB}"/>
    <cellStyle name="Input 5 3 2 3 2" xfId="11244" xr:uid="{3FF3968A-DB95-4ADF-8087-AA29E0C7CA7C}"/>
    <cellStyle name="Input 5 3 2 3 2 2" xfId="11245" xr:uid="{A560AAB3-0D2E-400D-BEAF-92ED53B0C9E6}"/>
    <cellStyle name="Input 5 3 2 3 2 2 2" xfId="11246" xr:uid="{7AA8D81E-9AC4-46E8-AC6B-EDF1BF0BD406}"/>
    <cellStyle name="Input 5 3 2 3 2 2 3" xfId="11247" xr:uid="{413C3524-5621-414C-A7ED-43CC38F4E11C}"/>
    <cellStyle name="Input 5 3 2 3 2 2 4" xfId="11248" xr:uid="{9D7222C8-03DB-49BF-81A4-79295474B18A}"/>
    <cellStyle name="Input 5 3 2 3 2 3" xfId="11249" xr:uid="{66519BB8-F970-4EDD-8558-D61C57D31F1B}"/>
    <cellStyle name="Input 5 3 2 3 2 3 2" xfId="11250" xr:uid="{11D87C78-8462-4186-82F5-89E619B8FB56}"/>
    <cellStyle name="Input 5 3 2 3 2 3 3" xfId="11251" xr:uid="{D3E408EC-1749-4FB3-9071-788A785D511D}"/>
    <cellStyle name="Input 5 3 2 3 2 4" xfId="11252" xr:uid="{61642773-DD3C-4487-A40E-653F56DE66AF}"/>
    <cellStyle name="Input 5 3 2 3 2 5" xfId="11253" xr:uid="{6298FBD9-6F8C-4027-9251-A126D533BA85}"/>
    <cellStyle name="Input 5 3 2 3 2 6" xfId="11254" xr:uid="{25A8CE20-C3A9-4B49-BB29-69AB734C9117}"/>
    <cellStyle name="Input 5 3 2 3 3" xfId="11255" xr:uid="{794D330C-8313-440E-A410-862064CB674D}"/>
    <cellStyle name="Input 5 3 2 3 3 2" xfId="11256" xr:uid="{65616E40-4241-47BA-8997-74A381AC0CAB}"/>
    <cellStyle name="Input 5 3 2 3 3 2 2" xfId="11257" xr:uid="{DD825888-1809-478E-B642-E46AD19C4E71}"/>
    <cellStyle name="Input 5 3 2 3 3 2 3" xfId="11258" xr:uid="{FC234F0A-7CE2-4850-ABA8-1D78E3D932F7}"/>
    <cellStyle name="Input 5 3 2 3 3 2 4" xfId="11259" xr:uid="{387DEB5C-DA26-41BF-8D3B-59D73E0211A2}"/>
    <cellStyle name="Input 5 3 2 3 3 3" xfId="11260" xr:uid="{984E78A3-A044-4A9A-80A4-D6C287217C2A}"/>
    <cellStyle name="Input 5 3 2 3 3 3 2" xfId="11261" xr:uid="{4136D0BB-7859-4B3D-8B78-60AF0CFCC2B8}"/>
    <cellStyle name="Input 5 3 2 3 3 3 3" xfId="11262" xr:uid="{6D9AA0A2-A589-450E-8B28-4026BB6833D2}"/>
    <cellStyle name="Input 5 3 2 3 3 4" xfId="11263" xr:uid="{7184C2B3-EF4C-43B7-8405-B99A8807526F}"/>
    <cellStyle name="Input 5 3 2 3 3 5" xfId="11264" xr:uid="{DAEBD368-4AE9-4D6B-930F-D9307BBAF5BF}"/>
    <cellStyle name="Input 5 3 2 3 3 6" xfId="11265" xr:uid="{3E09FD0A-FD92-4696-A4E7-A901B0B927F7}"/>
    <cellStyle name="Input 5 3 2 3 4" xfId="11266" xr:uid="{B1E2A630-A298-4A97-A7BA-E6FA893FD748}"/>
    <cellStyle name="Input 5 3 2 3 4 2" xfId="11267" xr:uid="{BAC6BB77-CF2F-418E-B6A2-CDDC920E17EF}"/>
    <cellStyle name="Input 5 3 2 3 4 2 2" xfId="11268" xr:uid="{FC04EE65-3736-42D4-8740-A599CFE4D727}"/>
    <cellStyle name="Input 5 3 2 3 4 2 3" xfId="11269" xr:uid="{678D6401-2B8E-4306-B161-9CDE0D130965}"/>
    <cellStyle name="Input 5 3 2 3 4 2 4" xfId="11270" xr:uid="{9CCB8194-F474-4A63-AEE4-8DF8EEC53CF1}"/>
    <cellStyle name="Input 5 3 2 3 4 3" xfId="11271" xr:uid="{F89FBC2A-D441-452A-A0D2-7EA7EFA96C79}"/>
    <cellStyle name="Input 5 3 2 3 4 3 2" xfId="11272" xr:uid="{C93DFDE7-B760-407C-AD24-F75392B4FF61}"/>
    <cellStyle name="Input 5 3 2 3 4 3 3" xfId="11273" xr:uid="{D87AD956-1CC7-4038-977E-A91BD13B9B1F}"/>
    <cellStyle name="Input 5 3 2 3 4 4" xfId="11274" xr:uid="{5B905603-3A26-4B16-8457-47F32F750F42}"/>
    <cellStyle name="Input 5 3 2 3 4 5" xfId="11275" xr:uid="{3BEEDFC7-5C74-42A8-9E43-453C90B4F89C}"/>
    <cellStyle name="Input 5 3 2 3 4 6" xfId="11276" xr:uid="{325BF8D4-0694-4D26-954B-A8A57AF0CA7D}"/>
    <cellStyle name="Input 5 3 2 3 5" xfId="11277" xr:uid="{DB0CBB53-6429-46B8-B96F-18FC866BF9BF}"/>
    <cellStyle name="Input 5 3 2 3 5 2" xfId="11278" xr:uid="{B294A426-5459-4514-9E4D-7407D6F84269}"/>
    <cellStyle name="Input 5 3 2 3 5 2 2" xfId="11279" xr:uid="{0790F327-DF60-4DA9-9B64-6D0DBBBA8C45}"/>
    <cellStyle name="Input 5 3 2 3 5 2 3" xfId="11280" xr:uid="{9477C7BB-DA21-4151-8519-1F05287454D3}"/>
    <cellStyle name="Input 5 3 2 3 5 3" xfId="11281" xr:uid="{5DF69115-C6B8-4B0A-8819-D48EF95A5F2E}"/>
    <cellStyle name="Input 5 3 2 3 5 4" xfId="11282" xr:uid="{C38E5064-994C-4B46-A681-3EEB5F73A2A6}"/>
    <cellStyle name="Input 5 3 2 3 5 5" xfId="11283" xr:uid="{C999424D-15DC-468D-9249-9F0A13516FA6}"/>
    <cellStyle name="Input 5 3 2 3 6" xfId="11284" xr:uid="{EED18E28-4CC9-4EB1-A52D-9E9DA2778D39}"/>
    <cellStyle name="Input 5 3 2 3 6 2" xfId="11285" xr:uid="{14F78906-742E-4A99-9392-777A6B19F2A2}"/>
    <cellStyle name="Input 5 3 2 3 6 2 2" xfId="11286" xr:uid="{0CBF5AED-2C6B-461F-8A53-8AFDD4DD5A37}"/>
    <cellStyle name="Input 5 3 2 3 6 2 3" xfId="11287" xr:uid="{B7F6F172-F415-4803-B837-02AC6A0808D4}"/>
    <cellStyle name="Input 5 3 2 3 6 3" xfId="11288" xr:uid="{F349F740-3D20-4FA8-9E70-918951A78C67}"/>
    <cellStyle name="Input 5 3 2 3 6 4" xfId="11289" xr:uid="{85FFF9EB-983E-4077-BADE-36A67F20DEEE}"/>
    <cellStyle name="Input 5 3 2 3 6 5" xfId="11290" xr:uid="{29AEEE40-715B-4D42-964C-271AEF900503}"/>
    <cellStyle name="Input 5 3 2 3 7" xfId="11291" xr:uid="{5A43D359-44A6-457A-A6F7-5D093A20376D}"/>
    <cellStyle name="Input 5 3 2 3 7 2" xfId="11292" xr:uid="{D7041D0D-4D8E-4146-BECE-7F76985FEF04}"/>
    <cellStyle name="Input 5 3 2 3 7 3" xfId="11293" xr:uid="{80E71DA6-45A7-4C2B-BCE1-BCFD7C022D1E}"/>
    <cellStyle name="Input 5 3 2 3 8" xfId="11294" xr:uid="{BDB0C90A-C6DD-45FB-AC13-2B205C24D684}"/>
    <cellStyle name="Input 5 3 2 4" xfId="11295" xr:uid="{CBBD233B-26C6-4D07-A65F-6B3A2CBA4102}"/>
    <cellStyle name="Input 5 3 2 4 2" xfId="11296" xr:uid="{9B4054D4-1F0C-4CFC-B4D8-DBABC01EE1DE}"/>
    <cellStyle name="Input 5 3 2 4 2 2" xfId="11297" xr:uid="{0EEEC329-8171-4F8B-8760-8F1CA740DEF0}"/>
    <cellStyle name="Input 5 3 2 4 2 2 2" xfId="11298" xr:uid="{8D4845C0-6F94-4D70-87A9-1323293A1A93}"/>
    <cellStyle name="Input 5 3 2 4 2 2 3" xfId="11299" xr:uid="{FA341738-C6BF-471C-AA9D-B86AAD4BD69E}"/>
    <cellStyle name="Input 5 3 2 4 2 2 4" xfId="11300" xr:uid="{1E70F5BB-644E-45C2-9BBA-46EE65A967FC}"/>
    <cellStyle name="Input 5 3 2 4 2 3" xfId="11301" xr:uid="{669F08EF-E09E-4AB5-B7FF-9FCE276A06F6}"/>
    <cellStyle name="Input 5 3 2 4 2 3 2" xfId="11302" xr:uid="{50B1E923-2805-4703-9E6F-AFF43DCBF8F3}"/>
    <cellStyle name="Input 5 3 2 4 2 3 3" xfId="11303" xr:uid="{FA6EFEDD-A013-4448-8662-B99846809238}"/>
    <cellStyle name="Input 5 3 2 4 2 4" xfId="11304" xr:uid="{BD22E3AE-3932-4136-8E84-C6C7528A1D86}"/>
    <cellStyle name="Input 5 3 2 4 2 5" xfId="11305" xr:uid="{6298A0C3-B7FB-4B84-A86F-9F621A4DA915}"/>
    <cellStyle name="Input 5 3 2 4 2 6" xfId="11306" xr:uid="{809BD7B3-4E23-4063-A10D-01156345840E}"/>
    <cellStyle name="Input 5 3 2 4 3" xfId="11307" xr:uid="{87BDBA19-E656-4F8D-807D-F76CDB1128AD}"/>
    <cellStyle name="Input 5 3 2 4 3 2" xfId="11308" xr:uid="{FEDD6C9B-11E6-4F0C-8791-3226258100A2}"/>
    <cellStyle name="Input 5 3 2 4 3 2 2" xfId="11309" xr:uid="{10D8CC35-049C-4B09-88E6-E3722B5F3C4E}"/>
    <cellStyle name="Input 5 3 2 4 3 2 3" xfId="11310" xr:uid="{106F7CE3-E85E-44C1-9673-196D74354166}"/>
    <cellStyle name="Input 5 3 2 4 3 2 4" xfId="11311" xr:uid="{54D7AC1D-34D2-4E51-B629-B5E1ADD08C04}"/>
    <cellStyle name="Input 5 3 2 4 3 3" xfId="11312" xr:uid="{4B3953DE-8C60-47C1-B845-3B1B76B227B2}"/>
    <cellStyle name="Input 5 3 2 4 3 3 2" xfId="11313" xr:uid="{70624E78-0007-474F-952D-A91BCB5B0604}"/>
    <cellStyle name="Input 5 3 2 4 3 3 3" xfId="11314" xr:uid="{E6B4E8A1-5179-4B42-85F1-DB6B80CDA4C0}"/>
    <cellStyle name="Input 5 3 2 4 3 4" xfId="11315" xr:uid="{25CDF932-077E-494A-8366-0C64AF09C850}"/>
    <cellStyle name="Input 5 3 2 4 3 5" xfId="11316" xr:uid="{BDD4D990-CF4B-41FB-9707-905ADF366BCD}"/>
    <cellStyle name="Input 5 3 2 4 3 6" xfId="11317" xr:uid="{BD8ABAAE-1D81-463A-979A-62A5CC9FDF66}"/>
    <cellStyle name="Input 5 3 2 4 4" xfId="11318" xr:uid="{DD3F3A71-02ED-4008-80F8-9EA662DD2CD1}"/>
    <cellStyle name="Input 5 3 2 4 4 2" xfId="11319" xr:uid="{038E279E-C25F-48B1-A7A5-C6EA8C958FDB}"/>
    <cellStyle name="Input 5 3 2 4 4 2 2" xfId="11320" xr:uid="{44022EC3-0688-4C09-AAD5-6442A0005A25}"/>
    <cellStyle name="Input 5 3 2 4 4 2 3" xfId="11321" xr:uid="{B72525BA-53F4-4A34-82E7-355AEEAE3200}"/>
    <cellStyle name="Input 5 3 2 4 4 2 4" xfId="11322" xr:uid="{34C7032D-9A49-4CAD-9D1C-A43954B64125}"/>
    <cellStyle name="Input 5 3 2 4 4 3" xfId="11323" xr:uid="{68D33A46-0F45-4A28-AE52-77F63278DC0D}"/>
    <cellStyle name="Input 5 3 2 4 4 3 2" xfId="11324" xr:uid="{B81F8BD1-295F-4504-8700-94DE6A07106D}"/>
    <cellStyle name="Input 5 3 2 4 4 3 3" xfId="11325" xr:uid="{6D64EBEE-A1CC-4CC1-B966-E674318CEF9B}"/>
    <cellStyle name="Input 5 3 2 4 4 4" xfId="11326" xr:uid="{46E637F0-B5F0-44C5-9EE3-4F03A5E94743}"/>
    <cellStyle name="Input 5 3 2 4 4 5" xfId="11327" xr:uid="{90280E6C-F748-4DFF-AB82-2730238ED5B6}"/>
    <cellStyle name="Input 5 3 2 4 4 6" xfId="11328" xr:uid="{636A9380-09D5-4D02-BE4C-397F225E0380}"/>
    <cellStyle name="Input 5 3 2 4 5" xfId="11329" xr:uid="{B846FDBD-1C34-4F75-89DF-0669493EC036}"/>
    <cellStyle name="Input 5 3 2 4 5 2" xfId="11330" xr:uid="{334D08C9-C348-4EEE-95D5-5C3E99155E39}"/>
    <cellStyle name="Input 5 3 2 4 5 2 2" xfId="11331" xr:uid="{7CC842A0-9793-4446-8A5A-903F0D3F940E}"/>
    <cellStyle name="Input 5 3 2 4 5 2 3" xfId="11332" xr:uid="{1ECEE91F-A433-46EA-9889-4012FD03D140}"/>
    <cellStyle name="Input 5 3 2 4 5 3" xfId="11333" xr:uid="{F2A7DB6B-B83E-4419-A67E-8616BFD0E7D7}"/>
    <cellStyle name="Input 5 3 2 4 5 4" xfId="11334" xr:uid="{8A5B2170-B9DC-41E3-95A4-D175DA73C965}"/>
    <cellStyle name="Input 5 3 2 4 5 5" xfId="11335" xr:uid="{6309E7DE-05EB-4DF3-A916-6AFAAEDBBC84}"/>
    <cellStyle name="Input 5 3 2 4 6" xfId="11336" xr:uid="{385384EF-E242-43E7-AD50-823DDE38D15B}"/>
    <cellStyle name="Input 5 3 2 4 6 2" xfId="11337" xr:uid="{D90DF339-01A5-4F5D-A6D7-21AC1493B7A1}"/>
    <cellStyle name="Input 5 3 2 4 6 2 2" xfId="11338" xr:uid="{F94DAF6D-3484-4CDA-ABE8-DD91348F53A5}"/>
    <cellStyle name="Input 5 3 2 4 6 2 3" xfId="11339" xr:uid="{D4383010-4CCF-43BF-813D-8F82246612F7}"/>
    <cellStyle name="Input 5 3 2 4 6 3" xfId="11340" xr:uid="{14B3B122-2061-49F8-AB74-761DBFCD7A83}"/>
    <cellStyle name="Input 5 3 2 4 6 4" xfId="11341" xr:uid="{3B294504-07E1-461E-9439-FB58C3EA6A77}"/>
    <cellStyle name="Input 5 3 2 4 6 5" xfId="11342" xr:uid="{22E208E2-AC95-4F00-8B60-A092C52A4CBD}"/>
    <cellStyle name="Input 5 3 2 4 7" xfId="11343" xr:uid="{9903E745-4708-4568-8F7C-5259930DE7FE}"/>
    <cellStyle name="Input 5 3 2 4 7 2" xfId="11344" xr:uid="{E7D9BB5F-4387-48D4-9D75-39FE695479CD}"/>
    <cellStyle name="Input 5 3 2 4 7 3" xfId="11345" xr:uid="{7070BD4D-F341-49F4-8047-5AD67326CFAA}"/>
    <cellStyle name="Input 5 3 2 4 8" xfId="11346" xr:uid="{7AAA732F-6EAE-49B2-BE3D-49F6B1F900F2}"/>
    <cellStyle name="Input 5 3 2 4 9" xfId="11347" xr:uid="{515699C7-8CAD-4BEA-91D1-8CB8F24CC7AB}"/>
    <cellStyle name="Input 5 3 2 5" xfId="11348" xr:uid="{A0CEC28C-2DBB-43A9-88D1-21676AEC7BC5}"/>
    <cellStyle name="Input 5 3 2 5 2" xfId="11349" xr:uid="{BFE714EF-F121-42D6-84DD-C284DB5DBD9D}"/>
    <cellStyle name="Input 5 3 2 5 2 2" xfId="11350" xr:uid="{90220F87-D443-4541-9A49-B76D5A4FBF07}"/>
    <cellStyle name="Input 5 3 2 5 2 3" xfId="11351" xr:uid="{E3642B09-4FD3-4F11-BEBF-2EF00A4F6038}"/>
    <cellStyle name="Input 5 3 2 5 2 4" xfId="11352" xr:uid="{99D6E6E7-85C2-4D43-85C2-9AF7D4D51B32}"/>
    <cellStyle name="Input 5 3 2 5 3" xfId="11353" xr:uid="{59A299D3-4FA9-4DDE-B184-820F04D5D06F}"/>
    <cellStyle name="Input 5 3 2 5 3 2" xfId="11354" xr:uid="{1CD20B56-A491-47E7-9808-498697531E5C}"/>
    <cellStyle name="Input 5 3 2 5 3 3" xfId="11355" xr:uid="{DAF32006-F3FC-436F-AC51-2F20656A4FD8}"/>
    <cellStyle name="Input 5 3 2 5 4" xfId="11356" xr:uid="{181815DB-7CC1-4B13-859D-43C1B086FC30}"/>
    <cellStyle name="Input 5 3 2 5 5" xfId="11357" xr:uid="{3A79CCC4-2E61-4D69-83DD-020D44069BB2}"/>
    <cellStyle name="Input 5 3 2 5 6" xfId="11358" xr:uid="{486ACD59-DBCE-4627-9677-1B7B1E3E2B93}"/>
    <cellStyle name="Input 5 3 2 6" xfId="11359" xr:uid="{CB42BF3E-61A1-4753-81EA-6709CA183D37}"/>
    <cellStyle name="Input 5 3 2 6 2" xfId="11360" xr:uid="{93581BA1-C5C3-4227-A8FC-56B95CE68A89}"/>
    <cellStyle name="Input 5 3 2 6 2 2" xfId="11361" xr:uid="{6E4D241E-8820-4179-B6A0-755C52DDAD2B}"/>
    <cellStyle name="Input 5 3 2 6 2 3" xfId="11362" xr:uid="{99473845-5040-413C-BE39-D571DEB942BA}"/>
    <cellStyle name="Input 5 3 2 6 2 4" xfId="11363" xr:uid="{777E4365-641C-4A09-9F5E-FA36C50C9156}"/>
    <cellStyle name="Input 5 3 2 6 3" xfId="11364" xr:uid="{00A55C2D-A2B3-4DC9-B482-9188A35454E1}"/>
    <cellStyle name="Input 5 3 2 6 3 2" xfId="11365" xr:uid="{E4E1C9CB-83E6-418C-8447-837F3C183DF8}"/>
    <cellStyle name="Input 5 3 2 6 3 3" xfId="11366" xr:uid="{B392E457-E5A0-4EC9-833B-8A0C03DFBEAE}"/>
    <cellStyle name="Input 5 3 2 6 4" xfId="11367" xr:uid="{1239A4CA-79BE-4D44-919E-40C5EBBDE284}"/>
    <cellStyle name="Input 5 3 2 6 5" xfId="11368" xr:uid="{E253F40B-F0B4-4F88-A8B2-D52B9556DCD6}"/>
    <cellStyle name="Input 5 3 2 6 6" xfId="11369" xr:uid="{89E4753F-7B40-4DF2-97C2-7BA4B4201223}"/>
    <cellStyle name="Input 5 3 2 7" xfId="11370" xr:uid="{7D257A59-7A95-43A8-A135-1F51C40F1854}"/>
    <cellStyle name="Input 5 3 2 7 2" xfId="11371" xr:uid="{582A9206-E5C3-4A6E-B46B-81674F3CA585}"/>
    <cellStyle name="Input 5 3 2 7 2 2" xfId="11372" xr:uid="{CAF74F67-8B4E-4812-BCCF-AB59BEAA5A45}"/>
    <cellStyle name="Input 5 3 2 7 2 3" xfId="11373" xr:uid="{7FC6BF4F-2687-47AE-983C-2B1FE979351B}"/>
    <cellStyle name="Input 5 3 2 7 3" xfId="11374" xr:uid="{E694178A-7D4E-4AA7-9536-1DC3BF7370A9}"/>
    <cellStyle name="Input 5 3 2 7 4" xfId="11375" xr:uid="{57CF8F07-28E6-4A21-BB72-51D1069D2C86}"/>
    <cellStyle name="Input 5 3 2 7 5" xfId="11376" xr:uid="{288D46DF-BF3D-4248-9FE6-10414D075586}"/>
    <cellStyle name="Input 5 3 2 8" xfId="11377" xr:uid="{4E052256-EA5F-4BE9-90FF-2C0B18F20607}"/>
    <cellStyle name="Input 5 3 2 8 2" xfId="11378" xr:uid="{98F9992E-9BD4-4503-AEAB-4D47D5E24A40}"/>
    <cellStyle name="Input 5 3 2 8 2 2" xfId="11379" xr:uid="{D4B13E9D-2E06-413D-8375-51EE121C8C74}"/>
    <cellStyle name="Input 5 3 2 8 2 3" xfId="11380" xr:uid="{B265BB53-D5F0-44B8-ABD0-C0386BDB8E35}"/>
    <cellStyle name="Input 5 3 2 8 3" xfId="11381" xr:uid="{A33A0188-C02D-470A-9A6E-8CF176DFD78A}"/>
    <cellStyle name="Input 5 3 2 8 4" xfId="11382" xr:uid="{2642AB47-1041-4295-916B-86667C5AD85D}"/>
    <cellStyle name="Input 5 3 2 8 5" xfId="11383" xr:uid="{1D7EA297-B292-492A-92FC-44D05D2ABB6D}"/>
    <cellStyle name="Input 5 3 2 9" xfId="11384" xr:uid="{D00F773D-E613-482B-9E45-B5AEA82F61B8}"/>
    <cellStyle name="Input 5 3 2 9 2" xfId="11385" xr:uid="{EB5EB231-D4F8-4E9A-AF1B-5AF6BEE214AA}"/>
    <cellStyle name="Input 5 3 2 9 3" xfId="11386" xr:uid="{D1352B19-8B95-4DF8-A4AD-976301157A40}"/>
    <cellStyle name="Input 5 3 3" xfId="11387" xr:uid="{D305D40D-4F18-4928-9DC3-0043336188FE}"/>
    <cellStyle name="Input 5 3 3 2" xfId="11388" xr:uid="{A5D3912E-0589-465E-88B7-D7054004C0D7}"/>
    <cellStyle name="Input 5 3 3 2 2" xfId="11389" xr:uid="{0278FBE7-03E2-4559-B7BB-31A714BACA4E}"/>
    <cellStyle name="Input 5 3 3 2 3" xfId="11390" xr:uid="{0A268B29-4037-4634-836E-C411B3863B5E}"/>
    <cellStyle name="Input 5 3 3 2 4" xfId="11391" xr:uid="{4F1C1936-B947-495D-B754-1F53C9D72A47}"/>
    <cellStyle name="Input 5 3 3 3" xfId="11392" xr:uid="{854C7CE4-8FE3-43FF-861B-0DC468796759}"/>
    <cellStyle name="Input 5 3 3 3 2" xfId="11393" xr:uid="{8CFDFEA9-19B5-43FF-AAB9-70E53D021B29}"/>
    <cellStyle name="Input 5 3 3 3 3" xfId="11394" xr:uid="{EB495B95-7D85-42D8-A0EB-845BBF8DC381}"/>
    <cellStyle name="Input 5 3 3 4" xfId="11395" xr:uid="{124B5826-1F1C-4A4A-BA32-ADC8185EFCEA}"/>
    <cellStyle name="Input 5 3 3 5" xfId="11396" xr:uid="{CB8855BD-73AE-463E-81C6-8B3C434A2442}"/>
    <cellStyle name="Input 5 3 3 6" xfId="11397" xr:uid="{F41AEEB6-705E-4789-8DF6-743C0318BF62}"/>
    <cellStyle name="Input 5 3 4" xfId="11398" xr:uid="{527A54D5-859B-41DE-8EB8-AC72AEAB6D27}"/>
    <cellStyle name="Input 5 3 4 2" xfId="11399" xr:uid="{EBC6CB18-C76E-4265-BDEC-ABF8D75E2261}"/>
    <cellStyle name="Input 5 3 4 2 2" xfId="11400" xr:uid="{FD063603-97CA-46F2-A84F-7944FE788AB1}"/>
    <cellStyle name="Input 5 3 4 2 3" xfId="11401" xr:uid="{32C5DDA9-1486-463D-BCD5-0944A50BAF66}"/>
    <cellStyle name="Input 5 3 4 2 4" xfId="11402" xr:uid="{36EC97E4-3DB6-464E-9740-DFCCC55CE865}"/>
    <cellStyle name="Input 5 3 4 3" xfId="11403" xr:uid="{CE612F28-0803-42C7-B559-64BD877A64D2}"/>
    <cellStyle name="Input 5 3 4 3 2" xfId="11404" xr:uid="{3B3F14AF-011C-4F9F-8EC7-7F89989F05CC}"/>
    <cellStyle name="Input 5 3 4 3 3" xfId="11405" xr:uid="{3F3BC09C-F6A6-4A76-A913-E93139D9C9F4}"/>
    <cellStyle name="Input 5 3 4 4" xfId="11406" xr:uid="{E8173468-8117-4CDB-B4C9-498FA79DDF81}"/>
    <cellStyle name="Input 5 3 4 5" xfId="11407" xr:uid="{253A9892-5CEA-4539-97BF-1B3D1C119950}"/>
    <cellStyle name="Input 5 3 4 6" xfId="11408" xr:uid="{6A161D19-BD47-41DE-83A9-3532B5977D01}"/>
    <cellStyle name="Input 5 3 5" xfId="11409" xr:uid="{053B23BC-1613-4A64-B9BC-AD45BB620589}"/>
    <cellStyle name="Input 5 3 5 2" xfId="11410" xr:uid="{236F75DA-D81D-44D6-97B8-48FE3C00F32C}"/>
    <cellStyle name="Input 5 3 5 2 2" xfId="11411" xr:uid="{DFA9930C-327B-4E7B-BF5A-7C3B0A136C5B}"/>
    <cellStyle name="Input 5 3 5 2 3" xfId="11412" xr:uid="{9BA7C3BA-AE75-4815-BF5B-3F51DA3EEED6}"/>
    <cellStyle name="Input 5 3 5 3" xfId="11413" xr:uid="{90B8A3F2-4D03-4E81-96CD-E1105108E192}"/>
    <cellStyle name="Input 5 3 5 4" xfId="11414" xr:uid="{5EC2B20F-130C-4456-A95E-A51BD041EDE8}"/>
    <cellStyle name="Input 5 3 5 5" xfId="11415" xr:uid="{6A2891C8-7362-44FD-9D37-AD70655BB21A}"/>
    <cellStyle name="Input 5 3 6" xfId="11416" xr:uid="{5E6F5A97-74FC-49BE-B00B-9A37BE9850EB}"/>
    <cellStyle name="Input 5 3 6 2" xfId="11417" xr:uid="{8CDBE165-D886-4A53-B613-69745E5CB7DE}"/>
    <cellStyle name="Input 5 3 6 2 2" xfId="11418" xr:uid="{0863A69F-FE0E-4148-B881-1C98ED357F11}"/>
    <cellStyle name="Input 5 3 6 2 3" xfId="11419" xr:uid="{ED64D052-8F26-412F-9941-4FFF8912981F}"/>
    <cellStyle name="Input 5 3 6 3" xfId="11420" xr:uid="{4C693DB7-9C27-4368-B626-B3B09CDFFC8D}"/>
    <cellStyle name="Input 5 3 6 4" xfId="11421" xr:uid="{DC871946-0200-405A-BF38-FCDF1D4391AB}"/>
    <cellStyle name="Input 5 3 6 5" xfId="11422" xr:uid="{7FEC0E9D-5140-4EEA-B310-5B16164F49BB}"/>
    <cellStyle name="Input 5 3 7" xfId="11423" xr:uid="{261CBB11-6B94-44C8-B95C-05CE69ACC088}"/>
    <cellStyle name="Input 5 3 7 2" xfId="11424" xr:uid="{1B09B583-C2EC-446D-A556-2B52A317EF4D}"/>
    <cellStyle name="Input 5 3 7 3" xfId="11425" xr:uid="{40CEE3A0-A4FE-4F02-8116-95E3049A282D}"/>
    <cellStyle name="Input 5 3 8" xfId="11426" xr:uid="{CACC3781-0F62-4859-8D4F-EFE35F958DE3}"/>
    <cellStyle name="Input 5 4" xfId="37166" xr:uid="{EEB1627D-C143-4D67-A604-D2DA85B0F937}"/>
    <cellStyle name="Input 50" xfId="35711" xr:uid="{33CCC2FC-D8AB-482B-BFF5-6A688E19A9EA}"/>
    <cellStyle name="Input 51" xfId="35712" xr:uid="{6FB50CB8-BB7B-4DE1-BA54-7CA564BC64C7}"/>
    <cellStyle name="Input 52" xfId="35713" xr:uid="{96CEE08D-2CEF-46BC-8971-F99C89E63675}"/>
    <cellStyle name="Input 53" xfId="35714" xr:uid="{3B3EFC64-78B1-43A1-A242-B4EEA567AD40}"/>
    <cellStyle name="Input 54" xfId="35715" xr:uid="{76644CDB-42F9-4C9C-8B30-18C8C1AEB8B8}"/>
    <cellStyle name="Input 55" xfId="35716" xr:uid="{BD3760C9-C310-4421-8C28-0AAA3BD47579}"/>
    <cellStyle name="Input 56" xfId="35790" xr:uid="{EAE821E9-C7D9-4FC7-9645-8AC06A958132}"/>
    <cellStyle name="Input 57" xfId="37167" xr:uid="{0352AE60-21E2-4CBF-B5F2-A8B5D698E34A}"/>
    <cellStyle name="Input 58" xfId="37168" xr:uid="{86EAF08B-F402-422F-9A57-FD39F98903F6}"/>
    <cellStyle name="Input 59" xfId="37169" xr:uid="{D702EFF2-0553-470B-9D88-D868F7E5E342}"/>
    <cellStyle name="Input 6" xfId="653" xr:uid="{5DA7E481-34D5-48DE-9B2A-097C6752B167}"/>
    <cellStyle name="Input 6 10" xfId="11427" xr:uid="{EBCD8CF5-DB4C-46FD-9914-E01CEC5E75FB}"/>
    <cellStyle name="Input 6 10 2" xfId="11428" xr:uid="{D53DB7C2-3B84-4184-92CA-59F7CEA6AF49}"/>
    <cellStyle name="Input 6 10 3" xfId="11429" xr:uid="{DC6973E6-4C04-40CF-AF17-AA0CA9BBF130}"/>
    <cellStyle name="Input 6 11" xfId="11430" xr:uid="{3B942239-9F15-40F8-879C-D009F2C56F06}"/>
    <cellStyle name="Input 6 12" xfId="37170" xr:uid="{38848929-C455-4296-AF0E-D3BFFF1AEA7C}"/>
    <cellStyle name="Input 6 13" xfId="38421" xr:uid="{841DEC97-7737-4296-92E9-FF76DEF314BA}"/>
    <cellStyle name="Input 6 2" xfId="1111" xr:uid="{0A8922CD-CE23-4B7E-BC43-439EFC658B6C}"/>
    <cellStyle name="Input 6 2 2" xfId="37171" xr:uid="{0F559F25-247F-422B-99F2-559520D88847}"/>
    <cellStyle name="Input 6 2 2 2" xfId="37172" xr:uid="{9E62ECA3-EDD3-4AB3-920B-B000CAED3A12}"/>
    <cellStyle name="Input 6 2 3" xfId="37173" xr:uid="{5AF8EF06-E96B-4015-90B2-1AB8B98BCC09}"/>
    <cellStyle name="Input 6 2 4" xfId="38541" xr:uid="{4A8ECB6A-D781-4D78-A8B2-5A4B5276C0AA}"/>
    <cellStyle name="Input 6 3" xfId="1112" xr:uid="{6BE370A6-DF84-4401-9D23-450E15A277D3}"/>
    <cellStyle name="Input 6 3 2" xfId="11431" xr:uid="{9D2CF9CF-BEB0-4BCD-8886-A2232A480CE0}"/>
    <cellStyle name="Input 6 3 2 10" xfId="11432" xr:uid="{FB4A4F83-D5B6-4307-B68E-436FA1256D6B}"/>
    <cellStyle name="Input 6 3 2 11" xfId="11433" xr:uid="{95F19544-8ACF-418E-B3E6-D2724BC1276B}"/>
    <cellStyle name="Input 6 3 2 2" xfId="11434" xr:uid="{FD4EAA2D-F104-4EA0-819B-FD320E676311}"/>
    <cellStyle name="Input 6 3 2 2 10" xfId="11435" xr:uid="{0600F4CF-5C96-4A7A-A177-46321E6584C0}"/>
    <cellStyle name="Input 6 3 2 2 2" xfId="11436" xr:uid="{E4EB4DA2-A4BB-4977-ACA0-0E76458A0CEF}"/>
    <cellStyle name="Input 6 3 2 2 2 2" xfId="11437" xr:uid="{1B2DCED5-40C4-4A95-8C0A-D96F0DC68E4E}"/>
    <cellStyle name="Input 6 3 2 2 2 2 2" xfId="11438" xr:uid="{E4A36A3E-576B-4AD5-9FD5-3365326C848D}"/>
    <cellStyle name="Input 6 3 2 2 2 2 2 2" xfId="11439" xr:uid="{B5308ACD-EB98-4918-A6F0-96CC713C73CE}"/>
    <cellStyle name="Input 6 3 2 2 2 2 2 3" xfId="11440" xr:uid="{02507347-1171-48E8-8E10-881F5E80D699}"/>
    <cellStyle name="Input 6 3 2 2 2 2 2 4" xfId="11441" xr:uid="{9789D018-BF3F-4B8B-91F5-458EAC1CE29E}"/>
    <cellStyle name="Input 6 3 2 2 2 2 3" xfId="11442" xr:uid="{6FF0EDCB-7877-4BAB-A4B6-C29E8A5A8F85}"/>
    <cellStyle name="Input 6 3 2 2 2 2 3 2" xfId="11443" xr:uid="{2FA95DE4-A6E0-45AD-8AE5-992E57FEE546}"/>
    <cellStyle name="Input 6 3 2 2 2 2 3 3" xfId="11444" xr:uid="{554CAE1C-104B-4421-981C-F7042AA49728}"/>
    <cellStyle name="Input 6 3 2 2 2 2 4" xfId="11445" xr:uid="{A8E0E49C-27BE-4DA2-9A14-8E6FB64C37B3}"/>
    <cellStyle name="Input 6 3 2 2 2 2 5" xfId="11446" xr:uid="{3C49970B-D41E-4962-B4B5-C345437A9A67}"/>
    <cellStyle name="Input 6 3 2 2 2 2 6" xfId="11447" xr:uid="{8A568CE1-1658-45D7-8A30-4A84F56AF556}"/>
    <cellStyle name="Input 6 3 2 2 2 3" xfId="11448" xr:uid="{6005BD65-30EF-446E-84AB-62618C97CE07}"/>
    <cellStyle name="Input 6 3 2 2 2 3 2" xfId="11449" xr:uid="{B76FFD11-435C-43F1-BF56-8FC032EA9E53}"/>
    <cellStyle name="Input 6 3 2 2 2 3 2 2" xfId="11450" xr:uid="{E7050428-D4B4-454E-9572-3723D6D3BF51}"/>
    <cellStyle name="Input 6 3 2 2 2 3 2 3" xfId="11451" xr:uid="{6C7B61DF-03EE-42C4-97CC-DDB2A8203772}"/>
    <cellStyle name="Input 6 3 2 2 2 3 2 4" xfId="11452" xr:uid="{EFFEEBDC-246A-4E23-B6E9-D4B9AEE1F236}"/>
    <cellStyle name="Input 6 3 2 2 2 3 3" xfId="11453" xr:uid="{0C568637-A710-4D23-A19F-6C6CFBE39BDD}"/>
    <cellStyle name="Input 6 3 2 2 2 3 3 2" xfId="11454" xr:uid="{F16C0033-F148-4D28-86BB-B976285479FC}"/>
    <cellStyle name="Input 6 3 2 2 2 3 3 3" xfId="11455" xr:uid="{A5AA6DA9-C938-4E66-98F9-16AB398350EE}"/>
    <cellStyle name="Input 6 3 2 2 2 3 4" xfId="11456" xr:uid="{69B75113-526E-4D16-867D-5DB641D73C9A}"/>
    <cellStyle name="Input 6 3 2 2 2 3 5" xfId="11457" xr:uid="{C040FBBD-2CCB-4F48-A354-1C4EC23A1721}"/>
    <cellStyle name="Input 6 3 2 2 2 3 6" xfId="11458" xr:uid="{28D3CF68-4E58-4CA5-A443-F4738B34883E}"/>
    <cellStyle name="Input 6 3 2 2 2 4" xfId="11459" xr:uid="{08EFDC40-F3C4-486C-9DCF-23FA5BF0EE45}"/>
    <cellStyle name="Input 6 3 2 2 2 4 2" xfId="11460" xr:uid="{003243EB-E220-42C0-86CD-2F9ACA93B43F}"/>
    <cellStyle name="Input 6 3 2 2 2 4 2 2" xfId="11461" xr:uid="{E11F44CF-B5CA-41D6-9D80-DC158831E30D}"/>
    <cellStyle name="Input 6 3 2 2 2 4 2 3" xfId="11462" xr:uid="{8B120B40-3724-45AE-98CB-6A6A4EFD42D1}"/>
    <cellStyle name="Input 6 3 2 2 2 4 2 4" xfId="11463" xr:uid="{E4B162A6-F052-4D4F-A11B-205C362143EA}"/>
    <cellStyle name="Input 6 3 2 2 2 4 3" xfId="11464" xr:uid="{17A41BB9-9289-466A-B6CA-F2C51397143C}"/>
    <cellStyle name="Input 6 3 2 2 2 4 3 2" xfId="11465" xr:uid="{BC26BB3E-C3C5-4D3F-9DF9-A1E1FBDD4198}"/>
    <cellStyle name="Input 6 3 2 2 2 4 3 3" xfId="11466" xr:uid="{97FBF7C7-B827-4ECC-8F00-146EDD4F7253}"/>
    <cellStyle name="Input 6 3 2 2 2 4 4" xfId="11467" xr:uid="{5693EFF9-14DF-4A99-A675-9E896CA8E5F0}"/>
    <cellStyle name="Input 6 3 2 2 2 4 5" xfId="11468" xr:uid="{914FD7E9-6934-427E-A0B6-7AE5EF9BD276}"/>
    <cellStyle name="Input 6 3 2 2 2 4 6" xfId="11469" xr:uid="{0C28F5A8-644E-4946-936D-3735C96AF2D4}"/>
    <cellStyle name="Input 6 3 2 2 2 5" xfId="11470" xr:uid="{845AE718-E2D4-4F32-AAB1-2CD981232520}"/>
    <cellStyle name="Input 6 3 2 2 2 5 2" xfId="11471" xr:uid="{2E366BC0-314D-41F4-AC0F-3D92C164CE78}"/>
    <cellStyle name="Input 6 3 2 2 2 5 2 2" xfId="11472" xr:uid="{8760CC75-A0AB-48E7-9F92-34487C8E166C}"/>
    <cellStyle name="Input 6 3 2 2 2 5 2 3" xfId="11473" xr:uid="{0D485F56-E0C9-4B40-85D8-714DC048BC47}"/>
    <cellStyle name="Input 6 3 2 2 2 5 3" xfId="11474" xr:uid="{B163AB8C-1C45-4A2A-B1EC-1C7A2F5B39F2}"/>
    <cellStyle name="Input 6 3 2 2 2 5 4" xfId="11475" xr:uid="{47D28666-7027-4D3B-A3B3-C77AB0C079E8}"/>
    <cellStyle name="Input 6 3 2 2 2 5 5" xfId="11476" xr:uid="{843A69B8-7B30-4583-89AA-9416D6633456}"/>
    <cellStyle name="Input 6 3 2 2 2 6" xfId="11477" xr:uid="{91186B31-87DA-4B57-AB43-6CFA29765F78}"/>
    <cellStyle name="Input 6 3 2 2 2 6 2" xfId="11478" xr:uid="{EB37D9B0-F3CF-40B2-BC5A-05BBB2F75AA6}"/>
    <cellStyle name="Input 6 3 2 2 2 6 2 2" xfId="11479" xr:uid="{9A9CAA11-A74D-4C0F-9D35-597C60C219F1}"/>
    <cellStyle name="Input 6 3 2 2 2 6 2 3" xfId="11480" xr:uid="{D73A8F7F-F361-4E6B-AC91-F54CB2D67AE9}"/>
    <cellStyle name="Input 6 3 2 2 2 6 3" xfId="11481" xr:uid="{A5B98631-1CE6-407A-8B85-3C7B3A70D87B}"/>
    <cellStyle name="Input 6 3 2 2 2 6 4" xfId="11482" xr:uid="{12033A60-FD0E-4A54-A9F5-B44D39600F4F}"/>
    <cellStyle name="Input 6 3 2 2 2 6 5" xfId="11483" xr:uid="{9F5DD285-3B27-4AF1-8038-A2BD63760B7A}"/>
    <cellStyle name="Input 6 3 2 2 2 7" xfId="11484" xr:uid="{43E130E4-64D0-4484-B39F-6B509EAB4E4B}"/>
    <cellStyle name="Input 6 3 2 2 2 7 2" xfId="11485" xr:uid="{4E8778B1-6924-4133-95EA-AC5EC6247545}"/>
    <cellStyle name="Input 6 3 2 2 2 7 3" xfId="11486" xr:uid="{20300AC9-4DDC-4400-B7FC-4F2E678E7E37}"/>
    <cellStyle name="Input 6 3 2 2 2 8" xfId="11487" xr:uid="{F8D670CC-E021-4E4C-92D8-5FA7E0A2FEC5}"/>
    <cellStyle name="Input 6 3 2 2 3" xfId="11488" xr:uid="{4A450C99-91B3-41A4-98EF-F5767D602FD2}"/>
    <cellStyle name="Input 6 3 2 2 3 2" xfId="11489" xr:uid="{FBB59F9A-0DF0-4F43-B966-7B2B4FFABC4A}"/>
    <cellStyle name="Input 6 3 2 2 3 2 2" xfId="11490" xr:uid="{239AF326-0CA1-4CA0-A2D4-8D4E8BE0438E}"/>
    <cellStyle name="Input 6 3 2 2 3 2 3" xfId="11491" xr:uid="{1904623D-ED6F-4A4B-8600-D08EDF07B333}"/>
    <cellStyle name="Input 6 3 2 2 3 2 4" xfId="11492" xr:uid="{85A919CE-BC6D-412F-B110-7A961936643D}"/>
    <cellStyle name="Input 6 3 2 2 3 3" xfId="11493" xr:uid="{B785F743-798B-4407-89DE-0B0641399E6C}"/>
    <cellStyle name="Input 6 3 2 2 3 3 2" xfId="11494" xr:uid="{4D9176B2-74C8-4F89-AA79-D884AA413C72}"/>
    <cellStyle name="Input 6 3 2 2 3 3 3" xfId="11495" xr:uid="{31925D0F-2D98-45F9-B5DE-F54CF3231FE2}"/>
    <cellStyle name="Input 6 3 2 2 3 4" xfId="11496" xr:uid="{EEBCC599-C6DB-49EE-A0CE-2DB24259AB9C}"/>
    <cellStyle name="Input 6 3 2 2 3 5" xfId="11497" xr:uid="{7AFF75BE-B749-4209-BC20-1EC501F1D332}"/>
    <cellStyle name="Input 6 3 2 2 3 6" xfId="11498" xr:uid="{2AC596EA-B86F-430D-8921-7EC1AC14C82E}"/>
    <cellStyle name="Input 6 3 2 2 4" xfId="11499" xr:uid="{AE35BF1D-2D10-4A31-9176-1B2BAF4AA12C}"/>
    <cellStyle name="Input 6 3 2 2 4 2" xfId="11500" xr:uid="{136227B4-DA35-4A2F-A8AC-6B8F2193BF5B}"/>
    <cellStyle name="Input 6 3 2 2 4 2 2" xfId="11501" xr:uid="{DFBECE60-E69F-4736-B1E3-D6B7D4695092}"/>
    <cellStyle name="Input 6 3 2 2 4 2 3" xfId="11502" xr:uid="{9001B15C-96D3-43F5-9BDA-2204200D9C88}"/>
    <cellStyle name="Input 6 3 2 2 4 2 4" xfId="11503" xr:uid="{8100AFEE-F521-4DC0-A607-E1213D5F377D}"/>
    <cellStyle name="Input 6 3 2 2 4 3" xfId="11504" xr:uid="{F512A721-03A3-4D43-9100-34092C54FE36}"/>
    <cellStyle name="Input 6 3 2 2 4 3 2" xfId="11505" xr:uid="{F72BF150-DD0E-41E0-9254-C72A5374B477}"/>
    <cellStyle name="Input 6 3 2 2 4 3 3" xfId="11506" xr:uid="{C57E5A26-2E34-44CA-81E2-D06E15A6E9F2}"/>
    <cellStyle name="Input 6 3 2 2 4 4" xfId="11507" xr:uid="{33C75A7C-66A1-4DAF-91BF-41622C184D6F}"/>
    <cellStyle name="Input 6 3 2 2 4 5" xfId="11508" xr:uid="{D9D74105-4C1E-4E05-847B-01A55EFE23ED}"/>
    <cellStyle name="Input 6 3 2 2 4 6" xfId="11509" xr:uid="{74B8F64E-39EE-4525-B514-DD9A3440599B}"/>
    <cellStyle name="Input 6 3 2 2 5" xfId="11510" xr:uid="{715676C1-9163-4298-A2A6-F3E15045316E}"/>
    <cellStyle name="Input 6 3 2 2 5 2" xfId="11511" xr:uid="{E599F228-715D-42A9-BB33-EEA68378330B}"/>
    <cellStyle name="Input 6 3 2 2 5 2 2" xfId="11512" xr:uid="{E9B178A2-B178-45E3-A065-994430C95588}"/>
    <cellStyle name="Input 6 3 2 2 5 2 3" xfId="11513" xr:uid="{50ED9D2F-1276-4639-847B-73815C7C4605}"/>
    <cellStyle name="Input 6 3 2 2 5 2 4" xfId="11514" xr:uid="{0E38E8AF-D6AF-4011-867C-98EF08BEF9F4}"/>
    <cellStyle name="Input 6 3 2 2 5 3" xfId="11515" xr:uid="{D0F5F222-DD2D-4EDB-8C5F-FA4961D2CA07}"/>
    <cellStyle name="Input 6 3 2 2 5 3 2" xfId="11516" xr:uid="{98238035-B95A-4C02-8515-CB09B0658C78}"/>
    <cellStyle name="Input 6 3 2 2 5 3 3" xfId="11517" xr:uid="{9C1105F0-C9D1-465E-91E6-34AB89A4AD86}"/>
    <cellStyle name="Input 6 3 2 2 5 4" xfId="11518" xr:uid="{5FDB731A-E7F8-4A6D-B238-C0D04A9D92B5}"/>
    <cellStyle name="Input 6 3 2 2 5 5" xfId="11519" xr:uid="{5E382E71-DCD7-4074-B5EB-C0594869CE4D}"/>
    <cellStyle name="Input 6 3 2 2 5 6" xfId="11520" xr:uid="{B50344E7-0ED6-4B34-912E-0B184754EE6A}"/>
    <cellStyle name="Input 6 3 2 2 6" xfId="11521" xr:uid="{3F12800A-5DE1-442A-9A53-5BB35313B525}"/>
    <cellStyle name="Input 6 3 2 2 6 2" xfId="11522" xr:uid="{8274B0CD-9A11-461F-96C2-2781042CCF89}"/>
    <cellStyle name="Input 6 3 2 2 6 2 2" xfId="11523" xr:uid="{D6D65D01-3410-4C83-B718-E183E6D7F03F}"/>
    <cellStyle name="Input 6 3 2 2 6 2 3" xfId="11524" xr:uid="{7BD22527-EB36-49EA-8913-DE367B19D61C}"/>
    <cellStyle name="Input 6 3 2 2 6 3" xfId="11525" xr:uid="{490BC137-50A9-4CA3-9BF1-8FF45E3E168E}"/>
    <cellStyle name="Input 6 3 2 2 6 4" xfId="11526" xr:uid="{8ED8C420-9927-4CE5-A4E1-A575B8261D8D}"/>
    <cellStyle name="Input 6 3 2 2 6 5" xfId="11527" xr:uid="{F1ED8A11-5A11-4B57-9990-A66CE27109F7}"/>
    <cellStyle name="Input 6 3 2 2 7" xfId="11528" xr:uid="{C6B9936B-9214-4501-8DA1-5990ECD1898A}"/>
    <cellStyle name="Input 6 3 2 2 7 2" xfId="11529" xr:uid="{2EE292A3-1E54-4975-9C1A-0A096C8D7E06}"/>
    <cellStyle name="Input 6 3 2 2 7 2 2" xfId="11530" xr:uid="{51E77FEA-B0D9-4447-A483-B89E91B88CEA}"/>
    <cellStyle name="Input 6 3 2 2 7 2 3" xfId="11531" xr:uid="{7D8383E7-F472-4E38-924D-537E56195066}"/>
    <cellStyle name="Input 6 3 2 2 7 3" xfId="11532" xr:uid="{2F23724D-ED79-4865-AA3E-A756BCE351AA}"/>
    <cellStyle name="Input 6 3 2 2 7 4" xfId="11533" xr:uid="{50DE562A-DEB8-4E83-BCF7-7D7FFEEA2E43}"/>
    <cellStyle name="Input 6 3 2 2 7 5" xfId="11534" xr:uid="{31266835-D46E-4660-9507-705621690044}"/>
    <cellStyle name="Input 6 3 2 2 8" xfId="11535" xr:uid="{53FE2E0D-51CB-48CF-A5FE-629F1492F2CC}"/>
    <cellStyle name="Input 6 3 2 2 8 2" xfId="11536" xr:uid="{7AF55FC0-845C-4E0F-BCDB-708D352B92DE}"/>
    <cellStyle name="Input 6 3 2 2 8 3" xfId="11537" xr:uid="{10AA670F-4008-4295-88A3-F2E2AAF994A7}"/>
    <cellStyle name="Input 6 3 2 2 9" xfId="11538" xr:uid="{20447F57-3BBF-4704-B1BE-BB8E1193638A}"/>
    <cellStyle name="Input 6 3 2 3" xfId="11539" xr:uid="{C5D7C163-463F-474F-96CA-378C9F31A055}"/>
    <cellStyle name="Input 6 3 2 3 2" xfId="11540" xr:uid="{4167AD68-9FF4-418F-98A4-2AF454A27684}"/>
    <cellStyle name="Input 6 3 2 3 2 2" xfId="11541" xr:uid="{0F7E2C39-D287-445C-BF68-B1B833221B7F}"/>
    <cellStyle name="Input 6 3 2 3 2 2 2" xfId="11542" xr:uid="{1DF10054-BD4D-44A9-B3D9-71C6B7A542F7}"/>
    <cellStyle name="Input 6 3 2 3 2 2 3" xfId="11543" xr:uid="{5687BBBE-131D-4887-AED6-A5B6228A4B82}"/>
    <cellStyle name="Input 6 3 2 3 2 2 4" xfId="11544" xr:uid="{9996D9AF-FC99-4B8D-9F10-26E614828B89}"/>
    <cellStyle name="Input 6 3 2 3 2 3" xfId="11545" xr:uid="{2C726740-9500-4570-9A7C-03D7D07B7EF2}"/>
    <cellStyle name="Input 6 3 2 3 2 3 2" xfId="11546" xr:uid="{9FD2EEE8-EDCA-4E3B-A8C1-B0C27F863486}"/>
    <cellStyle name="Input 6 3 2 3 2 3 3" xfId="11547" xr:uid="{FF4B2F90-E52D-48EF-AD65-363FE7B61FD2}"/>
    <cellStyle name="Input 6 3 2 3 2 4" xfId="11548" xr:uid="{40461E18-2718-4650-90AB-057DC35C0BB5}"/>
    <cellStyle name="Input 6 3 2 3 2 5" xfId="11549" xr:uid="{A924FC75-DBF6-4BE0-9576-330F6D6DB96C}"/>
    <cellStyle name="Input 6 3 2 3 2 6" xfId="11550" xr:uid="{0DDD9689-9832-4174-8987-39B1743BE0B8}"/>
    <cellStyle name="Input 6 3 2 3 3" xfId="11551" xr:uid="{8D154A9E-B62B-430C-BBC4-CCE3448AD2E8}"/>
    <cellStyle name="Input 6 3 2 3 3 2" xfId="11552" xr:uid="{217779F4-FE9A-4C44-A69F-BC8533A7CF93}"/>
    <cellStyle name="Input 6 3 2 3 3 2 2" xfId="11553" xr:uid="{4629C0E9-ED20-4D01-8DC3-BA7D35B532E3}"/>
    <cellStyle name="Input 6 3 2 3 3 2 3" xfId="11554" xr:uid="{48B66062-007B-4B03-81A2-CAFD4510D702}"/>
    <cellStyle name="Input 6 3 2 3 3 2 4" xfId="11555" xr:uid="{4471A4A5-EFAA-4E0D-8A3C-C1EF65D54156}"/>
    <cellStyle name="Input 6 3 2 3 3 3" xfId="11556" xr:uid="{4E92AA08-4DE6-4EE2-9406-8545E5661707}"/>
    <cellStyle name="Input 6 3 2 3 3 3 2" xfId="11557" xr:uid="{CABB26BA-A615-4DDD-94E4-EF50B3A42243}"/>
    <cellStyle name="Input 6 3 2 3 3 3 3" xfId="11558" xr:uid="{367FA604-3796-4F9A-8A75-A4B7B2585D2A}"/>
    <cellStyle name="Input 6 3 2 3 3 4" xfId="11559" xr:uid="{F7D9FCCC-FF42-47D9-B370-28FB7491FC04}"/>
    <cellStyle name="Input 6 3 2 3 3 5" xfId="11560" xr:uid="{DB584DDC-63C2-46B1-990E-29C0270ACE9A}"/>
    <cellStyle name="Input 6 3 2 3 3 6" xfId="11561" xr:uid="{9EA31E38-9260-477C-84D4-268458EA6FF1}"/>
    <cellStyle name="Input 6 3 2 3 4" xfId="11562" xr:uid="{8DEFF02D-10EA-4068-A7E0-DAF78BF91FA0}"/>
    <cellStyle name="Input 6 3 2 3 4 2" xfId="11563" xr:uid="{99E209D3-3572-416E-BF2D-EEE858DD97D7}"/>
    <cellStyle name="Input 6 3 2 3 4 2 2" xfId="11564" xr:uid="{CEBAD8BC-BAD8-4A80-95D5-A1B142D82B9E}"/>
    <cellStyle name="Input 6 3 2 3 4 2 3" xfId="11565" xr:uid="{6AE24608-D39F-4A0A-A5E7-FB57F1158631}"/>
    <cellStyle name="Input 6 3 2 3 4 2 4" xfId="11566" xr:uid="{772C34C3-EBBF-442F-92C8-C54AA3EF346F}"/>
    <cellStyle name="Input 6 3 2 3 4 3" xfId="11567" xr:uid="{67F074C9-5F9E-4DD5-9DF5-83307697AB57}"/>
    <cellStyle name="Input 6 3 2 3 4 3 2" xfId="11568" xr:uid="{CE426AFC-F55F-48FD-A503-9DC7BB07B3EC}"/>
    <cellStyle name="Input 6 3 2 3 4 3 3" xfId="11569" xr:uid="{E9DF0F36-F317-42C0-91CE-CF0317A09EE7}"/>
    <cellStyle name="Input 6 3 2 3 4 4" xfId="11570" xr:uid="{2A88B752-9A93-4FBD-8504-A6927DEA58CC}"/>
    <cellStyle name="Input 6 3 2 3 4 5" xfId="11571" xr:uid="{07CC8E81-E1AD-40C1-8EEA-CD6DA0AF9988}"/>
    <cellStyle name="Input 6 3 2 3 4 6" xfId="11572" xr:uid="{C91B4BD8-E29B-4EFB-879A-73B82BAE15E1}"/>
    <cellStyle name="Input 6 3 2 3 5" xfId="11573" xr:uid="{C87AA8A2-A083-409F-955E-E651B1E42AFA}"/>
    <cellStyle name="Input 6 3 2 3 5 2" xfId="11574" xr:uid="{4D31CC40-C5DD-4340-945D-B63339645D45}"/>
    <cellStyle name="Input 6 3 2 3 5 2 2" xfId="11575" xr:uid="{E3B73862-A252-447E-BE0E-59E81E5AF5B9}"/>
    <cellStyle name="Input 6 3 2 3 5 2 3" xfId="11576" xr:uid="{2FC8A3F8-8153-42CA-AFC0-D89959868CEC}"/>
    <cellStyle name="Input 6 3 2 3 5 3" xfId="11577" xr:uid="{FF760C18-0B0E-4983-8B4B-115A9BDE3800}"/>
    <cellStyle name="Input 6 3 2 3 5 4" xfId="11578" xr:uid="{39C65628-8D9B-48E3-BA00-718ACD465C66}"/>
    <cellStyle name="Input 6 3 2 3 5 5" xfId="11579" xr:uid="{A9A9DA23-3BE5-4532-A64E-85939E1E761A}"/>
    <cellStyle name="Input 6 3 2 3 6" xfId="11580" xr:uid="{6554E7A4-3F62-4B24-B2DD-8D1BD6FF63FB}"/>
    <cellStyle name="Input 6 3 2 3 6 2" xfId="11581" xr:uid="{29254BCC-380B-4378-B83C-6C23D5521EFF}"/>
    <cellStyle name="Input 6 3 2 3 6 2 2" xfId="11582" xr:uid="{B4700DC7-3DB6-4FF5-A457-7CC037A9A5F3}"/>
    <cellStyle name="Input 6 3 2 3 6 2 3" xfId="11583" xr:uid="{6711B60B-7836-4CDC-832C-D955881707B8}"/>
    <cellStyle name="Input 6 3 2 3 6 3" xfId="11584" xr:uid="{A12BD579-A5D8-46B6-82FF-7CC872CEDDEF}"/>
    <cellStyle name="Input 6 3 2 3 6 4" xfId="11585" xr:uid="{4E3B26E7-63C6-44E8-BB5E-01D3D3D2EB46}"/>
    <cellStyle name="Input 6 3 2 3 6 5" xfId="11586" xr:uid="{B1373339-5D15-4CD8-AC06-317CC751DB38}"/>
    <cellStyle name="Input 6 3 2 3 7" xfId="11587" xr:uid="{1BB403C2-5C50-4465-A1DC-5E69A150D0EE}"/>
    <cellStyle name="Input 6 3 2 3 7 2" xfId="11588" xr:uid="{A2049A9B-7F80-4B33-A743-96BE152B3304}"/>
    <cellStyle name="Input 6 3 2 3 7 3" xfId="11589" xr:uid="{1367FBD0-7EE9-4620-AEBE-205A3DBA1532}"/>
    <cellStyle name="Input 6 3 2 3 8" xfId="11590" xr:uid="{D0892D31-49B4-4BF6-AF08-61CCC5C9F9A1}"/>
    <cellStyle name="Input 6 3 2 4" xfId="11591" xr:uid="{5139D3CD-22B3-4658-BFCB-7675E44910A1}"/>
    <cellStyle name="Input 6 3 2 4 2" xfId="11592" xr:uid="{CED41A12-6CE3-4FD6-8342-0E020F76EC1E}"/>
    <cellStyle name="Input 6 3 2 4 2 2" xfId="11593" xr:uid="{31CCFDB5-5EFB-421F-A2E5-0662F47BF8F6}"/>
    <cellStyle name="Input 6 3 2 4 2 2 2" xfId="11594" xr:uid="{C5CCEC3D-B7B3-43A6-9656-089E800DAF56}"/>
    <cellStyle name="Input 6 3 2 4 2 2 3" xfId="11595" xr:uid="{5BB9843E-C415-406C-BB94-092F9ACAE1B5}"/>
    <cellStyle name="Input 6 3 2 4 2 2 4" xfId="11596" xr:uid="{B61DA363-576F-4603-A8C6-6D58367F0089}"/>
    <cellStyle name="Input 6 3 2 4 2 3" xfId="11597" xr:uid="{B089E974-0D76-46AE-BD6F-927D00630AC1}"/>
    <cellStyle name="Input 6 3 2 4 2 3 2" xfId="11598" xr:uid="{F43B282A-24F8-4B7C-A2B6-4DF487C4CEA3}"/>
    <cellStyle name="Input 6 3 2 4 2 3 3" xfId="11599" xr:uid="{AC37539B-CA90-4796-B6A7-8CD837F1425D}"/>
    <cellStyle name="Input 6 3 2 4 2 4" xfId="11600" xr:uid="{6DB6EB9E-E796-4E13-AB3C-90AC1F687C3A}"/>
    <cellStyle name="Input 6 3 2 4 2 5" xfId="11601" xr:uid="{D9F35B78-E404-45D8-9A6E-B3842D5A869C}"/>
    <cellStyle name="Input 6 3 2 4 2 6" xfId="11602" xr:uid="{74425028-5A86-4A33-9ACF-180C3746FCC3}"/>
    <cellStyle name="Input 6 3 2 4 3" xfId="11603" xr:uid="{EDA5B1B8-F5F3-4038-916E-DED93FDB2D64}"/>
    <cellStyle name="Input 6 3 2 4 3 2" xfId="11604" xr:uid="{E939D040-4AE5-4EA4-B1BF-5161BC646960}"/>
    <cellStyle name="Input 6 3 2 4 3 2 2" xfId="11605" xr:uid="{9562A770-7B4F-401A-BF92-7B5209DDCCDF}"/>
    <cellStyle name="Input 6 3 2 4 3 2 3" xfId="11606" xr:uid="{1361D127-CC56-4F3A-A900-8146945BB75F}"/>
    <cellStyle name="Input 6 3 2 4 3 2 4" xfId="11607" xr:uid="{3E4BDBD8-7D4C-4C57-A545-4C2D7FD175A6}"/>
    <cellStyle name="Input 6 3 2 4 3 3" xfId="11608" xr:uid="{C01C7322-BD07-4B9E-AB39-FB4437BF40E0}"/>
    <cellStyle name="Input 6 3 2 4 3 3 2" xfId="11609" xr:uid="{854BCC2C-1175-42D2-9ACC-DC12BF6E595E}"/>
    <cellStyle name="Input 6 3 2 4 3 3 3" xfId="11610" xr:uid="{5A051B05-79BA-41B9-83E2-B69EEDA68FEC}"/>
    <cellStyle name="Input 6 3 2 4 3 4" xfId="11611" xr:uid="{A30137E3-CDEF-42D8-85D9-3CD4F7D1DBE8}"/>
    <cellStyle name="Input 6 3 2 4 3 5" xfId="11612" xr:uid="{15981ADB-A1AF-4559-8BBD-F6D5BE7649D9}"/>
    <cellStyle name="Input 6 3 2 4 3 6" xfId="11613" xr:uid="{DB1CFA88-DE32-4F30-80CD-8D1C32C2C443}"/>
    <cellStyle name="Input 6 3 2 4 4" xfId="11614" xr:uid="{112687D9-8E7B-4470-BB3E-D52FBB9D2F7F}"/>
    <cellStyle name="Input 6 3 2 4 4 2" xfId="11615" xr:uid="{F906C219-97C7-45CD-9113-D7615E495174}"/>
    <cellStyle name="Input 6 3 2 4 4 2 2" xfId="11616" xr:uid="{1F691B6C-EAF0-4AF2-8E77-B1A99398DA4F}"/>
    <cellStyle name="Input 6 3 2 4 4 2 3" xfId="11617" xr:uid="{49A6E91C-97BE-4DD4-9CC1-6AEA394435F3}"/>
    <cellStyle name="Input 6 3 2 4 4 2 4" xfId="11618" xr:uid="{D90B9E46-85BC-4B3F-AC14-FCDB1AFF9A62}"/>
    <cellStyle name="Input 6 3 2 4 4 3" xfId="11619" xr:uid="{42D67559-CA98-45DA-9033-11786A921FA5}"/>
    <cellStyle name="Input 6 3 2 4 4 3 2" xfId="11620" xr:uid="{A5065DBF-A308-479C-82A5-1C911640A9A8}"/>
    <cellStyle name="Input 6 3 2 4 4 3 3" xfId="11621" xr:uid="{1C1A100E-7FF0-4316-B6AB-5838ADFBFFD8}"/>
    <cellStyle name="Input 6 3 2 4 4 4" xfId="11622" xr:uid="{972EDC29-716A-4F3B-8A97-EBB3C3123083}"/>
    <cellStyle name="Input 6 3 2 4 4 5" xfId="11623" xr:uid="{F551BE68-6D5E-47F2-A707-9CE62CE76158}"/>
    <cellStyle name="Input 6 3 2 4 4 6" xfId="11624" xr:uid="{F2B0CB84-087A-45BB-8E16-169DE87EE0A7}"/>
    <cellStyle name="Input 6 3 2 4 5" xfId="11625" xr:uid="{82DDDFA1-442E-4D10-A6B2-5EEBFD3B4FFB}"/>
    <cellStyle name="Input 6 3 2 4 5 2" xfId="11626" xr:uid="{A9B22349-0160-4332-9DA0-3C5A70A62EA8}"/>
    <cellStyle name="Input 6 3 2 4 5 2 2" xfId="11627" xr:uid="{8F7FE1BD-A0FD-4376-9720-CFF5430272D3}"/>
    <cellStyle name="Input 6 3 2 4 5 2 3" xfId="11628" xr:uid="{744F7AD0-6CA4-4949-BB6C-7B6F14C84565}"/>
    <cellStyle name="Input 6 3 2 4 5 3" xfId="11629" xr:uid="{A58E6108-AE65-4B84-AAC5-163ED7E27835}"/>
    <cellStyle name="Input 6 3 2 4 5 4" xfId="11630" xr:uid="{F8797477-9822-40BB-8FF9-E76564344A85}"/>
    <cellStyle name="Input 6 3 2 4 5 5" xfId="11631" xr:uid="{D83FFB7E-1CFE-40DA-8EF8-F21AC0BEAAA6}"/>
    <cellStyle name="Input 6 3 2 4 6" xfId="11632" xr:uid="{F2B7616E-D146-4E63-8226-49EBD6B472F9}"/>
    <cellStyle name="Input 6 3 2 4 6 2" xfId="11633" xr:uid="{8BF5A832-672A-4D2A-B222-650CB056C16E}"/>
    <cellStyle name="Input 6 3 2 4 6 2 2" xfId="11634" xr:uid="{FEE15AB8-91E5-400F-A3E0-301CF69B2671}"/>
    <cellStyle name="Input 6 3 2 4 6 2 3" xfId="11635" xr:uid="{97080306-22C7-4184-B0CB-31F95D6D8E0E}"/>
    <cellStyle name="Input 6 3 2 4 6 3" xfId="11636" xr:uid="{646B3EEC-8D5C-4AAE-8BB0-C60DDFBABB38}"/>
    <cellStyle name="Input 6 3 2 4 6 4" xfId="11637" xr:uid="{20513068-766E-4200-8A13-B3CB2E655751}"/>
    <cellStyle name="Input 6 3 2 4 6 5" xfId="11638" xr:uid="{A9049B7C-BBBD-42F4-B58B-0655ECE2D667}"/>
    <cellStyle name="Input 6 3 2 4 7" xfId="11639" xr:uid="{D0AF4FD5-9F9B-458E-AEF4-8C944512CB3A}"/>
    <cellStyle name="Input 6 3 2 4 7 2" xfId="11640" xr:uid="{8ADB1F29-5C98-4C02-988A-BBFF5141E9B0}"/>
    <cellStyle name="Input 6 3 2 4 7 3" xfId="11641" xr:uid="{EA092A5C-FA0F-4346-8E6E-FD09BC456799}"/>
    <cellStyle name="Input 6 3 2 4 8" xfId="11642" xr:uid="{4198A4CD-FE10-4F53-8651-EF98723A0156}"/>
    <cellStyle name="Input 6 3 2 4 9" xfId="11643" xr:uid="{B9693C88-FA0B-48A2-81CB-1E42703D4078}"/>
    <cellStyle name="Input 6 3 2 5" xfId="11644" xr:uid="{FF368A5D-3BC8-4728-A8FC-D6DC5BE03B7C}"/>
    <cellStyle name="Input 6 3 2 5 2" xfId="11645" xr:uid="{132192DC-E133-4E79-87F6-6252AD46E40B}"/>
    <cellStyle name="Input 6 3 2 5 2 2" xfId="11646" xr:uid="{6E114222-1B99-4EED-8F72-C0C385C1470F}"/>
    <cellStyle name="Input 6 3 2 5 2 3" xfId="11647" xr:uid="{D08DE7DD-42F9-4F8B-A27D-AA0B724E3131}"/>
    <cellStyle name="Input 6 3 2 5 2 4" xfId="11648" xr:uid="{F32D4E62-895F-4744-945B-2CA00F796E28}"/>
    <cellStyle name="Input 6 3 2 5 3" xfId="11649" xr:uid="{5088287D-7DA7-476E-A49C-473699FE346E}"/>
    <cellStyle name="Input 6 3 2 5 3 2" xfId="11650" xr:uid="{6FC045F0-937E-493E-B5F8-FC7E9A7C1A17}"/>
    <cellStyle name="Input 6 3 2 5 3 3" xfId="11651" xr:uid="{53E5C2A3-3B8D-4DBE-96C8-3267EA3E3128}"/>
    <cellStyle name="Input 6 3 2 5 4" xfId="11652" xr:uid="{4364C2F6-2D07-4C0D-B76E-E6559C76BAA9}"/>
    <cellStyle name="Input 6 3 2 5 5" xfId="11653" xr:uid="{4682CD7F-CD6C-433A-A083-17BC34497D2F}"/>
    <cellStyle name="Input 6 3 2 5 6" xfId="11654" xr:uid="{506FBECD-F5AB-4F5C-8DB7-F3DD67D394DE}"/>
    <cellStyle name="Input 6 3 2 6" xfId="11655" xr:uid="{DD82861A-4866-4921-B6B0-3D7197016B08}"/>
    <cellStyle name="Input 6 3 2 6 2" xfId="11656" xr:uid="{1F4B3025-BBA3-4B01-8CC9-7FA355D8E362}"/>
    <cellStyle name="Input 6 3 2 6 2 2" xfId="11657" xr:uid="{13F1FAD8-28E3-4193-BA48-6F86994BC649}"/>
    <cellStyle name="Input 6 3 2 6 2 3" xfId="11658" xr:uid="{1426E920-5426-4BAE-8048-4E3F806D2805}"/>
    <cellStyle name="Input 6 3 2 6 2 4" xfId="11659" xr:uid="{68FE9FF7-0E25-4AA4-9A81-319398A7C63A}"/>
    <cellStyle name="Input 6 3 2 6 3" xfId="11660" xr:uid="{DD58C477-F562-43F5-9CA8-5514BC82208C}"/>
    <cellStyle name="Input 6 3 2 6 3 2" xfId="11661" xr:uid="{4195446A-E78E-4925-95F2-82737C299AE5}"/>
    <cellStyle name="Input 6 3 2 6 3 3" xfId="11662" xr:uid="{B7E0F222-9FED-4F02-A2F9-6BD06FDA53A7}"/>
    <cellStyle name="Input 6 3 2 6 4" xfId="11663" xr:uid="{43C03EDA-673B-468D-ABE4-9B3FFE4F5289}"/>
    <cellStyle name="Input 6 3 2 6 5" xfId="11664" xr:uid="{080387C1-AE25-4FA0-A77F-6831E8ABAFD2}"/>
    <cellStyle name="Input 6 3 2 6 6" xfId="11665" xr:uid="{53A7D562-0F52-48E5-9FC0-5F32EE895D9E}"/>
    <cellStyle name="Input 6 3 2 7" xfId="11666" xr:uid="{F5F7EFA0-3988-4CC0-A36A-8EC2DFBAD15E}"/>
    <cellStyle name="Input 6 3 2 7 2" xfId="11667" xr:uid="{D1B26D82-46AD-41FA-99CD-777882EE133B}"/>
    <cellStyle name="Input 6 3 2 7 2 2" xfId="11668" xr:uid="{D477F808-FDD1-47F4-A110-6BAE477AA473}"/>
    <cellStyle name="Input 6 3 2 7 2 3" xfId="11669" xr:uid="{25AC92B6-046E-42ED-AB23-22EAEDE870B3}"/>
    <cellStyle name="Input 6 3 2 7 3" xfId="11670" xr:uid="{ED72E8EB-CDDD-490E-A260-FA9AA2B9E7EB}"/>
    <cellStyle name="Input 6 3 2 7 4" xfId="11671" xr:uid="{979539BF-1CC7-476E-9B8F-C89E890596B7}"/>
    <cellStyle name="Input 6 3 2 7 5" xfId="11672" xr:uid="{703D352F-A0E7-40EC-B45F-D6401B0E3A3E}"/>
    <cellStyle name="Input 6 3 2 8" xfId="11673" xr:uid="{FF976B65-3886-46E4-AF23-3BC6D512C0DC}"/>
    <cellStyle name="Input 6 3 2 8 2" xfId="11674" xr:uid="{0405B389-CDF1-400E-89B0-B51E0503B5E3}"/>
    <cellStyle name="Input 6 3 2 8 2 2" xfId="11675" xr:uid="{11DD25E1-B9D2-49F8-B292-F7566C75B5A5}"/>
    <cellStyle name="Input 6 3 2 8 2 3" xfId="11676" xr:uid="{05F3E818-BE44-431F-BABE-626A6C3CE531}"/>
    <cellStyle name="Input 6 3 2 8 3" xfId="11677" xr:uid="{C425C663-C141-493F-8D2F-62FA7E1CBD6E}"/>
    <cellStyle name="Input 6 3 2 8 4" xfId="11678" xr:uid="{89404E39-B8ED-4D4C-BDFF-01BD0DF282DA}"/>
    <cellStyle name="Input 6 3 2 8 5" xfId="11679" xr:uid="{6C4662D9-5B02-46C2-93A6-9A5CBD83A7D9}"/>
    <cellStyle name="Input 6 3 2 9" xfId="11680" xr:uid="{D0B0EDEC-4701-4AD9-B9A7-63991ACC1C4B}"/>
    <cellStyle name="Input 6 3 2 9 2" xfId="11681" xr:uid="{A51B414D-267D-43D7-97E9-CB73BABD86EE}"/>
    <cellStyle name="Input 6 3 2 9 3" xfId="11682" xr:uid="{BD09F792-3720-407D-96A0-67B41732C192}"/>
    <cellStyle name="Input 6 3 3" xfId="11683" xr:uid="{42FA6872-6D16-4D25-A6F7-612CE9CA9345}"/>
    <cellStyle name="Input 6 3 3 2" xfId="11684" xr:uid="{6AD4118F-6FCB-4AC7-9725-5F5E51883627}"/>
    <cellStyle name="Input 6 3 3 2 2" xfId="11685" xr:uid="{2D7A6F42-883E-4A3C-A103-7DC7CE67B8F0}"/>
    <cellStyle name="Input 6 3 3 2 3" xfId="11686" xr:uid="{1FBBC2A4-B363-447F-ADEA-BD49662918B6}"/>
    <cellStyle name="Input 6 3 3 2 4" xfId="11687" xr:uid="{6A5F7684-E235-4C04-8306-8BA4D0107B70}"/>
    <cellStyle name="Input 6 3 3 3" xfId="11688" xr:uid="{BA8510E5-F4B3-44DE-B27F-272DDE44DD93}"/>
    <cellStyle name="Input 6 3 3 3 2" xfId="11689" xr:uid="{5A4B5032-D00B-42E4-A43D-12AC54206D34}"/>
    <cellStyle name="Input 6 3 3 3 3" xfId="11690" xr:uid="{4ABC9B03-DB5A-4650-8425-6C6E6136F203}"/>
    <cellStyle name="Input 6 3 3 4" xfId="11691" xr:uid="{F42740AE-1CEC-4499-82C1-3665A0FCF2E1}"/>
    <cellStyle name="Input 6 3 3 5" xfId="11692" xr:uid="{54723827-B1B6-47F9-BCE3-BB2D7D388108}"/>
    <cellStyle name="Input 6 3 3 6" xfId="11693" xr:uid="{F87599F9-A217-4062-9A22-3607002FC646}"/>
    <cellStyle name="Input 6 3 4" xfId="11694" xr:uid="{28AB77C2-B2F2-4ACF-84A8-4D2DF6490688}"/>
    <cellStyle name="Input 6 3 4 2" xfId="11695" xr:uid="{ECAC257C-DC92-4C8A-B01B-CFF999CB09FF}"/>
    <cellStyle name="Input 6 3 4 2 2" xfId="11696" xr:uid="{8D514916-ACAF-404C-8A2C-9E2D4A178D6D}"/>
    <cellStyle name="Input 6 3 4 2 3" xfId="11697" xr:uid="{4F06281E-D171-4E44-AFC8-31774F954093}"/>
    <cellStyle name="Input 6 3 4 2 4" xfId="11698" xr:uid="{C16D438C-AD87-48E8-810C-084DDD35E1A1}"/>
    <cellStyle name="Input 6 3 4 3" xfId="11699" xr:uid="{20D48111-CB1F-4539-BFE2-6FF50CD69C4B}"/>
    <cellStyle name="Input 6 3 4 3 2" xfId="11700" xr:uid="{4921E4D9-031C-4CBE-B9E2-15D9562BEF74}"/>
    <cellStyle name="Input 6 3 4 3 3" xfId="11701" xr:uid="{7DE330A0-F217-44EB-BA1C-A1D56E6B096D}"/>
    <cellStyle name="Input 6 3 4 4" xfId="11702" xr:uid="{9E2CDEB0-43B4-477A-B9B6-D16B3B497AE0}"/>
    <cellStyle name="Input 6 3 4 5" xfId="11703" xr:uid="{89AAFC9D-7C98-47DD-AA52-6D86C659DC78}"/>
    <cellStyle name="Input 6 3 4 6" xfId="11704" xr:uid="{79400030-D9DF-49FE-A8A2-9F8001FFED4C}"/>
    <cellStyle name="Input 6 3 5" xfId="11705" xr:uid="{BAA216A7-3561-4409-8E36-5A13E4C3FF80}"/>
    <cellStyle name="Input 6 3 5 2" xfId="11706" xr:uid="{AC2696AB-79A7-4B7D-8142-F3B9F76B9455}"/>
    <cellStyle name="Input 6 3 5 2 2" xfId="11707" xr:uid="{D4C13EA7-ECF9-41A6-9B11-D779A3654F53}"/>
    <cellStyle name="Input 6 3 5 2 3" xfId="11708" xr:uid="{DF1FA412-5ACC-4F7B-9B47-13E9E61DAABE}"/>
    <cellStyle name="Input 6 3 5 3" xfId="11709" xr:uid="{63EDDAFA-E459-4434-864A-DEA065EE1AD3}"/>
    <cellStyle name="Input 6 3 5 4" xfId="11710" xr:uid="{4714E6C4-2860-4803-AFFA-20964D1FAD5C}"/>
    <cellStyle name="Input 6 3 5 5" xfId="11711" xr:uid="{C127E0F0-1B3A-4B57-9A4E-89509B471D1A}"/>
    <cellStyle name="Input 6 3 6" xfId="11712" xr:uid="{610984C9-8D76-43F4-802B-618D4EACEF8C}"/>
    <cellStyle name="Input 6 3 6 2" xfId="11713" xr:uid="{4A1254A2-89B5-4E8A-BD86-C8A57256B22B}"/>
    <cellStyle name="Input 6 3 6 2 2" xfId="11714" xr:uid="{7D881265-8885-45AC-9B4A-810BB0004780}"/>
    <cellStyle name="Input 6 3 6 2 3" xfId="11715" xr:uid="{C5CDE63F-DBD3-425D-B242-C878F9559434}"/>
    <cellStyle name="Input 6 3 6 3" xfId="11716" xr:uid="{4E2C773D-0621-44F7-B93B-B03AE8E63C02}"/>
    <cellStyle name="Input 6 3 6 4" xfId="11717" xr:uid="{7CAF6719-F47F-4D42-8EB4-4A185F1F90EC}"/>
    <cellStyle name="Input 6 3 6 5" xfId="11718" xr:uid="{5B25B280-B960-4E18-BBFF-A8CF2B4C4B7B}"/>
    <cellStyle name="Input 6 3 7" xfId="11719" xr:uid="{5B6E8415-305B-427E-B895-D1774DF95F9B}"/>
    <cellStyle name="Input 6 3 7 2" xfId="11720" xr:uid="{7500C01A-7601-4E7F-BB82-981DA63D7C6E}"/>
    <cellStyle name="Input 6 3 7 3" xfId="11721" xr:uid="{5A32F8BB-5DDA-4D1A-AF28-815B5907A772}"/>
    <cellStyle name="Input 6 3 8" xfId="11722" xr:uid="{7E97D8B8-53FE-4004-B1B3-43B2AE5682DA}"/>
    <cellStyle name="Input 6 4" xfId="1113" xr:uid="{CA60972A-1B4F-4CE8-A25D-DB89FBBD7AA1}"/>
    <cellStyle name="Input 6 4 2" xfId="11723" xr:uid="{23C16F33-1995-4A60-A0A7-A1A91E8D9C9F}"/>
    <cellStyle name="Input 6 4 2 10" xfId="11724" xr:uid="{55A9A992-AA49-4850-8140-E37D72D7157D}"/>
    <cellStyle name="Input 6 4 2 11" xfId="11725" xr:uid="{698081C8-8F86-4B71-A8AF-70A802AD55D5}"/>
    <cellStyle name="Input 6 4 2 2" xfId="11726" xr:uid="{CD1D044E-F06B-4133-80C9-476583714D6A}"/>
    <cellStyle name="Input 6 4 2 2 10" xfId="11727" xr:uid="{72B52176-5609-4DAC-93FF-3B5557DA2C21}"/>
    <cellStyle name="Input 6 4 2 2 2" xfId="11728" xr:uid="{DD1267FF-2466-45B2-B7D4-D9CC2737CB00}"/>
    <cellStyle name="Input 6 4 2 2 2 2" xfId="11729" xr:uid="{1637D320-0FB2-4A6B-9C49-D6590474B450}"/>
    <cellStyle name="Input 6 4 2 2 2 2 2" xfId="11730" xr:uid="{0F8E6782-5FE0-4E12-B0B3-E2D1ABBE35A5}"/>
    <cellStyle name="Input 6 4 2 2 2 2 2 2" xfId="11731" xr:uid="{E19CB8F9-3A84-4147-AD59-70B193C1C95C}"/>
    <cellStyle name="Input 6 4 2 2 2 2 2 3" xfId="11732" xr:uid="{4EBB3D07-12A6-45EF-9019-B502CACC4473}"/>
    <cellStyle name="Input 6 4 2 2 2 2 2 4" xfId="11733" xr:uid="{156AF239-57B0-4A5F-BB7C-ABD9C73810FC}"/>
    <cellStyle name="Input 6 4 2 2 2 2 3" xfId="11734" xr:uid="{EE239E84-0FDC-4109-9117-D6E2A3EFF290}"/>
    <cellStyle name="Input 6 4 2 2 2 2 3 2" xfId="11735" xr:uid="{217FF54B-EC0A-4637-AFB2-56CD47915F7B}"/>
    <cellStyle name="Input 6 4 2 2 2 2 3 3" xfId="11736" xr:uid="{C627E2AC-91A6-4548-8859-C0EA704286D9}"/>
    <cellStyle name="Input 6 4 2 2 2 2 4" xfId="11737" xr:uid="{4550A4C5-9353-40F7-A6CA-D796F31CAC21}"/>
    <cellStyle name="Input 6 4 2 2 2 2 5" xfId="11738" xr:uid="{638C70EF-0627-4CB2-9FE8-7575DF04A4C5}"/>
    <cellStyle name="Input 6 4 2 2 2 2 6" xfId="11739" xr:uid="{63D42B0F-D1E6-438C-BFBD-9433C7225D59}"/>
    <cellStyle name="Input 6 4 2 2 2 3" xfId="11740" xr:uid="{80362D91-E4FF-444F-8317-9A6B3F1474AB}"/>
    <cellStyle name="Input 6 4 2 2 2 3 2" xfId="11741" xr:uid="{C34B08AA-0774-40BE-93D3-6845B6C57FD8}"/>
    <cellStyle name="Input 6 4 2 2 2 3 2 2" xfId="11742" xr:uid="{A11160E4-8559-499E-A713-071989D50A2E}"/>
    <cellStyle name="Input 6 4 2 2 2 3 2 3" xfId="11743" xr:uid="{2BD23C31-02C7-408B-94A1-5C21BC620340}"/>
    <cellStyle name="Input 6 4 2 2 2 3 2 4" xfId="11744" xr:uid="{0086CF22-7477-4F0D-A563-A8AE6F08C5F3}"/>
    <cellStyle name="Input 6 4 2 2 2 3 3" xfId="11745" xr:uid="{48E46613-290A-48A3-A54B-80F26CB2D536}"/>
    <cellStyle name="Input 6 4 2 2 2 3 3 2" xfId="11746" xr:uid="{0C87B55E-DC70-4D92-8619-7D1B8125C4BE}"/>
    <cellStyle name="Input 6 4 2 2 2 3 3 3" xfId="11747" xr:uid="{2FDFDDAD-A694-4359-AB77-65E2B5CF2086}"/>
    <cellStyle name="Input 6 4 2 2 2 3 4" xfId="11748" xr:uid="{15C86BD7-ABC7-40E4-B9DB-6E2320E4F7ED}"/>
    <cellStyle name="Input 6 4 2 2 2 3 5" xfId="11749" xr:uid="{86CDAE60-4C80-4CC9-8366-1F6759FAB820}"/>
    <cellStyle name="Input 6 4 2 2 2 3 6" xfId="11750" xr:uid="{455FE90C-625D-4D8A-9327-A957E1D827F8}"/>
    <cellStyle name="Input 6 4 2 2 2 4" xfId="11751" xr:uid="{3638F340-88A1-4B49-8FF3-4492729644A8}"/>
    <cellStyle name="Input 6 4 2 2 2 4 2" xfId="11752" xr:uid="{2179A8E6-7A30-423F-917C-4F15C4D2617B}"/>
    <cellStyle name="Input 6 4 2 2 2 4 2 2" xfId="11753" xr:uid="{186DC965-FFF4-4032-9D48-36C6711EAB81}"/>
    <cellStyle name="Input 6 4 2 2 2 4 2 3" xfId="11754" xr:uid="{4CF03B6E-5172-4E01-8E73-A49A3666A750}"/>
    <cellStyle name="Input 6 4 2 2 2 4 2 4" xfId="11755" xr:uid="{10F7CA3A-5917-45E1-83C8-74573EE31F66}"/>
    <cellStyle name="Input 6 4 2 2 2 4 3" xfId="11756" xr:uid="{53DEA7E1-6B26-4024-AC47-8222A4922D7D}"/>
    <cellStyle name="Input 6 4 2 2 2 4 3 2" xfId="11757" xr:uid="{119C80C7-A107-4D51-BD72-1D79D868FAD0}"/>
    <cellStyle name="Input 6 4 2 2 2 4 3 3" xfId="11758" xr:uid="{E2D4FCA8-8CBA-4BF1-BB12-6B42DED71634}"/>
    <cellStyle name="Input 6 4 2 2 2 4 4" xfId="11759" xr:uid="{726F8147-572E-4D62-AA44-A1534BBFE719}"/>
    <cellStyle name="Input 6 4 2 2 2 4 5" xfId="11760" xr:uid="{E5316798-6460-4032-B471-24189BAF13E9}"/>
    <cellStyle name="Input 6 4 2 2 2 4 6" xfId="11761" xr:uid="{1C904699-6C55-47A1-A358-665559457861}"/>
    <cellStyle name="Input 6 4 2 2 2 5" xfId="11762" xr:uid="{D4182C26-9ADF-4EEF-8B4F-F8F190703452}"/>
    <cellStyle name="Input 6 4 2 2 2 5 2" xfId="11763" xr:uid="{B9A9B0E6-E84A-4EE2-9CD6-15A949BC6EB6}"/>
    <cellStyle name="Input 6 4 2 2 2 5 2 2" xfId="11764" xr:uid="{49D54DCA-E4E0-4145-8B76-6398923DD217}"/>
    <cellStyle name="Input 6 4 2 2 2 5 2 3" xfId="11765" xr:uid="{61DB86FA-25FA-4C46-8287-E23FF75310FA}"/>
    <cellStyle name="Input 6 4 2 2 2 5 3" xfId="11766" xr:uid="{0576C324-037E-4FCD-88F1-78E9AF9FB869}"/>
    <cellStyle name="Input 6 4 2 2 2 5 4" xfId="11767" xr:uid="{A41E8340-A7F7-46A4-B39D-4FCEC8D67913}"/>
    <cellStyle name="Input 6 4 2 2 2 5 5" xfId="11768" xr:uid="{C63A8244-A4DD-4A75-9D0F-F9D39DCDA265}"/>
    <cellStyle name="Input 6 4 2 2 2 6" xfId="11769" xr:uid="{502AA087-A869-4690-BDCE-3CF50708FEAC}"/>
    <cellStyle name="Input 6 4 2 2 2 6 2" xfId="11770" xr:uid="{1B9B7FC2-D7A0-4F19-B304-A70EA88A1C64}"/>
    <cellStyle name="Input 6 4 2 2 2 6 2 2" xfId="11771" xr:uid="{E2BA7D17-92C7-4898-A63A-ABE07B653BB1}"/>
    <cellStyle name="Input 6 4 2 2 2 6 2 3" xfId="11772" xr:uid="{DB0BE615-A523-4BD7-81AE-C81512D5DC2C}"/>
    <cellStyle name="Input 6 4 2 2 2 6 3" xfId="11773" xr:uid="{43FAC1A2-7925-4A80-9D48-F97D9CD24A60}"/>
    <cellStyle name="Input 6 4 2 2 2 6 4" xfId="11774" xr:uid="{880F5DEF-93BC-43FA-A8C3-566626519C8F}"/>
    <cellStyle name="Input 6 4 2 2 2 6 5" xfId="11775" xr:uid="{8A80D6F4-AB4C-45E0-B467-879DB9C12FD4}"/>
    <cellStyle name="Input 6 4 2 2 2 7" xfId="11776" xr:uid="{FF0AD69E-ABC8-4817-8577-065FF41BF224}"/>
    <cellStyle name="Input 6 4 2 2 2 7 2" xfId="11777" xr:uid="{E46F810E-2736-4642-A697-69EF8A1C3D4D}"/>
    <cellStyle name="Input 6 4 2 2 2 7 3" xfId="11778" xr:uid="{7F43C8DD-0B3C-4C18-A7FB-0D13044E29BE}"/>
    <cellStyle name="Input 6 4 2 2 2 8" xfId="11779" xr:uid="{C4CA5637-C53A-401B-A682-D0DF00C0C73E}"/>
    <cellStyle name="Input 6 4 2 2 3" xfId="11780" xr:uid="{E911A1AD-F924-4B41-8402-0994850F0CEC}"/>
    <cellStyle name="Input 6 4 2 2 3 2" xfId="11781" xr:uid="{E2F04AE0-1FCD-4C55-8E94-16A98533713D}"/>
    <cellStyle name="Input 6 4 2 2 3 2 2" xfId="11782" xr:uid="{6EDDCACE-9DA3-4354-A4D0-9CFE49AE379D}"/>
    <cellStyle name="Input 6 4 2 2 3 2 3" xfId="11783" xr:uid="{7058CDD0-BA46-490F-88A6-E575EE53F30B}"/>
    <cellStyle name="Input 6 4 2 2 3 2 4" xfId="11784" xr:uid="{2EF5B341-1CEC-4F04-B3C4-A570EC2FA08B}"/>
    <cellStyle name="Input 6 4 2 2 3 3" xfId="11785" xr:uid="{5E9285DA-792C-4ADC-9A3E-A5E1BE8EF3EC}"/>
    <cellStyle name="Input 6 4 2 2 3 3 2" xfId="11786" xr:uid="{162742B0-3587-4CD0-BD70-C6888EA08912}"/>
    <cellStyle name="Input 6 4 2 2 3 3 3" xfId="11787" xr:uid="{FDBF4515-911D-46E8-962D-F9D542131E6F}"/>
    <cellStyle name="Input 6 4 2 2 3 4" xfId="11788" xr:uid="{9F727BAB-A1AC-47EF-B15A-2519524BDA24}"/>
    <cellStyle name="Input 6 4 2 2 3 5" xfId="11789" xr:uid="{75F40DC9-B363-4987-BA2D-70990CC547AE}"/>
    <cellStyle name="Input 6 4 2 2 3 6" xfId="11790" xr:uid="{351E7D1C-7703-4B9C-A1B0-C8814EA9E9AB}"/>
    <cellStyle name="Input 6 4 2 2 4" xfId="11791" xr:uid="{3B05C2EF-730A-4010-9062-A2CD6C9B35CB}"/>
    <cellStyle name="Input 6 4 2 2 4 2" xfId="11792" xr:uid="{89CA6DA7-E939-4CA3-A5E3-3536B8C89995}"/>
    <cellStyle name="Input 6 4 2 2 4 2 2" xfId="11793" xr:uid="{0267EB19-E327-4A76-94A5-4D66D0FFD5D4}"/>
    <cellStyle name="Input 6 4 2 2 4 2 3" xfId="11794" xr:uid="{E540D6C6-75F7-4971-951B-D77453003C6F}"/>
    <cellStyle name="Input 6 4 2 2 4 2 4" xfId="11795" xr:uid="{40C7D1C8-1AF5-4F49-8AE9-2E198B480AA1}"/>
    <cellStyle name="Input 6 4 2 2 4 3" xfId="11796" xr:uid="{B7E7235E-5747-4494-B5DE-441CB69FA9D0}"/>
    <cellStyle name="Input 6 4 2 2 4 3 2" xfId="11797" xr:uid="{23A29A56-9536-4153-9FC9-7B64E3DD5423}"/>
    <cellStyle name="Input 6 4 2 2 4 3 3" xfId="11798" xr:uid="{8FD0277A-A24B-4FB1-AF05-B39EA9ABDC9B}"/>
    <cellStyle name="Input 6 4 2 2 4 4" xfId="11799" xr:uid="{E788C4CC-4E34-48F0-B6D7-C6945713ADCD}"/>
    <cellStyle name="Input 6 4 2 2 4 5" xfId="11800" xr:uid="{BE21FEEF-F95D-4143-BFE3-535E87B45B0B}"/>
    <cellStyle name="Input 6 4 2 2 4 6" xfId="11801" xr:uid="{E5A340A1-0789-4F13-BF2D-8EE1C7C6FCFA}"/>
    <cellStyle name="Input 6 4 2 2 5" xfId="11802" xr:uid="{FC281BEA-5FB8-4D2C-B0D9-C2FD1D877B73}"/>
    <cellStyle name="Input 6 4 2 2 5 2" xfId="11803" xr:uid="{369B9327-3DB8-49CB-8FC8-510B15E3E679}"/>
    <cellStyle name="Input 6 4 2 2 5 2 2" xfId="11804" xr:uid="{3DFC54B1-3076-44F2-B020-08F1DE6F2652}"/>
    <cellStyle name="Input 6 4 2 2 5 2 3" xfId="11805" xr:uid="{A6640578-BA33-4012-B8D0-C5ECC7E223A1}"/>
    <cellStyle name="Input 6 4 2 2 5 2 4" xfId="11806" xr:uid="{BF1AFA2A-B469-44DF-A236-A08C63140B09}"/>
    <cellStyle name="Input 6 4 2 2 5 3" xfId="11807" xr:uid="{781AF3A3-1235-49EE-9485-738F85FC63A1}"/>
    <cellStyle name="Input 6 4 2 2 5 3 2" xfId="11808" xr:uid="{EFA408A2-CE78-48C9-B4E6-7684B79FE102}"/>
    <cellStyle name="Input 6 4 2 2 5 3 3" xfId="11809" xr:uid="{F579F210-017F-4F41-81CE-57B760E9E0A6}"/>
    <cellStyle name="Input 6 4 2 2 5 4" xfId="11810" xr:uid="{E1327C56-8B3E-4582-B075-2FB222451EB0}"/>
    <cellStyle name="Input 6 4 2 2 5 5" xfId="11811" xr:uid="{F3150443-EF51-4C62-9766-686913CA37E6}"/>
    <cellStyle name="Input 6 4 2 2 5 6" xfId="11812" xr:uid="{1EA7497A-4DFD-4037-AA49-9F5A937256EB}"/>
    <cellStyle name="Input 6 4 2 2 6" xfId="11813" xr:uid="{6D2E1CDA-19D5-49E2-8E93-9BFE83EA7F5D}"/>
    <cellStyle name="Input 6 4 2 2 6 2" xfId="11814" xr:uid="{254E52CC-823D-4B84-A45F-A8A10EE61C28}"/>
    <cellStyle name="Input 6 4 2 2 6 2 2" xfId="11815" xr:uid="{87B49E58-491A-4D5A-8E9B-55971ACD9FD3}"/>
    <cellStyle name="Input 6 4 2 2 6 2 3" xfId="11816" xr:uid="{177468F8-B321-48ED-8AD3-A5C57F7BA3E9}"/>
    <cellStyle name="Input 6 4 2 2 6 3" xfId="11817" xr:uid="{E5F27D8C-4567-4921-97AC-2D32765226F5}"/>
    <cellStyle name="Input 6 4 2 2 6 4" xfId="11818" xr:uid="{B49D3DB2-C886-4C7A-929B-54AB77CA9F42}"/>
    <cellStyle name="Input 6 4 2 2 6 5" xfId="11819" xr:uid="{13526A85-12BD-4BD1-88B2-A1D9869205DA}"/>
    <cellStyle name="Input 6 4 2 2 7" xfId="11820" xr:uid="{82B79EF2-4B93-4978-A2F2-99B3A7F46D5A}"/>
    <cellStyle name="Input 6 4 2 2 7 2" xfId="11821" xr:uid="{2BDAFD1B-A020-4475-BF4D-86561DFA760F}"/>
    <cellStyle name="Input 6 4 2 2 7 2 2" xfId="11822" xr:uid="{E2EEF260-F2F3-4CC5-9772-ECD2213A69C4}"/>
    <cellStyle name="Input 6 4 2 2 7 2 3" xfId="11823" xr:uid="{BEEBE1F8-166C-429A-8E2A-B8E2AB49912B}"/>
    <cellStyle name="Input 6 4 2 2 7 3" xfId="11824" xr:uid="{A1016F63-B141-4F79-8048-44677B077CF3}"/>
    <cellStyle name="Input 6 4 2 2 7 4" xfId="11825" xr:uid="{34D3308F-D1E5-4C2C-AA5A-21D9A4C2A866}"/>
    <cellStyle name="Input 6 4 2 2 7 5" xfId="11826" xr:uid="{3814A5F7-D490-436C-87F6-9571B8B89057}"/>
    <cellStyle name="Input 6 4 2 2 8" xfId="11827" xr:uid="{CB6610DF-87B5-4C4F-B5D6-8B27240C4B81}"/>
    <cellStyle name="Input 6 4 2 2 8 2" xfId="11828" xr:uid="{F4D78242-752D-45EA-AD28-DC41BF6C0019}"/>
    <cellStyle name="Input 6 4 2 2 8 3" xfId="11829" xr:uid="{1AE9C458-2E6E-4975-9616-35499E40C5AE}"/>
    <cellStyle name="Input 6 4 2 2 9" xfId="11830" xr:uid="{583D080D-6900-48FE-BA05-F7B851F9B5ED}"/>
    <cellStyle name="Input 6 4 2 3" xfId="11831" xr:uid="{A83A18BA-72FF-4E48-B0C6-1ABE63042E03}"/>
    <cellStyle name="Input 6 4 2 3 2" xfId="11832" xr:uid="{CD7298D0-EB0C-4CFB-830E-7919291418A4}"/>
    <cellStyle name="Input 6 4 2 3 2 2" xfId="11833" xr:uid="{AA08447B-D0EF-434F-918B-641F17401EE1}"/>
    <cellStyle name="Input 6 4 2 3 2 2 2" xfId="11834" xr:uid="{CE2E93F9-F58A-4CA1-BB1A-77EEFBB05933}"/>
    <cellStyle name="Input 6 4 2 3 2 2 3" xfId="11835" xr:uid="{682AC8C0-805F-41AD-AB24-5B338F02C4E4}"/>
    <cellStyle name="Input 6 4 2 3 2 2 4" xfId="11836" xr:uid="{1A1724B4-95C9-4D53-9E57-F941ADB15882}"/>
    <cellStyle name="Input 6 4 2 3 2 3" xfId="11837" xr:uid="{9CEEA245-1BBB-4743-90E3-F0E3C6F9030F}"/>
    <cellStyle name="Input 6 4 2 3 2 3 2" xfId="11838" xr:uid="{7ACAF258-617B-41AB-AE8D-2655ED2342D6}"/>
    <cellStyle name="Input 6 4 2 3 2 3 3" xfId="11839" xr:uid="{06002D3C-C5DD-4EC4-A691-4A9E3DE00B18}"/>
    <cellStyle name="Input 6 4 2 3 2 4" xfId="11840" xr:uid="{9A997D64-B2BE-4DAD-A1FB-493563865E88}"/>
    <cellStyle name="Input 6 4 2 3 2 5" xfId="11841" xr:uid="{7FCF05D5-EAA0-4640-B774-A457C97D6A18}"/>
    <cellStyle name="Input 6 4 2 3 2 6" xfId="11842" xr:uid="{5664D7ED-6DFA-442E-814A-48B669DFB44F}"/>
    <cellStyle name="Input 6 4 2 3 3" xfId="11843" xr:uid="{F905227F-4396-4D33-95B8-03C62BC5C3F0}"/>
    <cellStyle name="Input 6 4 2 3 3 2" xfId="11844" xr:uid="{DB7322A1-038D-490C-B569-67DB2F0BF285}"/>
    <cellStyle name="Input 6 4 2 3 3 2 2" xfId="11845" xr:uid="{C85BCDA5-D0BD-4373-8AEC-2069C8CDE609}"/>
    <cellStyle name="Input 6 4 2 3 3 2 3" xfId="11846" xr:uid="{FA906B47-1D5A-4628-A828-9A6C6585D18E}"/>
    <cellStyle name="Input 6 4 2 3 3 2 4" xfId="11847" xr:uid="{4FA55A24-69B4-4F49-A3A2-7EBDB567B648}"/>
    <cellStyle name="Input 6 4 2 3 3 3" xfId="11848" xr:uid="{D7CA2802-0E3C-4A59-99C2-178BE42007F9}"/>
    <cellStyle name="Input 6 4 2 3 3 3 2" xfId="11849" xr:uid="{A09521F6-84D6-4E1C-8332-1A70D5D9C2BA}"/>
    <cellStyle name="Input 6 4 2 3 3 3 3" xfId="11850" xr:uid="{568E4816-B5F1-4EB7-9C8C-0160F59E84B4}"/>
    <cellStyle name="Input 6 4 2 3 3 4" xfId="11851" xr:uid="{569E833E-EBDF-4682-9F35-5B1CB2CDD320}"/>
    <cellStyle name="Input 6 4 2 3 3 5" xfId="11852" xr:uid="{1C025806-200A-4D93-9490-9AD44F44F62A}"/>
    <cellStyle name="Input 6 4 2 3 3 6" xfId="11853" xr:uid="{5B506624-8625-44EA-81E7-22C16B8D98C6}"/>
    <cellStyle name="Input 6 4 2 3 4" xfId="11854" xr:uid="{2EA470D5-99A7-42CD-9F74-7EDD2CAA7371}"/>
    <cellStyle name="Input 6 4 2 3 4 2" xfId="11855" xr:uid="{8A7CC804-8424-4E57-AD9C-C722560A15C3}"/>
    <cellStyle name="Input 6 4 2 3 4 2 2" xfId="11856" xr:uid="{B661C523-423F-4676-8F79-87269165E8B0}"/>
    <cellStyle name="Input 6 4 2 3 4 2 3" xfId="11857" xr:uid="{CBC80A0E-C8D1-49A0-93F7-9D10F3168A88}"/>
    <cellStyle name="Input 6 4 2 3 4 2 4" xfId="11858" xr:uid="{298DB126-EC1D-4B53-AA10-9F621EFF8E9C}"/>
    <cellStyle name="Input 6 4 2 3 4 3" xfId="11859" xr:uid="{B4986E56-1A82-4CE5-AA52-C75D1FBAD140}"/>
    <cellStyle name="Input 6 4 2 3 4 3 2" xfId="11860" xr:uid="{7FD16A38-EB55-470D-B14B-699EB622CBF9}"/>
    <cellStyle name="Input 6 4 2 3 4 3 3" xfId="11861" xr:uid="{2A7A765B-6EFE-428E-817C-A93374EFD059}"/>
    <cellStyle name="Input 6 4 2 3 4 4" xfId="11862" xr:uid="{474611BB-6CE1-4958-88C4-3E4FD3A886FF}"/>
    <cellStyle name="Input 6 4 2 3 4 5" xfId="11863" xr:uid="{B703A0F2-07C9-4270-8041-5EA02C824B7F}"/>
    <cellStyle name="Input 6 4 2 3 4 6" xfId="11864" xr:uid="{14B76A95-8E84-4A17-8755-BBBC6270E235}"/>
    <cellStyle name="Input 6 4 2 3 5" xfId="11865" xr:uid="{610F21EB-9BEE-45CC-955D-3F74CEF7BB93}"/>
    <cellStyle name="Input 6 4 2 3 5 2" xfId="11866" xr:uid="{CBC5EAE2-FC3F-41B8-8025-E014B7F6D272}"/>
    <cellStyle name="Input 6 4 2 3 5 2 2" xfId="11867" xr:uid="{0A8D61CD-A6E3-4DFE-AF1F-11755FCF9BD5}"/>
    <cellStyle name="Input 6 4 2 3 5 2 3" xfId="11868" xr:uid="{46336A0F-F807-4932-863B-7045B4A07553}"/>
    <cellStyle name="Input 6 4 2 3 5 3" xfId="11869" xr:uid="{1A9A174C-414D-400D-8B2C-4469F4FB9952}"/>
    <cellStyle name="Input 6 4 2 3 5 4" xfId="11870" xr:uid="{F4454D4E-2226-42A0-B6AD-2B0CD9367033}"/>
    <cellStyle name="Input 6 4 2 3 5 5" xfId="11871" xr:uid="{F6A27295-FC1A-412D-9931-3B9138A81522}"/>
    <cellStyle name="Input 6 4 2 3 6" xfId="11872" xr:uid="{9AA8B58F-A085-409C-8086-B4E31DAF3BA2}"/>
    <cellStyle name="Input 6 4 2 3 6 2" xfId="11873" xr:uid="{EF3B4D44-DA01-4836-9406-0B5C8BA3624D}"/>
    <cellStyle name="Input 6 4 2 3 6 2 2" xfId="11874" xr:uid="{ADA84578-2A06-4F35-B8A3-AB26118FCA83}"/>
    <cellStyle name="Input 6 4 2 3 6 2 3" xfId="11875" xr:uid="{86DB9612-B3B1-4CE5-AAFC-5C0195777033}"/>
    <cellStyle name="Input 6 4 2 3 6 3" xfId="11876" xr:uid="{B61E14DB-A5DB-461E-A876-B2957CD79447}"/>
    <cellStyle name="Input 6 4 2 3 6 4" xfId="11877" xr:uid="{5D7C1643-3548-4C02-9CB6-99F6FFAE7F1B}"/>
    <cellStyle name="Input 6 4 2 3 6 5" xfId="11878" xr:uid="{193EF39B-AFE5-4578-821D-3F6551ACF563}"/>
    <cellStyle name="Input 6 4 2 3 7" xfId="11879" xr:uid="{26C1432F-B398-436C-AAE5-C98659BE5578}"/>
    <cellStyle name="Input 6 4 2 3 7 2" xfId="11880" xr:uid="{00895A34-1920-4D3A-9139-851EA27D06C2}"/>
    <cellStyle name="Input 6 4 2 3 7 3" xfId="11881" xr:uid="{E2E231D1-5749-44CF-8F7E-50F09FA61B3C}"/>
    <cellStyle name="Input 6 4 2 3 8" xfId="11882" xr:uid="{747B2002-25A4-48B7-BD5D-7D0E5B1A897E}"/>
    <cellStyle name="Input 6 4 2 4" xfId="11883" xr:uid="{19EADA43-0A88-4B18-8DA6-6268761F7AEC}"/>
    <cellStyle name="Input 6 4 2 4 2" xfId="11884" xr:uid="{B0E38750-714D-42C9-83E1-8F02582159E7}"/>
    <cellStyle name="Input 6 4 2 4 2 2" xfId="11885" xr:uid="{91AA6C0F-1837-4EB9-9D22-270686B8E5BE}"/>
    <cellStyle name="Input 6 4 2 4 2 2 2" xfId="11886" xr:uid="{4EFF21B3-5D5C-491B-B370-94B1DC316A9E}"/>
    <cellStyle name="Input 6 4 2 4 2 2 3" xfId="11887" xr:uid="{B266647A-D4C6-4FDC-9132-113812F1ABE3}"/>
    <cellStyle name="Input 6 4 2 4 2 2 4" xfId="11888" xr:uid="{543A32C8-C49B-4D9D-83B6-0AF9E7A3028F}"/>
    <cellStyle name="Input 6 4 2 4 2 3" xfId="11889" xr:uid="{72099305-4D3F-4273-915D-477048E95243}"/>
    <cellStyle name="Input 6 4 2 4 2 3 2" xfId="11890" xr:uid="{98C59309-19FA-400A-8C1F-A4DACED90361}"/>
    <cellStyle name="Input 6 4 2 4 2 3 3" xfId="11891" xr:uid="{2A7CCC56-620F-4455-B63A-710AFFA51435}"/>
    <cellStyle name="Input 6 4 2 4 2 4" xfId="11892" xr:uid="{31DDFCE9-96A1-4DC2-BB89-44FE0A0F8083}"/>
    <cellStyle name="Input 6 4 2 4 2 5" xfId="11893" xr:uid="{C9401DDD-9583-414D-B1FB-E63FBFBEB2AE}"/>
    <cellStyle name="Input 6 4 2 4 2 6" xfId="11894" xr:uid="{0678FCDE-0157-45C2-9567-563D45406F0F}"/>
    <cellStyle name="Input 6 4 2 4 3" xfId="11895" xr:uid="{2E31C834-480F-4559-9683-9FC5CE51A292}"/>
    <cellStyle name="Input 6 4 2 4 3 2" xfId="11896" xr:uid="{2E42C0CF-31A8-49F6-B5A5-D3A955BEE270}"/>
    <cellStyle name="Input 6 4 2 4 3 2 2" xfId="11897" xr:uid="{39E0E417-48F0-409D-A6C2-6682D11776A8}"/>
    <cellStyle name="Input 6 4 2 4 3 2 3" xfId="11898" xr:uid="{4AF1ED91-EAED-40D2-95FD-49CFB0D53F2F}"/>
    <cellStyle name="Input 6 4 2 4 3 2 4" xfId="11899" xr:uid="{9D8B8119-EFFE-46A4-8D6B-9370F4B2024B}"/>
    <cellStyle name="Input 6 4 2 4 3 3" xfId="11900" xr:uid="{CBCB2512-E91F-4B24-A10A-35A8C8F33DF1}"/>
    <cellStyle name="Input 6 4 2 4 3 3 2" xfId="11901" xr:uid="{FFEF972F-3A40-437E-8D94-681531171446}"/>
    <cellStyle name="Input 6 4 2 4 3 3 3" xfId="11902" xr:uid="{3CEC9061-1E3A-4992-841F-01E3486BABA1}"/>
    <cellStyle name="Input 6 4 2 4 3 4" xfId="11903" xr:uid="{0185714A-03A2-461A-89C4-538C160C4FBB}"/>
    <cellStyle name="Input 6 4 2 4 3 5" xfId="11904" xr:uid="{7379BDE0-BA42-41CC-B1DD-1EEB3D9DE765}"/>
    <cellStyle name="Input 6 4 2 4 3 6" xfId="11905" xr:uid="{7B075155-5A31-4652-A343-728973A6EF5B}"/>
    <cellStyle name="Input 6 4 2 4 4" xfId="11906" xr:uid="{9BCAD4E5-4B40-4796-959C-DF7C80824553}"/>
    <cellStyle name="Input 6 4 2 4 4 2" xfId="11907" xr:uid="{D9BC4546-00C9-4571-9619-0EF7EE92FC92}"/>
    <cellStyle name="Input 6 4 2 4 4 2 2" xfId="11908" xr:uid="{1CB2B452-9F07-4DFC-8C94-3DE86B3FE4DD}"/>
    <cellStyle name="Input 6 4 2 4 4 2 3" xfId="11909" xr:uid="{F9B59583-4497-4D8E-8622-78A52E705F00}"/>
    <cellStyle name="Input 6 4 2 4 4 2 4" xfId="11910" xr:uid="{85A25B36-F611-4C78-860D-453B433EB5AA}"/>
    <cellStyle name="Input 6 4 2 4 4 3" xfId="11911" xr:uid="{D71E36EB-CEB0-44AE-BE34-82B70FFAD613}"/>
    <cellStyle name="Input 6 4 2 4 4 3 2" xfId="11912" xr:uid="{86E0A11C-0DF1-410A-AAE4-14FB2CF9F693}"/>
    <cellStyle name="Input 6 4 2 4 4 3 3" xfId="11913" xr:uid="{51BCB5E3-1900-46B6-A916-7E1DAFA3FD7B}"/>
    <cellStyle name="Input 6 4 2 4 4 4" xfId="11914" xr:uid="{2B899AFE-9965-4D79-8181-866C8C4DA1F7}"/>
    <cellStyle name="Input 6 4 2 4 4 5" xfId="11915" xr:uid="{8643A70B-976B-478E-8DC2-438D10AB03F3}"/>
    <cellStyle name="Input 6 4 2 4 4 6" xfId="11916" xr:uid="{BA211BCD-B0EF-4E2C-AEC6-9BB140E42220}"/>
    <cellStyle name="Input 6 4 2 4 5" xfId="11917" xr:uid="{F0669328-FD25-46DC-8076-E6088CEB0496}"/>
    <cellStyle name="Input 6 4 2 4 5 2" xfId="11918" xr:uid="{3AF35491-6A4D-49F5-9CA5-7CD8D09D84FC}"/>
    <cellStyle name="Input 6 4 2 4 5 2 2" xfId="11919" xr:uid="{69E8D3E0-3AB0-4CAB-AE2D-0D236157E111}"/>
    <cellStyle name="Input 6 4 2 4 5 2 3" xfId="11920" xr:uid="{B79C8096-1EB8-42F8-8A95-C21C23FA17C8}"/>
    <cellStyle name="Input 6 4 2 4 5 3" xfId="11921" xr:uid="{84D83D2B-419D-4634-B124-EDC5C68A3769}"/>
    <cellStyle name="Input 6 4 2 4 5 4" xfId="11922" xr:uid="{EA9217A3-F589-4E5F-8990-2CEA58B1F17B}"/>
    <cellStyle name="Input 6 4 2 4 5 5" xfId="11923" xr:uid="{D30F3BA6-2F3B-40D4-8DF5-E6948F1CC2C0}"/>
    <cellStyle name="Input 6 4 2 4 6" xfId="11924" xr:uid="{78714CED-82A4-48BB-89BD-D1AED91721CF}"/>
    <cellStyle name="Input 6 4 2 4 6 2" xfId="11925" xr:uid="{62351DD2-E05B-4EA0-B2A4-DF7A416E051E}"/>
    <cellStyle name="Input 6 4 2 4 6 2 2" xfId="11926" xr:uid="{0CAC3984-A675-4DF1-BBB7-7A7F0E1E2791}"/>
    <cellStyle name="Input 6 4 2 4 6 2 3" xfId="11927" xr:uid="{96E25BD7-F7EB-4F17-B7A3-97D08BBA0D39}"/>
    <cellStyle name="Input 6 4 2 4 6 3" xfId="11928" xr:uid="{9A207301-C968-49DE-84D1-B918F02D6C95}"/>
    <cellStyle name="Input 6 4 2 4 6 4" xfId="11929" xr:uid="{D74B1158-893D-4A77-B9F7-26741A33C349}"/>
    <cellStyle name="Input 6 4 2 4 6 5" xfId="11930" xr:uid="{3ABBE06C-5C4B-4D1F-96A2-2556ECE2DF2A}"/>
    <cellStyle name="Input 6 4 2 4 7" xfId="11931" xr:uid="{0295B997-F4CB-451A-ACE5-E16BBC4BC7CD}"/>
    <cellStyle name="Input 6 4 2 4 7 2" xfId="11932" xr:uid="{4CA229DC-EA9F-4A5A-9993-617322584758}"/>
    <cellStyle name="Input 6 4 2 4 7 3" xfId="11933" xr:uid="{6E048938-B6C8-4CDB-A6FF-E0C5F0F086CB}"/>
    <cellStyle name="Input 6 4 2 4 8" xfId="11934" xr:uid="{9BD99C42-7A47-44C4-8C7B-786ADD4C661D}"/>
    <cellStyle name="Input 6 4 2 4 9" xfId="11935" xr:uid="{5ECA6CC8-8FB3-4CA9-B5CB-6A55E63555E2}"/>
    <cellStyle name="Input 6 4 2 5" xfId="11936" xr:uid="{53770FA6-1945-4D79-9C51-2C5FA370C6E9}"/>
    <cellStyle name="Input 6 4 2 5 2" xfId="11937" xr:uid="{FBD48FC2-9BDB-41DB-A5F0-35729CFCBB37}"/>
    <cellStyle name="Input 6 4 2 5 2 2" xfId="11938" xr:uid="{B8047A09-2403-45AA-83F0-7229CC521818}"/>
    <cellStyle name="Input 6 4 2 5 2 3" xfId="11939" xr:uid="{8124A410-2A12-4AB9-8926-32974CC60CEF}"/>
    <cellStyle name="Input 6 4 2 5 2 4" xfId="11940" xr:uid="{94400197-12C6-4F0C-8F96-95B5EA4CBF93}"/>
    <cellStyle name="Input 6 4 2 5 3" xfId="11941" xr:uid="{F184B019-A346-4664-BED3-236FE1185155}"/>
    <cellStyle name="Input 6 4 2 5 3 2" xfId="11942" xr:uid="{711B0582-C750-4857-A3D4-ADF5064FC4ED}"/>
    <cellStyle name="Input 6 4 2 5 3 3" xfId="11943" xr:uid="{50D38459-8EF7-4A45-8698-E074077F5523}"/>
    <cellStyle name="Input 6 4 2 5 4" xfId="11944" xr:uid="{D2A4F6DA-987D-4436-8140-24AB06F63F9C}"/>
    <cellStyle name="Input 6 4 2 5 5" xfId="11945" xr:uid="{7CCC487C-CCC2-4C77-B83B-20BBF0899860}"/>
    <cellStyle name="Input 6 4 2 5 6" xfId="11946" xr:uid="{234C2724-D23E-4611-B30E-F918FE923430}"/>
    <cellStyle name="Input 6 4 2 6" xfId="11947" xr:uid="{6903CC76-F513-49C9-BB95-AED3554B13ED}"/>
    <cellStyle name="Input 6 4 2 6 2" xfId="11948" xr:uid="{16C72ED0-C352-4572-B81C-298D9C37CD0D}"/>
    <cellStyle name="Input 6 4 2 6 2 2" xfId="11949" xr:uid="{7C9B9D7F-CCF3-4914-AF96-8306C83E5F5D}"/>
    <cellStyle name="Input 6 4 2 6 2 3" xfId="11950" xr:uid="{BB20A80E-236F-4978-BDE8-7B00807A5C34}"/>
    <cellStyle name="Input 6 4 2 6 2 4" xfId="11951" xr:uid="{BF335385-8A09-4415-BAFC-CCC824FD841F}"/>
    <cellStyle name="Input 6 4 2 6 3" xfId="11952" xr:uid="{B34EDBC4-574C-4982-87CD-79271FA0B9CF}"/>
    <cellStyle name="Input 6 4 2 6 3 2" xfId="11953" xr:uid="{3CE8E180-84BD-47BC-842E-2DE92D1D9E9D}"/>
    <cellStyle name="Input 6 4 2 6 3 3" xfId="11954" xr:uid="{219E1A46-8525-446A-AC04-30EEB695EB33}"/>
    <cellStyle name="Input 6 4 2 6 4" xfId="11955" xr:uid="{7B526D1D-2A3B-4F90-9340-9CF72794D627}"/>
    <cellStyle name="Input 6 4 2 6 5" xfId="11956" xr:uid="{3FB8406E-806E-456A-B16A-F7F0567FF94B}"/>
    <cellStyle name="Input 6 4 2 6 6" xfId="11957" xr:uid="{2C9AF1A1-7615-47EB-9128-74ACF8A4DAD3}"/>
    <cellStyle name="Input 6 4 2 7" xfId="11958" xr:uid="{4C69B273-3296-4694-92CA-C3DA50E260F7}"/>
    <cellStyle name="Input 6 4 2 7 2" xfId="11959" xr:uid="{BCEFE1E9-EB30-4F93-90C3-874A852FB57A}"/>
    <cellStyle name="Input 6 4 2 7 2 2" xfId="11960" xr:uid="{9322885A-8296-4515-B14E-0984D65161FA}"/>
    <cellStyle name="Input 6 4 2 7 2 3" xfId="11961" xr:uid="{B29207A3-16FB-43EF-BCC6-B65B51524A1C}"/>
    <cellStyle name="Input 6 4 2 7 3" xfId="11962" xr:uid="{526FC931-5D82-4AF3-9672-5EA846B311F0}"/>
    <cellStyle name="Input 6 4 2 7 4" xfId="11963" xr:uid="{F4E89102-F0CF-4B8E-801C-5702ECC3CB09}"/>
    <cellStyle name="Input 6 4 2 7 5" xfId="11964" xr:uid="{FA4F5974-A57C-49C9-9812-D44156FF6AC2}"/>
    <cellStyle name="Input 6 4 2 8" xfId="11965" xr:uid="{75AAAFCA-40F6-4BA2-94D7-B0D5C9943A6B}"/>
    <cellStyle name="Input 6 4 2 8 2" xfId="11966" xr:uid="{B2DF46A6-4413-423B-BA6E-D3A1A2C2D940}"/>
    <cellStyle name="Input 6 4 2 8 2 2" xfId="11967" xr:uid="{8C9F24C2-6E61-432A-8635-B4867C610661}"/>
    <cellStyle name="Input 6 4 2 8 2 3" xfId="11968" xr:uid="{0DDDDD91-D5C9-41F4-9C0A-B043EBDCC8AA}"/>
    <cellStyle name="Input 6 4 2 8 3" xfId="11969" xr:uid="{FB2F5FB7-E31D-4053-B110-F416A72867DB}"/>
    <cellStyle name="Input 6 4 2 8 4" xfId="11970" xr:uid="{BB206FD4-5499-4DE8-A906-C0091F2CA72F}"/>
    <cellStyle name="Input 6 4 2 8 5" xfId="11971" xr:uid="{68A61D61-67FB-49B3-9129-064EE5A33AFD}"/>
    <cellStyle name="Input 6 4 2 9" xfId="11972" xr:uid="{2C93BC80-F32C-46F9-AF00-CFFF8267EAFF}"/>
    <cellStyle name="Input 6 4 2 9 2" xfId="11973" xr:uid="{826933CA-15EB-47B1-939A-08423A44DC1E}"/>
    <cellStyle name="Input 6 4 2 9 3" xfId="11974" xr:uid="{B09DEC89-8AE2-4718-BD04-4DAE8BF354D2}"/>
    <cellStyle name="Input 6 4 3" xfId="11975" xr:uid="{33CAE059-2D39-4165-AD11-8B323A61F871}"/>
    <cellStyle name="Input 6 4 3 2" xfId="11976" xr:uid="{1E54F8BD-367C-44D2-920A-D138DD31A2C6}"/>
    <cellStyle name="Input 6 4 3 2 2" xfId="11977" xr:uid="{B0D329B7-9B3A-4325-B89C-7AE2AB335BAC}"/>
    <cellStyle name="Input 6 4 3 2 3" xfId="11978" xr:uid="{E18FAAFC-536B-4408-A2BA-0F89E8A7F6F1}"/>
    <cellStyle name="Input 6 4 3 2 4" xfId="11979" xr:uid="{29721FE8-BB37-496E-A3C7-F4F3740D825C}"/>
    <cellStyle name="Input 6 4 3 3" xfId="11980" xr:uid="{5A1B9F0B-6BC9-49B4-BD00-B8AAF11BF7CF}"/>
    <cellStyle name="Input 6 4 3 3 2" xfId="11981" xr:uid="{5A26AFD0-4D9A-4DA1-9E34-7D9B2AEB05CD}"/>
    <cellStyle name="Input 6 4 3 3 3" xfId="11982" xr:uid="{F80BD06C-35F1-489E-B681-B3371155D865}"/>
    <cellStyle name="Input 6 4 3 4" xfId="11983" xr:uid="{AA51874F-E182-4749-BC9D-A4ED331286E6}"/>
    <cellStyle name="Input 6 4 3 5" xfId="11984" xr:uid="{197FF796-F776-4A68-93E9-A5C0B04863FD}"/>
    <cellStyle name="Input 6 4 3 6" xfId="11985" xr:uid="{1C135F34-6CC1-41DE-96ED-76E3B2058218}"/>
    <cellStyle name="Input 6 4 4" xfId="11986" xr:uid="{6B57E0A7-DF1C-4047-8EB6-FDC826C7F83B}"/>
    <cellStyle name="Input 6 4 4 2" xfId="11987" xr:uid="{03D827FE-8A7E-4C70-A59F-BB043C8A9689}"/>
    <cellStyle name="Input 6 4 4 2 2" xfId="11988" xr:uid="{2FC167B1-6802-4D9E-A354-59F2C046FBE9}"/>
    <cellStyle name="Input 6 4 4 2 3" xfId="11989" xr:uid="{3165D2AD-7929-47D6-AEE8-2AA48612463E}"/>
    <cellStyle name="Input 6 4 4 2 4" xfId="11990" xr:uid="{9D761345-69FB-4818-B8F8-6706D4069E4A}"/>
    <cellStyle name="Input 6 4 4 3" xfId="11991" xr:uid="{1085E5DF-2AFB-49CC-843C-2A45AD6D4C6C}"/>
    <cellStyle name="Input 6 4 4 3 2" xfId="11992" xr:uid="{5E8C2CA0-ABD9-450B-9857-9C28DBEA9AD1}"/>
    <cellStyle name="Input 6 4 4 3 3" xfId="11993" xr:uid="{BFA7D608-6030-4011-B3EF-164390E4C0CB}"/>
    <cellStyle name="Input 6 4 4 4" xfId="11994" xr:uid="{DFD8BB55-E5D5-4B09-8CBD-195D86ED1649}"/>
    <cellStyle name="Input 6 4 4 5" xfId="11995" xr:uid="{CDAB9ABF-CCB4-4B3E-97ED-672A0B2CC3A9}"/>
    <cellStyle name="Input 6 4 4 6" xfId="11996" xr:uid="{ADA37DC2-7177-4036-B08B-F5E0847A6D96}"/>
    <cellStyle name="Input 6 4 5" xfId="11997" xr:uid="{5A3A46EF-F40A-4FB7-A313-596273E8F637}"/>
    <cellStyle name="Input 6 4 5 2" xfId="11998" xr:uid="{1022A94C-F2EA-4B8A-B5F0-7B99F114DB46}"/>
    <cellStyle name="Input 6 4 5 2 2" xfId="11999" xr:uid="{2C3B5F89-F054-4556-B297-3ACA057C03CB}"/>
    <cellStyle name="Input 6 4 5 2 3" xfId="12000" xr:uid="{A016C134-DB7B-4DE4-9AA8-EFA6E1AC2F9E}"/>
    <cellStyle name="Input 6 4 5 3" xfId="12001" xr:uid="{AD6B8033-8348-48B7-B405-17B309AC3DC0}"/>
    <cellStyle name="Input 6 4 5 4" xfId="12002" xr:uid="{68ADCC3E-2CAF-4F72-8295-92FA16F786F5}"/>
    <cellStyle name="Input 6 4 5 5" xfId="12003" xr:uid="{3028209C-0278-40BD-826E-862F3F96CE96}"/>
    <cellStyle name="Input 6 4 6" xfId="12004" xr:uid="{C6DE36C3-3E8D-438B-B58C-6FE5780C6C6E}"/>
    <cellStyle name="Input 6 4 6 2" xfId="12005" xr:uid="{A59D88A2-B8CD-4EBB-B9C4-AA037851D58D}"/>
    <cellStyle name="Input 6 4 6 2 2" xfId="12006" xr:uid="{40244A72-6E8B-4937-8609-AFCECC9CAA76}"/>
    <cellStyle name="Input 6 4 6 2 3" xfId="12007" xr:uid="{B6B12A4D-FD2F-4D7B-8DB9-31CC84079ABE}"/>
    <cellStyle name="Input 6 4 6 3" xfId="12008" xr:uid="{542BBB7F-5458-4C2F-B5B6-FF9BE5E4A8FC}"/>
    <cellStyle name="Input 6 4 6 4" xfId="12009" xr:uid="{08FBD22B-186D-491E-BF9E-CCA41217F1F8}"/>
    <cellStyle name="Input 6 4 6 5" xfId="12010" xr:uid="{CCF469BC-75D1-434A-B864-E433F9B4A0B5}"/>
    <cellStyle name="Input 6 4 7" xfId="12011" xr:uid="{359634EA-3FE6-4FAB-B0EC-A4B8D28181CD}"/>
    <cellStyle name="Input 6 4 7 2" xfId="12012" xr:uid="{92A0126D-7262-48FA-B5D2-102296991022}"/>
    <cellStyle name="Input 6 4 7 3" xfId="12013" xr:uid="{359EAC0A-A63E-4FC1-BC54-C2342F675A11}"/>
    <cellStyle name="Input 6 4 8" xfId="12014" xr:uid="{45E457BA-CDA5-462A-93E2-8F0104EA2332}"/>
    <cellStyle name="Input 6 5" xfId="12015" xr:uid="{DD10E339-3932-4372-BB5F-82229FBFC2A3}"/>
    <cellStyle name="Input 6 5 10" xfId="12016" xr:uid="{4F3A7578-D4D3-49E6-8A20-F9E804B626C8}"/>
    <cellStyle name="Input 6 5 11" xfId="12017" xr:uid="{5A32DC38-8431-497C-87F1-74ABD0FD3BF3}"/>
    <cellStyle name="Input 6 5 2" xfId="12018" xr:uid="{D5FD2051-EB8C-4F11-9FCC-D0880D64618B}"/>
    <cellStyle name="Input 6 5 2 10" xfId="12019" xr:uid="{70BBC747-83FF-4DF3-B3D7-539DB230AAA5}"/>
    <cellStyle name="Input 6 5 2 2" xfId="12020" xr:uid="{850A6C3B-6A07-4B81-B419-B036C2BF883A}"/>
    <cellStyle name="Input 6 5 2 2 2" xfId="12021" xr:uid="{BDBC5243-3A16-4EC4-B3B4-8C5049E353F8}"/>
    <cellStyle name="Input 6 5 2 2 2 2" xfId="12022" xr:uid="{21E6AE28-9855-4543-AAD3-6AD2FEB07EBB}"/>
    <cellStyle name="Input 6 5 2 2 2 2 2" xfId="12023" xr:uid="{562D7AE1-4249-49D8-868B-E9EF1592406F}"/>
    <cellStyle name="Input 6 5 2 2 2 2 3" xfId="12024" xr:uid="{D521378C-888D-4C82-AFAB-3052F8A7C088}"/>
    <cellStyle name="Input 6 5 2 2 2 2 4" xfId="12025" xr:uid="{6650B863-5EC2-4C04-AEDE-4A239D68E311}"/>
    <cellStyle name="Input 6 5 2 2 2 3" xfId="12026" xr:uid="{61858ADA-2758-4F56-AE84-F5177D636D3F}"/>
    <cellStyle name="Input 6 5 2 2 2 3 2" xfId="12027" xr:uid="{A844FA71-149E-4896-98C7-B8C50A27B2D1}"/>
    <cellStyle name="Input 6 5 2 2 2 3 3" xfId="12028" xr:uid="{3F9113EE-0684-47E3-9B35-3FFCA0C5236D}"/>
    <cellStyle name="Input 6 5 2 2 2 4" xfId="12029" xr:uid="{F7F84F9A-1D27-464A-B4AE-B8C043892E7C}"/>
    <cellStyle name="Input 6 5 2 2 2 5" xfId="12030" xr:uid="{EF31B462-84C8-44B3-A73A-B0491072F863}"/>
    <cellStyle name="Input 6 5 2 2 2 6" xfId="12031" xr:uid="{F9BA20EF-05A2-4637-B18A-BC5FB4BF204D}"/>
    <cellStyle name="Input 6 5 2 2 3" xfId="12032" xr:uid="{C29FA334-8B3B-445A-83E6-03104E911FAE}"/>
    <cellStyle name="Input 6 5 2 2 3 2" xfId="12033" xr:uid="{E3567A89-49B9-4571-BE77-68DCD8D42F4B}"/>
    <cellStyle name="Input 6 5 2 2 3 2 2" xfId="12034" xr:uid="{F22E1626-FA2F-4165-AF9D-93C15D7B8DD4}"/>
    <cellStyle name="Input 6 5 2 2 3 2 3" xfId="12035" xr:uid="{3CB12A0E-4FC0-4BB2-BDDB-D8F3A3271A8B}"/>
    <cellStyle name="Input 6 5 2 2 3 2 4" xfId="12036" xr:uid="{B4938489-1BBA-4FEE-AADD-6F9E2177DFE1}"/>
    <cellStyle name="Input 6 5 2 2 3 3" xfId="12037" xr:uid="{96B4AD09-AAD7-45E2-B3E4-58B0388DA4AB}"/>
    <cellStyle name="Input 6 5 2 2 3 3 2" xfId="12038" xr:uid="{A36CA94C-3E83-4AF6-A7FB-B705C837C828}"/>
    <cellStyle name="Input 6 5 2 2 3 3 3" xfId="12039" xr:uid="{77D3CA30-35D2-458F-BE5A-097ED77D22B2}"/>
    <cellStyle name="Input 6 5 2 2 3 4" xfId="12040" xr:uid="{707EC889-4266-4DD5-A631-1D056CA040FD}"/>
    <cellStyle name="Input 6 5 2 2 3 5" xfId="12041" xr:uid="{BADAEF8B-5177-42F1-8244-74FFDECC8A40}"/>
    <cellStyle name="Input 6 5 2 2 3 6" xfId="12042" xr:uid="{6A421C18-FEE9-4FC6-A3B1-D7D6E6FDC0A2}"/>
    <cellStyle name="Input 6 5 2 2 4" xfId="12043" xr:uid="{8B2C5E1D-57D5-4E09-A1A8-1DEB796B280B}"/>
    <cellStyle name="Input 6 5 2 2 4 2" xfId="12044" xr:uid="{77289C3B-AF27-4670-8E29-EB0021E4066C}"/>
    <cellStyle name="Input 6 5 2 2 4 2 2" xfId="12045" xr:uid="{B0771D8D-4F88-4546-8746-EF86FA8BA9B5}"/>
    <cellStyle name="Input 6 5 2 2 4 2 3" xfId="12046" xr:uid="{ED117454-65AE-419B-BE92-0A15D178017C}"/>
    <cellStyle name="Input 6 5 2 2 4 2 4" xfId="12047" xr:uid="{594D3C64-0909-43D2-8F3E-3EA64933CD30}"/>
    <cellStyle name="Input 6 5 2 2 4 3" xfId="12048" xr:uid="{2F5345F2-3565-4641-88C0-B1A429FB42DB}"/>
    <cellStyle name="Input 6 5 2 2 4 3 2" xfId="12049" xr:uid="{7349A65C-B6CF-480B-8D20-6D527EEE0F56}"/>
    <cellStyle name="Input 6 5 2 2 4 3 3" xfId="12050" xr:uid="{6B26DC5C-CECD-455F-83C1-364E45FE6F66}"/>
    <cellStyle name="Input 6 5 2 2 4 4" xfId="12051" xr:uid="{9CE2DB4B-F0BC-45BD-BADA-0368C839E855}"/>
    <cellStyle name="Input 6 5 2 2 4 5" xfId="12052" xr:uid="{299DCC0E-3EDA-4EA9-8C8E-94E645A64CC0}"/>
    <cellStyle name="Input 6 5 2 2 4 6" xfId="12053" xr:uid="{781FBC02-5685-4646-B2D4-016C0711B6E2}"/>
    <cellStyle name="Input 6 5 2 2 5" xfId="12054" xr:uid="{9001669E-400C-4C77-93BB-51AC8FF22182}"/>
    <cellStyle name="Input 6 5 2 2 5 2" xfId="12055" xr:uid="{49CEB743-F2B2-4EAA-9FC8-FCB87EC3FF6F}"/>
    <cellStyle name="Input 6 5 2 2 5 2 2" xfId="12056" xr:uid="{B8CDD15D-E3E0-412B-9D77-C5775CC3E91E}"/>
    <cellStyle name="Input 6 5 2 2 5 2 3" xfId="12057" xr:uid="{11E2440B-6FE7-491F-BAFA-A6A01B832D04}"/>
    <cellStyle name="Input 6 5 2 2 5 3" xfId="12058" xr:uid="{9DB6B74B-29BE-4BBE-9DFF-EAC93FA4EEB6}"/>
    <cellStyle name="Input 6 5 2 2 5 4" xfId="12059" xr:uid="{75EEA203-445E-48EA-A287-35EDEF2754F8}"/>
    <cellStyle name="Input 6 5 2 2 5 5" xfId="12060" xr:uid="{34D6745B-9699-4B18-ABDC-02C3C80CA161}"/>
    <cellStyle name="Input 6 5 2 2 6" xfId="12061" xr:uid="{96E4D4A9-5D64-4CB4-B652-721B8BE59D54}"/>
    <cellStyle name="Input 6 5 2 2 6 2" xfId="12062" xr:uid="{C21680C2-D315-422E-A0C3-66686B884593}"/>
    <cellStyle name="Input 6 5 2 2 6 2 2" xfId="12063" xr:uid="{FAEBEF60-4B4B-4FDD-B122-20FDBEA9BB0E}"/>
    <cellStyle name="Input 6 5 2 2 6 2 3" xfId="12064" xr:uid="{38C51F96-1B71-45EE-9C63-131AD779BFEF}"/>
    <cellStyle name="Input 6 5 2 2 6 3" xfId="12065" xr:uid="{0BA03D66-4FFB-4E8B-9D70-FBE0013557FE}"/>
    <cellStyle name="Input 6 5 2 2 6 4" xfId="12066" xr:uid="{CDDAA9DA-E125-47F8-BFC6-EEF9028A146F}"/>
    <cellStyle name="Input 6 5 2 2 6 5" xfId="12067" xr:uid="{00BBE715-C0DF-4808-9845-30CAD22E33AE}"/>
    <cellStyle name="Input 6 5 2 2 7" xfId="12068" xr:uid="{DAFD3199-FFF8-4099-A6A6-FC0748227F7A}"/>
    <cellStyle name="Input 6 5 2 2 7 2" xfId="12069" xr:uid="{EA5D33FF-8508-4C88-AFDD-C3C684C159DC}"/>
    <cellStyle name="Input 6 5 2 2 7 3" xfId="12070" xr:uid="{B637DADF-2458-48A8-9F4C-ED647684345A}"/>
    <cellStyle name="Input 6 5 2 2 8" xfId="12071" xr:uid="{FC6B10E5-9F45-4551-8D96-275317454A83}"/>
    <cellStyle name="Input 6 5 2 3" xfId="12072" xr:uid="{E6D3F752-7744-4DE8-AC20-D75B1498914D}"/>
    <cellStyle name="Input 6 5 2 3 2" xfId="12073" xr:uid="{B9388D1C-F845-41D4-8F20-B70ADEA7E709}"/>
    <cellStyle name="Input 6 5 2 3 2 2" xfId="12074" xr:uid="{8925A0E6-FAD4-42C4-8412-AD53AE2F944C}"/>
    <cellStyle name="Input 6 5 2 3 2 3" xfId="12075" xr:uid="{470C6FFE-9D5E-4102-81BB-C3D8029274F9}"/>
    <cellStyle name="Input 6 5 2 3 2 4" xfId="12076" xr:uid="{202E7FD7-9527-4546-929D-A6F17D83AF48}"/>
    <cellStyle name="Input 6 5 2 3 3" xfId="12077" xr:uid="{32CC79A9-785C-4F32-A355-743183FED6D6}"/>
    <cellStyle name="Input 6 5 2 3 3 2" xfId="12078" xr:uid="{919023F2-1702-4C3B-88AD-2AE562C4A5FF}"/>
    <cellStyle name="Input 6 5 2 3 3 3" xfId="12079" xr:uid="{34B05E38-BA6A-4103-8F52-F0C2C0B2FC02}"/>
    <cellStyle name="Input 6 5 2 3 4" xfId="12080" xr:uid="{B7F316D3-8111-4776-A896-29317B5650B4}"/>
    <cellStyle name="Input 6 5 2 3 5" xfId="12081" xr:uid="{1861079F-F594-4003-A6ED-899A9409EF60}"/>
    <cellStyle name="Input 6 5 2 3 6" xfId="12082" xr:uid="{65AB7FD9-39D5-403A-89DA-1741BAFC2DFF}"/>
    <cellStyle name="Input 6 5 2 4" xfId="12083" xr:uid="{3AF7747F-5CCA-46C0-99AC-17EA800F1470}"/>
    <cellStyle name="Input 6 5 2 4 2" xfId="12084" xr:uid="{66065A0F-91A5-41C2-847C-C659FCFB4EA3}"/>
    <cellStyle name="Input 6 5 2 4 2 2" xfId="12085" xr:uid="{D94FCCEA-BC20-457B-973A-623316C3B0DA}"/>
    <cellStyle name="Input 6 5 2 4 2 3" xfId="12086" xr:uid="{3ED5ACC2-EABD-42EE-A643-C6E21CA5AF0D}"/>
    <cellStyle name="Input 6 5 2 4 2 4" xfId="12087" xr:uid="{DECC3B37-105B-4E1F-9C57-E769930DF39C}"/>
    <cellStyle name="Input 6 5 2 4 3" xfId="12088" xr:uid="{DE53D2D3-50A8-4EAE-8E3F-F6F794F2E8ED}"/>
    <cellStyle name="Input 6 5 2 4 3 2" xfId="12089" xr:uid="{525CBD3E-C650-4B1D-A9E6-787BAE02099B}"/>
    <cellStyle name="Input 6 5 2 4 3 3" xfId="12090" xr:uid="{7F9B3755-9127-45CF-893E-1816940496B8}"/>
    <cellStyle name="Input 6 5 2 4 4" xfId="12091" xr:uid="{2CC4EBD8-E139-4749-BA6D-9AAFF5B084F5}"/>
    <cellStyle name="Input 6 5 2 4 5" xfId="12092" xr:uid="{7B1D1C34-B55E-49E1-868C-C3D780778915}"/>
    <cellStyle name="Input 6 5 2 4 6" xfId="12093" xr:uid="{D069AE4B-F456-49ED-8873-4E542E55D2A9}"/>
    <cellStyle name="Input 6 5 2 5" xfId="12094" xr:uid="{F63E6762-1B21-4271-BBC4-2BBA7A1B3F60}"/>
    <cellStyle name="Input 6 5 2 5 2" xfId="12095" xr:uid="{ABC37944-7E58-43FA-A304-ABE6C86243EB}"/>
    <cellStyle name="Input 6 5 2 5 2 2" xfId="12096" xr:uid="{9FCE8F75-01AC-40AD-9441-46E6BBAA4317}"/>
    <cellStyle name="Input 6 5 2 5 2 3" xfId="12097" xr:uid="{0C0152C9-9F7E-446E-8151-586540A66DA1}"/>
    <cellStyle name="Input 6 5 2 5 2 4" xfId="12098" xr:uid="{19897727-0906-4641-B2ED-5CEF43BA6C74}"/>
    <cellStyle name="Input 6 5 2 5 3" xfId="12099" xr:uid="{CEB2CF78-0EEA-4E5B-A0E6-FDB304AAD857}"/>
    <cellStyle name="Input 6 5 2 5 3 2" xfId="12100" xr:uid="{F70404A5-316C-4203-8217-F479FB9AF125}"/>
    <cellStyle name="Input 6 5 2 5 3 3" xfId="12101" xr:uid="{8B235629-252E-44E5-8EB3-673CF007C55D}"/>
    <cellStyle name="Input 6 5 2 5 4" xfId="12102" xr:uid="{1ED821A0-FB6F-4C2C-A243-BF66BB97B013}"/>
    <cellStyle name="Input 6 5 2 5 5" xfId="12103" xr:uid="{9B087794-31CA-4E99-84FD-4C666BB58E9A}"/>
    <cellStyle name="Input 6 5 2 5 6" xfId="12104" xr:uid="{D1742454-91C1-4886-ABDF-01B5CC96E63A}"/>
    <cellStyle name="Input 6 5 2 6" xfId="12105" xr:uid="{0BB5B951-92E1-45CC-981A-DD4B0E996B86}"/>
    <cellStyle name="Input 6 5 2 6 2" xfId="12106" xr:uid="{0E6B18A8-2BD1-46D9-A0AE-39863B80AACE}"/>
    <cellStyle name="Input 6 5 2 6 2 2" xfId="12107" xr:uid="{69486935-5014-40F9-8F6D-7CBF8D0F8FD2}"/>
    <cellStyle name="Input 6 5 2 6 2 3" xfId="12108" xr:uid="{62C79EB4-1A41-447F-84B3-8BEB206C6A48}"/>
    <cellStyle name="Input 6 5 2 6 3" xfId="12109" xr:uid="{03068A49-6567-4AFD-B7A9-2285A32ADFA4}"/>
    <cellStyle name="Input 6 5 2 6 4" xfId="12110" xr:uid="{E9FF3DDA-C9C7-4572-9A45-F9C01A168512}"/>
    <cellStyle name="Input 6 5 2 6 5" xfId="12111" xr:uid="{DA92446F-6EA1-4756-BDBA-24603EC98FAD}"/>
    <cellStyle name="Input 6 5 2 7" xfId="12112" xr:uid="{DE537EA9-3C64-410C-A591-E39C439FCEF9}"/>
    <cellStyle name="Input 6 5 2 7 2" xfId="12113" xr:uid="{513F1DC9-31BA-42E7-9935-D0830D9FFB84}"/>
    <cellStyle name="Input 6 5 2 7 2 2" xfId="12114" xr:uid="{0A58E309-BAC2-4FF7-8BE1-763E783352E9}"/>
    <cellStyle name="Input 6 5 2 7 2 3" xfId="12115" xr:uid="{3FA4F2A0-F0EB-4A9E-8138-7ACC83A6C113}"/>
    <cellStyle name="Input 6 5 2 7 3" xfId="12116" xr:uid="{AF730A23-3021-4489-95FD-30C807DC4B5A}"/>
    <cellStyle name="Input 6 5 2 7 4" xfId="12117" xr:uid="{85F541A7-9837-4F4C-9E6C-0DCDCE86945F}"/>
    <cellStyle name="Input 6 5 2 7 5" xfId="12118" xr:uid="{57B570FA-7BAA-49F4-BA06-E25AEDFE08EF}"/>
    <cellStyle name="Input 6 5 2 8" xfId="12119" xr:uid="{117A3142-2A3A-4451-9846-7D2048F40728}"/>
    <cellStyle name="Input 6 5 2 8 2" xfId="12120" xr:uid="{D6FF13C3-8974-4061-BC73-DD3FBB86AAEC}"/>
    <cellStyle name="Input 6 5 2 8 3" xfId="12121" xr:uid="{120600C0-1AA6-455D-9784-EE797AC89249}"/>
    <cellStyle name="Input 6 5 2 9" xfId="12122" xr:uid="{C90C938B-79D8-41B1-99BA-D52BD6D542BF}"/>
    <cellStyle name="Input 6 5 3" xfId="12123" xr:uid="{25166E6C-9F2E-4C15-AC93-85695DDED400}"/>
    <cellStyle name="Input 6 5 3 2" xfId="12124" xr:uid="{1A21F33A-296E-4C7D-983A-E0415FF95322}"/>
    <cellStyle name="Input 6 5 3 2 2" xfId="12125" xr:uid="{E7C8C114-572B-4795-BCC8-3711B997FAF4}"/>
    <cellStyle name="Input 6 5 3 2 2 2" xfId="12126" xr:uid="{064FC801-F1FB-4CF4-80B1-233494FC660E}"/>
    <cellStyle name="Input 6 5 3 2 2 3" xfId="12127" xr:uid="{1D14A3D3-3738-47EE-84DB-B0C835FD79C2}"/>
    <cellStyle name="Input 6 5 3 2 2 4" xfId="12128" xr:uid="{40B421DC-F163-4F72-9CDD-E7B51E97C73C}"/>
    <cellStyle name="Input 6 5 3 2 3" xfId="12129" xr:uid="{46751851-55EA-4370-A9F0-0C6BAEFC0490}"/>
    <cellStyle name="Input 6 5 3 2 3 2" xfId="12130" xr:uid="{01C0B3E7-962D-4239-B0E5-3570533AA344}"/>
    <cellStyle name="Input 6 5 3 2 3 3" xfId="12131" xr:uid="{8C919FF3-6628-49F3-877B-9B07B394B9A8}"/>
    <cellStyle name="Input 6 5 3 2 4" xfId="12132" xr:uid="{CEB3BCDC-3842-42E3-899F-DDF821B1827F}"/>
    <cellStyle name="Input 6 5 3 2 5" xfId="12133" xr:uid="{C3CE3640-2ABA-4621-9CA6-683F0CD25038}"/>
    <cellStyle name="Input 6 5 3 2 6" xfId="12134" xr:uid="{C59ED51A-5AE2-4071-9234-11A65D36B172}"/>
    <cellStyle name="Input 6 5 3 3" xfId="12135" xr:uid="{A3DCEF86-48E0-47EB-81FF-308058BEE4BB}"/>
    <cellStyle name="Input 6 5 3 3 2" xfId="12136" xr:uid="{434AA5E1-D304-4F80-9C37-9BA463FBF1F6}"/>
    <cellStyle name="Input 6 5 3 3 2 2" xfId="12137" xr:uid="{DCCDD9CF-7B8C-4990-A8E2-5157CCF96BA8}"/>
    <cellStyle name="Input 6 5 3 3 2 3" xfId="12138" xr:uid="{0E5CD803-C20A-488D-849A-FE86BD3A359C}"/>
    <cellStyle name="Input 6 5 3 3 2 4" xfId="12139" xr:uid="{7B3B9BA4-E680-481B-B794-EB81724DAF20}"/>
    <cellStyle name="Input 6 5 3 3 3" xfId="12140" xr:uid="{C2D142EC-BA40-458B-9741-25F789DDCF30}"/>
    <cellStyle name="Input 6 5 3 3 3 2" xfId="12141" xr:uid="{61AE636E-04E9-4CD0-AA15-7489B14313F6}"/>
    <cellStyle name="Input 6 5 3 3 3 3" xfId="12142" xr:uid="{B2924E14-268D-4530-9478-6A4C19D5380A}"/>
    <cellStyle name="Input 6 5 3 3 4" xfId="12143" xr:uid="{49C7DD67-1813-4039-BA36-D3CF9FD9D747}"/>
    <cellStyle name="Input 6 5 3 3 5" xfId="12144" xr:uid="{8FA7F554-BBF6-44DD-AB95-266D108B2335}"/>
    <cellStyle name="Input 6 5 3 3 6" xfId="12145" xr:uid="{115D8355-EA8E-478A-BE53-1732CB73938C}"/>
    <cellStyle name="Input 6 5 3 4" xfId="12146" xr:uid="{6C43C60E-1EDD-4615-9F08-20C4FE45AAE7}"/>
    <cellStyle name="Input 6 5 3 4 2" xfId="12147" xr:uid="{F76AF9F2-80B9-4ACB-A5A0-1BFD6CBBEB2A}"/>
    <cellStyle name="Input 6 5 3 4 2 2" xfId="12148" xr:uid="{D399BCA2-91B0-42BF-BD73-17E4694851B4}"/>
    <cellStyle name="Input 6 5 3 4 2 3" xfId="12149" xr:uid="{09D3EF7E-F4DB-4852-B7BC-8EF003B242CF}"/>
    <cellStyle name="Input 6 5 3 4 2 4" xfId="12150" xr:uid="{08C1FC61-AC37-48DF-826F-946914E70433}"/>
    <cellStyle name="Input 6 5 3 4 3" xfId="12151" xr:uid="{8F1530B2-790D-4A12-B1B2-896A2B366B06}"/>
    <cellStyle name="Input 6 5 3 4 3 2" xfId="12152" xr:uid="{F1CEF900-103A-4B56-B192-55683E437119}"/>
    <cellStyle name="Input 6 5 3 4 3 3" xfId="12153" xr:uid="{31357D14-D9D6-4234-8D12-E80BCCA51B2C}"/>
    <cellStyle name="Input 6 5 3 4 4" xfId="12154" xr:uid="{E56826DA-786F-4445-888B-22CCD79A1F83}"/>
    <cellStyle name="Input 6 5 3 4 5" xfId="12155" xr:uid="{7DDDB537-5A52-4E4E-A329-1C4F4975F616}"/>
    <cellStyle name="Input 6 5 3 4 6" xfId="12156" xr:uid="{1553F407-3039-47CF-9D7A-2F355537147B}"/>
    <cellStyle name="Input 6 5 3 5" xfId="12157" xr:uid="{76E0E993-F411-472B-9694-141B5ED40944}"/>
    <cellStyle name="Input 6 5 3 5 2" xfId="12158" xr:uid="{B451673B-11F2-4ED8-9F61-AC2C7F859645}"/>
    <cellStyle name="Input 6 5 3 5 2 2" xfId="12159" xr:uid="{13BC6944-6B9D-4DE4-B3D8-0B7FEDC00FA6}"/>
    <cellStyle name="Input 6 5 3 5 2 3" xfId="12160" xr:uid="{E2279AA8-8025-4C8B-85D7-B0D1153FC372}"/>
    <cellStyle name="Input 6 5 3 5 3" xfId="12161" xr:uid="{A2954352-2C7C-48A4-BC40-546ED0533A98}"/>
    <cellStyle name="Input 6 5 3 5 4" xfId="12162" xr:uid="{F9B44DAE-18FE-4B3D-9665-FE997C057FE3}"/>
    <cellStyle name="Input 6 5 3 5 5" xfId="12163" xr:uid="{0DE41700-540B-47C6-A09D-CA5B183B86F4}"/>
    <cellStyle name="Input 6 5 3 6" xfId="12164" xr:uid="{3CABF767-F044-47A8-BE91-951A78262B4F}"/>
    <cellStyle name="Input 6 5 3 6 2" xfId="12165" xr:uid="{DCA5CD8D-B242-41D5-92F8-1DDCE0B4F881}"/>
    <cellStyle name="Input 6 5 3 6 2 2" xfId="12166" xr:uid="{E5A50BCA-BF7A-4BE3-A7D1-BC646C960543}"/>
    <cellStyle name="Input 6 5 3 6 2 3" xfId="12167" xr:uid="{9F9D548D-D9B6-4FB7-B5E4-3CAF4987C8A8}"/>
    <cellStyle name="Input 6 5 3 6 3" xfId="12168" xr:uid="{BF523030-B4B9-48F2-81EA-AE2EAE8B0CE3}"/>
    <cellStyle name="Input 6 5 3 6 4" xfId="12169" xr:uid="{18C8A3A4-4985-4FA1-A97C-7D98EBB8E912}"/>
    <cellStyle name="Input 6 5 3 6 5" xfId="12170" xr:uid="{1ACD103E-4B2A-48F5-B80E-B28950AFD605}"/>
    <cellStyle name="Input 6 5 3 7" xfId="12171" xr:uid="{B6DEFA8F-ECC7-43E6-8727-AD9E30C5EADB}"/>
    <cellStyle name="Input 6 5 3 7 2" xfId="12172" xr:uid="{9F7482CD-03B4-4F0B-8D35-7640B439530F}"/>
    <cellStyle name="Input 6 5 3 7 3" xfId="12173" xr:uid="{ED7E8D18-AE0E-4C2A-96FB-4227234199EE}"/>
    <cellStyle name="Input 6 5 3 8" xfId="12174" xr:uid="{F54659C0-5C1F-45CB-8E59-5051F1A2CA26}"/>
    <cellStyle name="Input 6 5 4" xfId="12175" xr:uid="{9A48F06A-85F2-4329-8FE5-A1E9262D2C5E}"/>
    <cellStyle name="Input 6 5 4 2" xfId="12176" xr:uid="{4CD776B6-95DF-4B68-AF9B-E11D87ADE376}"/>
    <cellStyle name="Input 6 5 4 2 2" xfId="12177" xr:uid="{86577399-64CA-41A6-BB61-CB20D55ACD3A}"/>
    <cellStyle name="Input 6 5 4 2 2 2" xfId="12178" xr:uid="{C7F592BA-DB52-4D32-B41D-7AA592C12ACD}"/>
    <cellStyle name="Input 6 5 4 2 2 3" xfId="12179" xr:uid="{5B24B5A2-E527-43B0-B1CF-16E71D4D0F27}"/>
    <cellStyle name="Input 6 5 4 2 2 4" xfId="12180" xr:uid="{ADECF90A-BC3F-4103-A6C1-C66792B1673F}"/>
    <cellStyle name="Input 6 5 4 2 3" xfId="12181" xr:uid="{42B0A315-042E-4F14-B0FC-5E78FE7972EF}"/>
    <cellStyle name="Input 6 5 4 2 3 2" xfId="12182" xr:uid="{9F0DD3F5-29C5-4059-95A7-0134178C694C}"/>
    <cellStyle name="Input 6 5 4 2 3 3" xfId="12183" xr:uid="{24E5AB8F-982F-42A3-91C1-0B0A5AFC530F}"/>
    <cellStyle name="Input 6 5 4 2 4" xfId="12184" xr:uid="{00A62EAC-0389-4744-AD60-7A988A11F786}"/>
    <cellStyle name="Input 6 5 4 2 5" xfId="12185" xr:uid="{D4CC66D6-6B72-4DA1-AD1B-E12A61F72ABA}"/>
    <cellStyle name="Input 6 5 4 2 6" xfId="12186" xr:uid="{82F3BA84-00F2-4828-A7B1-9350E0BCFC7F}"/>
    <cellStyle name="Input 6 5 4 3" xfId="12187" xr:uid="{61C25840-6D82-4C7D-8F39-D6A6CF8D6046}"/>
    <cellStyle name="Input 6 5 4 3 2" xfId="12188" xr:uid="{AAA19DC3-DFC4-4CEC-8793-F3FC38C64D60}"/>
    <cellStyle name="Input 6 5 4 3 2 2" xfId="12189" xr:uid="{9F3AE1DB-18F9-4D23-8330-9455237F4482}"/>
    <cellStyle name="Input 6 5 4 3 2 3" xfId="12190" xr:uid="{2C7BE491-84F7-4270-B463-FB25006E8EFC}"/>
    <cellStyle name="Input 6 5 4 3 2 4" xfId="12191" xr:uid="{2FB7551B-568E-4A3C-BB01-0E2EF414182E}"/>
    <cellStyle name="Input 6 5 4 3 3" xfId="12192" xr:uid="{3CFE16EA-8988-4F45-8414-8FE4D5382551}"/>
    <cellStyle name="Input 6 5 4 3 3 2" xfId="12193" xr:uid="{1BC475FB-F7F7-4C78-B369-51EC421449B3}"/>
    <cellStyle name="Input 6 5 4 3 3 3" xfId="12194" xr:uid="{E975F3BE-4534-4F7F-8E94-72289BBD76C1}"/>
    <cellStyle name="Input 6 5 4 3 4" xfId="12195" xr:uid="{0A1E9478-D48A-49BE-BAA3-55266C012C96}"/>
    <cellStyle name="Input 6 5 4 3 5" xfId="12196" xr:uid="{D08371CB-68B3-40A6-85CC-151D6071F5F3}"/>
    <cellStyle name="Input 6 5 4 3 6" xfId="12197" xr:uid="{5F892A1A-EF13-4977-B824-86C25463C811}"/>
    <cellStyle name="Input 6 5 4 4" xfId="12198" xr:uid="{65C086AE-60E5-4924-93E3-39753F2A5D74}"/>
    <cellStyle name="Input 6 5 4 4 2" xfId="12199" xr:uid="{A2F9A958-081D-4740-8426-2EB537D92A97}"/>
    <cellStyle name="Input 6 5 4 4 2 2" xfId="12200" xr:uid="{ADBC9014-15B9-47C4-ACB6-8922201ECE37}"/>
    <cellStyle name="Input 6 5 4 4 2 3" xfId="12201" xr:uid="{898AD6B0-F42D-4D0A-94A5-8985C05D3CAB}"/>
    <cellStyle name="Input 6 5 4 4 2 4" xfId="12202" xr:uid="{2AD2E917-5E0E-49E7-B2F7-F01F33F230BC}"/>
    <cellStyle name="Input 6 5 4 4 3" xfId="12203" xr:uid="{873868DF-8C24-458E-8F7C-6B13CAF03BBC}"/>
    <cellStyle name="Input 6 5 4 4 3 2" xfId="12204" xr:uid="{9246B9A1-77A1-4363-AB75-1673BB6B4E01}"/>
    <cellStyle name="Input 6 5 4 4 3 3" xfId="12205" xr:uid="{90B26EA5-2CC1-4430-BD47-8B21E70694A0}"/>
    <cellStyle name="Input 6 5 4 4 4" xfId="12206" xr:uid="{35C628EE-3044-416E-83C4-D60A39D07A36}"/>
    <cellStyle name="Input 6 5 4 4 5" xfId="12207" xr:uid="{3C561424-A5F5-46A2-AB2D-C767CBF69E68}"/>
    <cellStyle name="Input 6 5 4 4 6" xfId="12208" xr:uid="{8BD5EE21-0C7B-437F-9975-6EDDE9E29B12}"/>
    <cellStyle name="Input 6 5 4 5" xfId="12209" xr:uid="{B2165EBF-92A8-4A3E-B2E8-4C7D4E2A60B3}"/>
    <cellStyle name="Input 6 5 4 5 2" xfId="12210" xr:uid="{A42ECA32-4F39-40AB-A53A-EE7AFB600685}"/>
    <cellStyle name="Input 6 5 4 5 2 2" xfId="12211" xr:uid="{737AC63A-5D15-4DC4-853D-455528CFFDEE}"/>
    <cellStyle name="Input 6 5 4 5 2 3" xfId="12212" xr:uid="{F5DB999A-BAB6-492B-98CC-738C90067144}"/>
    <cellStyle name="Input 6 5 4 5 3" xfId="12213" xr:uid="{7F2488CF-4276-4EDE-8724-B5300C4BF486}"/>
    <cellStyle name="Input 6 5 4 5 4" xfId="12214" xr:uid="{D38671B1-3113-4E4F-A40B-8E29DA3DD006}"/>
    <cellStyle name="Input 6 5 4 5 5" xfId="12215" xr:uid="{C6BD85E5-F509-483B-A6D6-D12854C49F64}"/>
    <cellStyle name="Input 6 5 4 6" xfId="12216" xr:uid="{EB522DBC-79A0-48F8-B24E-711414B23B7D}"/>
    <cellStyle name="Input 6 5 4 6 2" xfId="12217" xr:uid="{E49536D9-849A-439B-B32C-1847C14B6B48}"/>
    <cellStyle name="Input 6 5 4 6 2 2" xfId="12218" xr:uid="{172C8C01-1029-4B64-BD88-F690FCDC267B}"/>
    <cellStyle name="Input 6 5 4 6 2 3" xfId="12219" xr:uid="{91D41A0E-FA98-49C0-8E8B-030EBD488858}"/>
    <cellStyle name="Input 6 5 4 6 3" xfId="12220" xr:uid="{E28A1A0D-A29C-4CD3-87A1-653F5B6D3C3A}"/>
    <cellStyle name="Input 6 5 4 6 4" xfId="12221" xr:uid="{6B70FE59-1B7F-4362-BE68-35B29ED44A4D}"/>
    <cellStyle name="Input 6 5 4 6 5" xfId="12222" xr:uid="{772CB053-8BC7-493E-8F3B-B98C278BC35B}"/>
    <cellStyle name="Input 6 5 4 7" xfId="12223" xr:uid="{8A6C8EE5-F0C1-4B00-8F60-7258A64659ED}"/>
    <cellStyle name="Input 6 5 4 7 2" xfId="12224" xr:uid="{07CCA3EA-6EC2-4DBA-8A88-40A1F48E97A4}"/>
    <cellStyle name="Input 6 5 4 7 3" xfId="12225" xr:uid="{8E0245E8-27D1-45A6-8268-4B81B51DF2EE}"/>
    <cellStyle name="Input 6 5 4 8" xfId="12226" xr:uid="{9D4F5FF8-60F6-4436-9057-C38AB9697C85}"/>
    <cellStyle name="Input 6 5 4 9" xfId="12227" xr:uid="{7F6DA134-447E-4A2B-93AC-79EDB6CBD789}"/>
    <cellStyle name="Input 6 5 5" xfId="12228" xr:uid="{1F01E359-1E37-4F33-A734-DE2981525429}"/>
    <cellStyle name="Input 6 5 5 2" xfId="12229" xr:uid="{07D58668-588D-4C82-A1E4-9B727D0489E3}"/>
    <cellStyle name="Input 6 5 5 2 2" xfId="12230" xr:uid="{72250712-1CE0-4040-A714-B96761A1F29B}"/>
    <cellStyle name="Input 6 5 5 2 3" xfId="12231" xr:uid="{71C39B59-7DF3-4B96-9F9C-679F97FFB65C}"/>
    <cellStyle name="Input 6 5 5 2 4" xfId="12232" xr:uid="{52828533-4E35-432D-915D-4CBAA9E440C6}"/>
    <cellStyle name="Input 6 5 5 3" xfId="12233" xr:uid="{2A230788-23B8-4AE2-B5EF-2A5F07CAF247}"/>
    <cellStyle name="Input 6 5 5 3 2" xfId="12234" xr:uid="{828BE78D-6FC6-47DA-A545-56F213C49D1E}"/>
    <cellStyle name="Input 6 5 5 3 3" xfId="12235" xr:uid="{D57EC478-860E-4F7E-8D9A-B14AEED1FA21}"/>
    <cellStyle name="Input 6 5 5 4" xfId="12236" xr:uid="{70E40A98-3CD8-4F2D-97C0-B0C6CB5DE680}"/>
    <cellStyle name="Input 6 5 5 5" xfId="12237" xr:uid="{D0DAB83C-2740-427D-977B-0D9A4C830F8C}"/>
    <cellStyle name="Input 6 5 5 6" xfId="12238" xr:uid="{2E73893F-8FDF-4BD3-931C-0AE6CAB00B77}"/>
    <cellStyle name="Input 6 5 6" xfId="12239" xr:uid="{16D99DDA-7D5C-4750-AAAC-9239BF363583}"/>
    <cellStyle name="Input 6 5 6 2" xfId="12240" xr:uid="{32D69813-1A04-4DF9-9276-949E9C31ACC5}"/>
    <cellStyle name="Input 6 5 6 2 2" xfId="12241" xr:uid="{0C1AC133-C099-4700-B379-D65C814891C2}"/>
    <cellStyle name="Input 6 5 6 2 3" xfId="12242" xr:uid="{46C97ABC-87D2-4439-AF26-845B3F7EA093}"/>
    <cellStyle name="Input 6 5 6 2 4" xfId="12243" xr:uid="{2CA19DEC-AFC6-41D0-9F62-BEEC91F1BF1D}"/>
    <cellStyle name="Input 6 5 6 3" xfId="12244" xr:uid="{05BD3C16-7E7B-4823-802E-CC8433C6061D}"/>
    <cellStyle name="Input 6 5 6 3 2" xfId="12245" xr:uid="{17CF61F9-B4E8-49B9-93BB-531B369F303D}"/>
    <cellStyle name="Input 6 5 6 3 3" xfId="12246" xr:uid="{6A63B8E3-84BF-456D-807D-B4256658A840}"/>
    <cellStyle name="Input 6 5 6 4" xfId="12247" xr:uid="{96ECD82D-5E8A-4B73-97E7-CEB42A101548}"/>
    <cellStyle name="Input 6 5 6 5" xfId="12248" xr:uid="{D7291F29-10AD-460C-ACEE-F81B402E331A}"/>
    <cellStyle name="Input 6 5 6 6" xfId="12249" xr:uid="{39F8BF2F-4777-400A-99B1-C0A6A3E47BC1}"/>
    <cellStyle name="Input 6 5 7" xfId="12250" xr:uid="{48B70014-7572-44F3-8396-37169BDFAA2A}"/>
    <cellStyle name="Input 6 5 7 2" xfId="12251" xr:uid="{ABF03A3D-E964-4074-A520-2F6BF6842E50}"/>
    <cellStyle name="Input 6 5 7 2 2" xfId="12252" xr:uid="{D2B6F9F1-BB1F-49C5-A3F7-55344C2ADB18}"/>
    <cellStyle name="Input 6 5 7 2 3" xfId="12253" xr:uid="{1A3A21EB-EB3C-4F90-83FA-56F72A83F52B}"/>
    <cellStyle name="Input 6 5 7 3" xfId="12254" xr:uid="{DC8058E5-231A-4A19-AB57-04C6078E6CC5}"/>
    <cellStyle name="Input 6 5 7 4" xfId="12255" xr:uid="{E608B61A-843E-4621-86A0-67E656568B51}"/>
    <cellStyle name="Input 6 5 7 5" xfId="12256" xr:uid="{66466185-40E8-4688-838A-6D74FB73DCA7}"/>
    <cellStyle name="Input 6 5 8" xfId="12257" xr:uid="{8E1CAC74-3FFD-4456-A339-C8EF97ECE0C1}"/>
    <cellStyle name="Input 6 5 8 2" xfId="12258" xr:uid="{37B3987E-A691-41CB-8F0E-F901A9D91DAF}"/>
    <cellStyle name="Input 6 5 8 2 2" xfId="12259" xr:uid="{E7686539-CBA2-4EB5-8B59-7F021E76C4B9}"/>
    <cellStyle name="Input 6 5 8 2 3" xfId="12260" xr:uid="{1FAF4F65-A0F5-4BFA-9345-1B7ED72B86CC}"/>
    <cellStyle name="Input 6 5 8 3" xfId="12261" xr:uid="{17AC5F50-04C8-4EF7-A381-1F650496A33A}"/>
    <cellStyle name="Input 6 5 8 4" xfId="12262" xr:uid="{437E4047-7AEA-4B6E-B8F7-877C09CDA0CE}"/>
    <cellStyle name="Input 6 5 8 5" xfId="12263" xr:uid="{5EA05076-A9C4-477D-BD34-A676D2198B4C}"/>
    <cellStyle name="Input 6 5 9" xfId="12264" xr:uid="{84B80C82-C0DF-4BE5-BC34-5F31659BAC92}"/>
    <cellStyle name="Input 6 5 9 2" xfId="12265" xr:uid="{B2B77444-04B9-4178-9D1E-E89F865C71A0}"/>
    <cellStyle name="Input 6 5 9 3" xfId="12266" xr:uid="{8A35AAC1-AB5D-42EF-8E77-A4B8556E94F8}"/>
    <cellStyle name="Input 6 6" xfId="12267" xr:uid="{CA73424F-95A0-466E-8013-2564EF54C092}"/>
    <cellStyle name="Input 6 6 2" xfId="12268" xr:uid="{70516C20-F06F-4053-A940-FBE209F41D5A}"/>
    <cellStyle name="Input 6 6 2 2" xfId="12269" xr:uid="{D5A7E7DA-9C2A-45C4-92D3-24B182E29C3B}"/>
    <cellStyle name="Input 6 6 2 2 2" xfId="37174" xr:uid="{24B83A47-21A1-4A5F-8B56-DF64C105FE84}"/>
    <cellStyle name="Input 6 6 2 3" xfId="12270" xr:uid="{91A25456-1748-4903-8B48-E073E6BB1559}"/>
    <cellStyle name="Input 6 6 2 4" xfId="12271" xr:uid="{44620CFB-F44A-4E38-8345-3E5E35347CF9}"/>
    <cellStyle name="Input 6 6 3" xfId="12272" xr:uid="{E389D287-B1B3-49C2-B805-797DEF7A8C50}"/>
    <cellStyle name="Input 6 6 3 2" xfId="12273" xr:uid="{5C1C8058-21F1-4A6C-A3FA-1CFF6FD0A054}"/>
    <cellStyle name="Input 6 6 3 3" xfId="12274" xr:uid="{34A1DC16-284C-467F-B83D-25C78440DCA6}"/>
    <cellStyle name="Input 6 6 4" xfId="12275" xr:uid="{14E6F9A6-3699-4B65-AAE9-B5BBDDC61407}"/>
    <cellStyle name="Input 6 6 4 2" xfId="37175" xr:uid="{9B5BC8DA-4D5F-418C-9895-9CC54B7BB368}"/>
    <cellStyle name="Input 6 6 5" xfId="12276" xr:uid="{43736282-AD57-4DC6-B9B7-D34CACB67D88}"/>
    <cellStyle name="Input 6 6 6" xfId="12277" xr:uid="{8F9A45DB-A540-44B7-8F06-9733536B585A}"/>
    <cellStyle name="Input 6 7" xfId="12278" xr:uid="{E65BE343-D406-414B-A886-91599AD29D7B}"/>
    <cellStyle name="Input 6 7 2" xfId="12279" xr:uid="{4F2D5E4D-D29A-4559-A00E-7C0D1C9A1893}"/>
    <cellStyle name="Input 6 7 2 2" xfId="12280" xr:uid="{297874C6-EB5F-41DD-9296-402EF940D7EA}"/>
    <cellStyle name="Input 6 7 2 2 2" xfId="37176" xr:uid="{F9FAEC1F-8D44-4480-ABC0-306D8091EC3C}"/>
    <cellStyle name="Input 6 7 2 3" xfId="12281" xr:uid="{FC7743CB-D343-4DEF-9284-7790BC3A40CE}"/>
    <cellStyle name="Input 6 7 2 3 2" xfId="37177" xr:uid="{3B2418F1-21F6-4029-B20E-39F41383021A}"/>
    <cellStyle name="Input 6 7 2 4" xfId="12282" xr:uid="{3FC31EC2-27C0-4607-A34D-36CDC16C40A5}"/>
    <cellStyle name="Input 6 7 2 5" xfId="37178" xr:uid="{C5C3410C-E0C5-4788-A4D9-C8E2CB2CA2EB}"/>
    <cellStyle name="Input 6 7 3" xfId="12283" xr:uid="{6FE838B7-7B76-45B7-9952-310D73278C17}"/>
    <cellStyle name="Input 6 7 3 2" xfId="12284" xr:uid="{0AFB0578-D9C7-4922-BD1B-5A84654DBB03}"/>
    <cellStyle name="Input 6 7 3 2 2" xfId="37179" xr:uid="{25A8E13F-32A0-44C8-A0C9-FEF26E981271}"/>
    <cellStyle name="Input 6 7 3 3" xfId="12285" xr:uid="{7D962E08-1EF9-4115-A4D8-ADFC40D0606E}"/>
    <cellStyle name="Input 6 7 3 4" xfId="37180" xr:uid="{E8655264-B9C5-433F-A2A3-9A14D0DFE342}"/>
    <cellStyle name="Input 6 7 4" xfId="12286" xr:uid="{258A869D-0483-4C55-89DC-5BC1C1A0EFE9}"/>
    <cellStyle name="Input 6 7 4 2" xfId="37181" xr:uid="{49B4C405-F3E2-4AC7-944B-BCA84438A448}"/>
    <cellStyle name="Input 6 7 5" xfId="12287" xr:uid="{E77BAAFA-C51D-4E0A-BC91-06CDC0D6F682}"/>
    <cellStyle name="Input 6 7 6" xfId="12288" xr:uid="{7D4C5C07-C189-498F-94B9-EE730B9CCE9B}"/>
    <cellStyle name="Input 6 7 7" xfId="37182" xr:uid="{4EF962CF-E125-406C-8F00-0A86AFB3E818}"/>
    <cellStyle name="Input 6 8" xfId="12289" xr:uid="{2C87549A-B886-46AA-8217-75C8C8443B97}"/>
    <cellStyle name="Input 6 8 2" xfId="12290" xr:uid="{246D3E08-9B20-4677-9CBC-BB0FC07E538F}"/>
    <cellStyle name="Input 6 8 2 2" xfId="12291" xr:uid="{1C1A1961-A49B-434A-BD8E-E445142FE1C8}"/>
    <cellStyle name="Input 6 8 2 3" xfId="12292" xr:uid="{EFAC96B8-7AF6-446C-B2B3-8CB0254BCE6E}"/>
    <cellStyle name="Input 6 8 3" xfId="12293" xr:uid="{BFB9C9D4-29EC-4C92-96CE-AE809AF9357F}"/>
    <cellStyle name="Input 6 8 4" xfId="12294" xr:uid="{0BA8AED1-4881-487C-B8E1-7B4D0DEE1A5E}"/>
    <cellStyle name="Input 6 8 5" xfId="12295" xr:uid="{CAAAF7F0-3925-4FB5-9454-06FA15C82F83}"/>
    <cellStyle name="Input 6 8 6" xfId="37183" xr:uid="{7CC63E49-C8E1-46C1-A73D-13FBF9630E3A}"/>
    <cellStyle name="Input 6 9" xfId="12296" xr:uid="{6F127ADE-5AFA-4651-88E5-CC4648850C57}"/>
    <cellStyle name="Input 6 9 2" xfId="12297" xr:uid="{0EE2EBA7-734E-4530-9516-7DF899FF194D}"/>
    <cellStyle name="Input 6 9 2 2" xfId="12298" xr:uid="{8D571237-CB6B-468C-8A29-52F0E95931AF}"/>
    <cellStyle name="Input 6 9 2 3" xfId="12299" xr:uid="{2E248E3E-B69B-4625-A33A-11DA2FBD4FF6}"/>
    <cellStyle name="Input 6 9 3" xfId="12300" xr:uid="{5FB1D3CB-C784-4620-BAC4-BE61494AEB1E}"/>
    <cellStyle name="Input 6 9 4" xfId="12301" xr:uid="{F3816492-2CD6-432B-A1F5-BC0232473893}"/>
    <cellStyle name="Input 6 9 5" xfId="12302" xr:uid="{54CEF1C5-5FB8-47AF-8C81-5AFB4D467DA7}"/>
    <cellStyle name="Input 60" xfId="37184" xr:uid="{F7D71553-F8D0-4202-AC7F-6BD42A60FD66}"/>
    <cellStyle name="Input 61" xfId="37185" xr:uid="{1E07BFAF-934C-4159-98DB-0B14D03957E6}"/>
    <cellStyle name="Input 62" xfId="38288" xr:uid="{FF37021B-1BD9-4E23-8463-B2DEEA830416}"/>
    <cellStyle name="Input 7" xfId="654" xr:uid="{18228ECC-E4CC-463D-8D0D-8BD7F1492FB2}"/>
    <cellStyle name="Input 7 10" xfId="12303" xr:uid="{1E38B556-219A-4475-A4AA-C4A2177D54EF}"/>
    <cellStyle name="Input 7 10 2" xfId="12304" xr:uid="{79093F99-2291-473A-A0FE-30A5C5783BFF}"/>
    <cellStyle name="Input 7 10 3" xfId="12305" xr:uid="{50430A9D-E3F3-477C-A538-2880BC0318CD}"/>
    <cellStyle name="Input 7 11" xfId="12306" xr:uid="{3370F4B6-4583-4243-8FC0-069B6550F224}"/>
    <cellStyle name="Input 7 12" xfId="38422" xr:uid="{459FD068-A539-4F93-B9CE-5F890217D5D2}"/>
    <cellStyle name="Input 7 2" xfId="1115" xr:uid="{9B8FE0F7-6569-4F0B-A392-3C6FC69AAF15}"/>
    <cellStyle name="Input 7 2 2" xfId="37186" xr:uid="{6C0A9F99-93FE-4C78-9732-A9EFCC2EA827}"/>
    <cellStyle name="Input 7 2 2 2" xfId="37187" xr:uid="{78A337C4-F501-4C44-A309-8015717C57DA}"/>
    <cellStyle name="Input 7 2 3" xfId="37188" xr:uid="{3F43CAAC-EA3B-4C40-AF8F-6BA2A34D6FD2}"/>
    <cellStyle name="Input 7 3" xfId="1116" xr:uid="{67173FCD-EFFD-4E2A-96A7-715843FA7AA3}"/>
    <cellStyle name="Input 7 3 2" xfId="12307" xr:uid="{73D6B0F7-728C-49EA-965B-7157097ACEA6}"/>
    <cellStyle name="Input 7 3 2 10" xfId="12308" xr:uid="{DA25ADB9-12D3-49D5-A65A-940A18E1ABFB}"/>
    <cellStyle name="Input 7 3 2 11" xfId="12309" xr:uid="{2E39846D-9E87-4ADB-8EA5-E9F3910D70F4}"/>
    <cellStyle name="Input 7 3 2 2" xfId="12310" xr:uid="{F5C15CD1-246F-469D-A63B-5769F70264BD}"/>
    <cellStyle name="Input 7 3 2 2 10" xfId="12311" xr:uid="{67604E22-9E8F-43B4-8C1B-6EBAC0815844}"/>
    <cellStyle name="Input 7 3 2 2 2" xfId="12312" xr:uid="{B0B97640-923B-436C-A157-B059787242D7}"/>
    <cellStyle name="Input 7 3 2 2 2 2" xfId="12313" xr:uid="{9AEAAA10-A80A-444F-9686-F77B482080C0}"/>
    <cellStyle name="Input 7 3 2 2 2 2 2" xfId="12314" xr:uid="{C90C301C-6844-4F49-B9F1-6F05448AE1F8}"/>
    <cellStyle name="Input 7 3 2 2 2 2 2 2" xfId="12315" xr:uid="{D314D542-CD94-44B6-A1B1-75B55F8DD7F7}"/>
    <cellStyle name="Input 7 3 2 2 2 2 2 3" xfId="12316" xr:uid="{BDC4664E-C2D9-4CCD-985B-17BF3FD765E8}"/>
    <cellStyle name="Input 7 3 2 2 2 2 2 4" xfId="12317" xr:uid="{8E4F1425-44FD-4311-B1DA-06338A2E91AF}"/>
    <cellStyle name="Input 7 3 2 2 2 2 3" xfId="12318" xr:uid="{2739FDC7-4EEE-464A-BCF8-45F3158BECEE}"/>
    <cellStyle name="Input 7 3 2 2 2 2 3 2" xfId="12319" xr:uid="{BA47DDD8-A81E-45E2-B7CF-CA25C1F97CC7}"/>
    <cellStyle name="Input 7 3 2 2 2 2 3 3" xfId="12320" xr:uid="{1E12ACFD-C194-433A-B31C-24CBF77A18A7}"/>
    <cellStyle name="Input 7 3 2 2 2 2 4" xfId="12321" xr:uid="{64F74473-74EA-43BC-A354-13B92AA7D6D5}"/>
    <cellStyle name="Input 7 3 2 2 2 2 5" xfId="12322" xr:uid="{18E15AED-5E22-4BEC-BE93-CE1B4284D53B}"/>
    <cellStyle name="Input 7 3 2 2 2 2 6" xfId="12323" xr:uid="{6F0B70AA-5967-47B8-B5EC-6630264E3472}"/>
    <cellStyle name="Input 7 3 2 2 2 3" xfId="12324" xr:uid="{F0117666-7D73-44B8-B0AC-F1082001E7BF}"/>
    <cellStyle name="Input 7 3 2 2 2 3 2" xfId="12325" xr:uid="{12DB4E60-B7D1-4788-B38D-468301FEC1C5}"/>
    <cellStyle name="Input 7 3 2 2 2 3 2 2" xfId="12326" xr:uid="{EEB9757D-A71A-40C0-A902-045143793D99}"/>
    <cellStyle name="Input 7 3 2 2 2 3 2 3" xfId="12327" xr:uid="{DFEE9ED0-49BA-46B8-8028-CE9A267AFA1B}"/>
    <cellStyle name="Input 7 3 2 2 2 3 2 4" xfId="12328" xr:uid="{813ECE16-E47E-4A58-A1AB-D845D86D6541}"/>
    <cellStyle name="Input 7 3 2 2 2 3 3" xfId="12329" xr:uid="{4E5514D7-CC05-4D03-9BD7-DB5BB3D57BE3}"/>
    <cellStyle name="Input 7 3 2 2 2 3 3 2" xfId="12330" xr:uid="{CE0B59C9-8B49-4F84-8A15-3795C8550156}"/>
    <cellStyle name="Input 7 3 2 2 2 3 3 3" xfId="12331" xr:uid="{258C26DC-32B5-4039-BEA5-53D33ABE1994}"/>
    <cellStyle name="Input 7 3 2 2 2 3 4" xfId="12332" xr:uid="{5366FD21-0603-4F71-B8D8-5B69CCDB6F4E}"/>
    <cellStyle name="Input 7 3 2 2 2 3 5" xfId="12333" xr:uid="{12226EE6-5D4A-44BD-8BA2-619371D8401F}"/>
    <cellStyle name="Input 7 3 2 2 2 3 6" xfId="12334" xr:uid="{A12E1627-7213-4FF6-90FC-C037E6875422}"/>
    <cellStyle name="Input 7 3 2 2 2 4" xfId="12335" xr:uid="{CF31C595-0B6D-480E-87CA-6E520B35C295}"/>
    <cellStyle name="Input 7 3 2 2 2 4 2" xfId="12336" xr:uid="{CA481734-B98F-4719-A0CC-2F7473D68AA8}"/>
    <cellStyle name="Input 7 3 2 2 2 4 2 2" xfId="12337" xr:uid="{A4FD0A19-4C5C-47E2-A0B0-A5FED54D7656}"/>
    <cellStyle name="Input 7 3 2 2 2 4 2 3" xfId="12338" xr:uid="{95FC1D9D-1B21-40FD-AA92-55DA60696BA7}"/>
    <cellStyle name="Input 7 3 2 2 2 4 2 4" xfId="12339" xr:uid="{927DBCE9-A1A0-4C09-8A76-B18B0CCD9B98}"/>
    <cellStyle name="Input 7 3 2 2 2 4 3" xfId="12340" xr:uid="{7FAE16F0-94F2-4E02-A127-7488108D1D79}"/>
    <cellStyle name="Input 7 3 2 2 2 4 3 2" xfId="12341" xr:uid="{D77EBB6D-ECCE-4939-B8C4-418D40DA52A5}"/>
    <cellStyle name="Input 7 3 2 2 2 4 3 3" xfId="12342" xr:uid="{5EA442DD-97A8-4A34-BB55-5258E8297F32}"/>
    <cellStyle name="Input 7 3 2 2 2 4 4" xfId="12343" xr:uid="{B4FEA32D-3688-49EA-9B79-61AC0EBA9AFE}"/>
    <cellStyle name="Input 7 3 2 2 2 4 5" xfId="12344" xr:uid="{ADCA3FEB-E3B1-4310-BC80-19DE35FE2B6C}"/>
    <cellStyle name="Input 7 3 2 2 2 4 6" xfId="12345" xr:uid="{CAE70961-06CA-4AED-9C1B-0C7413FEB777}"/>
    <cellStyle name="Input 7 3 2 2 2 5" xfId="12346" xr:uid="{ACAEBC57-AAF0-4C87-A4C2-776E9307BFA3}"/>
    <cellStyle name="Input 7 3 2 2 2 5 2" xfId="12347" xr:uid="{41DFC6BC-8173-4491-A8CB-ADCFD0DA6567}"/>
    <cellStyle name="Input 7 3 2 2 2 5 2 2" xfId="12348" xr:uid="{AFDCD855-1275-4239-96D7-3B31E9438F7B}"/>
    <cellStyle name="Input 7 3 2 2 2 5 2 3" xfId="12349" xr:uid="{1DE65AD3-AE67-4DEB-88D8-6464B4B2FEC6}"/>
    <cellStyle name="Input 7 3 2 2 2 5 3" xfId="12350" xr:uid="{8A23C643-6C19-4D41-94A5-33BB7DE85393}"/>
    <cellStyle name="Input 7 3 2 2 2 5 4" xfId="12351" xr:uid="{00E5438E-D377-4C94-AC49-FD8BD80ADB22}"/>
    <cellStyle name="Input 7 3 2 2 2 5 5" xfId="12352" xr:uid="{BEB63F97-6BCF-4DDC-A586-CEF1B68A7F1A}"/>
    <cellStyle name="Input 7 3 2 2 2 6" xfId="12353" xr:uid="{436C1E65-BF43-42B4-B776-20B6E9A196F7}"/>
    <cellStyle name="Input 7 3 2 2 2 6 2" xfId="12354" xr:uid="{1CEDEF81-E94E-48B7-B38F-E245E895991F}"/>
    <cellStyle name="Input 7 3 2 2 2 6 2 2" xfId="12355" xr:uid="{2F00EADA-7B3A-4135-A925-1BA5F770994D}"/>
    <cellStyle name="Input 7 3 2 2 2 6 2 3" xfId="12356" xr:uid="{5BAB2657-EDE8-44CD-80D8-035215E33C9D}"/>
    <cellStyle name="Input 7 3 2 2 2 6 3" xfId="12357" xr:uid="{7D3046A2-D2D5-455A-B399-6137AB1A64BC}"/>
    <cellStyle name="Input 7 3 2 2 2 6 4" xfId="12358" xr:uid="{EFA58C0B-0A91-4471-BEEE-ABB1FDE1EDEE}"/>
    <cellStyle name="Input 7 3 2 2 2 6 5" xfId="12359" xr:uid="{A03C88E0-877D-479E-8A3E-3A1706B4B0B1}"/>
    <cellStyle name="Input 7 3 2 2 2 7" xfId="12360" xr:uid="{7A080156-3948-4762-830D-555BAB216790}"/>
    <cellStyle name="Input 7 3 2 2 2 7 2" xfId="12361" xr:uid="{02B0FFE8-FC6A-460D-9E33-BFD1377F9A9B}"/>
    <cellStyle name="Input 7 3 2 2 2 7 3" xfId="12362" xr:uid="{297F1626-5F3B-4156-848D-C85AB6DDC5CE}"/>
    <cellStyle name="Input 7 3 2 2 2 8" xfId="12363" xr:uid="{CC9C65C9-A4AA-4C34-B6B2-D3DF375B3F4B}"/>
    <cellStyle name="Input 7 3 2 2 3" xfId="12364" xr:uid="{5338AFCE-D62C-4C9F-90FB-C2F13CDB2A5F}"/>
    <cellStyle name="Input 7 3 2 2 3 2" xfId="12365" xr:uid="{4D6AFB6E-0921-4513-8B3E-3210DA1EFD86}"/>
    <cellStyle name="Input 7 3 2 2 3 2 2" xfId="12366" xr:uid="{5D824F5F-5524-4E4D-970E-67D69883D7EF}"/>
    <cellStyle name="Input 7 3 2 2 3 2 3" xfId="12367" xr:uid="{A144C328-3C15-487D-8FCB-0204AD6D5F42}"/>
    <cellStyle name="Input 7 3 2 2 3 2 4" xfId="12368" xr:uid="{69AFC714-0A18-4221-A404-D80718AE17F9}"/>
    <cellStyle name="Input 7 3 2 2 3 3" xfId="12369" xr:uid="{0AB998B0-9B80-42E7-A7BB-279E1370ECAA}"/>
    <cellStyle name="Input 7 3 2 2 3 3 2" xfId="12370" xr:uid="{69EA1245-358A-405B-88FF-3FA6C0F3E381}"/>
    <cellStyle name="Input 7 3 2 2 3 3 3" xfId="12371" xr:uid="{FC22431E-02FC-41BE-B1F3-8BB682765591}"/>
    <cellStyle name="Input 7 3 2 2 3 4" xfId="12372" xr:uid="{845787EC-4153-48E9-ABC9-864854098FA8}"/>
    <cellStyle name="Input 7 3 2 2 3 5" xfId="12373" xr:uid="{46579E72-80F0-41A6-A70B-0F7F493E31DA}"/>
    <cellStyle name="Input 7 3 2 2 3 6" xfId="12374" xr:uid="{086092F5-3759-4CD5-8ED9-218FC6678CCD}"/>
    <cellStyle name="Input 7 3 2 2 4" xfId="12375" xr:uid="{4E369770-D9DB-4863-9C18-49E4A3E04197}"/>
    <cellStyle name="Input 7 3 2 2 4 2" xfId="12376" xr:uid="{915835FC-5229-4BA2-ADE0-086E356F9AE3}"/>
    <cellStyle name="Input 7 3 2 2 4 2 2" xfId="12377" xr:uid="{E60C9835-5CC1-4F33-9038-3C8476E5F06F}"/>
    <cellStyle name="Input 7 3 2 2 4 2 3" xfId="12378" xr:uid="{B3013A5E-49BA-4AC5-A1FA-B03C2DF28BC2}"/>
    <cellStyle name="Input 7 3 2 2 4 2 4" xfId="12379" xr:uid="{B5348A9B-5FC2-4B31-A5F1-39CED31FEB20}"/>
    <cellStyle name="Input 7 3 2 2 4 3" xfId="12380" xr:uid="{762FF60E-75E9-45EE-8201-FDE38E7B8316}"/>
    <cellStyle name="Input 7 3 2 2 4 3 2" xfId="12381" xr:uid="{6C96F1DB-2259-4CC8-9BF3-CAD9F3DB92F0}"/>
    <cellStyle name="Input 7 3 2 2 4 3 3" xfId="12382" xr:uid="{A62E38C3-6597-4CAA-A2EB-E93D95D05C86}"/>
    <cellStyle name="Input 7 3 2 2 4 4" xfId="12383" xr:uid="{75D48CDC-9A5E-4ECC-AC39-0DBD86D0315F}"/>
    <cellStyle name="Input 7 3 2 2 4 5" xfId="12384" xr:uid="{2EF68304-F872-44C9-9277-19ABA4E55895}"/>
    <cellStyle name="Input 7 3 2 2 4 6" xfId="12385" xr:uid="{5E872B0B-376E-488D-BF67-EBED9858B945}"/>
    <cellStyle name="Input 7 3 2 2 5" xfId="12386" xr:uid="{533EA46F-561C-4FF6-8F9A-95F3C67919CE}"/>
    <cellStyle name="Input 7 3 2 2 5 2" xfId="12387" xr:uid="{41BC9B93-DB7E-41FA-8E35-2DB9B9B650CF}"/>
    <cellStyle name="Input 7 3 2 2 5 2 2" xfId="12388" xr:uid="{E9A0AD7D-22D6-4108-8FD3-466B4DC7020D}"/>
    <cellStyle name="Input 7 3 2 2 5 2 3" xfId="12389" xr:uid="{CD466DE3-3D9A-4957-8AA6-F7F2D6AAC4D6}"/>
    <cellStyle name="Input 7 3 2 2 5 2 4" xfId="12390" xr:uid="{B8AA0BAD-BF3C-4861-9C3F-F9FA2DF5B1FF}"/>
    <cellStyle name="Input 7 3 2 2 5 3" xfId="12391" xr:uid="{636B2116-F9EF-40B6-ACA7-CBF2EC5DE697}"/>
    <cellStyle name="Input 7 3 2 2 5 3 2" xfId="12392" xr:uid="{A47D5821-44AA-4679-AE1F-1BC47D081928}"/>
    <cellStyle name="Input 7 3 2 2 5 3 3" xfId="12393" xr:uid="{EED0925A-8BAA-4810-A2F8-6B08B58B0AE4}"/>
    <cellStyle name="Input 7 3 2 2 5 4" xfId="12394" xr:uid="{2520F12D-4136-4989-BE55-54CF771557C2}"/>
    <cellStyle name="Input 7 3 2 2 5 5" xfId="12395" xr:uid="{A2F76521-D286-4AC8-8A15-0EBF8BF1B18D}"/>
    <cellStyle name="Input 7 3 2 2 5 6" xfId="12396" xr:uid="{5F5494A5-20BF-4334-A489-A0D0472FCD0A}"/>
    <cellStyle name="Input 7 3 2 2 6" xfId="12397" xr:uid="{CC4490DB-C6B6-49EB-8A60-1CCE1DD5B34D}"/>
    <cellStyle name="Input 7 3 2 2 6 2" xfId="12398" xr:uid="{F4C60FC1-5AAA-4F2C-9C55-A18832424B20}"/>
    <cellStyle name="Input 7 3 2 2 6 2 2" xfId="12399" xr:uid="{04B39E62-7C67-45E1-B389-2FB4C7376A2C}"/>
    <cellStyle name="Input 7 3 2 2 6 2 3" xfId="12400" xr:uid="{3A4E2EFD-E7D9-479D-91D8-21F00C4F811E}"/>
    <cellStyle name="Input 7 3 2 2 6 3" xfId="12401" xr:uid="{E9816176-BBEB-48DB-9099-2C197B72122A}"/>
    <cellStyle name="Input 7 3 2 2 6 4" xfId="12402" xr:uid="{6B5A8CCC-FAFD-408B-B1CC-0AD69F4DD39E}"/>
    <cellStyle name="Input 7 3 2 2 6 5" xfId="12403" xr:uid="{9972DB6C-4752-4CF7-B404-9223481CBCE8}"/>
    <cellStyle name="Input 7 3 2 2 7" xfId="12404" xr:uid="{A477B466-3CAC-4992-ACD8-7938B2A8851C}"/>
    <cellStyle name="Input 7 3 2 2 7 2" xfId="12405" xr:uid="{DB30845E-A4CD-4E8E-A5FC-FAB4AD2FEFA5}"/>
    <cellStyle name="Input 7 3 2 2 7 2 2" xfId="12406" xr:uid="{7B05C380-819C-4250-B88C-0F468C98AFDA}"/>
    <cellStyle name="Input 7 3 2 2 7 2 3" xfId="12407" xr:uid="{336DD5A0-8E07-455D-9358-A42FF4035D70}"/>
    <cellStyle name="Input 7 3 2 2 7 3" xfId="12408" xr:uid="{C46081D3-F3FB-489F-B21E-AEA35B232BB8}"/>
    <cellStyle name="Input 7 3 2 2 7 4" xfId="12409" xr:uid="{22F05E33-ECFC-438B-B7D9-401C522994ED}"/>
    <cellStyle name="Input 7 3 2 2 7 5" xfId="12410" xr:uid="{4A9C1187-AE1B-48BD-BBD8-7EBA460C2EE5}"/>
    <cellStyle name="Input 7 3 2 2 8" xfId="12411" xr:uid="{6C735E3B-52E4-47E7-B972-4CE35DD89402}"/>
    <cellStyle name="Input 7 3 2 2 8 2" xfId="12412" xr:uid="{F0D7FF0D-8C0F-45E2-B13A-1EF8F4C5E4FA}"/>
    <cellStyle name="Input 7 3 2 2 8 3" xfId="12413" xr:uid="{B4F06DE7-0698-4D8E-A802-F54D94EA5D6B}"/>
    <cellStyle name="Input 7 3 2 2 9" xfId="12414" xr:uid="{AFBDC9FB-1BB2-4FEC-931B-C8CF06619D7F}"/>
    <cellStyle name="Input 7 3 2 3" xfId="12415" xr:uid="{58AEAE63-E34B-4D41-A829-FA83165AB533}"/>
    <cellStyle name="Input 7 3 2 3 2" xfId="12416" xr:uid="{2E34700C-F90C-4BFA-9C86-DBDFECBFF9F3}"/>
    <cellStyle name="Input 7 3 2 3 2 2" xfId="12417" xr:uid="{DE9C417C-ABE9-448A-AD68-D02293DD2789}"/>
    <cellStyle name="Input 7 3 2 3 2 2 2" xfId="12418" xr:uid="{1CB6059B-9C11-4FBD-8D57-DE556752AD96}"/>
    <cellStyle name="Input 7 3 2 3 2 2 3" xfId="12419" xr:uid="{DDD4DDF6-DA4C-4D97-9F22-E449A6007A35}"/>
    <cellStyle name="Input 7 3 2 3 2 2 4" xfId="12420" xr:uid="{2EB40715-B3A7-4380-9F35-DD96E0D20A72}"/>
    <cellStyle name="Input 7 3 2 3 2 3" xfId="12421" xr:uid="{6E638501-7854-44D1-A860-4AEFCACCFBBB}"/>
    <cellStyle name="Input 7 3 2 3 2 3 2" xfId="12422" xr:uid="{F6C0C286-E526-4923-88B8-E2DBE6CE90FA}"/>
    <cellStyle name="Input 7 3 2 3 2 3 3" xfId="12423" xr:uid="{62F79698-3BA7-4AD0-8F52-35488B762298}"/>
    <cellStyle name="Input 7 3 2 3 2 4" xfId="12424" xr:uid="{F9A00162-BDCE-45E4-83CF-B0C337C3F471}"/>
    <cellStyle name="Input 7 3 2 3 2 5" xfId="12425" xr:uid="{82736C7E-4575-4A3D-8FD9-149844CAA9CE}"/>
    <cellStyle name="Input 7 3 2 3 2 6" xfId="12426" xr:uid="{75C1EC07-7BDE-4445-8283-E844C3732DDD}"/>
    <cellStyle name="Input 7 3 2 3 3" xfId="12427" xr:uid="{64082DF5-39B1-4FC2-B235-929940EA6F36}"/>
    <cellStyle name="Input 7 3 2 3 3 2" xfId="12428" xr:uid="{1C3A7808-30EB-494D-9DF8-FCD94C3A6ACB}"/>
    <cellStyle name="Input 7 3 2 3 3 2 2" xfId="12429" xr:uid="{8AF3B24B-96F7-4752-96E4-C4E3C061B4B6}"/>
    <cellStyle name="Input 7 3 2 3 3 2 3" xfId="12430" xr:uid="{F39BE591-8D36-435A-91E3-5689D604F028}"/>
    <cellStyle name="Input 7 3 2 3 3 2 4" xfId="12431" xr:uid="{A7A3615C-2D28-4E12-ABBF-ED0901AF1BEC}"/>
    <cellStyle name="Input 7 3 2 3 3 3" xfId="12432" xr:uid="{1DDE15F6-2DDA-466C-BE44-97226D6E6803}"/>
    <cellStyle name="Input 7 3 2 3 3 3 2" xfId="12433" xr:uid="{C65FB68B-9AF3-4955-9E8B-DE9C60BA8055}"/>
    <cellStyle name="Input 7 3 2 3 3 3 3" xfId="12434" xr:uid="{D7E5FC79-E74A-4CA8-BA36-29E2FA15ED99}"/>
    <cellStyle name="Input 7 3 2 3 3 4" xfId="12435" xr:uid="{043AD03E-DD71-4A3B-B14A-D9F59530EC95}"/>
    <cellStyle name="Input 7 3 2 3 3 5" xfId="12436" xr:uid="{C22ADEB5-6DF5-43A8-ADC1-885A6356DE54}"/>
    <cellStyle name="Input 7 3 2 3 3 6" xfId="12437" xr:uid="{8CFDE757-5CB8-45D5-A8EA-945E4E6CCC91}"/>
    <cellStyle name="Input 7 3 2 3 4" xfId="12438" xr:uid="{5C023BE8-8F60-4D6B-83F8-9BC5B84AD964}"/>
    <cellStyle name="Input 7 3 2 3 4 2" xfId="12439" xr:uid="{026145F3-AB24-40A4-A446-669FCFF9DF80}"/>
    <cellStyle name="Input 7 3 2 3 4 2 2" xfId="12440" xr:uid="{8119AB84-CAE3-4662-8FA1-7CD283AAA2A4}"/>
    <cellStyle name="Input 7 3 2 3 4 2 3" xfId="12441" xr:uid="{522E394D-DC69-4A99-9368-FA4E086F7838}"/>
    <cellStyle name="Input 7 3 2 3 4 2 4" xfId="12442" xr:uid="{4820C85D-7EF6-41C6-A364-A1EE52EF01ED}"/>
    <cellStyle name="Input 7 3 2 3 4 3" xfId="12443" xr:uid="{F69DBBD6-F554-4756-B6B4-2883E2D56839}"/>
    <cellStyle name="Input 7 3 2 3 4 3 2" xfId="12444" xr:uid="{65710E25-7209-440A-903B-B2D2AC3A61A2}"/>
    <cellStyle name="Input 7 3 2 3 4 3 3" xfId="12445" xr:uid="{91BD1B69-B549-419D-AC00-D222B4991C14}"/>
    <cellStyle name="Input 7 3 2 3 4 4" xfId="12446" xr:uid="{5CFC5C0F-FC01-49FE-924A-E85B54B21361}"/>
    <cellStyle name="Input 7 3 2 3 4 5" xfId="12447" xr:uid="{A98A4BB3-CE25-4DEC-847F-DD8614643FD3}"/>
    <cellStyle name="Input 7 3 2 3 4 6" xfId="12448" xr:uid="{541A3D3A-E524-40E6-AA7C-A4FE7A8A01FF}"/>
    <cellStyle name="Input 7 3 2 3 5" xfId="12449" xr:uid="{F2246BD1-C981-4780-BEC0-56915914B92A}"/>
    <cellStyle name="Input 7 3 2 3 5 2" xfId="12450" xr:uid="{D999CB15-50F8-4D71-8BF0-E280FA94308F}"/>
    <cellStyle name="Input 7 3 2 3 5 2 2" xfId="12451" xr:uid="{A2C8CAE7-C93D-4680-A350-CCFEEDF7FF54}"/>
    <cellStyle name="Input 7 3 2 3 5 2 3" xfId="12452" xr:uid="{19A12F76-4231-4903-B62E-29ADB60BCDD2}"/>
    <cellStyle name="Input 7 3 2 3 5 3" xfId="12453" xr:uid="{B8BAEFAE-4459-4C35-95F9-5F46E27EF2B2}"/>
    <cellStyle name="Input 7 3 2 3 5 4" xfId="12454" xr:uid="{02703413-8E9A-403E-81FE-C19C229FA235}"/>
    <cellStyle name="Input 7 3 2 3 5 5" xfId="12455" xr:uid="{F326B25C-E72E-4F5A-B2B0-C593904A6A9F}"/>
    <cellStyle name="Input 7 3 2 3 6" xfId="12456" xr:uid="{8D66FA0D-86DE-4713-9A03-F0936BD5C7DD}"/>
    <cellStyle name="Input 7 3 2 3 6 2" xfId="12457" xr:uid="{7D6E24CF-C143-4483-961B-C851D7B1721D}"/>
    <cellStyle name="Input 7 3 2 3 6 2 2" xfId="12458" xr:uid="{FF55B591-BF48-4B3C-8A1C-74941BE2697B}"/>
    <cellStyle name="Input 7 3 2 3 6 2 3" xfId="12459" xr:uid="{FA41625A-2078-4F79-8DE7-8E80D905F179}"/>
    <cellStyle name="Input 7 3 2 3 6 3" xfId="12460" xr:uid="{34D1157B-B08A-451E-A825-710662F16923}"/>
    <cellStyle name="Input 7 3 2 3 6 4" xfId="12461" xr:uid="{FF23509A-8261-481E-94BC-B03B303B7587}"/>
    <cellStyle name="Input 7 3 2 3 6 5" xfId="12462" xr:uid="{54DF28D9-A4B1-41B4-9050-54BEEAB55719}"/>
    <cellStyle name="Input 7 3 2 3 7" xfId="12463" xr:uid="{7AF3593E-67F3-4BF7-B956-D3EE0518B004}"/>
    <cellStyle name="Input 7 3 2 3 7 2" xfId="12464" xr:uid="{9C771145-65F1-4C53-BDA9-CF2235E1FA8D}"/>
    <cellStyle name="Input 7 3 2 3 7 3" xfId="12465" xr:uid="{390B24CC-B70B-43F6-89C8-2C98D414E860}"/>
    <cellStyle name="Input 7 3 2 3 8" xfId="12466" xr:uid="{CF7E7D17-F5B5-4A8B-A461-ABD8F99DBE79}"/>
    <cellStyle name="Input 7 3 2 4" xfId="12467" xr:uid="{457FE0D2-02E4-4597-A766-B389443A37D0}"/>
    <cellStyle name="Input 7 3 2 4 2" xfId="12468" xr:uid="{7D07C9A4-06DA-4B9E-A0C5-ECAB2019C098}"/>
    <cellStyle name="Input 7 3 2 4 2 2" xfId="12469" xr:uid="{87AAF187-B64F-4A23-9828-8FB7A535E789}"/>
    <cellStyle name="Input 7 3 2 4 2 2 2" xfId="12470" xr:uid="{CDCF0764-9A3D-4E0A-A9D8-9BF35706A0FE}"/>
    <cellStyle name="Input 7 3 2 4 2 2 3" xfId="12471" xr:uid="{FBDF6CDE-C322-4927-A690-2EACB00423AC}"/>
    <cellStyle name="Input 7 3 2 4 2 2 4" xfId="12472" xr:uid="{2F68966C-2154-4665-87D9-EA1292DB2D4A}"/>
    <cellStyle name="Input 7 3 2 4 2 3" xfId="12473" xr:uid="{80F365B9-E249-4023-9D5C-AABE8216234E}"/>
    <cellStyle name="Input 7 3 2 4 2 3 2" xfId="12474" xr:uid="{882EBBF1-BDFC-4D71-ACEF-66ADEF23822F}"/>
    <cellStyle name="Input 7 3 2 4 2 3 3" xfId="12475" xr:uid="{3FF74F41-3105-4768-871D-4802A8D11D96}"/>
    <cellStyle name="Input 7 3 2 4 2 4" xfId="12476" xr:uid="{8A70DC0B-3523-4572-9148-150A50C86C78}"/>
    <cellStyle name="Input 7 3 2 4 2 5" xfId="12477" xr:uid="{4B2E7AD4-E2D8-4C6E-B4F1-2C3A249E57EA}"/>
    <cellStyle name="Input 7 3 2 4 2 6" xfId="12478" xr:uid="{6A3C0AD7-F70D-4641-A29E-97147447160F}"/>
    <cellStyle name="Input 7 3 2 4 3" xfId="12479" xr:uid="{CE675611-FC99-4023-9BF3-165E024B7A14}"/>
    <cellStyle name="Input 7 3 2 4 3 2" xfId="12480" xr:uid="{5DCD578D-0396-4F4C-AF3A-D5E75E0F6570}"/>
    <cellStyle name="Input 7 3 2 4 3 2 2" xfId="12481" xr:uid="{1F4B3E17-00E6-45F7-B386-4A4C0597CF0D}"/>
    <cellStyle name="Input 7 3 2 4 3 2 3" xfId="12482" xr:uid="{E7EA50DC-DF3B-40C7-9581-1EA21A6188FA}"/>
    <cellStyle name="Input 7 3 2 4 3 2 4" xfId="12483" xr:uid="{5FC2F29D-07CA-47EF-A4F2-C11106E848D0}"/>
    <cellStyle name="Input 7 3 2 4 3 3" xfId="12484" xr:uid="{F747FD6E-F5F8-4244-9D77-9251A4BDEB30}"/>
    <cellStyle name="Input 7 3 2 4 3 3 2" xfId="12485" xr:uid="{DA4C5CF1-923A-4ADE-B3B1-3B3E7ED99D05}"/>
    <cellStyle name="Input 7 3 2 4 3 3 3" xfId="12486" xr:uid="{4AA10852-FD9A-4AE9-903A-B52BD518CB47}"/>
    <cellStyle name="Input 7 3 2 4 3 4" xfId="12487" xr:uid="{F7D8954E-486A-4656-9294-D31630D28DC1}"/>
    <cellStyle name="Input 7 3 2 4 3 5" xfId="12488" xr:uid="{3D4FA6C4-9480-40A5-A53B-43EA9AAA8EE7}"/>
    <cellStyle name="Input 7 3 2 4 3 6" xfId="12489" xr:uid="{F13EC083-4667-4ADD-8B64-D79F04203CDD}"/>
    <cellStyle name="Input 7 3 2 4 4" xfId="12490" xr:uid="{57EB20B7-3393-4C56-B442-924ACBC249B5}"/>
    <cellStyle name="Input 7 3 2 4 4 2" xfId="12491" xr:uid="{98F14C83-38F9-416B-B921-5A89B64B7E47}"/>
    <cellStyle name="Input 7 3 2 4 4 2 2" xfId="12492" xr:uid="{4909D6FD-17AA-47B2-A7FB-C8162CF58281}"/>
    <cellStyle name="Input 7 3 2 4 4 2 3" xfId="12493" xr:uid="{1877DE25-A5FE-4630-BEA5-9DE641EB5878}"/>
    <cellStyle name="Input 7 3 2 4 4 2 4" xfId="12494" xr:uid="{51FC48D9-471B-4C1D-96D4-EC87685B5A6F}"/>
    <cellStyle name="Input 7 3 2 4 4 3" xfId="12495" xr:uid="{3621FF2E-CB82-4085-908D-47201182C4E1}"/>
    <cellStyle name="Input 7 3 2 4 4 3 2" xfId="12496" xr:uid="{11275E7E-00C5-415B-9D8B-69836E546E08}"/>
    <cellStyle name="Input 7 3 2 4 4 3 3" xfId="12497" xr:uid="{0F0D3656-8692-4FFC-A3C8-F20459D05291}"/>
    <cellStyle name="Input 7 3 2 4 4 4" xfId="12498" xr:uid="{3C663E89-B041-448A-BA9D-96FFC32DFFC3}"/>
    <cellStyle name="Input 7 3 2 4 4 5" xfId="12499" xr:uid="{A149EC03-FE08-4AFD-B582-22BB380CC50E}"/>
    <cellStyle name="Input 7 3 2 4 4 6" xfId="12500" xr:uid="{CC641213-BB7E-490E-A0F8-D6FF2D1ED81C}"/>
    <cellStyle name="Input 7 3 2 4 5" xfId="12501" xr:uid="{654D81DD-D772-4B82-8464-558602435823}"/>
    <cellStyle name="Input 7 3 2 4 5 2" xfId="12502" xr:uid="{382436BE-133E-4A17-B15F-77DB9D662DD5}"/>
    <cellStyle name="Input 7 3 2 4 5 2 2" xfId="12503" xr:uid="{6DF42B29-06FF-420F-B59F-362C582797E2}"/>
    <cellStyle name="Input 7 3 2 4 5 2 3" xfId="12504" xr:uid="{E6754085-981B-4360-8F54-A81ECF575565}"/>
    <cellStyle name="Input 7 3 2 4 5 3" xfId="12505" xr:uid="{D7F255FC-326E-4747-9848-87779EA2D868}"/>
    <cellStyle name="Input 7 3 2 4 5 4" xfId="12506" xr:uid="{80D23CFB-B6FB-484D-80BA-4BCF70AF8364}"/>
    <cellStyle name="Input 7 3 2 4 5 5" xfId="12507" xr:uid="{C4D410A3-7476-44EF-B89F-6DE118D7DC74}"/>
    <cellStyle name="Input 7 3 2 4 6" xfId="12508" xr:uid="{FA6EA38D-4A54-45F5-B81B-CFCDCE09AE1F}"/>
    <cellStyle name="Input 7 3 2 4 6 2" xfId="12509" xr:uid="{114CAA9C-4DDD-43AE-BDF0-AFAF165311E8}"/>
    <cellStyle name="Input 7 3 2 4 6 2 2" xfId="12510" xr:uid="{82124C91-E533-4C09-B3D1-9D4D9EF1EDA2}"/>
    <cellStyle name="Input 7 3 2 4 6 2 3" xfId="12511" xr:uid="{D370A5F6-610F-40FB-A39F-CA0E793AE75F}"/>
    <cellStyle name="Input 7 3 2 4 6 3" xfId="12512" xr:uid="{92466725-FBC0-4BB3-9E66-2D689CF78239}"/>
    <cellStyle name="Input 7 3 2 4 6 4" xfId="12513" xr:uid="{D548BCC9-C335-4282-9D72-B20440E7B0E5}"/>
    <cellStyle name="Input 7 3 2 4 6 5" xfId="12514" xr:uid="{3A8DE675-AB40-42C6-B4E1-19CB94294E14}"/>
    <cellStyle name="Input 7 3 2 4 7" xfId="12515" xr:uid="{9217867A-F9F4-4F45-AF8D-ED903F1F0A9D}"/>
    <cellStyle name="Input 7 3 2 4 7 2" xfId="12516" xr:uid="{5319D6A9-B551-437D-8C9C-EE2E7CF3C3EF}"/>
    <cellStyle name="Input 7 3 2 4 7 3" xfId="12517" xr:uid="{721534C5-1FFB-4953-B4AA-FF35C24F444D}"/>
    <cellStyle name="Input 7 3 2 4 8" xfId="12518" xr:uid="{754FF4E7-2E9B-4CE4-8E0F-7C99F2B6571F}"/>
    <cellStyle name="Input 7 3 2 4 9" xfId="12519" xr:uid="{A859EC18-7A44-409D-9B8B-106993CF4CFD}"/>
    <cellStyle name="Input 7 3 2 5" xfId="12520" xr:uid="{1F7B07D2-1AB2-4DFB-A2B0-D1F7785AB7BD}"/>
    <cellStyle name="Input 7 3 2 5 2" xfId="12521" xr:uid="{F0AAF148-9BD8-4B1A-A0F3-40ED3ECEA1DE}"/>
    <cellStyle name="Input 7 3 2 5 2 2" xfId="12522" xr:uid="{D9020DA4-8AD3-4DB8-BD1B-25FCA5251A1D}"/>
    <cellStyle name="Input 7 3 2 5 2 3" xfId="12523" xr:uid="{7F1AEF91-5894-44F7-B11D-9FC7C7D44C6B}"/>
    <cellStyle name="Input 7 3 2 5 2 4" xfId="12524" xr:uid="{3DA64C49-EBD1-4E76-A011-A2A60CFC6F07}"/>
    <cellStyle name="Input 7 3 2 5 3" xfId="12525" xr:uid="{E5966440-7B0D-4735-9C56-AF26C2894E63}"/>
    <cellStyle name="Input 7 3 2 5 3 2" xfId="12526" xr:uid="{A297450A-8124-4D53-8E56-241AE0C27D19}"/>
    <cellStyle name="Input 7 3 2 5 3 3" xfId="12527" xr:uid="{8FE19944-BFD9-4124-B604-825EA2DDF3F0}"/>
    <cellStyle name="Input 7 3 2 5 4" xfId="12528" xr:uid="{B8A9F2FE-6A61-45E5-974E-02B5CE035EB4}"/>
    <cellStyle name="Input 7 3 2 5 5" xfId="12529" xr:uid="{075EB0C3-C51F-4A77-8D3E-2AD456B6BFA0}"/>
    <cellStyle name="Input 7 3 2 5 6" xfId="12530" xr:uid="{257BFB3A-7733-4023-A9F2-305689D2C51B}"/>
    <cellStyle name="Input 7 3 2 6" xfId="12531" xr:uid="{837BF0B9-2910-46D5-B53E-8B2724DD8738}"/>
    <cellStyle name="Input 7 3 2 6 2" xfId="12532" xr:uid="{8351D8D7-660A-4E02-BB90-884FDA37C15B}"/>
    <cellStyle name="Input 7 3 2 6 2 2" xfId="12533" xr:uid="{E257B8CA-802F-4113-8C4C-504E521C2D48}"/>
    <cellStyle name="Input 7 3 2 6 2 3" xfId="12534" xr:uid="{6E0A0FDC-78F2-4114-956D-D56D384E6CEC}"/>
    <cellStyle name="Input 7 3 2 6 2 4" xfId="12535" xr:uid="{08CFFA4B-5A1E-464F-9309-53F015576407}"/>
    <cellStyle name="Input 7 3 2 6 3" xfId="12536" xr:uid="{252B13C8-356C-4A82-914F-A646154E5E94}"/>
    <cellStyle name="Input 7 3 2 6 3 2" xfId="12537" xr:uid="{7D96CFD8-71D3-4717-B99F-0CF5FE5A8F2C}"/>
    <cellStyle name="Input 7 3 2 6 3 3" xfId="12538" xr:uid="{23070942-52F9-4559-8D44-B965F4FC9D4F}"/>
    <cellStyle name="Input 7 3 2 6 4" xfId="12539" xr:uid="{E5153075-AD47-4B2C-8777-D4372B932F3A}"/>
    <cellStyle name="Input 7 3 2 6 5" xfId="12540" xr:uid="{2A7E6E58-50A2-4B22-9D90-6915B1B0B946}"/>
    <cellStyle name="Input 7 3 2 6 6" xfId="12541" xr:uid="{10B6A0AE-0FFA-4712-9CC3-DDEA77656B91}"/>
    <cellStyle name="Input 7 3 2 7" xfId="12542" xr:uid="{4C03CA78-23A0-471F-9B4F-4E88D233DE52}"/>
    <cellStyle name="Input 7 3 2 7 2" xfId="12543" xr:uid="{827004BB-1945-4991-B1CD-2718D40B5ECD}"/>
    <cellStyle name="Input 7 3 2 7 2 2" xfId="12544" xr:uid="{DB78CE26-3D92-4451-9B52-4B2FC2FAD2E7}"/>
    <cellStyle name="Input 7 3 2 7 2 3" xfId="12545" xr:uid="{24365C79-81FF-41F2-B746-8555AAAA38C4}"/>
    <cellStyle name="Input 7 3 2 7 3" xfId="12546" xr:uid="{431AE404-3195-4EE0-8532-B9305310AC1F}"/>
    <cellStyle name="Input 7 3 2 7 4" xfId="12547" xr:uid="{5851CB2A-3317-4755-B5AD-BFB5D2AD3A90}"/>
    <cellStyle name="Input 7 3 2 7 5" xfId="12548" xr:uid="{A4F0D1EA-138C-48A2-8DEB-3906DD247404}"/>
    <cellStyle name="Input 7 3 2 8" xfId="12549" xr:uid="{9C97A707-C38E-4465-8100-EBC3894741F1}"/>
    <cellStyle name="Input 7 3 2 8 2" xfId="12550" xr:uid="{7540CEBC-8BA8-450F-87E0-9875A168EA5A}"/>
    <cellStyle name="Input 7 3 2 8 2 2" xfId="12551" xr:uid="{D8C94E34-F269-4B0C-9F98-9EFEBB9746C6}"/>
    <cellStyle name="Input 7 3 2 8 2 3" xfId="12552" xr:uid="{893B7D4C-F259-4F70-BA7B-845FF9D6B87B}"/>
    <cellStyle name="Input 7 3 2 8 3" xfId="12553" xr:uid="{D2077CD3-1B83-4B4E-BB42-1087B0810123}"/>
    <cellStyle name="Input 7 3 2 8 4" xfId="12554" xr:uid="{D270B845-DFBC-467F-9017-AE31BD963F28}"/>
    <cellStyle name="Input 7 3 2 8 5" xfId="12555" xr:uid="{D645C2F2-1E97-46F5-A6B0-A09D5D3045B8}"/>
    <cellStyle name="Input 7 3 2 9" xfId="12556" xr:uid="{6FB8952E-9DF6-44FD-A99B-6AFA3152FF87}"/>
    <cellStyle name="Input 7 3 2 9 2" xfId="12557" xr:uid="{C7FD09F4-7B3B-4805-AD6A-5A557787C3B1}"/>
    <cellStyle name="Input 7 3 2 9 3" xfId="12558" xr:uid="{897D0B5E-65FF-41B2-B576-3B5CAC9B0481}"/>
    <cellStyle name="Input 7 3 3" xfId="12559" xr:uid="{A1AFB7AB-CBF1-45E2-A42C-CE1B31473452}"/>
    <cellStyle name="Input 7 3 3 2" xfId="12560" xr:uid="{21D23E7F-ACE2-4480-9122-0A59FDD450E5}"/>
    <cellStyle name="Input 7 3 3 2 2" xfId="12561" xr:uid="{39C27697-3B97-4D1E-A482-79721D80B88D}"/>
    <cellStyle name="Input 7 3 3 2 3" xfId="12562" xr:uid="{2B5DAAF9-64E4-4524-AA8F-BA5C86785450}"/>
    <cellStyle name="Input 7 3 3 2 4" xfId="12563" xr:uid="{50755162-070A-4072-A903-9BAF720D5306}"/>
    <cellStyle name="Input 7 3 3 3" xfId="12564" xr:uid="{CC8F07F5-FB9C-481C-B6FD-527D8E1E9E66}"/>
    <cellStyle name="Input 7 3 3 3 2" xfId="12565" xr:uid="{00F456FA-E056-40CA-958F-61D22EE0406D}"/>
    <cellStyle name="Input 7 3 3 3 3" xfId="12566" xr:uid="{D27A5CF1-F31A-4B0B-8A33-FDE52C4D82D3}"/>
    <cellStyle name="Input 7 3 3 4" xfId="12567" xr:uid="{8F610FC3-1049-4147-A724-F951EF7E3544}"/>
    <cellStyle name="Input 7 3 3 5" xfId="12568" xr:uid="{F65F0EEE-0308-4CC5-B44A-34E1F09B6F7A}"/>
    <cellStyle name="Input 7 3 3 6" xfId="12569" xr:uid="{9EE42023-2B89-458F-A30B-BCD423D5DEF8}"/>
    <cellStyle name="Input 7 3 4" xfId="12570" xr:uid="{3054386F-1269-4EE2-B0F2-22E8BE478093}"/>
    <cellStyle name="Input 7 3 4 2" xfId="12571" xr:uid="{2304CC54-DCD1-4B42-93AC-01C8348FA782}"/>
    <cellStyle name="Input 7 3 4 2 2" xfId="12572" xr:uid="{AFCDF1B5-D1BA-4D41-8A70-AAB0C80449DF}"/>
    <cellStyle name="Input 7 3 4 2 3" xfId="12573" xr:uid="{EFDD3DB4-E575-4F24-AA17-0C29FA1F58F4}"/>
    <cellStyle name="Input 7 3 4 2 4" xfId="12574" xr:uid="{02FB5040-BE88-4E1B-A966-0DB27CF69EDB}"/>
    <cellStyle name="Input 7 3 4 3" xfId="12575" xr:uid="{2A0252B9-7369-4C53-BAD8-2E8F1012D80F}"/>
    <cellStyle name="Input 7 3 4 3 2" xfId="12576" xr:uid="{A43F9249-229D-41D6-858D-4C8469AD3010}"/>
    <cellStyle name="Input 7 3 4 3 3" xfId="12577" xr:uid="{2C8AEADF-B4BF-465D-91AE-CFE47A623D11}"/>
    <cellStyle name="Input 7 3 4 4" xfId="12578" xr:uid="{E7FDE0E4-C658-4230-8904-DE2EB74C5613}"/>
    <cellStyle name="Input 7 3 4 5" xfId="12579" xr:uid="{EAD5A102-1E18-4B4F-8CD0-810A1A428756}"/>
    <cellStyle name="Input 7 3 4 6" xfId="12580" xr:uid="{590FF39F-D635-4020-9D80-67E61856A000}"/>
    <cellStyle name="Input 7 3 5" xfId="12581" xr:uid="{B4541D18-700E-4AF4-9A30-617BA1C6BA9D}"/>
    <cellStyle name="Input 7 3 5 2" xfId="12582" xr:uid="{E65DE032-DA4E-4311-96AD-A23E97331948}"/>
    <cellStyle name="Input 7 3 5 2 2" xfId="12583" xr:uid="{4096F0F0-2202-4ABC-85D2-CCFC83325920}"/>
    <cellStyle name="Input 7 3 5 2 3" xfId="12584" xr:uid="{DEDB901E-0452-4BC0-B2CA-F757FD50B48B}"/>
    <cellStyle name="Input 7 3 5 3" xfId="12585" xr:uid="{64B3090A-A6F7-4C6C-9193-ED01D3FCFB0F}"/>
    <cellStyle name="Input 7 3 5 4" xfId="12586" xr:uid="{A3789CBD-F5C1-46F1-902B-C14F612E8BE7}"/>
    <cellStyle name="Input 7 3 5 5" xfId="12587" xr:uid="{89E944AE-A49F-4DA8-89A0-77215A84158A}"/>
    <cellStyle name="Input 7 3 6" xfId="12588" xr:uid="{01EF2E59-F275-4FDF-8C72-BB9BB7310463}"/>
    <cellStyle name="Input 7 3 6 2" xfId="12589" xr:uid="{0BD44141-B815-4373-BC8E-490BDE6484B7}"/>
    <cellStyle name="Input 7 3 6 2 2" xfId="12590" xr:uid="{A890AF8E-0A4D-451C-A66B-060FB680583F}"/>
    <cellStyle name="Input 7 3 6 2 3" xfId="12591" xr:uid="{6B149689-CB2B-402E-9800-CFAC5E70C52D}"/>
    <cellStyle name="Input 7 3 6 3" xfId="12592" xr:uid="{CD1FEE35-B6D1-43D5-9897-46713F800ACF}"/>
    <cellStyle name="Input 7 3 6 4" xfId="12593" xr:uid="{21A3B39C-ABFF-4685-B666-C1E4417E4088}"/>
    <cellStyle name="Input 7 3 6 5" xfId="12594" xr:uid="{769AB0B6-3D7A-4457-B4F4-D9BC3745E45F}"/>
    <cellStyle name="Input 7 3 7" xfId="12595" xr:uid="{E5B6E66E-E76C-4BEC-8D4F-FFF18E7511D0}"/>
    <cellStyle name="Input 7 3 7 2" xfId="12596" xr:uid="{76586F1C-C63C-4675-83DC-3D0E1EEB137F}"/>
    <cellStyle name="Input 7 3 7 3" xfId="12597" xr:uid="{0EB6B904-8630-4C6C-8FCE-7D759922A32B}"/>
    <cellStyle name="Input 7 3 8" xfId="12598" xr:uid="{40AF1939-9872-4D12-B79D-D773D05BF644}"/>
    <cellStyle name="Input 7 4" xfId="1114" xr:uid="{F7B85AFA-77B0-4029-BA97-922DE538A6EB}"/>
    <cellStyle name="Input 7 4 2" xfId="2309" xr:uid="{51997C71-A5E9-4C91-A709-A76FBDF4F5B4}"/>
    <cellStyle name="Input 7 4 2 10" xfId="12599" xr:uid="{1776E94D-07D6-4BFB-9427-8B7E37836F01}"/>
    <cellStyle name="Input 7 4 2 11" xfId="12600" xr:uid="{CCB7F993-735B-40E8-909D-7F72A3839927}"/>
    <cellStyle name="Input 7 4 2 2" xfId="12601" xr:uid="{E7BC2740-17AE-4B5F-9EDA-B00F38470D83}"/>
    <cellStyle name="Input 7 4 2 2 10" xfId="12602" xr:uid="{13F8DD7F-7644-4613-BFB6-4E831709A85C}"/>
    <cellStyle name="Input 7 4 2 2 2" xfId="12603" xr:uid="{405EBFE9-5CC2-49A2-8ACC-21505157A5FE}"/>
    <cellStyle name="Input 7 4 2 2 2 2" xfId="12604" xr:uid="{30A9553E-C845-4B20-A3D3-F06B83BCDD06}"/>
    <cellStyle name="Input 7 4 2 2 2 2 2" xfId="12605" xr:uid="{BA5CAF93-46A5-4082-9B2E-5E1AE80759EB}"/>
    <cellStyle name="Input 7 4 2 2 2 2 2 2" xfId="12606" xr:uid="{893CC663-98AD-484E-B963-C855D64C9C87}"/>
    <cellStyle name="Input 7 4 2 2 2 2 2 3" xfId="12607" xr:uid="{7AD65645-01C1-49FC-89B4-FBFA06BF81A3}"/>
    <cellStyle name="Input 7 4 2 2 2 2 2 4" xfId="12608" xr:uid="{63F0D978-B884-4A6F-93E5-C7DB846E19F8}"/>
    <cellStyle name="Input 7 4 2 2 2 2 3" xfId="12609" xr:uid="{E1D9DA2C-62A2-4A28-A65C-F6717593F260}"/>
    <cellStyle name="Input 7 4 2 2 2 2 3 2" xfId="12610" xr:uid="{BEC75C0A-3BC3-4686-9987-18B3E823AFAD}"/>
    <cellStyle name="Input 7 4 2 2 2 2 3 3" xfId="12611" xr:uid="{F1176804-0007-4596-9DFD-ABB989418CC1}"/>
    <cellStyle name="Input 7 4 2 2 2 2 4" xfId="12612" xr:uid="{6DC49CB8-3717-4AD2-B53E-7F7948998822}"/>
    <cellStyle name="Input 7 4 2 2 2 2 5" xfId="12613" xr:uid="{10348571-86C0-4C42-969C-9C0C606B76A1}"/>
    <cellStyle name="Input 7 4 2 2 2 2 6" xfId="12614" xr:uid="{84E7C215-E410-4806-AC17-F14A7D65C57E}"/>
    <cellStyle name="Input 7 4 2 2 2 3" xfId="12615" xr:uid="{E8D70805-84B9-4388-98BF-4C31288B31DA}"/>
    <cellStyle name="Input 7 4 2 2 2 3 2" xfId="12616" xr:uid="{FE185ADA-A2E0-41DE-9EEF-EA8457971883}"/>
    <cellStyle name="Input 7 4 2 2 2 3 2 2" xfId="12617" xr:uid="{541C53F2-23C9-4A16-B9E5-BB5179DD3CE7}"/>
    <cellStyle name="Input 7 4 2 2 2 3 2 3" xfId="12618" xr:uid="{F109795E-E636-4795-A35E-09B2E598B92B}"/>
    <cellStyle name="Input 7 4 2 2 2 3 2 4" xfId="12619" xr:uid="{19FF5236-449D-4F8F-B699-BCDB85DAD253}"/>
    <cellStyle name="Input 7 4 2 2 2 3 3" xfId="12620" xr:uid="{9820AC87-EEA0-4E95-8A39-585810E6FA5A}"/>
    <cellStyle name="Input 7 4 2 2 2 3 3 2" xfId="12621" xr:uid="{8D29C108-DC80-474F-9D5D-B0F307A459EB}"/>
    <cellStyle name="Input 7 4 2 2 2 3 3 3" xfId="12622" xr:uid="{D789529A-AC92-4959-9FFF-2DF31BC46ACE}"/>
    <cellStyle name="Input 7 4 2 2 2 3 4" xfId="12623" xr:uid="{CBF214EC-A94F-4687-B2D1-0C1E915E8144}"/>
    <cellStyle name="Input 7 4 2 2 2 3 5" xfId="12624" xr:uid="{59D24DDA-AE20-4AE2-93F9-14F242AA53F5}"/>
    <cellStyle name="Input 7 4 2 2 2 3 6" xfId="12625" xr:uid="{1E661752-8B25-4348-9A92-BF1343CAD615}"/>
    <cellStyle name="Input 7 4 2 2 2 4" xfId="12626" xr:uid="{17E36910-364E-4767-890B-053B1A83490E}"/>
    <cellStyle name="Input 7 4 2 2 2 4 2" xfId="12627" xr:uid="{612845AD-0731-45B5-9951-126F126A9FBC}"/>
    <cellStyle name="Input 7 4 2 2 2 4 2 2" xfId="12628" xr:uid="{A04110D2-F42E-4E71-B313-264135929A63}"/>
    <cellStyle name="Input 7 4 2 2 2 4 2 3" xfId="12629" xr:uid="{C0EAFD4E-D889-43B9-8819-784F0E77AEAB}"/>
    <cellStyle name="Input 7 4 2 2 2 4 2 4" xfId="12630" xr:uid="{AFA93321-CBAF-4BF2-999A-0A489105479A}"/>
    <cellStyle name="Input 7 4 2 2 2 4 3" xfId="12631" xr:uid="{08A09CF4-8BE8-4932-8208-3B3FA32E6B6B}"/>
    <cellStyle name="Input 7 4 2 2 2 4 3 2" xfId="12632" xr:uid="{90B0E84B-80F8-4B96-9C25-49AC4E51CB3E}"/>
    <cellStyle name="Input 7 4 2 2 2 4 3 3" xfId="12633" xr:uid="{CD4A29C3-018E-48B8-91CA-3BDF6594DDCB}"/>
    <cellStyle name="Input 7 4 2 2 2 4 4" xfId="12634" xr:uid="{F8DE1CE9-4669-4507-8608-E5EEF7347745}"/>
    <cellStyle name="Input 7 4 2 2 2 4 5" xfId="12635" xr:uid="{C910B7DC-B321-4C5E-8321-CF81A8445C33}"/>
    <cellStyle name="Input 7 4 2 2 2 4 6" xfId="12636" xr:uid="{86FB826B-99CB-4C41-808F-F0C9E3B57E8D}"/>
    <cellStyle name="Input 7 4 2 2 2 5" xfId="12637" xr:uid="{B60D32AE-B98D-432A-AEB6-221546145E3E}"/>
    <cellStyle name="Input 7 4 2 2 2 5 2" xfId="12638" xr:uid="{2399D1AF-6278-440F-A939-AAA8BD2574B5}"/>
    <cellStyle name="Input 7 4 2 2 2 5 2 2" xfId="12639" xr:uid="{C39AFB58-0732-4D73-8A56-298CDE4A4318}"/>
    <cellStyle name="Input 7 4 2 2 2 5 2 3" xfId="12640" xr:uid="{EE5B690E-6731-4794-AAD3-8B3DD3A53D83}"/>
    <cellStyle name="Input 7 4 2 2 2 5 3" xfId="12641" xr:uid="{58A73D86-F782-4908-A73F-080EF778D713}"/>
    <cellStyle name="Input 7 4 2 2 2 5 4" xfId="12642" xr:uid="{B5924F07-0772-470A-AE9A-4F55D6E5DB87}"/>
    <cellStyle name="Input 7 4 2 2 2 5 5" xfId="12643" xr:uid="{229F2947-93EB-4657-8C62-80D99826AE79}"/>
    <cellStyle name="Input 7 4 2 2 2 6" xfId="12644" xr:uid="{792E5F6C-6475-4829-B5A4-34842A840285}"/>
    <cellStyle name="Input 7 4 2 2 2 6 2" xfId="12645" xr:uid="{0BEDB13A-6C1E-45A2-A63B-61112EDD4224}"/>
    <cellStyle name="Input 7 4 2 2 2 6 2 2" xfId="12646" xr:uid="{28C14764-8AAF-459C-B616-5FB7F4F62449}"/>
    <cellStyle name="Input 7 4 2 2 2 6 2 3" xfId="12647" xr:uid="{9967EB57-DD5C-432F-A99B-A20398F1C36F}"/>
    <cellStyle name="Input 7 4 2 2 2 6 3" xfId="12648" xr:uid="{2E11276D-D308-4D1E-80DE-616CEC3B2DF1}"/>
    <cellStyle name="Input 7 4 2 2 2 6 4" xfId="12649" xr:uid="{F1C89B05-3503-436D-91C3-9AB36C238D0F}"/>
    <cellStyle name="Input 7 4 2 2 2 6 5" xfId="12650" xr:uid="{002F4F09-C8C6-42F4-9650-19B1895BD58C}"/>
    <cellStyle name="Input 7 4 2 2 2 7" xfId="12651" xr:uid="{BDC9565C-2FEA-4F14-9DCB-BCFFC8B9430A}"/>
    <cellStyle name="Input 7 4 2 2 2 7 2" xfId="12652" xr:uid="{A09DA7B9-FF97-4D02-9E28-66B077EEAAB9}"/>
    <cellStyle name="Input 7 4 2 2 2 7 3" xfId="12653" xr:uid="{01A7EC87-67E1-4C5B-9217-C7D6AE964AD7}"/>
    <cellStyle name="Input 7 4 2 2 2 8" xfId="12654" xr:uid="{CE83685D-9907-41E3-8E81-7CA93A7E7675}"/>
    <cellStyle name="Input 7 4 2 2 3" xfId="12655" xr:uid="{BB410DB7-D6A1-422B-8FC7-FF215B2E46F9}"/>
    <cellStyle name="Input 7 4 2 2 3 2" xfId="12656" xr:uid="{A1CBA876-ED76-46B5-88CE-9E74741249A4}"/>
    <cellStyle name="Input 7 4 2 2 3 2 2" xfId="12657" xr:uid="{1CDB6666-C1F9-4909-B283-E1B65B6E1F32}"/>
    <cellStyle name="Input 7 4 2 2 3 2 3" xfId="12658" xr:uid="{B381E359-C91C-4B84-90A1-D70F42C7A234}"/>
    <cellStyle name="Input 7 4 2 2 3 2 4" xfId="12659" xr:uid="{955E4F33-FFCD-42A9-B625-F8A065140E38}"/>
    <cellStyle name="Input 7 4 2 2 3 3" xfId="12660" xr:uid="{D768FC3F-F7C0-4D4C-BD37-FF3C8A08258B}"/>
    <cellStyle name="Input 7 4 2 2 3 3 2" xfId="12661" xr:uid="{92D37170-3053-4A62-B5F4-DA225F94A4CC}"/>
    <cellStyle name="Input 7 4 2 2 3 3 3" xfId="12662" xr:uid="{F4300928-0001-4B41-8580-1EA1623CA5EF}"/>
    <cellStyle name="Input 7 4 2 2 3 4" xfId="12663" xr:uid="{F331E12E-B5A1-4AC5-A2D9-5F580C3EB844}"/>
    <cellStyle name="Input 7 4 2 2 3 5" xfId="12664" xr:uid="{2B036580-E34B-4F51-B6A3-60F744067EFF}"/>
    <cellStyle name="Input 7 4 2 2 3 6" xfId="12665" xr:uid="{5207A126-5E76-4B70-A45A-99C82F45899A}"/>
    <cellStyle name="Input 7 4 2 2 4" xfId="12666" xr:uid="{B84BBC4F-EEFE-427E-B7B8-2FFDB1F077F7}"/>
    <cellStyle name="Input 7 4 2 2 4 2" xfId="12667" xr:uid="{C2EE1D61-ABC1-4731-A618-332641B186EE}"/>
    <cellStyle name="Input 7 4 2 2 4 2 2" xfId="12668" xr:uid="{858D184B-E79F-4961-AE3B-D681176B9417}"/>
    <cellStyle name="Input 7 4 2 2 4 2 3" xfId="12669" xr:uid="{C082392B-9522-4F3F-AE2A-C773C448B068}"/>
    <cellStyle name="Input 7 4 2 2 4 2 4" xfId="12670" xr:uid="{7EFA57B9-BD55-47EE-80E5-E8D3783A0E65}"/>
    <cellStyle name="Input 7 4 2 2 4 3" xfId="12671" xr:uid="{6203B0F0-CAD0-4736-B9DC-BDE75EECC8F3}"/>
    <cellStyle name="Input 7 4 2 2 4 3 2" xfId="12672" xr:uid="{BEA212BF-C967-4678-89C3-36C4029E05A5}"/>
    <cellStyle name="Input 7 4 2 2 4 3 3" xfId="12673" xr:uid="{84C574D0-05F1-4D36-BD69-3DB9B51A1453}"/>
    <cellStyle name="Input 7 4 2 2 4 4" xfId="12674" xr:uid="{A449201E-84D8-43E2-9A8E-EC744ECA955C}"/>
    <cellStyle name="Input 7 4 2 2 4 5" xfId="12675" xr:uid="{3CFDB6C8-40FC-4135-8F3B-8DA595326565}"/>
    <cellStyle name="Input 7 4 2 2 4 6" xfId="12676" xr:uid="{DBEFE467-0038-4056-AEB3-ABA4BD2E93C9}"/>
    <cellStyle name="Input 7 4 2 2 5" xfId="12677" xr:uid="{A6A6633A-0745-4B22-97DD-557CB0CA00AD}"/>
    <cellStyle name="Input 7 4 2 2 5 2" xfId="12678" xr:uid="{0E798E25-4E28-42FB-AABB-955B114BD8EB}"/>
    <cellStyle name="Input 7 4 2 2 5 2 2" xfId="12679" xr:uid="{D9826928-50F3-4D07-B641-D93007541F2D}"/>
    <cellStyle name="Input 7 4 2 2 5 2 3" xfId="12680" xr:uid="{5492D749-4E97-45F1-AF10-EE6AB7D3D7CB}"/>
    <cellStyle name="Input 7 4 2 2 5 2 4" xfId="12681" xr:uid="{FCBBE3E3-659E-4B80-B611-CF84E04B43A9}"/>
    <cellStyle name="Input 7 4 2 2 5 3" xfId="12682" xr:uid="{4848FA41-CBBF-4335-9AEE-53A9A8542F04}"/>
    <cellStyle name="Input 7 4 2 2 5 3 2" xfId="12683" xr:uid="{30873B16-7D76-467C-B1D0-9E5D708A31AF}"/>
    <cellStyle name="Input 7 4 2 2 5 3 3" xfId="12684" xr:uid="{E409A785-E087-45C2-804A-A499B08B520D}"/>
    <cellStyle name="Input 7 4 2 2 5 4" xfId="12685" xr:uid="{5584536C-635A-4E0E-9F98-3C51D18F1753}"/>
    <cellStyle name="Input 7 4 2 2 5 5" xfId="12686" xr:uid="{5002FB0E-9BEB-4AFE-B31F-0C2C2FD470EA}"/>
    <cellStyle name="Input 7 4 2 2 5 6" xfId="12687" xr:uid="{2B96AA8B-0BEE-44F6-87CE-932C13F4830B}"/>
    <cellStyle name="Input 7 4 2 2 6" xfId="12688" xr:uid="{DBD27CB0-4501-472A-A861-059A50EE1132}"/>
    <cellStyle name="Input 7 4 2 2 6 2" xfId="12689" xr:uid="{7AAE2F94-B80F-4D6C-85E4-7A1E491C97F6}"/>
    <cellStyle name="Input 7 4 2 2 6 2 2" xfId="12690" xr:uid="{3D16813D-6C43-422E-87DE-91C5A221E428}"/>
    <cellStyle name="Input 7 4 2 2 6 2 3" xfId="12691" xr:uid="{49F79FC9-BBF0-415E-B861-4FE56B8177C3}"/>
    <cellStyle name="Input 7 4 2 2 6 3" xfId="12692" xr:uid="{B302DFB5-70BB-4C40-83BC-626F6A17D064}"/>
    <cellStyle name="Input 7 4 2 2 6 4" xfId="12693" xr:uid="{4E0D91B9-05DB-4258-B5DA-FA4FB1805420}"/>
    <cellStyle name="Input 7 4 2 2 6 5" xfId="12694" xr:uid="{A0B98627-B114-4B1E-8DA4-0C307EC65F54}"/>
    <cellStyle name="Input 7 4 2 2 7" xfId="12695" xr:uid="{CAF3B2FA-DE13-4C08-B10B-76E784FFA106}"/>
    <cellStyle name="Input 7 4 2 2 7 2" xfId="12696" xr:uid="{3A6B768D-F062-4173-8102-0A54E51530C9}"/>
    <cellStyle name="Input 7 4 2 2 7 2 2" xfId="12697" xr:uid="{17FF222F-5CC5-4508-AD2B-95E2AF82DE26}"/>
    <cellStyle name="Input 7 4 2 2 7 2 3" xfId="12698" xr:uid="{3C160466-D2EF-464D-AE80-BB2ED697BC5D}"/>
    <cellStyle name="Input 7 4 2 2 7 3" xfId="12699" xr:uid="{1A91CB92-D17D-43AF-8C28-07235747CB50}"/>
    <cellStyle name="Input 7 4 2 2 7 4" xfId="12700" xr:uid="{5531F751-4DEA-4C76-B70B-AB84068DBC8D}"/>
    <cellStyle name="Input 7 4 2 2 7 5" xfId="12701" xr:uid="{F786142D-F3B7-4F7C-9F50-6323152BDDFD}"/>
    <cellStyle name="Input 7 4 2 2 8" xfId="12702" xr:uid="{462915EF-2EDB-47E7-AED2-0D63BA1CF380}"/>
    <cellStyle name="Input 7 4 2 2 8 2" xfId="12703" xr:uid="{B518FAD4-CC6E-47D6-9A37-CAA04D9BAB91}"/>
    <cellStyle name="Input 7 4 2 2 8 3" xfId="12704" xr:uid="{A062B34F-DDE5-41CB-A3A6-5AD5ABB3BA82}"/>
    <cellStyle name="Input 7 4 2 2 9" xfId="12705" xr:uid="{282416C6-DC9F-46C5-B949-C7331ADDCEBA}"/>
    <cellStyle name="Input 7 4 2 3" xfId="12706" xr:uid="{B6A034CC-7631-44ED-AC1D-1FEC9ADA6233}"/>
    <cellStyle name="Input 7 4 2 3 2" xfId="12707" xr:uid="{4DAF9D94-E429-4829-B0FB-C9D80A2858CB}"/>
    <cellStyle name="Input 7 4 2 3 2 2" xfId="12708" xr:uid="{1E726D2C-AC77-486A-ADB4-ECB9CC88B979}"/>
    <cellStyle name="Input 7 4 2 3 2 2 2" xfId="12709" xr:uid="{09BFD5D8-C2DB-4884-AEA3-982A28621DE5}"/>
    <cellStyle name="Input 7 4 2 3 2 2 3" xfId="12710" xr:uid="{3746A610-A818-45F9-B4A0-D1D5C0F8ACF5}"/>
    <cellStyle name="Input 7 4 2 3 2 2 4" xfId="12711" xr:uid="{49528545-0372-4CCA-9033-FCF928D703E2}"/>
    <cellStyle name="Input 7 4 2 3 2 3" xfId="12712" xr:uid="{97E64613-47D1-403E-B6D9-26EFBFC0BA03}"/>
    <cellStyle name="Input 7 4 2 3 2 3 2" xfId="12713" xr:uid="{C62C6361-B0A3-405F-9AB5-65C4A5C6836D}"/>
    <cellStyle name="Input 7 4 2 3 2 3 3" xfId="12714" xr:uid="{F5D598A9-F92B-4652-9D5F-9E012B490373}"/>
    <cellStyle name="Input 7 4 2 3 2 4" xfId="12715" xr:uid="{5773CB8A-71CF-44E5-A917-6EEF0C8DC757}"/>
    <cellStyle name="Input 7 4 2 3 2 5" xfId="12716" xr:uid="{D63C93E5-6BFB-46CD-8FEE-1620C7727548}"/>
    <cellStyle name="Input 7 4 2 3 2 6" xfId="12717" xr:uid="{E490BCC1-0B56-4394-BD4D-0113132B73AD}"/>
    <cellStyle name="Input 7 4 2 3 3" xfId="12718" xr:uid="{A8D31082-53D2-4880-BC64-B09F3F9BF933}"/>
    <cellStyle name="Input 7 4 2 3 3 2" xfId="12719" xr:uid="{5F408188-5DCE-4539-815B-1BAB0A21691B}"/>
    <cellStyle name="Input 7 4 2 3 3 2 2" xfId="12720" xr:uid="{98972A03-B449-4C10-AF15-040B01FC3DDC}"/>
    <cellStyle name="Input 7 4 2 3 3 2 3" xfId="12721" xr:uid="{53C08BCB-2E04-48B2-ACFB-5A9DB198E878}"/>
    <cellStyle name="Input 7 4 2 3 3 2 4" xfId="12722" xr:uid="{14D4C298-45C4-4FCC-8DC7-C0492D76B5C4}"/>
    <cellStyle name="Input 7 4 2 3 3 3" xfId="12723" xr:uid="{B04FCCAE-6F5F-45F3-9DB7-DA89F21874BA}"/>
    <cellStyle name="Input 7 4 2 3 3 3 2" xfId="12724" xr:uid="{EB7CA7F5-FAEB-4A5F-9C93-815ABEFFBAE1}"/>
    <cellStyle name="Input 7 4 2 3 3 3 3" xfId="12725" xr:uid="{122F58C1-E625-43FF-BAAA-C6E0E72534AE}"/>
    <cellStyle name="Input 7 4 2 3 3 4" xfId="12726" xr:uid="{8F779167-93FE-473E-AB11-63317AECEF92}"/>
    <cellStyle name="Input 7 4 2 3 3 5" xfId="12727" xr:uid="{6C0136E8-D1AB-48C2-80DA-34EE13DC8583}"/>
    <cellStyle name="Input 7 4 2 3 3 6" xfId="12728" xr:uid="{D6A6AED4-C700-4E8B-A7B1-979C6C5CBCF2}"/>
    <cellStyle name="Input 7 4 2 3 4" xfId="12729" xr:uid="{C9FFEB6C-50F8-482E-BE5B-A2E0DC847125}"/>
    <cellStyle name="Input 7 4 2 3 4 2" xfId="12730" xr:uid="{2920EDC2-E606-43FE-9955-9C2B82E3E8E5}"/>
    <cellStyle name="Input 7 4 2 3 4 2 2" xfId="12731" xr:uid="{18B53E97-8701-4C86-8220-53F5625C1337}"/>
    <cellStyle name="Input 7 4 2 3 4 2 3" xfId="12732" xr:uid="{B8071284-78C5-4D41-A37E-AF4635C5D2C1}"/>
    <cellStyle name="Input 7 4 2 3 4 2 4" xfId="12733" xr:uid="{A3C8CC36-7D08-43DE-B92E-617FA8F892AA}"/>
    <cellStyle name="Input 7 4 2 3 4 3" xfId="12734" xr:uid="{960C4DD6-7811-4B3F-B1B2-990FEECD1D5E}"/>
    <cellStyle name="Input 7 4 2 3 4 3 2" xfId="12735" xr:uid="{2DAC266D-74E8-4B62-9810-B4D76BA8620C}"/>
    <cellStyle name="Input 7 4 2 3 4 3 3" xfId="12736" xr:uid="{F902350B-2EED-4443-B355-87AA96566A9C}"/>
    <cellStyle name="Input 7 4 2 3 4 4" xfId="12737" xr:uid="{20C6FDF3-7299-478A-8EF6-93C86F06FE6E}"/>
    <cellStyle name="Input 7 4 2 3 4 5" xfId="12738" xr:uid="{B29B6CCF-B278-4532-B5A1-296E772EE159}"/>
    <cellStyle name="Input 7 4 2 3 4 6" xfId="12739" xr:uid="{3D967CCA-91DE-44BA-B958-75179BAA1E3F}"/>
    <cellStyle name="Input 7 4 2 3 5" xfId="12740" xr:uid="{3B76BDBA-8343-48EA-87BE-F0DFD695EA1F}"/>
    <cellStyle name="Input 7 4 2 3 5 2" xfId="12741" xr:uid="{2ADE414F-49F0-45F7-9242-0FDAAFCA02F0}"/>
    <cellStyle name="Input 7 4 2 3 5 2 2" xfId="12742" xr:uid="{F16F64B9-D35C-4278-9494-3BABDE13CE1D}"/>
    <cellStyle name="Input 7 4 2 3 5 2 3" xfId="12743" xr:uid="{78EC3356-B7AB-419C-A5A0-43AD9845966E}"/>
    <cellStyle name="Input 7 4 2 3 5 3" xfId="12744" xr:uid="{8D95D9CD-3161-4EC0-9F01-8B75F5799023}"/>
    <cellStyle name="Input 7 4 2 3 5 4" xfId="12745" xr:uid="{FEA5E450-3F80-4E2D-97AD-4C778854D6D0}"/>
    <cellStyle name="Input 7 4 2 3 5 5" xfId="12746" xr:uid="{37066E7D-0085-419A-A013-8B1272AEDD6F}"/>
    <cellStyle name="Input 7 4 2 3 6" xfId="12747" xr:uid="{5A0CA5F2-6B98-43EC-A9A5-B079E89677C5}"/>
    <cellStyle name="Input 7 4 2 3 6 2" xfId="12748" xr:uid="{DB14D5C6-FA70-4B92-B034-CBEA2C29B1E2}"/>
    <cellStyle name="Input 7 4 2 3 6 2 2" xfId="12749" xr:uid="{F003A79E-D3D7-4E1D-A277-8100D4628FF7}"/>
    <cellStyle name="Input 7 4 2 3 6 2 3" xfId="12750" xr:uid="{0F0DD751-4D74-4CC4-86A3-1F2DC0B21061}"/>
    <cellStyle name="Input 7 4 2 3 6 3" xfId="12751" xr:uid="{FCDF8221-D7E9-4226-80FC-49583E790ABF}"/>
    <cellStyle name="Input 7 4 2 3 6 4" xfId="12752" xr:uid="{4D819988-5D88-4642-AB5C-98073B7B4E10}"/>
    <cellStyle name="Input 7 4 2 3 6 5" xfId="12753" xr:uid="{74AC7888-9884-4788-AF34-D256ABF5CE76}"/>
    <cellStyle name="Input 7 4 2 3 7" xfId="12754" xr:uid="{36626939-C3FB-4E1E-A468-14A9D601B4A0}"/>
    <cellStyle name="Input 7 4 2 3 7 2" xfId="12755" xr:uid="{947B01F8-D508-430F-BD14-85F4B9B8D979}"/>
    <cellStyle name="Input 7 4 2 3 7 3" xfId="12756" xr:uid="{9146C795-B6D9-4E0E-90DB-CE096394DF94}"/>
    <cellStyle name="Input 7 4 2 3 8" xfId="12757" xr:uid="{5E51E725-F922-4B3D-80FC-D5D0C4DB7B1B}"/>
    <cellStyle name="Input 7 4 2 4" xfId="12758" xr:uid="{3DD171E6-EF76-40C4-A4C9-575638CF6569}"/>
    <cellStyle name="Input 7 4 2 4 2" xfId="12759" xr:uid="{9C0F88D2-C0D8-45F2-91F8-EFCA347AD65C}"/>
    <cellStyle name="Input 7 4 2 4 2 2" xfId="12760" xr:uid="{273C6157-2D11-4F73-A88F-9DF738AEB948}"/>
    <cellStyle name="Input 7 4 2 4 2 2 2" xfId="12761" xr:uid="{6A23D207-2EA4-44BA-AC3C-C7B5878F3E0E}"/>
    <cellStyle name="Input 7 4 2 4 2 2 3" xfId="12762" xr:uid="{28911B0A-67E6-4077-A57A-2B203FF932C7}"/>
    <cellStyle name="Input 7 4 2 4 2 2 4" xfId="12763" xr:uid="{FBF43E8B-EA26-494E-87A6-8F6DEF5C069C}"/>
    <cellStyle name="Input 7 4 2 4 2 3" xfId="12764" xr:uid="{4115279E-A604-4D2C-8C3C-8632C60AEF44}"/>
    <cellStyle name="Input 7 4 2 4 2 3 2" xfId="12765" xr:uid="{04AFE9ED-C89D-4AB3-8BB8-B5D15A3214D5}"/>
    <cellStyle name="Input 7 4 2 4 2 3 3" xfId="12766" xr:uid="{CC276778-D66F-4153-9B7C-8ADDEF48C476}"/>
    <cellStyle name="Input 7 4 2 4 2 4" xfId="12767" xr:uid="{E6C15CE8-A997-406F-BBE6-67A71FBCCCE4}"/>
    <cellStyle name="Input 7 4 2 4 2 5" xfId="12768" xr:uid="{A8321C14-6E2B-434C-9889-5553BFAEBAB6}"/>
    <cellStyle name="Input 7 4 2 4 2 6" xfId="12769" xr:uid="{E5ACB8A5-1495-4BF8-ACDD-CC4888D9FFF5}"/>
    <cellStyle name="Input 7 4 2 4 3" xfId="12770" xr:uid="{4BDDC2E0-81CA-4099-BE38-DED6824BA799}"/>
    <cellStyle name="Input 7 4 2 4 3 2" xfId="12771" xr:uid="{4F95A4FE-C961-4973-89EA-96A7B44A126B}"/>
    <cellStyle name="Input 7 4 2 4 3 2 2" xfId="12772" xr:uid="{E66E8DDB-D7C5-40B4-A5AD-76121DA38201}"/>
    <cellStyle name="Input 7 4 2 4 3 2 3" xfId="12773" xr:uid="{26D85A8F-3230-4056-9E22-D32F98C029DB}"/>
    <cellStyle name="Input 7 4 2 4 3 2 4" xfId="12774" xr:uid="{653BD736-E611-4AE4-AB88-B3964789B689}"/>
    <cellStyle name="Input 7 4 2 4 3 3" xfId="12775" xr:uid="{F68044CA-81E3-466C-BC0E-815009B663F9}"/>
    <cellStyle name="Input 7 4 2 4 3 3 2" xfId="12776" xr:uid="{6C43E03D-CA32-4BA7-B8CB-1B46947323C8}"/>
    <cellStyle name="Input 7 4 2 4 3 3 3" xfId="12777" xr:uid="{1A310645-F6AF-4DE3-8734-5E1479E508B4}"/>
    <cellStyle name="Input 7 4 2 4 3 4" xfId="12778" xr:uid="{A969C038-E06A-46F5-941B-6B294E3434FB}"/>
    <cellStyle name="Input 7 4 2 4 3 5" xfId="12779" xr:uid="{D42A5312-8790-40A1-AC8F-212124419FEE}"/>
    <cellStyle name="Input 7 4 2 4 3 6" xfId="12780" xr:uid="{7932359D-8CAC-49AC-B23D-1F3878A54D72}"/>
    <cellStyle name="Input 7 4 2 4 4" xfId="12781" xr:uid="{94A06501-6ECA-4F58-A9D8-95E4B443356E}"/>
    <cellStyle name="Input 7 4 2 4 4 2" xfId="12782" xr:uid="{7CB1F572-F360-4D4E-9396-FC23FB337C85}"/>
    <cellStyle name="Input 7 4 2 4 4 2 2" xfId="12783" xr:uid="{455416C9-41A3-46A4-B26D-FD6B48C925A2}"/>
    <cellStyle name="Input 7 4 2 4 4 2 3" xfId="12784" xr:uid="{17C4872F-F7EC-4F88-B32E-F0BC66586F19}"/>
    <cellStyle name="Input 7 4 2 4 4 2 4" xfId="12785" xr:uid="{0D322BE4-6E34-4708-BB56-251B1CF48807}"/>
    <cellStyle name="Input 7 4 2 4 4 3" xfId="12786" xr:uid="{A9C16687-F7B9-4246-AB98-025C9B64CC81}"/>
    <cellStyle name="Input 7 4 2 4 4 3 2" xfId="12787" xr:uid="{E8CDBDDC-2309-4612-BFEF-7C61FEEA5119}"/>
    <cellStyle name="Input 7 4 2 4 4 3 3" xfId="12788" xr:uid="{5704DE6B-E54B-42C3-AE2C-028C59D39D4D}"/>
    <cellStyle name="Input 7 4 2 4 4 4" xfId="12789" xr:uid="{87F79E30-41E1-4580-B5E7-438701893916}"/>
    <cellStyle name="Input 7 4 2 4 4 5" xfId="12790" xr:uid="{ED0DDE0E-1DD1-4413-BD45-9BFBC40EB9BE}"/>
    <cellStyle name="Input 7 4 2 4 4 6" xfId="12791" xr:uid="{C8A949E9-45FF-42F7-A2CE-08D88DB08B58}"/>
    <cellStyle name="Input 7 4 2 4 5" xfId="12792" xr:uid="{9DC411A8-9B15-4EBD-9CC4-340F91D3B3C2}"/>
    <cellStyle name="Input 7 4 2 4 5 2" xfId="12793" xr:uid="{BBC0AC02-B1A9-47BC-BD61-96E598276002}"/>
    <cellStyle name="Input 7 4 2 4 5 2 2" xfId="12794" xr:uid="{5D560116-F027-4350-9638-352FF61CC5C8}"/>
    <cellStyle name="Input 7 4 2 4 5 2 3" xfId="12795" xr:uid="{65CB45E0-0CA5-42E0-A492-329226551B14}"/>
    <cellStyle name="Input 7 4 2 4 5 3" xfId="12796" xr:uid="{A1A98CA2-BA8F-4371-9F73-E13B586A3323}"/>
    <cellStyle name="Input 7 4 2 4 5 4" xfId="12797" xr:uid="{7AB8F047-E419-44FD-B184-69F66DDB3E96}"/>
    <cellStyle name="Input 7 4 2 4 5 5" xfId="12798" xr:uid="{F6150BDF-AB02-407A-A820-04969FAD7081}"/>
    <cellStyle name="Input 7 4 2 4 6" xfId="12799" xr:uid="{A7713F2A-0E8C-4159-A1E0-87C57AB9B1B0}"/>
    <cellStyle name="Input 7 4 2 4 6 2" xfId="12800" xr:uid="{E5A109B8-36F5-493F-8E28-57F6B4936754}"/>
    <cellStyle name="Input 7 4 2 4 6 2 2" xfId="12801" xr:uid="{32A29599-7E2A-430D-A001-CB00CE15EF1A}"/>
    <cellStyle name="Input 7 4 2 4 6 2 3" xfId="12802" xr:uid="{ED95C4F9-BC52-4A1F-B773-D6861F64C6D6}"/>
    <cellStyle name="Input 7 4 2 4 6 3" xfId="12803" xr:uid="{E399E420-0F3C-405C-B008-E39F637824DA}"/>
    <cellStyle name="Input 7 4 2 4 6 4" xfId="12804" xr:uid="{93A83B24-5FFF-4141-AF9D-DE0241B236AE}"/>
    <cellStyle name="Input 7 4 2 4 6 5" xfId="12805" xr:uid="{EE3F3C6B-110D-46C8-B29C-14DDE487D7C3}"/>
    <cellStyle name="Input 7 4 2 4 7" xfId="12806" xr:uid="{76E6F20E-4CE6-4E58-AA53-20F8EAD52C0E}"/>
    <cellStyle name="Input 7 4 2 4 7 2" xfId="12807" xr:uid="{ABC6B0C3-44E8-44F2-9F86-6C6B42F5D6FF}"/>
    <cellStyle name="Input 7 4 2 4 7 3" xfId="12808" xr:uid="{56EA089D-92D7-44A2-9F4E-1F689E2A823D}"/>
    <cellStyle name="Input 7 4 2 4 8" xfId="12809" xr:uid="{BF6E7493-19E2-4E86-B1D1-0212DD765B27}"/>
    <cellStyle name="Input 7 4 2 4 9" xfId="12810" xr:uid="{F9910507-F149-44EB-9E4D-38C50F557661}"/>
    <cellStyle name="Input 7 4 2 5" xfId="12811" xr:uid="{E376E670-E0DE-4CDD-8D6F-35D693A830DE}"/>
    <cellStyle name="Input 7 4 2 5 2" xfId="12812" xr:uid="{24CB5CAE-DBB5-4EF2-8493-9BA21D00B80B}"/>
    <cellStyle name="Input 7 4 2 5 2 2" xfId="12813" xr:uid="{A440B118-F30D-4B6D-B9CA-C14B1EBB8AA2}"/>
    <cellStyle name="Input 7 4 2 5 2 3" xfId="12814" xr:uid="{BE2060E0-AD73-4AF4-856B-899AB5A67ECC}"/>
    <cellStyle name="Input 7 4 2 5 2 4" xfId="12815" xr:uid="{B8F663DE-8AD8-4EA1-AAC5-F492E5FA604A}"/>
    <cellStyle name="Input 7 4 2 5 3" xfId="12816" xr:uid="{3E34F722-77AB-46B8-ACE2-B8C2CE7E09A6}"/>
    <cellStyle name="Input 7 4 2 5 3 2" xfId="12817" xr:uid="{DA494F46-CCB1-4CF7-886A-A3AE61490C4A}"/>
    <cellStyle name="Input 7 4 2 5 3 3" xfId="12818" xr:uid="{010C8D4E-03F0-476E-A3BC-D89BB69C94E9}"/>
    <cellStyle name="Input 7 4 2 5 4" xfId="12819" xr:uid="{A7CB75B5-BB4C-4C14-BAAA-00F0E34D3817}"/>
    <cellStyle name="Input 7 4 2 5 5" xfId="12820" xr:uid="{92DB62D6-E194-40A0-B632-258B7207DED4}"/>
    <cellStyle name="Input 7 4 2 5 6" xfId="12821" xr:uid="{BC72770C-3156-4F7C-B2DC-3B9A6BB41F2D}"/>
    <cellStyle name="Input 7 4 2 6" xfId="12822" xr:uid="{09F48C57-E607-4EED-8DF5-AEBC66BF9603}"/>
    <cellStyle name="Input 7 4 2 6 2" xfId="12823" xr:uid="{68607645-FE47-434A-B74D-144673E21FB9}"/>
    <cellStyle name="Input 7 4 2 6 2 2" xfId="12824" xr:uid="{21289C44-CA88-47F1-85EF-B4987200CE6B}"/>
    <cellStyle name="Input 7 4 2 6 2 3" xfId="12825" xr:uid="{52FDCEEE-3131-4862-A3F0-D821BE446C96}"/>
    <cellStyle name="Input 7 4 2 6 2 4" xfId="12826" xr:uid="{550160E5-A277-4D14-9C29-FA30B26DAD22}"/>
    <cellStyle name="Input 7 4 2 6 3" xfId="12827" xr:uid="{78F2E50E-782D-453B-8FEA-43EEFE275F2A}"/>
    <cellStyle name="Input 7 4 2 6 3 2" xfId="12828" xr:uid="{4A5EFF00-A5ED-4460-B525-8F0DA402C8C4}"/>
    <cellStyle name="Input 7 4 2 6 3 3" xfId="12829" xr:uid="{0DA54B0E-3B4E-4432-8AF4-FA3D96EE2D1E}"/>
    <cellStyle name="Input 7 4 2 6 4" xfId="12830" xr:uid="{4312916F-52BD-4610-BF21-3E3C2FA3103A}"/>
    <cellStyle name="Input 7 4 2 6 5" xfId="12831" xr:uid="{7A3F1DE0-5DDC-4382-9700-981E272B91A8}"/>
    <cellStyle name="Input 7 4 2 6 6" xfId="12832" xr:uid="{FF3F5D7C-8D16-48A7-980C-45FD2A04EB6A}"/>
    <cellStyle name="Input 7 4 2 7" xfId="12833" xr:uid="{8DF386F9-AF5A-496D-9ADE-377860F12E6A}"/>
    <cellStyle name="Input 7 4 2 7 2" xfId="12834" xr:uid="{E1EE211D-3BC3-426B-960B-C7BAD9D80F5A}"/>
    <cellStyle name="Input 7 4 2 7 2 2" xfId="12835" xr:uid="{209E5319-066F-4C10-9584-E7D62DDF97F6}"/>
    <cellStyle name="Input 7 4 2 7 2 3" xfId="12836" xr:uid="{DC479DB1-CD4B-4101-89A8-B1DE746E65F3}"/>
    <cellStyle name="Input 7 4 2 7 3" xfId="12837" xr:uid="{086C11B6-FA32-4188-8185-D9516C007E4A}"/>
    <cellStyle name="Input 7 4 2 7 4" xfId="12838" xr:uid="{C1103A66-9D92-4BC5-8418-17772B6CA9B2}"/>
    <cellStyle name="Input 7 4 2 7 5" xfId="12839" xr:uid="{4A662A05-96F5-45D2-9FC9-444C96FADBE6}"/>
    <cellStyle name="Input 7 4 2 8" xfId="12840" xr:uid="{B7112071-20BD-4B94-B6B3-505E93CEDBE3}"/>
    <cellStyle name="Input 7 4 2 8 2" xfId="12841" xr:uid="{CE76F16D-DB9F-4C43-A0D7-5B88611EBE47}"/>
    <cellStyle name="Input 7 4 2 8 2 2" xfId="12842" xr:uid="{7FC36153-F271-41A7-90A4-EA463A4E2307}"/>
    <cellStyle name="Input 7 4 2 8 2 3" xfId="12843" xr:uid="{95B14BB8-7845-40F1-9C6F-F24C33BAD236}"/>
    <cellStyle name="Input 7 4 2 8 3" xfId="12844" xr:uid="{C3F276E6-A0AC-48DC-ACA8-EA18C11EDD66}"/>
    <cellStyle name="Input 7 4 2 8 4" xfId="12845" xr:uid="{A9D823C2-F5D7-4775-B68C-1798E34045F3}"/>
    <cellStyle name="Input 7 4 2 8 5" xfId="12846" xr:uid="{14924FAF-6297-475E-9A7B-576465D0DF1E}"/>
    <cellStyle name="Input 7 4 2 9" xfId="12847" xr:uid="{57D1916C-D248-4045-ACC1-7B43FD4B18C2}"/>
    <cellStyle name="Input 7 4 2 9 2" xfId="12848" xr:uid="{5FCC8C7D-4600-404E-B3AE-CE0560612380}"/>
    <cellStyle name="Input 7 4 2 9 3" xfId="12849" xr:uid="{55DD7961-DF26-4A74-AEF4-90BA640C5333}"/>
    <cellStyle name="Input 7 4 3" xfId="12850" xr:uid="{DF6BAA27-135F-490A-B6D4-9E67E393BFBA}"/>
    <cellStyle name="Input 7 4 3 2" xfId="12851" xr:uid="{8BADA83F-B949-4E0F-B5F6-D12F9FE1522E}"/>
    <cellStyle name="Input 7 4 3 2 2" xfId="12852" xr:uid="{AA73A732-7FBD-4583-B42C-7905D5EEA265}"/>
    <cellStyle name="Input 7 4 3 2 3" xfId="12853" xr:uid="{E5F793A5-5821-4103-BE33-929E05034836}"/>
    <cellStyle name="Input 7 4 3 2 4" xfId="12854" xr:uid="{0680A765-1373-477F-847C-E2839B82D93B}"/>
    <cellStyle name="Input 7 4 3 3" xfId="12855" xr:uid="{15FD723D-95CA-40FC-B1B2-0F12E90D704B}"/>
    <cellStyle name="Input 7 4 3 3 2" xfId="12856" xr:uid="{885E7E3E-0D56-475B-B161-4555E946317D}"/>
    <cellStyle name="Input 7 4 3 3 3" xfId="12857" xr:uid="{8EB149FA-67EF-434E-9BEA-160E4EB5B302}"/>
    <cellStyle name="Input 7 4 3 4" xfId="12858" xr:uid="{7779C7F2-0255-40FF-A30D-93E85A822BD3}"/>
    <cellStyle name="Input 7 4 3 5" xfId="12859" xr:uid="{56779295-A475-46CF-A3F8-EB8CB0E07105}"/>
    <cellStyle name="Input 7 4 3 6" xfId="12860" xr:uid="{67459F4A-D15B-426E-B3E7-8A1A9091DE2E}"/>
    <cellStyle name="Input 7 4 4" xfId="12861" xr:uid="{52F13D12-1337-4907-89EF-68C37BAD80EE}"/>
    <cellStyle name="Input 7 4 4 2" xfId="12862" xr:uid="{ACBB98FB-CE68-4C8B-B32F-3C1EB0ACBEC4}"/>
    <cellStyle name="Input 7 4 4 2 2" xfId="12863" xr:uid="{1F8BF04F-D56A-41CA-B67E-7008D9334374}"/>
    <cellStyle name="Input 7 4 4 2 3" xfId="12864" xr:uid="{A6C30502-4943-49A5-A1EC-62C8B8BAA36E}"/>
    <cellStyle name="Input 7 4 4 2 4" xfId="12865" xr:uid="{5BC5B995-CFA4-4344-955F-C6B8290CFE59}"/>
    <cellStyle name="Input 7 4 4 3" xfId="12866" xr:uid="{9224455A-DDDE-4B1F-B869-0E33ECB59EEA}"/>
    <cellStyle name="Input 7 4 4 3 2" xfId="12867" xr:uid="{D5D8A4E1-7FA8-47D7-BEDF-EE9FED735F50}"/>
    <cellStyle name="Input 7 4 4 3 3" xfId="12868" xr:uid="{16090E32-4EF5-4536-AF82-7909F77B83FF}"/>
    <cellStyle name="Input 7 4 4 4" xfId="12869" xr:uid="{7A4A8CB4-9D73-46F6-8F95-CF9541415FAF}"/>
    <cellStyle name="Input 7 4 4 5" xfId="12870" xr:uid="{98756971-D9DA-46BA-A5C6-79894429A4A2}"/>
    <cellStyle name="Input 7 4 4 6" xfId="12871" xr:uid="{CF54A08C-F897-4818-830F-A13ECC557B91}"/>
    <cellStyle name="Input 7 4 5" xfId="12872" xr:uid="{76D2913D-6374-475E-BFE6-0C907F50FC6E}"/>
    <cellStyle name="Input 7 4 5 2" xfId="12873" xr:uid="{E3DBEB1A-40E1-482D-A83C-457D0D7F6EA1}"/>
    <cellStyle name="Input 7 4 5 2 2" xfId="12874" xr:uid="{51863E56-7BBF-4CC4-94D1-3BE5E929EC5B}"/>
    <cellStyle name="Input 7 4 5 2 3" xfId="12875" xr:uid="{779E2CAB-423E-4E54-AB24-54044CDC150E}"/>
    <cellStyle name="Input 7 4 5 3" xfId="12876" xr:uid="{8D540625-FD42-4909-8345-A92091DB352B}"/>
    <cellStyle name="Input 7 4 5 4" xfId="12877" xr:uid="{B598A965-95E9-49F6-A8BD-C619739A8B11}"/>
    <cellStyle name="Input 7 4 5 5" xfId="12878" xr:uid="{3F8033FD-0B47-4161-9C01-C195661174C1}"/>
    <cellStyle name="Input 7 4 6" xfId="12879" xr:uid="{48BC824B-2B72-499A-8317-3F41C71658B3}"/>
    <cellStyle name="Input 7 4 6 2" xfId="12880" xr:uid="{271454E9-CD0A-422D-9936-AC42D398F3A0}"/>
    <cellStyle name="Input 7 4 6 2 2" xfId="12881" xr:uid="{EFF28089-D57C-4233-A1C2-9E58F6FB5CA9}"/>
    <cellStyle name="Input 7 4 6 2 3" xfId="12882" xr:uid="{E351ADEC-7C6D-47C1-AACE-1F06C0C52D7A}"/>
    <cellStyle name="Input 7 4 6 3" xfId="12883" xr:uid="{1E3C097B-DCD6-4E6C-8447-AA5FF45A5CB3}"/>
    <cellStyle name="Input 7 4 6 4" xfId="12884" xr:uid="{4D049AC6-A866-4D6B-AB67-A8FEBAC82634}"/>
    <cellStyle name="Input 7 4 6 5" xfId="12885" xr:uid="{9C1130DD-6C8A-45F8-9286-9F32EFAECAB2}"/>
    <cellStyle name="Input 7 4 7" xfId="12886" xr:uid="{35D335E9-1F44-471A-A794-F739102022C7}"/>
    <cellStyle name="Input 7 4 7 2" xfId="12887" xr:uid="{E9B714CF-E4D6-49C8-99A4-23902F1766C4}"/>
    <cellStyle name="Input 7 4 7 3" xfId="12888" xr:uid="{5501EF76-9658-44CC-A3F5-37978B61489C}"/>
    <cellStyle name="Input 7 4 8" xfId="12889" xr:uid="{104259C5-214E-44DF-9B5D-F781C71F6BF2}"/>
    <cellStyle name="Input 7 5" xfId="12890" xr:uid="{756EDF82-1355-42D6-A239-B97FC36EA7FC}"/>
    <cellStyle name="Input 7 5 10" xfId="12891" xr:uid="{51EB6DC5-1FEE-4EB0-9C9E-61F7487D5F85}"/>
    <cellStyle name="Input 7 5 11" xfId="12892" xr:uid="{7921D17F-2F49-4613-B1FF-2ADAB02EDA09}"/>
    <cellStyle name="Input 7 5 2" xfId="12893" xr:uid="{9B3E3B98-9988-4F46-B470-45E564E899D4}"/>
    <cellStyle name="Input 7 5 2 10" xfId="12894" xr:uid="{A0305C6F-4215-435F-A197-439ACB15E778}"/>
    <cellStyle name="Input 7 5 2 2" xfId="12895" xr:uid="{0E27B07A-20CA-4F11-BA63-F87C9CFF4BEB}"/>
    <cellStyle name="Input 7 5 2 2 2" xfId="12896" xr:uid="{51F2962B-6ECA-403D-BE1A-3DE29461E6A2}"/>
    <cellStyle name="Input 7 5 2 2 2 2" xfId="12897" xr:uid="{E459E84D-76CF-4EEE-B98C-7005BA859650}"/>
    <cellStyle name="Input 7 5 2 2 2 2 2" xfId="12898" xr:uid="{6FA3DCAC-0F06-40A6-8A97-443B180B3719}"/>
    <cellStyle name="Input 7 5 2 2 2 2 3" xfId="12899" xr:uid="{C2A2DA36-2E8B-4080-8FB4-8EE86FBDA01D}"/>
    <cellStyle name="Input 7 5 2 2 2 2 4" xfId="12900" xr:uid="{90F73E6B-A52D-4FB7-9380-30ACB1C2B5E1}"/>
    <cellStyle name="Input 7 5 2 2 2 3" xfId="12901" xr:uid="{BF60E408-6E9A-4B20-BD63-43A6C8D3DEBD}"/>
    <cellStyle name="Input 7 5 2 2 2 3 2" xfId="12902" xr:uid="{06C7D262-1763-4DF2-A962-887DBF913881}"/>
    <cellStyle name="Input 7 5 2 2 2 3 3" xfId="12903" xr:uid="{F5DD16FC-5994-4333-84A6-855A22F99E94}"/>
    <cellStyle name="Input 7 5 2 2 2 4" xfId="12904" xr:uid="{5D187C55-0C9E-4A6C-8471-576FB509FE04}"/>
    <cellStyle name="Input 7 5 2 2 2 5" xfId="12905" xr:uid="{E0B8B1C2-DD02-42BC-B94C-72489BC91CFB}"/>
    <cellStyle name="Input 7 5 2 2 2 6" xfId="12906" xr:uid="{AC51DDEF-88FA-4F16-B541-2A1158794D0C}"/>
    <cellStyle name="Input 7 5 2 2 3" xfId="12907" xr:uid="{2EE0F37E-D8E8-43AA-B770-09D82C4AC6B1}"/>
    <cellStyle name="Input 7 5 2 2 3 2" xfId="12908" xr:uid="{56F204E0-1AC7-461A-B336-73297AEA1F8C}"/>
    <cellStyle name="Input 7 5 2 2 3 2 2" xfId="12909" xr:uid="{8B37C80A-7626-4CB2-A12C-4380EE6D2404}"/>
    <cellStyle name="Input 7 5 2 2 3 2 3" xfId="12910" xr:uid="{4D23D175-B954-44B5-A2A5-03C8258C3627}"/>
    <cellStyle name="Input 7 5 2 2 3 2 4" xfId="12911" xr:uid="{297034AF-6839-4FFE-B76B-C650D9F88EEF}"/>
    <cellStyle name="Input 7 5 2 2 3 3" xfId="12912" xr:uid="{9E164654-021D-4B24-AE16-2D918F3D43E8}"/>
    <cellStyle name="Input 7 5 2 2 3 3 2" xfId="12913" xr:uid="{ACD242F5-9B9F-449E-946B-75C944AFF0D0}"/>
    <cellStyle name="Input 7 5 2 2 3 3 3" xfId="12914" xr:uid="{48752676-6F1F-4D79-B82A-E0BE261B74A9}"/>
    <cellStyle name="Input 7 5 2 2 3 4" xfId="12915" xr:uid="{493DD91A-4A9F-4F9D-8785-1AC79C369727}"/>
    <cellStyle name="Input 7 5 2 2 3 5" xfId="12916" xr:uid="{3B9B07F1-4834-4EC0-A6B2-CD1570EF52E8}"/>
    <cellStyle name="Input 7 5 2 2 3 6" xfId="12917" xr:uid="{DCEC48D1-62F9-4E0C-8020-AC1D11C20680}"/>
    <cellStyle name="Input 7 5 2 2 4" xfId="12918" xr:uid="{94DCE9BD-1748-4CCD-9C61-A3AE470C1F0D}"/>
    <cellStyle name="Input 7 5 2 2 4 2" xfId="12919" xr:uid="{5C52E094-7F7B-4616-91BF-6B75E2B2308A}"/>
    <cellStyle name="Input 7 5 2 2 4 2 2" xfId="12920" xr:uid="{FF5A7316-7CB6-47CF-8B21-06F9A3EAEB12}"/>
    <cellStyle name="Input 7 5 2 2 4 2 3" xfId="12921" xr:uid="{CD76AD13-AECA-4D0F-B1CF-0EA6D4DE3B93}"/>
    <cellStyle name="Input 7 5 2 2 4 2 4" xfId="12922" xr:uid="{35ADACAA-7589-4D57-985E-6FCBA74F0320}"/>
    <cellStyle name="Input 7 5 2 2 4 3" xfId="12923" xr:uid="{F81942FD-F208-490A-BF96-777D8469828D}"/>
    <cellStyle name="Input 7 5 2 2 4 3 2" xfId="12924" xr:uid="{35D9D1BD-6F41-473A-A60B-F3F6F80B9FBE}"/>
    <cellStyle name="Input 7 5 2 2 4 3 3" xfId="12925" xr:uid="{83B22834-1809-4406-8FB2-ACAA1751142D}"/>
    <cellStyle name="Input 7 5 2 2 4 4" xfId="12926" xr:uid="{831D3BF9-7F72-48A7-82C9-003248B3E4B0}"/>
    <cellStyle name="Input 7 5 2 2 4 5" xfId="12927" xr:uid="{B471FA4C-819D-49CF-BDB6-9642F0B1765A}"/>
    <cellStyle name="Input 7 5 2 2 4 6" xfId="12928" xr:uid="{463B51E1-752D-42BF-9BC3-BAF8E88AECF2}"/>
    <cellStyle name="Input 7 5 2 2 5" xfId="12929" xr:uid="{CD16D470-BA63-46B1-AC19-D20ED28C73F8}"/>
    <cellStyle name="Input 7 5 2 2 5 2" xfId="12930" xr:uid="{C3EF08EC-51A8-4894-83EE-D0B81B2CF19E}"/>
    <cellStyle name="Input 7 5 2 2 5 2 2" xfId="12931" xr:uid="{51875000-9BBE-4D25-9FC5-FF5A0FC94196}"/>
    <cellStyle name="Input 7 5 2 2 5 2 3" xfId="12932" xr:uid="{A46D31BE-661D-4368-A788-1696DCA5C63C}"/>
    <cellStyle name="Input 7 5 2 2 5 3" xfId="12933" xr:uid="{15D15323-57EF-4FA0-B134-2C5316228E70}"/>
    <cellStyle name="Input 7 5 2 2 5 4" xfId="12934" xr:uid="{25713949-2604-4082-A962-C19620B3182B}"/>
    <cellStyle name="Input 7 5 2 2 5 5" xfId="12935" xr:uid="{C18EDE72-BE45-498C-BB98-9772C5699CEE}"/>
    <cellStyle name="Input 7 5 2 2 6" xfId="12936" xr:uid="{BE7AFFED-CB81-4F0D-933B-47A3EEE42F97}"/>
    <cellStyle name="Input 7 5 2 2 6 2" xfId="12937" xr:uid="{2BC608F2-144E-4A14-A87B-58F75B25D9B8}"/>
    <cellStyle name="Input 7 5 2 2 6 2 2" xfId="12938" xr:uid="{DC4CE707-BC50-4B7E-AD36-176AA2B0D765}"/>
    <cellStyle name="Input 7 5 2 2 6 2 3" xfId="12939" xr:uid="{06EE43EF-814E-4D68-BB0F-19D5E8860DA4}"/>
    <cellStyle name="Input 7 5 2 2 6 3" xfId="12940" xr:uid="{C3C525F1-ADBA-436C-8425-AC1E13C44D29}"/>
    <cellStyle name="Input 7 5 2 2 6 4" xfId="12941" xr:uid="{2DB5A402-338A-4E95-9B59-F0316ACEA60F}"/>
    <cellStyle name="Input 7 5 2 2 6 5" xfId="12942" xr:uid="{AEFB8F77-7543-4A4F-9C96-1B97F71F5ED7}"/>
    <cellStyle name="Input 7 5 2 2 7" xfId="12943" xr:uid="{5FFD4A2B-A52E-4090-86E6-42F24A81F3BD}"/>
    <cellStyle name="Input 7 5 2 2 7 2" xfId="12944" xr:uid="{132BBC22-7D57-43EC-BEE6-0F927306461E}"/>
    <cellStyle name="Input 7 5 2 2 7 3" xfId="12945" xr:uid="{AA5D40BE-B611-492F-8A14-294C1965A4AD}"/>
    <cellStyle name="Input 7 5 2 2 8" xfId="12946" xr:uid="{FF5B9CF4-CFB8-45B4-B69B-113DD595AE4B}"/>
    <cellStyle name="Input 7 5 2 3" xfId="12947" xr:uid="{AFB41345-9125-492D-A01F-E5E5EE98EE83}"/>
    <cellStyle name="Input 7 5 2 3 2" xfId="12948" xr:uid="{ACB5D759-787D-4160-A9A3-A3992439BCE1}"/>
    <cellStyle name="Input 7 5 2 3 2 2" xfId="12949" xr:uid="{664E0894-98F7-44BF-B308-5C98696168EF}"/>
    <cellStyle name="Input 7 5 2 3 2 3" xfId="12950" xr:uid="{43E30FCB-21B7-46F2-865E-888459668FCF}"/>
    <cellStyle name="Input 7 5 2 3 2 4" xfId="12951" xr:uid="{EA65458B-078D-4C6F-8368-7623BD8BA839}"/>
    <cellStyle name="Input 7 5 2 3 3" xfId="12952" xr:uid="{7B1FDAD3-4A02-4ECC-81A9-0B19786DB52B}"/>
    <cellStyle name="Input 7 5 2 3 3 2" xfId="12953" xr:uid="{1D00AE10-D0B9-4A0A-BC61-6A8C3C22C77A}"/>
    <cellStyle name="Input 7 5 2 3 3 3" xfId="12954" xr:uid="{140A2F50-EB33-4229-89DA-88AA82FEC6D3}"/>
    <cellStyle name="Input 7 5 2 3 4" xfId="12955" xr:uid="{ECB133C1-C774-4893-B21B-6EDA8E7F2A3F}"/>
    <cellStyle name="Input 7 5 2 3 5" xfId="12956" xr:uid="{F7A71356-960C-4A11-8154-FFD01AFFEE2E}"/>
    <cellStyle name="Input 7 5 2 3 6" xfId="12957" xr:uid="{4D6309A2-78A3-4EA2-93E2-F16F469E6A5D}"/>
    <cellStyle name="Input 7 5 2 4" xfId="12958" xr:uid="{83E27A69-7C0E-4A34-9678-8A99DE1E0F5F}"/>
    <cellStyle name="Input 7 5 2 4 2" xfId="12959" xr:uid="{F8AAA776-4FFB-42A1-B1BC-A336DB4A0163}"/>
    <cellStyle name="Input 7 5 2 4 2 2" xfId="12960" xr:uid="{4710DCCF-DF4A-47E4-9CF5-A9C824B24DEC}"/>
    <cellStyle name="Input 7 5 2 4 2 3" xfId="12961" xr:uid="{EE209877-EE6F-4D93-9A91-1FDB073C73A8}"/>
    <cellStyle name="Input 7 5 2 4 2 4" xfId="12962" xr:uid="{8D0CFCBD-891B-45FB-9DD3-4F0DAC05A0C4}"/>
    <cellStyle name="Input 7 5 2 4 3" xfId="12963" xr:uid="{C485AA80-973E-4E26-9BC8-1F926623C75C}"/>
    <cellStyle name="Input 7 5 2 4 3 2" xfId="12964" xr:uid="{E01776CC-A2E6-45D0-9240-7659AC8B5EFD}"/>
    <cellStyle name="Input 7 5 2 4 3 3" xfId="12965" xr:uid="{6BB1F479-0294-4628-8239-9CB64DB4A983}"/>
    <cellStyle name="Input 7 5 2 4 4" xfId="12966" xr:uid="{E6C0CA69-AD19-4BCB-848F-F1291F4E7D3B}"/>
    <cellStyle name="Input 7 5 2 4 5" xfId="12967" xr:uid="{07CE2A45-D11D-4E2E-BBAE-D405C2E5C08C}"/>
    <cellStyle name="Input 7 5 2 4 6" xfId="12968" xr:uid="{590FA3C7-6AAC-49B7-B677-1CB9EE9E5CE3}"/>
    <cellStyle name="Input 7 5 2 5" xfId="12969" xr:uid="{25CB5339-E355-4566-B69F-3D7F94B958AF}"/>
    <cellStyle name="Input 7 5 2 5 2" xfId="12970" xr:uid="{641E48EA-9CB8-4E82-8B9C-19F283B51553}"/>
    <cellStyle name="Input 7 5 2 5 2 2" xfId="12971" xr:uid="{3CB2F453-B0CC-48AA-86F2-EEEDB6CC6F2E}"/>
    <cellStyle name="Input 7 5 2 5 2 3" xfId="12972" xr:uid="{8D210976-657C-4B59-A6A9-DB1219023BED}"/>
    <cellStyle name="Input 7 5 2 5 2 4" xfId="12973" xr:uid="{54924089-7FBB-4A5A-A800-BFDBF7590EE2}"/>
    <cellStyle name="Input 7 5 2 5 3" xfId="12974" xr:uid="{A1389D85-E79E-44C8-8DEB-184461B48741}"/>
    <cellStyle name="Input 7 5 2 5 3 2" xfId="12975" xr:uid="{8E19B503-5C62-4075-9938-25647702EB80}"/>
    <cellStyle name="Input 7 5 2 5 3 3" xfId="12976" xr:uid="{2486CA68-6AAB-4AE8-B410-6E2AF58C9656}"/>
    <cellStyle name="Input 7 5 2 5 4" xfId="12977" xr:uid="{23F9963A-0A44-4729-BD4E-1E976C36CFB2}"/>
    <cellStyle name="Input 7 5 2 5 5" xfId="12978" xr:uid="{622CA377-2F72-45DB-B25B-E2C58A8F1343}"/>
    <cellStyle name="Input 7 5 2 5 6" xfId="12979" xr:uid="{E2B2924C-E549-49CF-B011-F9DC2197DE9E}"/>
    <cellStyle name="Input 7 5 2 6" xfId="12980" xr:uid="{AD5C81D0-33D6-44CF-911D-32EB475172C2}"/>
    <cellStyle name="Input 7 5 2 6 2" xfId="12981" xr:uid="{E2260727-082D-4BF4-A697-DB11F0FDBE6A}"/>
    <cellStyle name="Input 7 5 2 6 2 2" xfId="12982" xr:uid="{2184A3DB-F12B-4366-8125-908E941872DC}"/>
    <cellStyle name="Input 7 5 2 6 2 3" xfId="12983" xr:uid="{666D259D-9968-4951-9855-7B05B7F40E83}"/>
    <cellStyle name="Input 7 5 2 6 3" xfId="12984" xr:uid="{46641872-A8F4-4653-8FBB-622E7FDDD0FD}"/>
    <cellStyle name="Input 7 5 2 6 4" xfId="12985" xr:uid="{E71453E0-18E6-43A1-8CB7-60C3011EBE4D}"/>
    <cellStyle name="Input 7 5 2 6 5" xfId="12986" xr:uid="{EC890716-8783-417D-A8BF-AE1EFE73E5BC}"/>
    <cellStyle name="Input 7 5 2 7" xfId="12987" xr:uid="{5A053C7C-7B26-40A6-A89F-51201F8068D4}"/>
    <cellStyle name="Input 7 5 2 7 2" xfId="12988" xr:uid="{33A52227-0DF3-4F0B-82AB-D8F317B8886F}"/>
    <cellStyle name="Input 7 5 2 7 2 2" xfId="12989" xr:uid="{D5725690-42D1-4B1E-B052-D010BC43025C}"/>
    <cellStyle name="Input 7 5 2 7 2 3" xfId="12990" xr:uid="{3E3EC697-3AF6-48F3-A721-72AF350A8698}"/>
    <cellStyle name="Input 7 5 2 7 3" xfId="12991" xr:uid="{49CFE2D1-61E5-48CC-8033-15FDABE8DF7E}"/>
    <cellStyle name="Input 7 5 2 7 4" xfId="12992" xr:uid="{66B45C30-A681-4031-9086-89A2A779BAED}"/>
    <cellStyle name="Input 7 5 2 7 5" xfId="12993" xr:uid="{1362F234-02D8-4A30-916A-5820671BCD9D}"/>
    <cellStyle name="Input 7 5 2 8" xfId="12994" xr:uid="{AFB45F1D-B90C-45E8-A7A3-CD4A00E6090A}"/>
    <cellStyle name="Input 7 5 2 8 2" xfId="12995" xr:uid="{81237C4C-6FEC-4362-BD9B-D764AC681AAA}"/>
    <cellStyle name="Input 7 5 2 8 3" xfId="12996" xr:uid="{47D61A38-E1BD-4FD3-80CC-45AB39752405}"/>
    <cellStyle name="Input 7 5 2 9" xfId="12997" xr:uid="{8DA28918-1B6E-40DA-ABBC-2E40AF1C887A}"/>
    <cellStyle name="Input 7 5 3" xfId="12998" xr:uid="{4F3791BF-1549-4845-8D79-AE2CE9C1A6A2}"/>
    <cellStyle name="Input 7 5 3 2" xfId="12999" xr:uid="{0B79C92D-EAE7-45E5-BB5B-39AB3E622A93}"/>
    <cellStyle name="Input 7 5 3 2 2" xfId="13000" xr:uid="{82132EF8-FA9C-4F41-BE82-35389C65EDD0}"/>
    <cellStyle name="Input 7 5 3 2 2 2" xfId="13001" xr:uid="{82B07D52-1292-446B-A128-1CE088621938}"/>
    <cellStyle name="Input 7 5 3 2 2 3" xfId="13002" xr:uid="{AC36280E-B509-4D88-AE8B-982E1A293FDE}"/>
    <cellStyle name="Input 7 5 3 2 2 4" xfId="13003" xr:uid="{AB4FE8CE-FDBF-458C-938D-6800122FAAD3}"/>
    <cellStyle name="Input 7 5 3 2 3" xfId="13004" xr:uid="{37F3CD8F-2E5E-47A1-BAD5-B27A370EB148}"/>
    <cellStyle name="Input 7 5 3 2 3 2" xfId="13005" xr:uid="{C24D682F-6B04-4D49-881B-AA5334ECD947}"/>
    <cellStyle name="Input 7 5 3 2 3 3" xfId="13006" xr:uid="{9C32C8ED-3D35-4C5C-B1C6-6F109915B7CE}"/>
    <cellStyle name="Input 7 5 3 2 4" xfId="13007" xr:uid="{8431E13B-96E1-4712-8228-81293914A9E6}"/>
    <cellStyle name="Input 7 5 3 2 5" xfId="13008" xr:uid="{081F7E47-7200-4089-A559-C99AE62E74E9}"/>
    <cellStyle name="Input 7 5 3 2 6" xfId="13009" xr:uid="{EF9CF6E2-E4BD-4BBD-9315-DFB96FD85F93}"/>
    <cellStyle name="Input 7 5 3 3" xfId="13010" xr:uid="{21639C32-D20E-4024-9908-E1C0C2C451EE}"/>
    <cellStyle name="Input 7 5 3 3 2" xfId="13011" xr:uid="{1A1EE499-77FE-420C-A066-A3B0FA4A8E1B}"/>
    <cellStyle name="Input 7 5 3 3 2 2" xfId="13012" xr:uid="{8587872A-8ECB-4040-96F3-E4BC7359D2CB}"/>
    <cellStyle name="Input 7 5 3 3 2 3" xfId="13013" xr:uid="{3920467C-104B-47B0-9CE3-86B9AF1DEAC8}"/>
    <cellStyle name="Input 7 5 3 3 2 4" xfId="13014" xr:uid="{905462C3-AD9F-442F-BCB1-108A77C871F6}"/>
    <cellStyle name="Input 7 5 3 3 3" xfId="13015" xr:uid="{2EAFB3B3-E6F8-40DA-8F61-B042D9DD325E}"/>
    <cellStyle name="Input 7 5 3 3 3 2" xfId="13016" xr:uid="{B00BEB6A-DECD-47DC-8097-46BE31CF552C}"/>
    <cellStyle name="Input 7 5 3 3 3 3" xfId="13017" xr:uid="{82E9B871-85A6-4997-8A4D-16B53047B59C}"/>
    <cellStyle name="Input 7 5 3 3 4" xfId="13018" xr:uid="{77C2515C-5529-47A6-8579-08EB78BAC3E5}"/>
    <cellStyle name="Input 7 5 3 3 5" xfId="13019" xr:uid="{C3A192B7-24B1-4B7B-AE83-31464120E8E7}"/>
    <cellStyle name="Input 7 5 3 3 6" xfId="13020" xr:uid="{E2720182-135B-4FE9-8FA4-A31408DF36C6}"/>
    <cellStyle name="Input 7 5 3 4" xfId="13021" xr:uid="{E969C45C-8765-4A10-9A6D-97DB133B1570}"/>
    <cellStyle name="Input 7 5 3 4 2" xfId="13022" xr:uid="{2F9C4C2C-D0C3-4D50-AA3A-85A7CC89297A}"/>
    <cellStyle name="Input 7 5 3 4 2 2" xfId="13023" xr:uid="{E662BA3E-6129-44FB-9B2B-D92E8A36730C}"/>
    <cellStyle name="Input 7 5 3 4 2 3" xfId="13024" xr:uid="{6A5D475F-2F05-48BD-AA99-C4895F27DF20}"/>
    <cellStyle name="Input 7 5 3 4 2 4" xfId="13025" xr:uid="{3992E640-9192-402F-B7C9-3888496CBBFC}"/>
    <cellStyle name="Input 7 5 3 4 3" xfId="13026" xr:uid="{57EEF0AD-FBF4-472F-9C10-EABB28004ECE}"/>
    <cellStyle name="Input 7 5 3 4 3 2" xfId="13027" xr:uid="{153C6860-3E5F-4AFC-83B3-155D6B50AED1}"/>
    <cellStyle name="Input 7 5 3 4 3 3" xfId="13028" xr:uid="{98A8C616-9489-4E20-959C-0A74CEEAE236}"/>
    <cellStyle name="Input 7 5 3 4 4" xfId="13029" xr:uid="{4014BA5F-8750-4B42-A3BC-3435D1FF27F4}"/>
    <cellStyle name="Input 7 5 3 4 5" xfId="13030" xr:uid="{13A06A90-A476-41C5-B863-8163A685BB1F}"/>
    <cellStyle name="Input 7 5 3 4 6" xfId="13031" xr:uid="{22300AF1-F440-48E5-8D99-F14E9C3B6C43}"/>
    <cellStyle name="Input 7 5 3 5" xfId="13032" xr:uid="{DB04FFA4-390A-4BFC-B3E0-5AA761414D50}"/>
    <cellStyle name="Input 7 5 3 5 2" xfId="13033" xr:uid="{451DCB8E-4D63-4F67-AE88-520B3D3225A5}"/>
    <cellStyle name="Input 7 5 3 5 2 2" xfId="13034" xr:uid="{3ED8BA7C-096D-4DCD-BEE4-1C165572BB4E}"/>
    <cellStyle name="Input 7 5 3 5 2 3" xfId="13035" xr:uid="{04C76A2D-859C-40F1-A210-085B0688AE6B}"/>
    <cellStyle name="Input 7 5 3 5 3" xfId="13036" xr:uid="{2C510C95-B782-4B33-892D-711C2E13F2CF}"/>
    <cellStyle name="Input 7 5 3 5 4" xfId="13037" xr:uid="{9504E478-4990-4E4B-B8FC-7FBFB2AFE0C3}"/>
    <cellStyle name="Input 7 5 3 5 5" xfId="13038" xr:uid="{854ED922-AF5F-4115-AB7F-BE9E63A2BF17}"/>
    <cellStyle name="Input 7 5 3 6" xfId="13039" xr:uid="{7259EC37-2A9A-4462-89AE-4C50A856B983}"/>
    <cellStyle name="Input 7 5 3 6 2" xfId="13040" xr:uid="{6B83E1F8-1D0D-4B15-9582-716CA0267CC5}"/>
    <cellStyle name="Input 7 5 3 6 2 2" xfId="13041" xr:uid="{B300D5AF-1DE1-4016-9F05-F7165BDDD4D9}"/>
    <cellStyle name="Input 7 5 3 6 2 3" xfId="13042" xr:uid="{FBF52F06-BF82-418B-B9E0-0C78C6DAD8FD}"/>
    <cellStyle name="Input 7 5 3 6 3" xfId="13043" xr:uid="{40597990-3C71-4619-BD95-DA85DE457AC7}"/>
    <cellStyle name="Input 7 5 3 6 4" xfId="13044" xr:uid="{2054ADB8-B8A5-4711-8F2F-AC0E3689CF3B}"/>
    <cellStyle name="Input 7 5 3 6 5" xfId="13045" xr:uid="{04292F58-A1F3-4D4C-AB44-F4513146414C}"/>
    <cellStyle name="Input 7 5 3 7" xfId="13046" xr:uid="{B38C1FDF-A918-425A-993A-E51451733F32}"/>
    <cellStyle name="Input 7 5 3 7 2" xfId="13047" xr:uid="{F55F95DA-9E85-48DB-B053-16E5BEC7E09A}"/>
    <cellStyle name="Input 7 5 3 7 3" xfId="13048" xr:uid="{43EF5F5C-8F39-43EA-BCC7-840E16FAB7C8}"/>
    <cellStyle name="Input 7 5 3 8" xfId="13049" xr:uid="{B9DD3EBB-F58B-4D25-A100-5FD1E8E23AA2}"/>
    <cellStyle name="Input 7 5 4" xfId="13050" xr:uid="{05D04993-21A3-4F4B-8880-998284106FC0}"/>
    <cellStyle name="Input 7 5 4 2" xfId="13051" xr:uid="{43F6D666-59C7-4532-82CA-8D9FFB140AF7}"/>
    <cellStyle name="Input 7 5 4 2 2" xfId="13052" xr:uid="{47385A4B-43D9-48BA-965C-DFDE3080E55E}"/>
    <cellStyle name="Input 7 5 4 2 2 2" xfId="13053" xr:uid="{091A4DB2-AC98-4DAB-9593-D25A1D7CF177}"/>
    <cellStyle name="Input 7 5 4 2 2 3" xfId="13054" xr:uid="{61B72BA5-0F12-4A39-989C-F249F7B569C4}"/>
    <cellStyle name="Input 7 5 4 2 2 4" xfId="13055" xr:uid="{D22FB8DF-FDFA-45E4-875D-04F4D36280AA}"/>
    <cellStyle name="Input 7 5 4 2 3" xfId="13056" xr:uid="{727203CE-A641-46D4-92AA-9E242B3276EA}"/>
    <cellStyle name="Input 7 5 4 2 3 2" xfId="13057" xr:uid="{798C8A0F-18A0-49A6-BEC7-38B84218DF86}"/>
    <cellStyle name="Input 7 5 4 2 3 3" xfId="13058" xr:uid="{37453136-57A4-4FF4-992B-91B8068A82F9}"/>
    <cellStyle name="Input 7 5 4 2 4" xfId="13059" xr:uid="{F86FFAA2-7266-4359-8E35-CEDDDD1C383B}"/>
    <cellStyle name="Input 7 5 4 2 5" xfId="13060" xr:uid="{542A71EC-A6B1-4061-BA63-54B48865C1D4}"/>
    <cellStyle name="Input 7 5 4 2 6" xfId="13061" xr:uid="{4A088FBE-189A-479A-BC1E-65FDD7D7658C}"/>
    <cellStyle name="Input 7 5 4 3" xfId="13062" xr:uid="{8CA2DC54-4D84-4279-B1F9-3DE6F95FB303}"/>
    <cellStyle name="Input 7 5 4 3 2" xfId="13063" xr:uid="{7609FDEC-5478-4A02-893E-B720FBB22B65}"/>
    <cellStyle name="Input 7 5 4 3 2 2" xfId="13064" xr:uid="{FEF22BE3-1B41-4DFF-96D4-065F9F952022}"/>
    <cellStyle name="Input 7 5 4 3 2 3" xfId="13065" xr:uid="{FE6280C9-68AB-4524-9727-18BA0B16E3A5}"/>
    <cellStyle name="Input 7 5 4 3 2 4" xfId="13066" xr:uid="{9D4FB958-6CDD-4FB8-B166-59F443B4E073}"/>
    <cellStyle name="Input 7 5 4 3 3" xfId="13067" xr:uid="{7F07D85A-74A9-410F-AA37-5EDCCABCEFA7}"/>
    <cellStyle name="Input 7 5 4 3 3 2" xfId="13068" xr:uid="{790E113C-BB59-4855-8BAD-C03A0BBDC12B}"/>
    <cellStyle name="Input 7 5 4 3 3 3" xfId="13069" xr:uid="{6A78800D-CA96-42EF-9198-1BC59686BA3F}"/>
    <cellStyle name="Input 7 5 4 3 4" xfId="13070" xr:uid="{7499F517-71B9-47A3-A052-A1273BE994B5}"/>
    <cellStyle name="Input 7 5 4 3 5" xfId="13071" xr:uid="{7628B28F-7749-4B33-93DF-7BD33F0224D0}"/>
    <cellStyle name="Input 7 5 4 3 6" xfId="13072" xr:uid="{CAA84AB0-F7A3-4920-9C20-33BD6ABE4BCC}"/>
    <cellStyle name="Input 7 5 4 4" xfId="13073" xr:uid="{1C7D229F-4237-467A-AEF8-8E5A8269843A}"/>
    <cellStyle name="Input 7 5 4 4 2" xfId="13074" xr:uid="{70180FF2-DF70-48AA-81A1-C5EF2106858C}"/>
    <cellStyle name="Input 7 5 4 4 2 2" xfId="13075" xr:uid="{DABF747F-5520-47DC-AC1B-26CBE7D3EBD7}"/>
    <cellStyle name="Input 7 5 4 4 2 3" xfId="13076" xr:uid="{F2A7FD51-16AA-4D56-AF1D-041E30EB1429}"/>
    <cellStyle name="Input 7 5 4 4 2 4" xfId="13077" xr:uid="{D41055D7-08D5-4D9D-A4F6-9023F4A1CC34}"/>
    <cellStyle name="Input 7 5 4 4 3" xfId="13078" xr:uid="{8871CBF6-C50F-47A2-A0D3-AD70EFCF6517}"/>
    <cellStyle name="Input 7 5 4 4 3 2" xfId="13079" xr:uid="{E5AE7FA7-C04D-4885-A4D8-3230CFAD5147}"/>
    <cellStyle name="Input 7 5 4 4 3 3" xfId="13080" xr:uid="{43A0EF7C-DD6B-4505-99B3-C330865745D0}"/>
    <cellStyle name="Input 7 5 4 4 4" xfId="13081" xr:uid="{8AEA55AE-118F-4DB4-B89D-562D4F0D7E0E}"/>
    <cellStyle name="Input 7 5 4 4 5" xfId="13082" xr:uid="{BCCF0F9D-1527-435C-99FA-20BAC8D80040}"/>
    <cellStyle name="Input 7 5 4 4 6" xfId="13083" xr:uid="{3F85EFB8-9C82-4529-AB71-C3BBC27269B3}"/>
    <cellStyle name="Input 7 5 4 5" xfId="13084" xr:uid="{5789A4A5-9566-4FA3-9C55-7C5D2EFE7370}"/>
    <cellStyle name="Input 7 5 4 5 2" xfId="13085" xr:uid="{4E8A980F-0FF4-46EF-B8A2-3B27729069EC}"/>
    <cellStyle name="Input 7 5 4 5 2 2" xfId="13086" xr:uid="{B19CEC1D-60FE-4964-AE6C-8E0E5CA2354D}"/>
    <cellStyle name="Input 7 5 4 5 2 3" xfId="13087" xr:uid="{0A148999-FF7D-4484-BC22-BBF2BF43E49D}"/>
    <cellStyle name="Input 7 5 4 5 3" xfId="13088" xr:uid="{12008FBB-60FA-468F-8786-3525A2577EC2}"/>
    <cellStyle name="Input 7 5 4 5 4" xfId="13089" xr:uid="{47ADBF1C-34C1-49B7-9EBB-65B572982AAE}"/>
    <cellStyle name="Input 7 5 4 5 5" xfId="13090" xr:uid="{044C792F-4FBC-460E-A6E6-34B8B9B8A143}"/>
    <cellStyle name="Input 7 5 4 6" xfId="13091" xr:uid="{C21DC1AC-54A0-4D16-BA2E-817253224042}"/>
    <cellStyle name="Input 7 5 4 6 2" xfId="13092" xr:uid="{E8992254-E9DA-4DED-8C65-DEDA9015FAA5}"/>
    <cellStyle name="Input 7 5 4 6 2 2" xfId="13093" xr:uid="{FDF2F68C-5DEC-49B1-9B4B-95B8C7D9CB68}"/>
    <cellStyle name="Input 7 5 4 6 2 3" xfId="13094" xr:uid="{D4C340FC-E19C-4003-9139-2E23EA187FB7}"/>
    <cellStyle name="Input 7 5 4 6 3" xfId="13095" xr:uid="{D8F2526C-C131-406C-8D83-A6149EF73D1D}"/>
    <cellStyle name="Input 7 5 4 6 4" xfId="13096" xr:uid="{B6484967-7B63-415F-9780-F40BE3C20D09}"/>
    <cellStyle name="Input 7 5 4 6 5" xfId="13097" xr:uid="{1DF4CB5E-639D-4E74-9525-EE373F90AE8A}"/>
    <cellStyle name="Input 7 5 4 7" xfId="13098" xr:uid="{B447FC86-CF2D-456F-AE1C-9B871DC99F4F}"/>
    <cellStyle name="Input 7 5 4 7 2" xfId="13099" xr:uid="{CA0B49CD-177E-486B-B3B5-B62BF84EA1DD}"/>
    <cellStyle name="Input 7 5 4 7 3" xfId="13100" xr:uid="{F8C7CFEA-17DC-42C6-A878-517CBD432241}"/>
    <cellStyle name="Input 7 5 4 8" xfId="13101" xr:uid="{A7FEC5AC-461C-40C1-A275-48321BAF133F}"/>
    <cellStyle name="Input 7 5 4 9" xfId="13102" xr:uid="{598B7972-75DB-4506-9E85-3A1A250C4014}"/>
    <cellStyle name="Input 7 5 5" xfId="13103" xr:uid="{421FF952-CE00-4970-AF0D-08A961951B24}"/>
    <cellStyle name="Input 7 5 5 2" xfId="13104" xr:uid="{7A3B1563-1D8E-4F10-B849-7C7B9AE75192}"/>
    <cellStyle name="Input 7 5 5 2 2" xfId="13105" xr:uid="{5749CA22-7FA0-438A-9D0F-CA046D0A7190}"/>
    <cellStyle name="Input 7 5 5 2 3" xfId="13106" xr:uid="{C44D7AC9-8DC5-479C-A74C-D25E02C86D52}"/>
    <cellStyle name="Input 7 5 5 2 4" xfId="13107" xr:uid="{904C5931-13E4-4EFC-BDBF-43B7F01DD7CC}"/>
    <cellStyle name="Input 7 5 5 3" xfId="13108" xr:uid="{90E3D331-49B5-4507-A432-3C77A0CC9017}"/>
    <cellStyle name="Input 7 5 5 3 2" xfId="13109" xr:uid="{1F8CEB2E-CFC5-4F25-9B8F-E492AD87D6D0}"/>
    <cellStyle name="Input 7 5 5 3 3" xfId="13110" xr:uid="{CCEB9C32-9976-4D6F-8896-585B9E08FE67}"/>
    <cellStyle name="Input 7 5 5 4" xfId="13111" xr:uid="{56A6B99A-2783-4B5D-A54B-C810A1A523D0}"/>
    <cellStyle name="Input 7 5 5 5" xfId="13112" xr:uid="{8A1A156F-4260-4023-9424-FA859227C143}"/>
    <cellStyle name="Input 7 5 5 6" xfId="13113" xr:uid="{4C312B3C-9835-437F-BADD-7930B1D0B5E6}"/>
    <cellStyle name="Input 7 5 6" xfId="13114" xr:uid="{4911B72D-DD0A-453E-BA8D-676D16FAAAB2}"/>
    <cellStyle name="Input 7 5 6 2" xfId="13115" xr:uid="{AC79395C-AD16-4B14-AF32-D23A5E64F63A}"/>
    <cellStyle name="Input 7 5 6 2 2" xfId="13116" xr:uid="{C9CC677B-1228-4C9F-83DA-35102D12E3AF}"/>
    <cellStyle name="Input 7 5 6 2 3" xfId="13117" xr:uid="{FB3BB7A5-4855-445C-9D60-43DB95D71A30}"/>
    <cellStyle name="Input 7 5 6 2 4" xfId="13118" xr:uid="{3AF617AD-C989-4F6B-A6B7-79993F42783F}"/>
    <cellStyle name="Input 7 5 6 3" xfId="13119" xr:uid="{2A3D184D-18CD-4B78-8D91-5C8595AC08CA}"/>
    <cellStyle name="Input 7 5 6 3 2" xfId="13120" xr:uid="{A409A8FD-1801-4DBC-A512-E7B6716AEC4D}"/>
    <cellStyle name="Input 7 5 6 3 3" xfId="13121" xr:uid="{274D23BD-FAEE-4682-A68D-0D8C63D9D867}"/>
    <cellStyle name="Input 7 5 6 4" xfId="13122" xr:uid="{3AF37C61-4481-443A-982A-069A3F51A73C}"/>
    <cellStyle name="Input 7 5 6 5" xfId="13123" xr:uid="{6D493A62-8ECB-4731-8B1B-ECD2942CF3A6}"/>
    <cellStyle name="Input 7 5 6 6" xfId="13124" xr:uid="{DF1A6468-F935-458D-9543-B061801D85DD}"/>
    <cellStyle name="Input 7 5 7" xfId="13125" xr:uid="{7C99C107-728E-4D35-A813-B424E2477D83}"/>
    <cellStyle name="Input 7 5 7 2" xfId="13126" xr:uid="{5A09AFD1-C9F2-4064-814D-08B9F1AEFD45}"/>
    <cellStyle name="Input 7 5 7 2 2" xfId="13127" xr:uid="{510F2D07-B344-4EEC-9931-A44A82334166}"/>
    <cellStyle name="Input 7 5 7 2 3" xfId="13128" xr:uid="{80C07373-AC1D-4D28-A10D-8397086243B8}"/>
    <cellStyle name="Input 7 5 7 3" xfId="13129" xr:uid="{8B9A9E4C-7A22-4193-BB15-30B7CD4002DE}"/>
    <cellStyle name="Input 7 5 7 4" xfId="13130" xr:uid="{C90F9E16-B7EA-4C46-A437-1E1972BE1B5D}"/>
    <cellStyle name="Input 7 5 7 5" xfId="13131" xr:uid="{F1F521CB-C71D-4603-A56F-5E14499DE327}"/>
    <cellStyle name="Input 7 5 8" xfId="13132" xr:uid="{30BEF8DE-FDB6-4009-9F0D-399699BBD9DF}"/>
    <cellStyle name="Input 7 5 8 2" xfId="13133" xr:uid="{D1586EA0-F5EE-4B8C-9BE7-733BF876F791}"/>
    <cellStyle name="Input 7 5 8 2 2" xfId="13134" xr:uid="{62F78191-BC55-4F9D-884E-D148156F26E6}"/>
    <cellStyle name="Input 7 5 8 2 3" xfId="13135" xr:uid="{BAEE2BDE-BC52-48CD-A7D5-A6DE2450C0A4}"/>
    <cellStyle name="Input 7 5 8 3" xfId="13136" xr:uid="{0508F6F1-5D01-420D-82C2-B0CF6C5CA60C}"/>
    <cellStyle name="Input 7 5 8 4" xfId="13137" xr:uid="{18872375-CE22-4BD6-BC9A-C164D1549220}"/>
    <cellStyle name="Input 7 5 8 5" xfId="13138" xr:uid="{DB7A91BC-A38A-4BC3-B5F0-62B781B6178F}"/>
    <cellStyle name="Input 7 5 9" xfId="13139" xr:uid="{C8DAF707-4993-4FEB-A759-01D2187717DD}"/>
    <cellStyle name="Input 7 5 9 2" xfId="13140" xr:uid="{314A1B56-3D2B-4100-B6D1-83605765BD91}"/>
    <cellStyle name="Input 7 5 9 3" xfId="13141" xr:uid="{3A7543EA-0202-4026-AEB4-EB2A0B37A0EC}"/>
    <cellStyle name="Input 7 6" xfId="13142" xr:uid="{2A1CD009-BDD8-4720-90EC-8B9284FC093D}"/>
    <cellStyle name="Input 7 6 2" xfId="13143" xr:uid="{16979A33-5B14-4E82-9245-88F3963250A7}"/>
    <cellStyle name="Input 7 6 2 2" xfId="13144" xr:uid="{50962E33-6355-4D68-8CA0-D838BD778A8B}"/>
    <cellStyle name="Input 7 6 2 2 2" xfId="37189" xr:uid="{11753C5E-02CE-40F7-9BCA-1DED81FE9013}"/>
    <cellStyle name="Input 7 6 2 3" xfId="13145" xr:uid="{DF855B54-6136-4D1F-ADB7-7B29069FCE1E}"/>
    <cellStyle name="Input 7 6 2 4" xfId="13146" xr:uid="{F184999D-F19E-4CC1-A674-C36B049CE0A8}"/>
    <cellStyle name="Input 7 6 3" xfId="13147" xr:uid="{B1D94C81-F5AD-4438-9D07-01A7A7904786}"/>
    <cellStyle name="Input 7 6 3 2" xfId="13148" xr:uid="{EEBB974A-590F-4291-BE9A-A6C7A54C1B04}"/>
    <cellStyle name="Input 7 6 3 3" xfId="13149" xr:uid="{EEADA91F-5166-4967-8F27-3C9075DD1288}"/>
    <cellStyle name="Input 7 6 4" xfId="13150" xr:uid="{51FC233F-5D34-4BFD-A612-AC6C75B70AB7}"/>
    <cellStyle name="Input 7 6 4 2" xfId="37190" xr:uid="{3AFE4CA0-5778-47B0-93FA-C3CBE798CCC8}"/>
    <cellStyle name="Input 7 6 5" xfId="13151" xr:uid="{644B65FF-5697-4E9E-8833-E2105EF1E33D}"/>
    <cellStyle name="Input 7 6 6" xfId="13152" xr:uid="{EA0DCCF6-8F29-4A1B-9373-CD8DAD5AEF35}"/>
    <cellStyle name="Input 7 7" xfId="13153" xr:uid="{1AF922DF-A096-4DD6-B7B7-3AC437F23F7F}"/>
    <cellStyle name="Input 7 7 2" xfId="13154" xr:uid="{D851BFE2-E5AA-46D1-A43C-2D0114A85F83}"/>
    <cellStyle name="Input 7 7 2 2" xfId="13155" xr:uid="{C7510FB2-C45B-4361-AD68-44122F4AB44E}"/>
    <cellStyle name="Input 7 7 2 3" xfId="13156" xr:uid="{A33ACDF1-9971-4854-AB29-3BBA736A3D80}"/>
    <cellStyle name="Input 7 7 2 4" xfId="13157" xr:uid="{25F60758-0202-4105-9BDE-430B6DA28825}"/>
    <cellStyle name="Input 7 7 2 5" xfId="37191" xr:uid="{792D2C8A-A606-4F3B-95E1-CC35CFB16638}"/>
    <cellStyle name="Input 7 7 3" xfId="13158" xr:uid="{6CD65D32-DC2F-435A-A614-F8C16BB6CCB8}"/>
    <cellStyle name="Input 7 7 3 2" xfId="13159" xr:uid="{8E025622-063C-449C-A555-DF17FA0EAE6E}"/>
    <cellStyle name="Input 7 7 3 3" xfId="13160" xr:uid="{D7819375-FBC6-404D-A7AF-E4B05217012C}"/>
    <cellStyle name="Input 7 7 3 4" xfId="37192" xr:uid="{68477B56-E932-4CB6-99F5-89BCE50669A1}"/>
    <cellStyle name="Input 7 7 4" xfId="13161" xr:uid="{9D5CF625-EC8F-47B3-80C4-507FABACCA91}"/>
    <cellStyle name="Input 7 7 5" xfId="13162" xr:uid="{33F9AF8C-F2F9-4287-8926-919CE1F31A25}"/>
    <cellStyle name="Input 7 7 6" xfId="13163" xr:uid="{2D23B112-7EC3-4CA2-B8FA-6454DBBBDF9D}"/>
    <cellStyle name="Input 7 7 7" xfId="37193" xr:uid="{3FF0C8DC-734F-44C5-A13D-6B358FAA1609}"/>
    <cellStyle name="Input 7 8" xfId="13164" xr:uid="{F7DE6E2B-DE7E-453E-A342-D3A1B995B37A}"/>
    <cellStyle name="Input 7 8 2" xfId="13165" xr:uid="{62C61E3C-F4BD-49AB-96F4-6366E0CC0133}"/>
    <cellStyle name="Input 7 8 2 2" xfId="13166" xr:uid="{8CBCF957-0237-47AD-9489-CEAF861519CB}"/>
    <cellStyle name="Input 7 8 2 3" xfId="13167" xr:uid="{7960FE0A-8624-4B30-9E09-CF670F7D6095}"/>
    <cellStyle name="Input 7 8 2 4" xfId="37194" xr:uid="{BAB640D7-AE2A-4BB7-BD7E-AB6D0E963498}"/>
    <cellStyle name="Input 7 8 3" xfId="13168" xr:uid="{0240985D-3811-45AF-9973-D4DD4028D637}"/>
    <cellStyle name="Input 7 8 4" xfId="13169" xr:uid="{A03BC31E-E9EF-484A-8B7D-E5572719E647}"/>
    <cellStyle name="Input 7 8 5" xfId="13170" xr:uid="{98F22DF5-FBE1-4DD7-A418-3B34FF91C862}"/>
    <cellStyle name="Input 7 8 6" xfId="37195" xr:uid="{22CDFDB6-211B-4365-B4F1-3BD4ED690F05}"/>
    <cellStyle name="Input 7 9" xfId="13171" xr:uid="{9C0C1C00-18E6-47F3-BFED-220709A917B4}"/>
    <cellStyle name="Input 7 9 2" xfId="13172" xr:uid="{C7D89820-B622-43B7-BF11-708131EED320}"/>
    <cellStyle name="Input 7 9 2 2" xfId="13173" xr:uid="{5CF47B87-1EF8-4B82-B8C6-6491FFCD6E35}"/>
    <cellStyle name="Input 7 9 2 3" xfId="13174" xr:uid="{2D2A5F65-FB64-47B2-BF3C-3E541EECEB33}"/>
    <cellStyle name="Input 7 9 3" xfId="13175" xr:uid="{A4358B70-5035-4AE4-B29A-52B74AE4EE44}"/>
    <cellStyle name="Input 7 9 4" xfId="13176" xr:uid="{2BC215A8-ADEC-43E2-B899-7EFBE545FE17}"/>
    <cellStyle name="Input 7 9 5" xfId="13177" xr:uid="{1F81E15D-0DC0-458B-AAAC-95273CB3942D}"/>
    <cellStyle name="Input 7 9 6" xfId="37196" xr:uid="{C0EE4959-90B2-4C9B-B92B-DFF4CDA172ED}"/>
    <cellStyle name="Input 8" xfId="655" xr:uid="{9014283D-FA8A-44A9-8F3D-1DA56E575860}"/>
    <cellStyle name="Input 8 10" xfId="13178" xr:uid="{FAF578C7-1011-4A62-8F25-2B0987C0E453}"/>
    <cellStyle name="Input 8 10 2" xfId="13179" xr:uid="{05C482E8-B513-454C-B2D4-598523E84912}"/>
    <cellStyle name="Input 8 10 3" xfId="13180" xr:uid="{A4703312-C2BD-44E3-964B-2F191DD7CC7A}"/>
    <cellStyle name="Input 8 11" xfId="13181" xr:uid="{CC674FEE-30F0-4536-9819-5B57DD506F5F}"/>
    <cellStyle name="Input 8 2" xfId="1118" xr:uid="{4D42747F-72AA-43AF-99B0-658E2F433CDE}"/>
    <cellStyle name="Input 8 2 2" xfId="37197" xr:uid="{A9742A53-2F5F-4671-B633-375D1D1B2BA3}"/>
    <cellStyle name="Input 8 2 2 2" xfId="37198" xr:uid="{ED1B4DA1-822A-4808-82B1-D0F6FEF71813}"/>
    <cellStyle name="Input 8 2 3" xfId="37199" xr:uid="{5A542937-A25D-4EB3-993C-6807D7621F59}"/>
    <cellStyle name="Input 8 3" xfId="1119" xr:uid="{0858C12C-3986-4AD9-9E5A-54F133B91FDE}"/>
    <cellStyle name="Input 8 3 2" xfId="13182" xr:uid="{B555AE55-D572-48B3-A537-1AE411130BA7}"/>
    <cellStyle name="Input 8 3 2 10" xfId="13183" xr:uid="{C2B15596-B593-4344-A06F-7A55A8AB46F8}"/>
    <cellStyle name="Input 8 3 2 11" xfId="13184" xr:uid="{C2BC80A4-C10F-4A8E-8BBA-2F8F3D7D5495}"/>
    <cellStyle name="Input 8 3 2 2" xfId="13185" xr:uid="{1C4BA5DD-D89C-435A-BE1D-752403180D02}"/>
    <cellStyle name="Input 8 3 2 2 10" xfId="13186" xr:uid="{5E3A0B6B-38D0-45A1-A644-A220CB097501}"/>
    <cellStyle name="Input 8 3 2 2 2" xfId="13187" xr:uid="{5B1F8CA0-0C81-4810-BFF8-BFEA41A3C399}"/>
    <cellStyle name="Input 8 3 2 2 2 2" xfId="13188" xr:uid="{40957649-9D3A-4D8E-9157-6A6CAFFB486F}"/>
    <cellStyle name="Input 8 3 2 2 2 2 2" xfId="13189" xr:uid="{840029F2-B429-4A03-8294-F38079DEDE39}"/>
    <cellStyle name="Input 8 3 2 2 2 2 2 2" xfId="13190" xr:uid="{ABD9F520-8D15-49A1-9F54-BF598630FCB1}"/>
    <cellStyle name="Input 8 3 2 2 2 2 2 3" xfId="13191" xr:uid="{0EC875B4-3F24-45FF-ADD3-C973BCFCD56A}"/>
    <cellStyle name="Input 8 3 2 2 2 2 2 4" xfId="13192" xr:uid="{5892670C-2322-4EA1-B0C2-3A2382DE3092}"/>
    <cellStyle name="Input 8 3 2 2 2 2 3" xfId="13193" xr:uid="{8E886510-74FB-428F-9499-D378F486A9AB}"/>
    <cellStyle name="Input 8 3 2 2 2 2 3 2" xfId="13194" xr:uid="{C985FF28-CBCC-4AF7-96AD-CCC6779C1F78}"/>
    <cellStyle name="Input 8 3 2 2 2 2 3 3" xfId="13195" xr:uid="{F418F9E4-4007-4585-A39D-92369D2A0DDC}"/>
    <cellStyle name="Input 8 3 2 2 2 2 4" xfId="13196" xr:uid="{03D19020-9BE7-4A9B-82ED-2B0A63AA712E}"/>
    <cellStyle name="Input 8 3 2 2 2 2 5" xfId="13197" xr:uid="{79BF005A-AE76-4CD2-A29B-ED806765D2EA}"/>
    <cellStyle name="Input 8 3 2 2 2 2 6" xfId="13198" xr:uid="{4E1D79BF-6E5A-49B7-9667-D52FE6C05B6F}"/>
    <cellStyle name="Input 8 3 2 2 2 3" xfId="13199" xr:uid="{AFF8000D-6881-4B30-BC7F-DB7B9682E6ED}"/>
    <cellStyle name="Input 8 3 2 2 2 3 2" xfId="13200" xr:uid="{3FF5743E-2EA1-4A6C-A667-8AA12B7D152C}"/>
    <cellStyle name="Input 8 3 2 2 2 3 2 2" xfId="13201" xr:uid="{13799868-C2AB-48B1-A7C5-1485D00728FE}"/>
    <cellStyle name="Input 8 3 2 2 2 3 2 3" xfId="13202" xr:uid="{70EFA5D9-AEDE-4BA0-AC1A-E856DCBD6341}"/>
    <cellStyle name="Input 8 3 2 2 2 3 2 4" xfId="13203" xr:uid="{CCA31AE1-5E99-4199-A289-7ABABAF91875}"/>
    <cellStyle name="Input 8 3 2 2 2 3 3" xfId="13204" xr:uid="{8B40610D-0F39-48AB-A552-C9DE0A2E20F1}"/>
    <cellStyle name="Input 8 3 2 2 2 3 3 2" xfId="13205" xr:uid="{C1C03B17-88FC-458C-B68D-27887D32F811}"/>
    <cellStyle name="Input 8 3 2 2 2 3 3 3" xfId="13206" xr:uid="{4FC9B9DF-C3EF-4D7A-8EAB-BC3593C77E75}"/>
    <cellStyle name="Input 8 3 2 2 2 3 4" xfId="13207" xr:uid="{2175E7D2-0205-489D-AFAE-8C392D643B64}"/>
    <cellStyle name="Input 8 3 2 2 2 3 5" xfId="13208" xr:uid="{312484AF-4F14-46B7-9885-23960DE8876B}"/>
    <cellStyle name="Input 8 3 2 2 2 3 6" xfId="13209" xr:uid="{19AFAAC9-17D2-44C1-8049-6A2A31E91108}"/>
    <cellStyle name="Input 8 3 2 2 2 4" xfId="13210" xr:uid="{7F7A43F0-9CCC-4E81-B88E-D555801FECB1}"/>
    <cellStyle name="Input 8 3 2 2 2 4 2" xfId="13211" xr:uid="{F1FE4578-16BE-4A56-83BC-EDAA57730F02}"/>
    <cellStyle name="Input 8 3 2 2 2 4 2 2" xfId="13212" xr:uid="{44CFC3D7-28EA-421F-9462-AFB4BB1B8CB1}"/>
    <cellStyle name="Input 8 3 2 2 2 4 2 3" xfId="13213" xr:uid="{91630C6A-A989-443F-9C39-E3F3AB9931AA}"/>
    <cellStyle name="Input 8 3 2 2 2 4 2 4" xfId="13214" xr:uid="{A3072650-3E4F-4063-AC2C-D9DB4819817F}"/>
    <cellStyle name="Input 8 3 2 2 2 4 3" xfId="13215" xr:uid="{6218FBD7-8827-4F11-A2DC-36AC284BC982}"/>
    <cellStyle name="Input 8 3 2 2 2 4 3 2" xfId="13216" xr:uid="{AE327EE5-3B6E-4B2F-80A2-2E43EEC0CEDD}"/>
    <cellStyle name="Input 8 3 2 2 2 4 3 3" xfId="13217" xr:uid="{51D2E01F-5942-46DE-AA41-FFB0E0CB8B7E}"/>
    <cellStyle name="Input 8 3 2 2 2 4 4" xfId="13218" xr:uid="{E6405910-37E5-4D28-8DC2-F4176185CDBE}"/>
    <cellStyle name="Input 8 3 2 2 2 4 5" xfId="13219" xr:uid="{5C1F410B-D134-4428-8DEF-52458E0A8FF7}"/>
    <cellStyle name="Input 8 3 2 2 2 4 6" xfId="13220" xr:uid="{3B5D0FDC-FA6B-4151-A5EA-D9CAA42ACC95}"/>
    <cellStyle name="Input 8 3 2 2 2 5" xfId="13221" xr:uid="{FCB7CAEB-D014-442D-9662-F2E6A283917D}"/>
    <cellStyle name="Input 8 3 2 2 2 5 2" xfId="13222" xr:uid="{9F6BFC2C-FA80-49A1-9725-17847E8A314E}"/>
    <cellStyle name="Input 8 3 2 2 2 5 2 2" xfId="13223" xr:uid="{D53904BE-0439-4708-8B6C-96C75F0BFB08}"/>
    <cellStyle name="Input 8 3 2 2 2 5 2 3" xfId="13224" xr:uid="{5C7AA0AE-86E7-428D-955D-3AD83325C6E3}"/>
    <cellStyle name="Input 8 3 2 2 2 5 3" xfId="13225" xr:uid="{B04F3EB4-A248-48AC-B2F1-83E42F88A34D}"/>
    <cellStyle name="Input 8 3 2 2 2 5 4" xfId="13226" xr:uid="{E85CB2A7-C4FF-43C1-A1EF-123B197FA699}"/>
    <cellStyle name="Input 8 3 2 2 2 5 5" xfId="13227" xr:uid="{4C90A355-AA1F-442D-A59C-39ECA74519CF}"/>
    <cellStyle name="Input 8 3 2 2 2 6" xfId="13228" xr:uid="{E97991DA-268F-471F-95C6-FB6938BF5828}"/>
    <cellStyle name="Input 8 3 2 2 2 6 2" xfId="13229" xr:uid="{77CE1347-6EDE-4890-ABC7-651FD659770A}"/>
    <cellStyle name="Input 8 3 2 2 2 6 2 2" xfId="13230" xr:uid="{3DBFF35B-AEC4-43CD-80D1-AF55F77FC65C}"/>
    <cellStyle name="Input 8 3 2 2 2 6 2 3" xfId="13231" xr:uid="{1E0D50A3-11E2-4784-BBF7-3638297DEE79}"/>
    <cellStyle name="Input 8 3 2 2 2 6 3" xfId="13232" xr:uid="{EA0F2F36-9BEA-41DF-9754-2027CBD35892}"/>
    <cellStyle name="Input 8 3 2 2 2 6 4" xfId="13233" xr:uid="{BA8540CF-25B4-43EC-8B35-6B967F0A4418}"/>
    <cellStyle name="Input 8 3 2 2 2 6 5" xfId="13234" xr:uid="{511A51AA-E6C4-46A1-9BD8-DFC4212ECDA5}"/>
    <cellStyle name="Input 8 3 2 2 2 7" xfId="13235" xr:uid="{67E0BFB2-A341-4FDD-A529-ACFC99A8BC42}"/>
    <cellStyle name="Input 8 3 2 2 2 7 2" xfId="13236" xr:uid="{F9A55822-3ACA-48B7-B08B-59071116D7F8}"/>
    <cellStyle name="Input 8 3 2 2 2 7 3" xfId="13237" xr:uid="{A27E0108-890A-4702-B3B9-435790418F25}"/>
    <cellStyle name="Input 8 3 2 2 2 8" xfId="13238" xr:uid="{575A8AFD-18DD-43A1-A26C-B18D714AAC87}"/>
    <cellStyle name="Input 8 3 2 2 3" xfId="13239" xr:uid="{163795A4-870D-4C23-85C1-9110683DAEA2}"/>
    <cellStyle name="Input 8 3 2 2 3 2" xfId="13240" xr:uid="{612D3E1B-16E6-4CB6-A326-6C19D0130F89}"/>
    <cellStyle name="Input 8 3 2 2 3 2 2" xfId="13241" xr:uid="{53DE8DF3-9D65-477E-B8C6-8284C1D5012F}"/>
    <cellStyle name="Input 8 3 2 2 3 2 3" xfId="13242" xr:uid="{ECCD12D0-1CEF-4D92-97AA-37C1719769D0}"/>
    <cellStyle name="Input 8 3 2 2 3 2 4" xfId="13243" xr:uid="{167CAFAE-82E2-4665-A2AE-A927A99EF30A}"/>
    <cellStyle name="Input 8 3 2 2 3 3" xfId="13244" xr:uid="{2D95774B-2503-438C-A11A-DEED0B7A81FC}"/>
    <cellStyle name="Input 8 3 2 2 3 3 2" xfId="13245" xr:uid="{CCDB63F5-A0A3-4DBC-83B9-89601650CE9C}"/>
    <cellStyle name="Input 8 3 2 2 3 3 3" xfId="13246" xr:uid="{05D37D5B-C40D-4679-8044-6C53CCC46435}"/>
    <cellStyle name="Input 8 3 2 2 3 4" xfId="13247" xr:uid="{FCACF7C7-D4A7-4590-AF58-3C6CD86999A9}"/>
    <cellStyle name="Input 8 3 2 2 3 5" xfId="13248" xr:uid="{4CC0F2FB-E0B0-4CD5-85EE-3789C296270D}"/>
    <cellStyle name="Input 8 3 2 2 3 6" xfId="13249" xr:uid="{2B637A68-8B65-4DB1-8D8F-0793D14FFB46}"/>
    <cellStyle name="Input 8 3 2 2 4" xfId="13250" xr:uid="{8CE4E44E-0175-4311-AEE7-7879E46D5702}"/>
    <cellStyle name="Input 8 3 2 2 4 2" xfId="13251" xr:uid="{A9C9FB29-C089-495E-888F-24676FA231DA}"/>
    <cellStyle name="Input 8 3 2 2 4 2 2" xfId="13252" xr:uid="{45A8E1F5-C209-441D-B214-595DE7B81C78}"/>
    <cellStyle name="Input 8 3 2 2 4 2 3" xfId="13253" xr:uid="{36A9B3E0-E9E1-452F-81E3-266768C7319C}"/>
    <cellStyle name="Input 8 3 2 2 4 2 4" xfId="13254" xr:uid="{A4E72ACC-0DC9-4505-A970-0E4346198DEF}"/>
    <cellStyle name="Input 8 3 2 2 4 3" xfId="13255" xr:uid="{6C17A7B5-E0C0-4BB6-9FCA-9062FB37B37F}"/>
    <cellStyle name="Input 8 3 2 2 4 3 2" xfId="13256" xr:uid="{BC7641FE-D16B-4011-B23A-2AEAD8C3B1B4}"/>
    <cellStyle name="Input 8 3 2 2 4 3 3" xfId="13257" xr:uid="{738098D1-6C46-4B75-9D92-CBA47C298A50}"/>
    <cellStyle name="Input 8 3 2 2 4 4" xfId="13258" xr:uid="{0B9F3E91-265E-4D8F-90CD-F19D1223CE56}"/>
    <cellStyle name="Input 8 3 2 2 4 5" xfId="13259" xr:uid="{9E1152E0-9A90-4615-8C8A-86AF9C2C1C00}"/>
    <cellStyle name="Input 8 3 2 2 4 6" xfId="13260" xr:uid="{A94C9D46-D186-4A36-89F2-DAA582B4FA25}"/>
    <cellStyle name="Input 8 3 2 2 5" xfId="13261" xr:uid="{FA8B3E56-F759-4249-8DC9-8DAF49148971}"/>
    <cellStyle name="Input 8 3 2 2 5 2" xfId="13262" xr:uid="{3FE584B6-C2EA-44FC-A8CE-2BB1683D21D3}"/>
    <cellStyle name="Input 8 3 2 2 5 2 2" xfId="13263" xr:uid="{59B6F91F-29E0-464B-9911-30205A08BCB2}"/>
    <cellStyle name="Input 8 3 2 2 5 2 3" xfId="13264" xr:uid="{A4DBC08A-252E-420A-BDD4-40080E2DC520}"/>
    <cellStyle name="Input 8 3 2 2 5 2 4" xfId="13265" xr:uid="{03B0ACC6-7E03-4E8E-9C47-63315A3A5EC6}"/>
    <cellStyle name="Input 8 3 2 2 5 3" xfId="13266" xr:uid="{B66EDD22-616D-4679-8220-75B8B2584B29}"/>
    <cellStyle name="Input 8 3 2 2 5 3 2" xfId="13267" xr:uid="{FE502736-D6EE-4550-84DC-6C28D9BE21D2}"/>
    <cellStyle name="Input 8 3 2 2 5 3 3" xfId="13268" xr:uid="{368277EE-9F5B-4C5C-BBA3-4ED1248B58E0}"/>
    <cellStyle name="Input 8 3 2 2 5 4" xfId="13269" xr:uid="{E0FC13A7-238F-4295-B826-F995FCB95E00}"/>
    <cellStyle name="Input 8 3 2 2 5 5" xfId="13270" xr:uid="{8C2C7664-EE51-46EB-9C2F-C166653768AB}"/>
    <cellStyle name="Input 8 3 2 2 5 6" xfId="13271" xr:uid="{48C57F3C-B678-4410-BE09-D087ADDA4B52}"/>
    <cellStyle name="Input 8 3 2 2 6" xfId="13272" xr:uid="{EE1BF235-99E7-45E6-9C68-1CD4472671C8}"/>
    <cellStyle name="Input 8 3 2 2 6 2" xfId="13273" xr:uid="{00CEDCE1-3126-4FC7-8273-41261DDDC2D2}"/>
    <cellStyle name="Input 8 3 2 2 6 2 2" xfId="13274" xr:uid="{C58FBDFE-11DE-41D9-8C38-109F20F170EC}"/>
    <cellStyle name="Input 8 3 2 2 6 2 3" xfId="13275" xr:uid="{AEB5D8FB-D538-4D08-9D77-87B1FAA05A12}"/>
    <cellStyle name="Input 8 3 2 2 6 3" xfId="13276" xr:uid="{D1EAE7B0-BE69-4EF9-9FDB-1781F225FB8C}"/>
    <cellStyle name="Input 8 3 2 2 6 4" xfId="13277" xr:uid="{5EB5FC94-893C-49DD-AE5C-B683EC3C5450}"/>
    <cellStyle name="Input 8 3 2 2 6 5" xfId="13278" xr:uid="{5ADF165C-B9C5-45BC-A14E-DB10DEA323CB}"/>
    <cellStyle name="Input 8 3 2 2 7" xfId="13279" xr:uid="{9F1EF34D-760E-430F-B69D-62921A974586}"/>
    <cellStyle name="Input 8 3 2 2 7 2" xfId="13280" xr:uid="{A5D76C8D-9942-41D0-8E05-468FDEE92430}"/>
    <cellStyle name="Input 8 3 2 2 7 2 2" xfId="13281" xr:uid="{D483C8B9-E784-4FC2-8322-96291E27AECB}"/>
    <cellStyle name="Input 8 3 2 2 7 2 3" xfId="13282" xr:uid="{54589118-78C1-4DD6-B121-9CF9635554C2}"/>
    <cellStyle name="Input 8 3 2 2 7 3" xfId="13283" xr:uid="{3C73367B-98E3-41C1-8268-5A97A7F7823B}"/>
    <cellStyle name="Input 8 3 2 2 7 4" xfId="13284" xr:uid="{C1D42FFA-00BF-4E51-90B2-BA527ABF6266}"/>
    <cellStyle name="Input 8 3 2 2 7 5" xfId="13285" xr:uid="{BF11C012-06D0-460A-AF7D-70C9B702DFB9}"/>
    <cellStyle name="Input 8 3 2 2 8" xfId="13286" xr:uid="{11D0791D-CCA5-4EA4-BE62-FA8072522D24}"/>
    <cellStyle name="Input 8 3 2 2 8 2" xfId="13287" xr:uid="{9525584E-8491-4CC7-A8FE-A81730B8A9FE}"/>
    <cellStyle name="Input 8 3 2 2 8 3" xfId="13288" xr:uid="{1E90356B-99C7-43A6-920A-394D9C093B82}"/>
    <cellStyle name="Input 8 3 2 2 9" xfId="13289" xr:uid="{464CA887-777B-4855-9A21-0EF132F66C8C}"/>
    <cellStyle name="Input 8 3 2 3" xfId="13290" xr:uid="{A0312BAC-00B3-4A1E-BFAB-B35C161E949D}"/>
    <cellStyle name="Input 8 3 2 3 2" xfId="13291" xr:uid="{007EE1D8-002F-42CF-9383-754C58E6F896}"/>
    <cellStyle name="Input 8 3 2 3 2 2" xfId="13292" xr:uid="{B8EC40C8-8087-4297-BCEB-2D83FA35D30F}"/>
    <cellStyle name="Input 8 3 2 3 2 2 2" xfId="13293" xr:uid="{1A2CA652-D8CE-4A31-AF8B-49DD40175297}"/>
    <cellStyle name="Input 8 3 2 3 2 2 3" xfId="13294" xr:uid="{3EFDBAAE-22D8-4E8B-B21C-755AD87CA27A}"/>
    <cellStyle name="Input 8 3 2 3 2 2 4" xfId="13295" xr:uid="{63587BCB-26E4-450A-B77C-6150036F526E}"/>
    <cellStyle name="Input 8 3 2 3 2 3" xfId="13296" xr:uid="{E38729B2-565D-4D1D-8345-B17FC47D5EC0}"/>
    <cellStyle name="Input 8 3 2 3 2 3 2" xfId="13297" xr:uid="{F6D30267-8B7D-4351-8CCF-D9F6065570A7}"/>
    <cellStyle name="Input 8 3 2 3 2 3 3" xfId="13298" xr:uid="{ACA0D8F0-3227-4567-9148-4DD6BB3A71D3}"/>
    <cellStyle name="Input 8 3 2 3 2 4" xfId="13299" xr:uid="{2394459A-2B33-460F-9FCF-10DF37DF70F4}"/>
    <cellStyle name="Input 8 3 2 3 2 5" xfId="13300" xr:uid="{AF1250EF-2DBC-4CC7-A732-FF45095BA67C}"/>
    <cellStyle name="Input 8 3 2 3 2 6" xfId="13301" xr:uid="{23D16D3A-DC41-486B-90B7-30E3C63DF389}"/>
    <cellStyle name="Input 8 3 2 3 3" xfId="13302" xr:uid="{27159D46-0A8E-4415-8DA5-08C6F863A673}"/>
    <cellStyle name="Input 8 3 2 3 3 2" xfId="13303" xr:uid="{2E0A2D1C-2E55-4F99-B642-07F6FD4C9525}"/>
    <cellStyle name="Input 8 3 2 3 3 2 2" xfId="13304" xr:uid="{6C66A2A8-F9EB-4D1D-ACB7-A3A2D1FCDE95}"/>
    <cellStyle name="Input 8 3 2 3 3 2 3" xfId="13305" xr:uid="{D03488B8-060E-4B0A-8114-AB64CCC49FF1}"/>
    <cellStyle name="Input 8 3 2 3 3 2 4" xfId="13306" xr:uid="{61BBAF1D-39D2-4EE8-8E01-E70AB34D0CCA}"/>
    <cellStyle name="Input 8 3 2 3 3 3" xfId="13307" xr:uid="{2D001260-A68B-422B-BC25-87A44510CDB8}"/>
    <cellStyle name="Input 8 3 2 3 3 3 2" xfId="13308" xr:uid="{37F68B2B-885F-4692-BC32-9B57229AFD71}"/>
    <cellStyle name="Input 8 3 2 3 3 3 3" xfId="13309" xr:uid="{F6CAA340-78DF-4BAE-B3AC-063EB7DC3035}"/>
    <cellStyle name="Input 8 3 2 3 3 4" xfId="13310" xr:uid="{736B9959-7CCD-47AA-BF5B-BADA69C0E6FF}"/>
    <cellStyle name="Input 8 3 2 3 3 5" xfId="13311" xr:uid="{0B41DD97-97A5-48A5-B081-338871EE493E}"/>
    <cellStyle name="Input 8 3 2 3 3 6" xfId="13312" xr:uid="{8BC7A309-41FB-45CA-89AE-01618096F567}"/>
    <cellStyle name="Input 8 3 2 3 4" xfId="13313" xr:uid="{C5BC120C-FEC4-4B44-83F7-18AFB25E6B44}"/>
    <cellStyle name="Input 8 3 2 3 4 2" xfId="13314" xr:uid="{57BB08C8-98D3-4F00-B852-85BAA5D8A0B5}"/>
    <cellStyle name="Input 8 3 2 3 4 2 2" xfId="13315" xr:uid="{39ED0D7E-0D93-411A-AF34-EBD9B6D98DCA}"/>
    <cellStyle name="Input 8 3 2 3 4 2 3" xfId="13316" xr:uid="{D311EC33-5326-45B4-A157-E6DD6EA11290}"/>
    <cellStyle name="Input 8 3 2 3 4 2 4" xfId="13317" xr:uid="{B0989401-C03E-4630-B6D4-92902A9C95D7}"/>
    <cellStyle name="Input 8 3 2 3 4 3" xfId="13318" xr:uid="{9421DF77-211C-4CFC-B321-0179AB7731CB}"/>
    <cellStyle name="Input 8 3 2 3 4 3 2" xfId="13319" xr:uid="{4C96D8D1-9846-4856-9332-EA3010EA9366}"/>
    <cellStyle name="Input 8 3 2 3 4 3 3" xfId="13320" xr:uid="{49DCFDB8-0003-4200-A386-4A4B80B54FAD}"/>
    <cellStyle name="Input 8 3 2 3 4 4" xfId="13321" xr:uid="{BC4D3C37-D41C-48FD-934A-7AE0327529E2}"/>
    <cellStyle name="Input 8 3 2 3 4 5" xfId="13322" xr:uid="{F8FCD667-9C37-47C5-A46A-8814C451C8A2}"/>
    <cellStyle name="Input 8 3 2 3 4 6" xfId="13323" xr:uid="{105010EA-D3EB-46D0-BFA7-066E87ED147F}"/>
    <cellStyle name="Input 8 3 2 3 5" xfId="13324" xr:uid="{5D46B40C-CFD5-44CF-BAFA-D3C9A95323B4}"/>
    <cellStyle name="Input 8 3 2 3 5 2" xfId="13325" xr:uid="{554E4B61-7712-45A4-9370-D6F6EFA73705}"/>
    <cellStyle name="Input 8 3 2 3 5 2 2" xfId="13326" xr:uid="{C07A7CD5-846E-4760-AAAA-A4C51602EC9F}"/>
    <cellStyle name="Input 8 3 2 3 5 2 3" xfId="13327" xr:uid="{31667DCE-17E7-48B0-B370-3F1822B92CCE}"/>
    <cellStyle name="Input 8 3 2 3 5 3" xfId="13328" xr:uid="{49D50634-0035-4683-898C-8602BBDEBCFD}"/>
    <cellStyle name="Input 8 3 2 3 5 4" xfId="13329" xr:uid="{F97CC875-209B-42AD-B816-66AC08349A1C}"/>
    <cellStyle name="Input 8 3 2 3 5 5" xfId="13330" xr:uid="{3BC9E274-F66D-487D-8030-63D0EED476D2}"/>
    <cellStyle name="Input 8 3 2 3 6" xfId="13331" xr:uid="{C80C59C8-1137-47B3-AAB0-7FEE44B37852}"/>
    <cellStyle name="Input 8 3 2 3 6 2" xfId="13332" xr:uid="{AE6DC585-1132-4003-9C35-711D6FA7BE2F}"/>
    <cellStyle name="Input 8 3 2 3 6 2 2" xfId="13333" xr:uid="{8260A94D-75DA-412B-A293-F2F385A422AA}"/>
    <cellStyle name="Input 8 3 2 3 6 2 3" xfId="13334" xr:uid="{6A0E4F29-2C8C-478D-B657-B40AEA32C4A2}"/>
    <cellStyle name="Input 8 3 2 3 6 3" xfId="13335" xr:uid="{115A588D-9A82-4C6F-8B6A-C2BC10D9365E}"/>
    <cellStyle name="Input 8 3 2 3 6 4" xfId="13336" xr:uid="{A307DCF5-E7F1-4BB4-A497-883B346028BA}"/>
    <cellStyle name="Input 8 3 2 3 6 5" xfId="13337" xr:uid="{493638C5-A91A-4C85-B6D2-BF8234CB7EF0}"/>
    <cellStyle name="Input 8 3 2 3 7" xfId="13338" xr:uid="{FDECA3A6-0CCD-4A28-9E3B-AF00067C89D2}"/>
    <cellStyle name="Input 8 3 2 3 7 2" xfId="13339" xr:uid="{25D7FD4C-D325-466D-8C5F-E3DA3BBFDC01}"/>
    <cellStyle name="Input 8 3 2 3 7 3" xfId="13340" xr:uid="{1A8E8125-BA3C-40E9-9649-966F6827DBB1}"/>
    <cellStyle name="Input 8 3 2 3 8" xfId="13341" xr:uid="{740DD20F-BBAD-4A6C-8E8C-84A9F263222F}"/>
    <cellStyle name="Input 8 3 2 4" xfId="13342" xr:uid="{968D9B5D-264F-4831-A6C8-6F1D1A3C7B89}"/>
    <cellStyle name="Input 8 3 2 4 2" xfId="13343" xr:uid="{8323939E-BD14-4C06-BD47-D90E3856C42E}"/>
    <cellStyle name="Input 8 3 2 4 2 2" xfId="13344" xr:uid="{C9350534-7C88-43FF-975D-0EDF07B81C1C}"/>
    <cellStyle name="Input 8 3 2 4 2 2 2" xfId="13345" xr:uid="{5409D1F5-DB73-4348-94D4-021900F04D25}"/>
    <cellStyle name="Input 8 3 2 4 2 2 3" xfId="13346" xr:uid="{5A8BC83A-4FC6-43F2-A3D9-E23F96E1B7FE}"/>
    <cellStyle name="Input 8 3 2 4 2 2 4" xfId="13347" xr:uid="{8EE2549E-F3F9-4147-BB34-D7BB0E12B7F2}"/>
    <cellStyle name="Input 8 3 2 4 2 3" xfId="13348" xr:uid="{1CD05309-534A-40EB-A9C4-0779405F6A6E}"/>
    <cellStyle name="Input 8 3 2 4 2 3 2" xfId="13349" xr:uid="{C9889CFA-8EBC-4A40-9C9B-BFA6A8658F25}"/>
    <cellStyle name="Input 8 3 2 4 2 3 3" xfId="13350" xr:uid="{B7B99265-0028-4EE6-9CE6-885B9ACEEBB8}"/>
    <cellStyle name="Input 8 3 2 4 2 4" xfId="13351" xr:uid="{739B1F1D-773D-4E29-81A0-669E4E7E0DFD}"/>
    <cellStyle name="Input 8 3 2 4 2 5" xfId="13352" xr:uid="{6B85E419-F106-48DC-92E3-551CCB1DB730}"/>
    <cellStyle name="Input 8 3 2 4 2 6" xfId="13353" xr:uid="{DD115A00-D852-4087-98A7-0A1024FB4CDD}"/>
    <cellStyle name="Input 8 3 2 4 3" xfId="13354" xr:uid="{2F97D676-F0CC-4223-97F4-3B8A88CDC3CD}"/>
    <cellStyle name="Input 8 3 2 4 3 2" xfId="13355" xr:uid="{47447BD8-B89B-47AB-8BCE-F46B1D6696EB}"/>
    <cellStyle name="Input 8 3 2 4 3 2 2" xfId="13356" xr:uid="{C020F788-2620-4269-AB7E-8531B6678857}"/>
    <cellStyle name="Input 8 3 2 4 3 2 3" xfId="13357" xr:uid="{562C3D02-05CC-4CBA-A554-B900505355FF}"/>
    <cellStyle name="Input 8 3 2 4 3 2 4" xfId="13358" xr:uid="{DEAE0FF8-5F97-4DF1-822A-B9F307D265D4}"/>
    <cellStyle name="Input 8 3 2 4 3 3" xfId="13359" xr:uid="{BAF36FD5-1D07-424D-9F86-5B74F15BC41A}"/>
    <cellStyle name="Input 8 3 2 4 3 3 2" xfId="13360" xr:uid="{D2192000-86AA-4BD1-A8CE-7BF27E5A1277}"/>
    <cellStyle name="Input 8 3 2 4 3 3 3" xfId="13361" xr:uid="{46F31EA6-7E39-44DE-86B5-E1AFD7DEF993}"/>
    <cellStyle name="Input 8 3 2 4 3 4" xfId="13362" xr:uid="{2651A2C1-C508-4E90-B9B4-1BDC43A8C046}"/>
    <cellStyle name="Input 8 3 2 4 3 5" xfId="13363" xr:uid="{F3848F69-91E8-4FC5-89A9-18959A0ABE20}"/>
    <cellStyle name="Input 8 3 2 4 3 6" xfId="13364" xr:uid="{24C2A546-479F-4A41-BD8D-D9F1BEA2DD77}"/>
    <cellStyle name="Input 8 3 2 4 4" xfId="13365" xr:uid="{2C3BE1BF-7462-4928-B07C-37BD4176A9EE}"/>
    <cellStyle name="Input 8 3 2 4 4 2" xfId="13366" xr:uid="{7C11828D-45FA-4EC5-A6B1-76EB3AAA129E}"/>
    <cellStyle name="Input 8 3 2 4 4 2 2" xfId="13367" xr:uid="{7666F994-F0B4-407C-90FD-94F9E9E1EC6D}"/>
    <cellStyle name="Input 8 3 2 4 4 2 3" xfId="13368" xr:uid="{EA365C66-F9CC-4A71-B895-7970A20A220E}"/>
    <cellStyle name="Input 8 3 2 4 4 2 4" xfId="13369" xr:uid="{85D77D3E-1517-44A8-B2C0-B42BA78714E4}"/>
    <cellStyle name="Input 8 3 2 4 4 3" xfId="13370" xr:uid="{632C8B57-5B6E-4379-A1B5-C9C2C6E9218D}"/>
    <cellStyle name="Input 8 3 2 4 4 3 2" xfId="13371" xr:uid="{D6C60D7B-073C-451A-8748-3E3A81389F61}"/>
    <cellStyle name="Input 8 3 2 4 4 3 3" xfId="13372" xr:uid="{1E0E81BD-111A-40B0-8038-98B6C98A62B8}"/>
    <cellStyle name="Input 8 3 2 4 4 4" xfId="13373" xr:uid="{0CE72704-C4FC-43AF-BCCB-3D7E1ACA2BA3}"/>
    <cellStyle name="Input 8 3 2 4 4 5" xfId="13374" xr:uid="{E14108D0-0530-4160-A3D6-A80A2AA59824}"/>
    <cellStyle name="Input 8 3 2 4 4 6" xfId="13375" xr:uid="{3D3C396F-CD1B-42BD-A5C1-E0D8181228AD}"/>
    <cellStyle name="Input 8 3 2 4 5" xfId="13376" xr:uid="{82483C71-D928-43D8-A05B-9505FF30F392}"/>
    <cellStyle name="Input 8 3 2 4 5 2" xfId="13377" xr:uid="{A17C6405-FE11-4FE8-9E8A-60A6C2E3C450}"/>
    <cellStyle name="Input 8 3 2 4 5 2 2" xfId="13378" xr:uid="{B4818C16-3AD9-404B-8DA0-C6889DF037D2}"/>
    <cellStyle name="Input 8 3 2 4 5 2 3" xfId="13379" xr:uid="{B0735CC0-BEB7-4C3D-AEC3-AF80FD68886B}"/>
    <cellStyle name="Input 8 3 2 4 5 3" xfId="13380" xr:uid="{DC0C063D-50ED-445A-83FF-F96CEC14664E}"/>
    <cellStyle name="Input 8 3 2 4 5 4" xfId="13381" xr:uid="{C81E3F8C-1204-4101-B97B-9CB0F303049A}"/>
    <cellStyle name="Input 8 3 2 4 5 5" xfId="13382" xr:uid="{50716265-1134-438C-83E4-86E8604A6FB5}"/>
    <cellStyle name="Input 8 3 2 4 6" xfId="13383" xr:uid="{2F4E91EA-84A2-4BF7-BFC7-5EE10EA2D290}"/>
    <cellStyle name="Input 8 3 2 4 6 2" xfId="13384" xr:uid="{3F9B60F5-7FD2-4F65-B2A2-C708A523C8FA}"/>
    <cellStyle name="Input 8 3 2 4 6 2 2" xfId="13385" xr:uid="{FA70D678-EB40-4E97-A4C3-9D2AA416BEBA}"/>
    <cellStyle name="Input 8 3 2 4 6 2 3" xfId="13386" xr:uid="{83506BEE-8FA1-4F27-BEAC-AF1ACE846BAE}"/>
    <cellStyle name="Input 8 3 2 4 6 3" xfId="13387" xr:uid="{6BE6B784-5F2D-4C8D-B077-C96E1F5BDCD4}"/>
    <cellStyle name="Input 8 3 2 4 6 4" xfId="13388" xr:uid="{13AD321F-7986-4EF7-AC1F-777CA5989F0B}"/>
    <cellStyle name="Input 8 3 2 4 6 5" xfId="13389" xr:uid="{7679FD75-97D5-4880-93B5-16607C14FC39}"/>
    <cellStyle name="Input 8 3 2 4 7" xfId="13390" xr:uid="{3C3CC8B7-8F60-4BB8-9C0A-BA5BD5B19EB7}"/>
    <cellStyle name="Input 8 3 2 4 7 2" xfId="13391" xr:uid="{357649C2-8EE2-44EB-86FF-41D2317CE766}"/>
    <cellStyle name="Input 8 3 2 4 7 3" xfId="13392" xr:uid="{EA201875-6D94-4CD6-9957-9EDF3D505D9D}"/>
    <cellStyle name="Input 8 3 2 4 8" xfId="13393" xr:uid="{AEEF945D-6444-4387-A60F-C1184214421A}"/>
    <cellStyle name="Input 8 3 2 4 9" xfId="13394" xr:uid="{F338F8EA-1C9D-492C-9B8F-CCE8ED026E4C}"/>
    <cellStyle name="Input 8 3 2 5" xfId="13395" xr:uid="{C3049541-1CC4-41CB-BDDC-0EEE2B2F28BD}"/>
    <cellStyle name="Input 8 3 2 5 2" xfId="13396" xr:uid="{0A2BA1DD-D537-4C53-9018-6E6874FA7B31}"/>
    <cellStyle name="Input 8 3 2 5 2 2" xfId="13397" xr:uid="{1085E1A9-7B25-4E69-8DDB-E29396104F3E}"/>
    <cellStyle name="Input 8 3 2 5 2 3" xfId="13398" xr:uid="{81585ACA-69C0-4A83-9926-6AF7831787C0}"/>
    <cellStyle name="Input 8 3 2 5 2 4" xfId="13399" xr:uid="{33B4BD45-AEC4-4747-B81B-45387746E256}"/>
    <cellStyle name="Input 8 3 2 5 3" xfId="13400" xr:uid="{D566E832-0483-4927-9DEA-898F78329463}"/>
    <cellStyle name="Input 8 3 2 5 3 2" xfId="13401" xr:uid="{FBC5EAA9-75E3-4DBB-98F4-E5F8C522A477}"/>
    <cellStyle name="Input 8 3 2 5 3 3" xfId="13402" xr:uid="{F33745F6-FEC3-4281-BD0D-A159EFDDB413}"/>
    <cellStyle name="Input 8 3 2 5 4" xfId="13403" xr:uid="{8274E201-D3EE-43C4-9CE5-D66D8CC47FE6}"/>
    <cellStyle name="Input 8 3 2 5 5" xfId="13404" xr:uid="{8399A81E-3C4B-47C2-A475-80174B730150}"/>
    <cellStyle name="Input 8 3 2 5 6" xfId="13405" xr:uid="{78D64BD3-EA69-4465-A7FB-2A554BD82D2E}"/>
    <cellStyle name="Input 8 3 2 6" xfId="13406" xr:uid="{90B46A0A-76DF-4AD4-9B8C-215319551712}"/>
    <cellStyle name="Input 8 3 2 6 2" xfId="13407" xr:uid="{07F7FF28-3DC3-4105-92E6-6B708D355AE0}"/>
    <cellStyle name="Input 8 3 2 6 2 2" xfId="13408" xr:uid="{E7FBE10D-3077-427B-BFD7-07F6433B6A9B}"/>
    <cellStyle name="Input 8 3 2 6 2 3" xfId="13409" xr:uid="{EEFFC883-0EC1-4450-8D8B-D7EF04BA36B8}"/>
    <cellStyle name="Input 8 3 2 6 2 4" xfId="13410" xr:uid="{B02CC854-63B3-455D-9EA8-B2DBBE3A61C1}"/>
    <cellStyle name="Input 8 3 2 6 3" xfId="13411" xr:uid="{E3497CC0-0A46-4C21-A965-C7666004F89E}"/>
    <cellStyle name="Input 8 3 2 6 3 2" xfId="13412" xr:uid="{4E218628-0838-4D6B-8B5D-5B59EB1F4E0B}"/>
    <cellStyle name="Input 8 3 2 6 3 3" xfId="13413" xr:uid="{58F66491-645E-4093-8EF5-A310DFC7E92D}"/>
    <cellStyle name="Input 8 3 2 6 4" xfId="13414" xr:uid="{41DB469C-BED4-4996-B71A-2C32D04B67DD}"/>
    <cellStyle name="Input 8 3 2 6 5" xfId="13415" xr:uid="{DB4C4697-1620-4549-85BD-20FC796F2E5D}"/>
    <cellStyle name="Input 8 3 2 6 6" xfId="13416" xr:uid="{7246305B-B9E2-49FD-937F-9D057EE2D948}"/>
    <cellStyle name="Input 8 3 2 7" xfId="13417" xr:uid="{6E5EBEB1-935B-460C-87CB-18AE75692324}"/>
    <cellStyle name="Input 8 3 2 7 2" xfId="13418" xr:uid="{9E2E03A0-4E2F-4F5C-A15D-4CAEC797CADC}"/>
    <cellStyle name="Input 8 3 2 7 2 2" xfId="13419" xr:uid="{B4E1C5C9-8655-425D-B059-FE0BD401643B}"/>
    <cellStyle name="Input 8 3 2 7 2 3" xfId="13420" xr:uid="{F52A806F-9CBE-4FBC-9BA7-D4F283EA0ECA}"/>
    <cellStyle name="Input 8 3 2 7 3" xfId="13421" xr:uid="{4B41D3BD-81AF-44BE-A7B6-9E0959AEC9B2}"/>
    <cellStyle name="Input 8 3 2 7 4" xfId="13422" xr:uid="{88781952-284B-412B-9394-BFC2E2CD4365}"/>
    <cellStyle name="Input 8 3 2 7 5" xfId="13423" xr:uid="{E49B4B7C-B666-4A10-8E8E-FFCEF4C8EAB3}"/>
    <cellStyle name="Input 8 3 2 8" xfId="13424" xr:uid="{7740360B-1B0E-4AD5-91FB-C8896AD46EA7}"/>
    <cellStyle name="Input 8 3 2 8 2" xfId="13425" xr:uid="{F795138E-1C53-40F1-B051-9F89CD9671D6}"/>
    <cellStyle name="Input 8 3 2 8 2 2" xfId="13426" xr:uid="{CC607754-849A-4731-ADCA-F6FFAEDF10E0}"/>
    <cellStyle name="Input 8 3 2 8 2 3" xfId="13427" xr:uid="{E86D4D00-A16D-45BA-A6F8-06966EF70F6C}"/>
    <cellStyle name="Input 8 3 2 8 3" xfId="13428" xr:uid="{11754AC3-A076-4BF6-9721-5C1A2CD77B3B}"/>
    <cellStyle name="Input 8 3 2 8 4" xfId="13429" xr:uid="{7DCDCB74-40DA-4065-AB47-70AE505BE3E0}"/>
    <cellStyle name="Input 8 3 2 8 5" xfId="13430" xr:uid="{77A62FDF-2BD0-47AE-9D5C-2FC890001EB4}"/>
    <cellStyle name="Input 8 3 2 9" xfId="13431" xr:uid="{872714CE-F891-46AE-86C7-272AF8091FA5}"/>
    <cellStyle name="Input 8 3 2 9 2" xfId="13432" xr:uid="{8809AD72-AE4E-4CC4-86E2-1B11AF64A65A}"/>
    <cellStyle name="Input 8 3 2 9 3" xfId="13433" xr:uid="{5C969324-EB68-4056-986B-8CA314EC305A}"/>
    <cellStyle name="Input 8 3 3" xfId="13434" xr:uid="{4DE368B6-C8A8-4C6E-BB8E-22CC6480E98E}"/>
    <cellStyle name="Input 8 3 3 2" xfId="13435" xr:uid="{78B0DD54-D870-4A0D-8431-4324D56431F1}"/>
    <cellStyle name="Input 8 3 3 2 2" xfId="13436" xr:uid="{C50E2F87-5131-42EB-9439-C598D845178C}"/>
    <cellStyle name="Input 8 3 3 2 3" xfId="13437" xr:uid="{8612DAA7-8B16-4C84-9F02-7A330A6F2967}"/>
    <cellStyle name="Input 8 3 3 2 4" xfId="13438" xr:uid="{B2ABFF5E-AF9F-4218-9BE3-39D11328D8D3}"/>
    <cellStyle name="Input 8 3 3 3" xfId="13439" xr:uid="{78AEFD67-7BD0-40D8-B3E8-2F726C0733DA}"/>
    <cellStyle name="Input 8 3 3 3 2" xfId="13440" xr:uid="{57BD86A3-EAF5-4F57-AE75-684E51A1BE8E}"/>
    <cellStyle name="Input 8 3 3 3 3" xfId="13441" xr:uid="{1A8E60AB-A9B2-4F3A-B06A-59B9D2300B2C}"/>
    <cellStyle name="Input 8 3 3 4" xfId="13442" xr:uid="{F8E9E8D7-39DB-4D15-A88E-3012F8EF647C}"/>
    <cellStyle name="Input 8 3 3 5" xfId="13443" xr:uid="{BE001AA4-A218-4DB9-8792-A98DD1921AA5}"/>
    <cellStyle name="Input 8 3 3 6" xfId="13444" xr:uid="{FB42D10A-DA6F-4E7F-BB9C-7D1D368B522A}"/>
    <cellStyle name="Input 8 3 4" xfId="13445" xr:uid="{3D064D3C-3D83-4267-84FA-6A86315E7099}"/>
    <cellStyle name="Input 8 3 4 2" xfId="13446" xr:uid="{FB70A5A5-142B-4DCB-8559-036CE3E634D5}"/>
    <cellStyle name="Input 8 3 4 2 2" xfId="13447" xr:uid="{603E3C8E-97FD-4EC7-A9CF-0C5F4ADEDFBB}"/>
    <cellStyle name="Input 8 3 4 2 3" xfId="13448" xr:uid="{C8653F1B-A895-46F9-AEAF-6C92721AEEB6}"/>
    <cellStyle name="Input 8 3 4 2 4" xfId="13449" xr:uid="{772816B7-6FA6-4270-A58B-BFA0DE8D1FC5}"/>
    <cellStyle name="Input 8 3 4 3" xfId="13450" xr:uid="{ADC20F5F-1F28-4ADE-BF75-75A5545C3BC2}"/>
    <cellStyle name="Input 8 3 4 3 2" xfId="13451" xr:uid="{8EDA2383-2DC0-47D5-BC17-D184420D5036}"/>
    <cellStyle name="Input 8 3 4 3 3" xfId="13452" xr:uid="{C71D470C-0C57-47A1-B8C6-2568852856B0}"/>
    <cellStyle name="Input 8 3 4 4" xfId="13453" xr:uid="{E33DF495-C274-42C1-AB62-F3C30217EA7F}"/>
    <cellStyle name="Input 8 3 4 5" xfId="13454" xr:uid="{536C2F77-2528-4317-B889-E1D0792F9FA5}"/>
    <cellStyle name="Input 8 3 4 6" xfId="13455" xr:uid="{F34A3125-8E27-464A-B924-78F8532D5306}"/>
    <cellStyle name="Input 8 3 5" xfId="13456" xr:uid="{86D9F79E-37AE-4A89-A065-D3832940F7F7}"/>
    <cellStyle name="Input 8 3 5 2" xfId="13457" xr:uid="{19E55A3F-0D59-4435-9E84-AB2CC268E948}"/>
    <cellStyle name="Input 8 3 5 2 2" xfId="13458" xr:uid="{86ABF3E7-B21B-48D9-8687-AEF7FA0D5834}"/>
    <cellStyle name="Input 8 3 5 2 3" xfId="13459" xr:uid="{7CA9254B-F780-4779-BF43-4C54B10F8B94}"/>
    <cellStyle name="Input 8 3 5 3" xfId="13460" xr:uid="{505BD9E9-BBDC-491C-B04C-21DE523E71DB}"/>
    <cellStyle name="Input 8 3 5 4" xfId="13461" xr:uid="{D6BBE53F-71AF-4C3E-970F-A51B292BC630}"/>
    <cellStyle name="Input 8 3 5 5" xfId="13462" xr:uid="{4D0F2533-2432-49BF-91B1-6D5C6A64C316}"/>
    <cellStyle name="Input 8 3 6" xfId="13463" xr:uid="{45773462-A278-4524-B3D2-9365BBE33B00}"/>
    <cellStyle name="Input 8 3 6 2" xfId="13464" xr:uid="{9CE0B58C-BC20-48A7-B5C9-A8511D3693E3}"/>
    <cellStyle name="Input 8 3 6 2 2" xfId="13465" xr:uid="{B5F5F648-FA64-49D9-A8CB-77FEF9801C2C}"/>
    <cellStyle name="Input 8 3 6 2 3" xfId="13466" xr:uid="{A827812D-B71F-4A12-89ED-E5EAB6778213}"/>
    <cellStyle name="Input 8 3 6 3" xfId="13467" xr:uid="{5582E530-6545-44E6-94E8-2B00298716DE}"/>
    <cellStyle name="Input 8 3 6 4" xfId="13468" xr:uid="{440FD725-B674-448F-B249-A70132037228}"/>
    <cellStyle name="Input 8 3 6 5" xfId="13469" xr:uid="{64F6001A-6726-4B2A-9954-C5C6BED3CE92}"/>
    <cellStyle name="Input 8 3 7" xfId="13470" xr:uid="{31BF5E6D-AE00-4E2F-92C5-F4AEF8B8B50E}"/>
    <cellStyle name="Input 8 3 7 2" xfId="13471" xr:uid="{2B216E3B-A493-4E3E-A5A1-F087CCE603E3}"/>
    <cellStyle name="Input 8 3 7 3" xfId="13472" xr:uid="{74B3E7AC-2341-43C3-8E02-2651862E7ED5}"/>
    <cellStyle name="Input 8 3 8" xfId="13473" xr:uid="{4C3A3CE5-1B0E-446B-9334-6849C0398CEB}"/>
    <cellStyle name="Input 8 4" xfId="1117" xr:uid="{3AADB5F2-0AC8-4313-BAFD-7BB2B914C092}"/>
    <cellStyle name="Input 8 4 2" xfId="2310" xr:uid="{C5543D4F-2A01-411D-B2EA-9DCF06D9D4DB}"/>
    <cellStyle name="Input 8 5" xfId="13474" xr:uid="{B3A7C0D6-6A07-4046-9C42-8DFCB76C2EA3}"/>
    <cellStyle name="Input 8 5 10" xfId="13475" xr:uid="{CC01B4E4-077D-4AB4-AACE-D459B6D1D41A}"/>
    <cellStyle name="Input 8 5 11" xfId="13476" xr:uid="{1A2FE8CC-229E-49ED-BBA2-E14AFD2B6993}"/>
    <cellStyle name="Input 8 5 2" xfId="13477" xr:uid="{9A95D61B-17AF-49DF-B629-3B63365CCF1E}"/>
    <cellStyle name="Input 8 5 2 10" xfId="13478" xr:uid="{D0D950A4-7360-4B85-96E4-317234F64EF2}"/>
    <cellStyle name="Input 8 5 2 2" xfId="13479" xr:uid="{C0389E69-566A-4A04-973A-8F5B28D7C0C6}"/>
    <cellStyle name="Input 8 5 2 2 2" xfId="13480" xr:uid="{6A519A1D-901E-4301-8953-FDAA65484C4E}"/>
    <cellStyle name="Input 8 5 2 2 2 2" xfId="13481" xr:uid="{0B134647-4B26-4919-B01D-E401A5232A31}"/>
    <cellStyle name="Input 8 5 2 2 2 2 2" xfId="13482" xr:uid="{E0E452A6-D742-42E6-A439-097D967CB69C}"/>
    <cellStyle name="Input 8 5 2 2 2 2 3" xfId="13483" xr:uid="{7AAAE314-D1D1-4C03-AC6A-2E7229796293}"/>
    <cellStyle name="Input 8 5 2 2 2 2 4" xfId="13484" xr:uid="{01B5A332-70D5-42D5-83BF-4069F3F0526D}"/>
    <cellStyle name="Input 8 5 2 2 2 3" xfId="13485" xr:uid="{B1870FE2-B4B1-45D7-9548-93F219BC0BD7}"/>
    <cellStyle name="Input 8 5 2 2 2 3 2" xfId="13486" xr:uid="{A6D3451F-0789-44E8-AEEE-C07F56F2A489}"/>
    <cellStyle name="Input 8 5 2 2 2 3 3" xfId="13487" xr:uid="{CE58A891-DAA8-49F3-8DF1-E22A70E10866}"/>
    <cellStyle name="Input 8 5 2 2 2 4" xfId="13488" xr:uid="{DF164294-2D7B-4DE1-8453-163E4809A793}"/>
    <cellStyle name="Input 8 5 2 2 2 5" xfId="13489" xr:uid="{ADDF3A3C-56DA-4141-A7BA-C59BF7000713}"/>
    <cellStyle name="Input 8 5 2 2 2 6" xfId="13490" xr:uid="{BB900BA6-CCAD-4434-A1F2-56ECF1D56FC4}"/>
    <cellStyle name="Input 8 5 2 2 3" xfId="13491" xr:uid="{0C69B55F-D963-4A1E-A301-517AFCE4C329}"/>
    <cellStyle name="Input 8 5 2 2 3 2" xfId="13492" xr:uid="{A96C45AA-046A-4ABE-B567-771E85665EFA}"/>
    <cellStyle name="Input 8 5 2 2 3 2 2" xfId="13493" xr:uid="{EB4A5E12-B672-457E-81DE-2D8F3CA19D2B}"/>
    <cellStyle name="Input 8 5 2 2 3 2 3" xfId="13494" xr:uid="{B9F784B7-3AE9-4F73-9A9B-57F3EA56B8D2}"/>
    <cellStyle name="Input 8 5 2 2 3 2 4" xfId="13495" xr:uid="{BC5B5331-C08F-417D-BE38-D92C57FFA28D}"/>
    <cellStyle name="Input 8 5 2 2 3 3" xfId="13496" xr:uid="{2BBF8C26-91F7-4EEA-816D-9A038806CF24}"/>
    <cellStyle name="Input 8 5 2 2 3 3 2" xfId="13497" xr:uid="{7DFC867B-600A-4CFE-92BE-32A720046FCD}"/>
    <cellStyle name="Input 8 5 2 2 3 3 3" xfId="13498" xr:uid="{A1888D2E-472C-466D-B13B-C2FB8594AA2D}"/>
    <cellStyle name="Input 8 5 2 2 3 4" xfId="13499" xr:uid="{3C05D611-368E-45B9-A22A-30794E63239E}"/>
    <cellStyle name="Input 8 5 2 2 3 5" xfId="13500" xr:uid="{AE457313-8E98-4A15-913D-E85521C85D0E}"/>
    <cellStyle name="Input 8 5 2 2 3 6" xfId="13501" xr:uid="{5BC709AB-2F93-4349-A37D-80F37B75E8BF}"/>
    <cellStyle name="Input 8 5 2 2 4" xfId="13502" xr:uid="{79CEE566-3D98-48FB-ACB5-C1EAACD718E5}"/>
    <cellStyle name="Input 8 5 2 2 4 2" xfId="13503" xr:uid="{E022EFAE-35A8-4186-B674-91FD8F1D9006}"/>
    <cellStyle name="Input 8 5 2 2 4 2 2" xfId="13504" xr:uid="{DF9EDFCF-85EB-41EF-A34D-47ED908BA4C0}"/>
    <cellStyle name="Input 8 5 2 2 4 2 3" xfId="13505" xr:uid="{DA277620-C1A4-497A-9F3F-27A6564D4DEA}"/>
    <cellStyle name="Input 8 5 2 2 4 2 4" xfId="13506" xr:uid="{3443A071-ECC3-4D84-A5A4-7D2DC14B9DAB}"/>
    <cellStyle name="Input 8 5 2 2 4 3" xfId="13507" xr:uid="{DF786458-91F2-41BD-82E8-77744F2CBEF8}"/>
    <cellStyle name="Input 8 5 2 2 4 3 2" xfId="13508" xr:uid="{FBD40774-FF97-4739-84D8-AAA38A8735F8}"/>
    <cellStyle name="Input 8 5 2 2 4 3 3" xfId="13509" xr:uid="{9C99048D-A59D-42EB-893C-4F2371BD9E3E}"/>
    <cellStyle name="Input 8 5 2 2 4 4" xfId="13510" xr:uid="{017CB1C6-4C12-47F5-B5FC-CED780C9A8EA}"/>
    <cellStyle name="Input 8 5 2 2 4 5" xfId="13511" xr:uid="{D591B38B-8E95-4FFE-BC88-6723C9FB762F}"/>
    <cellStyle name="Input 8 5 2 2 4 6" xfId="13512" xr:uid="{AD4DE84D-8EA2-469B-AC2B-ECA4E6CF2396}"/>
    <cellStyle name="Input 8 5 2 2 5" xfId="13513" xr:uid="{35D8DC86-6760-4FD1-99F6-3FD5CA62C693}"/>
    <cellStyle name="Input 8 5 2 2 5 2" xfId="13514" xr:uid="{D92F0E63-B66E-4E21-A7DD-440AA658631B}"/>
    <cellStyle name="Input 8 5 2 2 5 2 2" xfId="13515" xr:uid="{ADA2C15B-72FF-4E88-862D-C12F0E458D0E}"/>
    <cellStyle name="Input 8 5 2 2 5 2 3" xfId="13516" xr:uid="{11FC76B5-725F-4109-90D6-C69D93A935BD}"/>
    <cellStyle name="Input 8 5 2 2 5 3" xfId="13517" xr:uid="{6CA10C07-4F97-475E-A37B-76E9AFB05B93}"/>
    <cellStyle name="Input 8 5 2 2 5 4" xfId="13518" xr:uid="{924E5CF2-3C7A-44BB-B708-E5248FE439EC}"/>
    <cellStyle name="Input 8 5 2 2 5 5" xfId="13519" xr:uid="{D261272A-8A55-4AFB-B237-DD4D269EE57D}"/>
    <cellStyle name="Input 8 5 2 2 6" xfId="13520" xr:uid="{144AE1AC-C1FC-407C-A72C-10BA9C87ADE7}"/>
    <cellStyle name="Input 8 5 2 2 6 2" xfId="13521" xr:uid="{879B8160-B44F-4EB7-AC27-42CEB21DBB19}"/>
    <cellStyle name="Input 8 5 2 2 6 2 2" xfId="13522" xr:uid="{D99D58E2-3906-497F-805D-24E814F3A84D}"/>
    <cellStyle name="Input 8 5 2 2 6 2 3" xfId="13523" xr:uid="{77CA215C-575A-4055-8216-8B6D8B51602E}"/>
    <cellStyle name="Input 8 5 2 2 6 3" xfId="13524" xr:uid="{28D02919-38B5-46BA-AF57-0CEF0318EF95}"/>
    <cellStyle name="Input 8 5 2 2 6 4" xfId="13525" xr:uid="{97032389-1566-4063-8A99-1E2969621037}"/>
    <cellStyle name="Input 8 5 2 2 6 5" xfId="13526" xr:uid="{DAABCB32-325E-4599-95DF-BB856F53A10C}"/>
    <cellStyle name="Input 8 5 2 2 7" xfId="13527" xr:uid="{CEC0325F-9F66-45D6-9D6A-3B684D73E5E2}"/>
    <cellStyle name="Input 8 5 2 2 7 2" xfId="13528" xr:uid="{5A4292A5-B274-4A53-A67B-F182ECD32B93}"/>
    <cellStyle name="Input 8 5 2 2 7 3" xfId="13529" xr:uid="{5C3F7F86-E75C-466F-AD9E-467A71B9A17B}"/>
    <cellStyle name="Input 8 5 2 2 8" xfId="13530" xr:uid="{AD121B00-D3E7-458E-98A6-D30A1115B32E}"/>
    <cellStyle name="Input 8 5 2 3" xfId="13531" xr:uid="{75FFECD2-85E1-4EEB-A570-74B206EA1C43}"/>
    <cellStyle name="Input 8 5 2 3 2" xfId="13532" xr:uid="{60E4FFCA-9395-48F9-A6B2-6B423A80280F}"/>
    <cellStyle name="Input 8 5 2 3 2 2" xfId="13533" xr:uid="{6B587DFA-5C9A-433A-9A5C-E71B04B0D37D}"/>
    <cellStyle name="Input 8 5 2 3 2 3" xfId="13534" xr:uid="{92CE4EB4-A5B0-4F7F-B978-6A2F0B732EF2}"/>
    <cellStyle name="Input 8 5 2 3 2 4" xfId="13535" xr:uid="{F96A45FA-2FE3-427F-9724-A965513F4ECD}"/>
    <cellStyle name="Input 8 5 2 3 3" xfId="13536" xr:uid="{90971449-91C3-4971-9B71-22BAC041BE24}"/>
    <cellStyle name="Input 8 5 2 3 3 2" xfId="13537" xr:uid="{1B56CCE0-03F6-4285-A977-EF0FA612DAE3}"/>
    <cellStyle name="Input 8 5 2 3 3 3" xfId="13538" xr:uid="{D3B0EC1A-31FA-473D-8BAF-98B2406A0456}"/>
    <cellStyle name="Input 8 5 2 3 4" xfId="13539" xr:uid="{4AE07BB6-679E-4E0A-8966-4D461A09E170}"/>
    <cellStyle name="Input 8 5 2 3 5" xfId="13540" xr:uid="{85A23970-19B4-4F5A-B988-E6C54DFC43FC}"/>
    <cellStyle name="Input 8 5 2 3 6" xfId="13541" xr:uid="{E2B876A5-FB9B-441F-90A6-90E999C7AB4D}"/>
    <cellStyle name="Input 8 5 2 4" xfId="13542" xr:uid="{51840E45-B8B7-4D55-82BF-10F951161F0C}"/>
    <cellStyle name="Input 8 5 2 4 2" xfId="13543" xr:uid="{838A28BF-FBFA-4D91-B8B7-7CE9F7FEAE98}"/>
    <cellStyle name="Input 8 5 2 4 2 2" xfId="13544" xr:uid="{DAEBE6DF-376B-4E03-9F80-39EB3482A219}"/>
    <cellStyle name="Input 8 5 2 4 2 3" xfId="13545" xr:uid="{E18D7D05-94C9-494F-8064-6BFA91442FC8}"/>
    <cellStyle name="Input 8 5 2 4 2 4" xfId="13546" xr:uid="{661C656F-7AFE-4D61-A509-316EBEAA8C99}"/>
    <cellStyle name="Input 8 5 2 4 3" xfId="13547" xr:uid="{EC94EA6F-E254-47EC-BE74-F2B717E19E4C}"/>
    <cellStyle name="Input 8 5 2 4 3 2" xfId="13548" xr:uid="{C9DCAF43-5294-46CA-9433-3DD814BF8104}"/>
    <cellStyle name="Input 8 5 2 4 3 3" xfId="13549" xr:uid="{22A57365-CECB-47C0-88E3-C29338AC8C68}"/>
    <cellStyle name="Input 8 5 2 4 4" xfId="13550" xr:uid="{11442E5F-A706-4A9F-93E8-E790C873043B}"/>
    <cellStyle name="Input 8 5 2 4 5" xfId="13551" xr:uid="{0D8881EE-ADCD-410E-8554-88C8FA91D7CD}"/>
    <cellStyle name="Input 8 5 2 4 6" xfId="13552" xr:uid="{6A6596EF-EDE5-4401-917C-0068E16913BE}"/>
    <cellStyle name="Input 8 5 2 5" xfId="13553" xr:uid="{AE231E1A-7FE9-419F-94AC-CECA4C44CEE8}"/>
    <cellStyle name="Input 8 5 2 5 2" xfId="13554" xr:uid="{82090AAC-3A88-450D-A21B-D429DF8BEAC3}"/>
    <cellStyle name="Input 8 5 2 5 2 2" xfId="13555" xr:uid="{CA2D34AA-E3EA-41CE-B15F-71017410732D}"/>
    <cellStyle name="Input 8 5 2 5 2 3" xfId="13556" xr:uid="{7E87E565-5861-4373-A37D-F625104D9B86}"/>
    <cellStyle name="Input 8 5 2 5 2 4" xfId="13557" xr:uid="{56B9BECC-6230-4E46-BA04-592621C50C4C}"/>
    <cellStyle name="Input 8 5 2 5 3" xfId="13558" xr:uid="{78392D05-6993-4E45-9284-68011287FF63}"/>
    <cellStyle name="Input 8 5 2 5 3 2" xfId="13559" xr:uid="{3C5B3A06-884E-4881-B9C9-FB3400249F3E}"/>
    <cellStyle name="Input 8 5 2 5 3 3" xfId="13560" xr:uid="{E6FD75BC-01F9-45D5-9E85-C3761A5B7796}"/>
    <cellStyle name="Input 8 5 2 5 4" xfId="13561" xr:uid="{3F18ABD3-35A0-4CE5-B6B4-C93DD7E1F61B}"/>
    <cellStyle name="Input 8 5 2 5 5" xfId="13562" xr:uid="{4ACC930B-D107-4904-9B22-92FFA14F8BAE}"/>
    <cellStyle name="Input 8 5 2 5 6" xfId="13563" xr:uid="{00876013-56EA-4CE5-B9AA-B435FCCDEC00}"/>
    <cellStyle name="Input 8 5 2 6" xfId="13564" xr:uid="{B7EAB345-2C83-4324-83E2-FCFE5041525E}"/>
    <cellStyle name="Input 8 5 2 6 2" xfId="13565" xr:uid="{3289B16F-96C2-45BF-91B9-D7650D18EDCE}"/>
    <cellStyle name="Input 8 5 2 6 2 2" xfId="13566" xr:uid="{5A203BDC-5D60-49D3-9E6C-4E418EA8ED8C}"/>
    <cellStyle name="Input 8 5 2 6 2 3" xfId="13567" xr:uid="{F4EBBE1B-37EF-402D-B03B-82B6099D4F88}"/>
    <cellStyle name="Input 8 5 2 6 3" xfId="13568" xr:uid="{F4DA0DB0-E858-49B5-85FB-AE93A61DDF65}"/>
    <cellStyle name="Input 8 5 2 6 4" xfId="13569" xr:uid="{7AC0AF8E-8A6E-4027-868D-FD79C7FF7722}"/>
    <cellStyle name="Input 8 5 2 6 5" xfId="13570" xr:uid="{27A30ECC-1893-488A-91B2-4B80609F1A39}"/>
    <cellStyle name="Input 8 5 2 7" xfId="13571" xr:uid="{17A58C08-F4B0-437F-AD16-AC2E238D0134}"/>
    <cellStyle name="Input 8 5 2 7 2" xfId="13572" xr:uid="{9096CDF1-F600-4BAF-870A-B1AFF18C3763}"/>
    <cellStyle name="Input 8 5 2 7 2 2" xfId="13573" xr:uid="{4E2CE59C-661F-4DBE-BDCF-573F266848B8}"/>
    <cellStyle name="Input 8 5 2 7 2 3" xfId="13574" xr:uid="{CB9E37D4-8ABE-473F-A15E-AD133F14B67E}"/>
    <cellStyle name="Input 8 5 2 7 3" xfId="13575" xr:uid="{4A5C0AD4-E3C4-4608-82B9-7ED68418AA8A}"/>
    <cellStyle name="Input 8 5 2 7 4" xfId="13576" xr:uid="{3B153800-3E89-4942-8595-B17C1BDB4858}"/>
    <cellStyle name="Input 8 5 2 7 5" xfId="13577" xr:uid="{707BC622-DB86-4564-A519-7E1C149BD858}"/>
    <cellStyle name="Input 8 5 2 8" xfId="13578" xr:uid="{0395A271-26CB-443C-9E35-0FAFFB4262F6}"/>
    <cellStyle name="Input 8 5 2 8 2" xfId="13579" xr:uid="{F96F39D9-5406-4CB4-A240-96C29C0ACA86}"/>
    <cellStyle name="Input 8 5 2 8 3" xfId="13580" xr:uid="{A5E11A71-2AD4-4427-A998-3EAF320EA020}"/>
    <cellStyle name="Input 8 5 2 9" xfId="13581" xr:uid="{DF447B2C-4CDC-4C96-8E88-B26DC9BF975F}"/>
    <cellStyle name="Input 8 5 3" xfId="13582" xr:uid="{71FB9B53-5DE9-4280-9788-DDAEEFC939E2}"/>
    <cellStyle name="Input 8 5 3 2" xfId="13583" xr:uid="{6B4F8E35-C595-4208-90C9-D85DDD1D285A}"/>
    <cellStyle name="Input 8 5 3 2 2" xfId="13584" xr:uid="{653BF7AC-5230-408A-8E63-F33940E97078}"/>
    <cellStyle name="Input 8 5 3 2 2 2" xfId="13585" xr:uid="{122C9031-B3E6-4270-AD4A-3D35DE8F4A87}"/>
    <cellStyle name="Input 8 5 3 2 2 3" xfId="13586" xr:uid="{D4BCF7A0-D29E-478A-9DDE-F55005BCCB7A}"/>
    <cellStyle name="Input 8 5 3 2 2 4" xfId="13587" xr:uid="{C90C02B4-8C85-4FD7-9477-653B1FF306F2}"/>
    <cellStyle name="Input 8 5 3 2 3" xfId="13588" xr:uid="{5FC8DCEB-D974-4621-A2F9-51C2CF3F06DC}"/>
    <cellStyle name="Input 8 5 3 2 3 2" xfId="13589" xr:uid="{5C99CA2C-2717-4674-906F-2241CB3A52BD}"/>
    <cellStyle name="Input 8 5 3 2 3 3" xfId="13590" xr:uid="{2291F8C4-5D7F-42BC-8F3A-F5E22421D228}"/>
    <cellStyle name="Input 8 5 3 2 4" xfId="13591" xr:uid="{A70AC2C4-5F4B-4B63-9012-65CC7582A39D}"/>
    <cellStyle name="Input 8 5 3 2 5" xfId="13592" xr:uid="{927C13F3-3BD1-48B7-B173-7800ACB39B24}"/>
    <cellStyle name="Input 8 5 3 2 6" xfId="13593" xr:uid="{3E1D6630-A5B4-4D8D-99AC-24F29CD7B28A}"/>
    <cellStyle name="Input 8 5 3 3" xfId="13594" xr:uid="{513E3193-1BD4-4807-871A-CAC79CD58E2D}"/>
    <cellStyle name="Input 8 5 3 3 2" xfId="13595" xr:uid="{D7A777D0-8A84-49CE-B545-B8E751C7B202}"/>
    <cellStyle name="Input 8 5 3 3 2 2" xfId="13596" xr:uid="{18689901-4649-479D-A73C-A07EDEB55F9B}"/>
    <cellStyle name="Input 8 5 3 3 2 3" xfId="13597" xr:uid="{7B94930C-5303-4DA1-8A40-748D709FE742}"/>
    <cellStyle name="Input 8 5 3 3 2 4" xfId="13598" xr:uid="{BB0A3A62-1728-4C44-9724-AC97BC38EC55}"/>
    <cellStyle name="Input 8 5 3 3 3" xfId="13599" xr:uid="{20EE94F8-3438-429C-B67D-3BA7A865F995}"/>
    <cellStyle name="Input 8 5 3 3 3 2" xfId="13600" xr:uid="{1CAA0B39-B35E-4B2E-BDE3-0C7DED558E52}"/>
    <cellStyle name="Input 8 5 3 3 3 3" xfId="13601" xr:uid="{FDAE3ADA-9907-4971-8A0F-E79CBD0FB7AC}"/>
    <cellStyle name="Input 8 5 3 3 4" xfId="13602" xr:uid="{0BB4AD3A-CD9E-4893-9B0E-C171DDFE402C}"/>
    <cellStyle name="Input 8 5 3 3 5" xfId="13603" xr:uid="{48EFB367-5C34-409A-AEC5-8B7A6D99E511}"/>
    <cellStyle name="Input 8 5 3 3 6" xfId="13604" xr:uid="{AEEC941C-D02E-4221-ADC7-00744CCF6505}"/>
    <cellStyle name="Input 8 5 3 4" xfId="13605" xr:uid="{A6281A18-9F56-4372-A657-9104E47534B7}"/>
    <cellStyle name="Input 8 5 3 4 2" xfId="13606" xr:uid="{5EB95FD8-FF70-4491-AEBD-DB282614D65B}"/>
    <cellStyle name="Input 8 5 3 4 2 2" xfId="13607" xr:uid="{13463BD1-5778-4AF6-B690-1EF68D226ECC}"/>
    <cellStyle name="Input 8 5 3 4 2 3" xfId="13608" xr:uid="{B576110B-4193-4205-8716-9FF2E7A473CD}"/>
    <cellStyle name="Input 8 5 3 4 2 4" xfId="13609" xr:uid="{6E60EB33-8041-4FB2-B4B5-6896378EE622}"/>
    <cellStyle name="Input 8 5 3 4 3" xfId="13610" xr:uid="{D96411F5-49FF-4448-A1F3-9273A456D831}"/>
    <cellStyle name="Input 8 5 3 4 3 2" xfId="13611" xr:uid="{B90BF1C9-65E9-4BA4-9A94-21DA8A80B519}"/>
    <cellStyle name="Input 8 5 3 4 3 3" xfId="13612" xr:uid="{6F2FB6E5-CFB0-4417-971C-919342792B74}"/>
    <cellStyle name="Input 8 5 3 4 4" xfId="13613" xr:uid="{4017BEA8-92F6-4CAB-9CB2-E6A2D342ACA9}"/>
    <cellStyle name="Input 8 5 3 4 5" xfId="13614" xr:uid="{2957C668-588E-4DFE-B6BA-671621808FE4}"/>
    <cellStyle name="Input 8 5 3 4 6" xfId="13615" xr:uid="{6C90772A-7AF3-478D-ABD8-FEB83D39077C}"/>
    <cellStyle name="Input 8 5 3 5" xfId="13616" xr:uid="{E6A4665F-3695-4218-98D7-00B8D0C6F8ED}"/>
    <cellStyle name="Input 8 5 3 5 2" xfId="13617" xr:uid="{A9FB3803-62BC-4578-A9B3-F5462BF3DAA7}"/>
    <cellStyle name="Input 8 5 3 5 2 2" xfId="13618" xr:uid="{4DA1ED42-6319-4729-AD1B-3901E9EA72A9}"/>
    <cellStyle name="Input 8 5 3 5 2 3" xfId="13619" xr:uid="{08CBE55D-7AED-4277-BB72-105A3B452112}"/>
    <cellStyle name="Input 8 5 3 5 3" xfId="13620" xr:uid="{1B136036-AE5E-4585-9424-FEB6148CADCC}"/>
    <cellStyle name="Input 8 5 3 5 4" xfId="13621" xr:uid="{9953B386-F2A7-4796-BEDA-441A3EF18AC4}"/>
    <cellStyle name="Input 8 5 3 5 5" xfId="13622" xr:uid="{86B6707F-C238-4620-B457-BFE4FF804546}"/>
    <cellStyle name="Input 8 5 3 6" xfId="13623" xr:uid="{7E812957-593A-4650-8DB4-5D1070873F47}"/>
    <cellStyle name="Input 8 5 3 6 2" xfId="13624" xr:uid="{CEE364F9-BEC8-4A5E-8F5C-034E0A8F0A7C}"/>
    <cellStyle name="Input 8 5 3 6 2 2" xfId="13625" xr:uid="{BAD8C0C3-EA7A-4977-AB09-F3CD2B1A38DD}"/>
    <cellStyle name="Input 8 5 3 6 2 3" xfId="13626" xr:uid="{4CB1CABD-9DB4-4B91-AD12-C1D705FA3127}"/>
    <cellStyle name="Input 8 5 3 6 3" xfId="13627" xr:uid="{F11C9B43-4035-489D-8B51-B8551AB41188}"/>
    <cellStyle name="Input 8 5 3 6 4" xfId="13628" xr:uid="{CB7B2208-90E8-46FE-B467-1918DF7DF10D}"/>
    <cellStyle name="Input 8 5 3 6 5" xfId="13629" xr:uid="{B55D2ACC-80AF-44BD-A78D-BA11F0F31B64}"/>
    <cellStyle name="Input 8 5 3 7" xfId="13630" xr:uid="{AF6F3939-B1D0-456D-960D-D58396D0D731}"/>
    <cellStyle name="Input 8 5 3 7 2" xfId="13631" xr:uid="{2151FF53-6214-4D7D-BF16-68966121FCE4}"/>
    <cellStyle name="Input 8 5 3 7 3" xfId="13632" xr:uid="{AC72DDE5-7FC7-40AB-8370-93E18F47DAFA}"/>
    <cellStyle name="Input 8 5 3 8" xfId="13633" xr:uid="{76F22D45-7BD9-4BEC-9A68-AA6B9F6F2C11}"/>
    <cellStyle name="Input 8 5 4" xfId="13634" xr:uid="{D908AC13-C941-4EB3-9ACE-A50C506C3483}"/>
    <cellStyle name="Input 8 5 4 2" xfId="13635" xr:uid="{B2EF4DF9-4C8C-47D3-9B23-0F27B1238415}"/>
    <cellStyle name="Input 8 5 4 2 2" xfId="13636" xr:uid="{E7C7AAAF-58E9-48F3-80BF-0165A5F0F387}"/>
    <cellStyle name="Input 8 5 4 2 2 2" xfId="13637" xr:uid="{5D21756C-C58F-4F65-80A4-656F1CA7F65F}"/>
    <cellStyle name="Input 8 5 4 2 2 3" xfId="13638" xr:uid="{AA9031D2-F01E-41A2-967E-672D2FE7B557}"/>
    <cellStyle name="Input 8 5 4 2 2 4" xfId="13639" xr:uid="{FC360E9F-3D7F-4E9D-AC47-4FB39EC673EA}"/>
    <cellStyle name="Input 8 5 4 2 3" xfId="13640" xr:uid="{12A993DF-3C48-48B8-A1E5-41A28B60385D}"/>
    <cellStyle name="Input 8 5 4 2 3 2" xfId="13641" xr:uid="{3DF5CD6E-17F1-445E-AF0C-CB75E56E079F}"/>
    <cellStyle name="Input 8 5 4 2 3 3" xfId="13642" xr:uid="{1525D095-51DB-42F0-81C2-4457E0D8233D}"/>
    <cellStyle name="Input 8 5 4 2 4" xfId="13643" xr:uid="{E162EE00-4CB7-48EF-BA8A-CB6E228FD8F0}"/>
    <cellStyle name="Input 8 5 4 2 5" xfId="13644" xr:uid="{DC148BBD-930B-472A-AEEF-F2B749804F68}"/>
    <cellStyle name="Input 8 5 4 2 6" xfId="13645" xr:uid="{9B989893-85E6-4C82-87BA-6D7420CD5FE1}"/>
    <cellStyle name="Input 8 5 4 3" xfId="13646" xr:uid="{33C47E53-8D2D-4C8C-B1E2-F194DE876284}"/>
    <cellStyle name="Input 8 5 4 3 2" xfId="13647" xr:uid="{F95C6A0F-CCEE-4A60-8855-A0C1BFFB1359}"/>
    <cellStyle name="Input 8 5 4 3 2 2" xfId="13648" xr:uid="{B2AD8211-6C74-434D-9758-FEA18EF1499A}"/>
    <cellStyle name="Input 8 5 4 3 2 3" xfId="13649" xr:uid="{11799E98-D35A-4285-85DF-4AB79F743B69}"/>
    <cellStyle name="Input 8 5 4 3 2 4" xfId="13650" xr:uid="{BF488465-7B1E-40E8-9D18-364726B587C5}"/>
    <cellStyle name="Input 8 5 4 3 3" xfId="13651" xr:uid="{C3E198BA-DE65-4FB7-A0E7-4EB72B673B96}"/>
    <cellStyle name="Input 8 5 4 3 3 2" xfId="13652" xr:uid="{07ECFADA-87AC-4A6B-8E79-FE974944DE94}"/>
    <cellStyle name="Input 8 5 4 3 3 3" xfId="13653" xr:uid="{8DF48828-B7D0-4063-B146-2E532D529DA5}"/>
    <cellStyle name="Input 8 5 4 3 4" xfId="13654" xr:uid="{B56298A7-D2A4-41E4-ACD5-38A0A8F371D5}"/>
    <cellStyle name="Input 8 5 4 3 5" xfId="13655" xr:uid="{56317AC8-E90E-4462-9AED-84D4DCD5228E}"/>
    <cellStyle name="Input 8 5 4 3 6" xfId="13656" xr:uid="{500A4645-D97B-40FC-AE98-C56D5095D3D9}"/>
    <cellStyle name="Input 8 5 4 4" xfId="13657" xr:uid="{99D2B026-0EF1-43A9-9106-DAFDD44DDD27}"/>
    <cellStyle name="Input 8 5 4 4 2" xfId="13658" xr:uid="{EFF36466-0797-48CA-8FF8-0304B6F94AC1}"/>
    <cellStyle name="Input 8 5 4 4 2 2" xfId="13659" xr:uid="{6FC76475-F63C-4053-9108-9D8A64BE40B1}"/>
    <cellStyle name="Input 8 5 4 4 2 3" xfId="13660" xr:uid="{1AAB9C70-A4AF-4AB7-99A4-F77897C690DD}"/>
    <cellStyle name="Input 8 5 4 4 2 4" xfId="13661" xr:uid="{990DBC09-025D-4A55-85F1-AA756502121A}"/>
    <cellStyle name="Input 8 5 4 4 3" xfId="13662" xr:uid="{DA49954B-B0F1-4762-89A3-5F93547C6706}"/>
    <cellStyle name="Input 8 5 4 4 3 2" xfId="13663" xr:uid="{629E15A3-03CD-467E-B21A-2211CDC7E1F0}"/>
    <cellStyle name="Input 8 5 4 4 3 3" xfId="13664" xr:uid="{EEA9C731-D0ED-4245-B07A-58A068C5B5E0}"/>
    <cellStyle name="Input 8 5 4 4 4" xfId="13665" xr:uid="{70E98989-ECD5-4A3D-A0D6-9F6B8FA4CD22}"/>
    <cellStyle name="Input 8 5 4 4 5" xfId="13666" xr:uid="{7D0F314F-93CA-4A79-B9CA-490116EDCCDC}"/>
    <cellStyle name="Input 8 5 4 4 6" xfId="13667" xr:uid="{745871AA-5C8B-4AEE-87AD-DDFE10C714B1}"/>
    <cellStyle name="Input 8 5 4 5" xfId="13668" xr:uid="{DC73F418-B4F2-4990-AE1C-0B7EA0B16442}"/>
    <cellStyle name="Input 8 5 4 5 2" xfId="13669" xr:uid="{BCA59581-F1BF-4013-A96C-17E68AA012CA}"/>
    <cellStyle name="Input 8 5 4 5 2 2" xfId="13670" xr:uid="{2D4FC3E1-4B4F-478A-A0EB-BA23D1CCE33D}"/>
    <cellStyle name="Input 8 5 4 5 2 3" xfId="13671" xr:uid="{3F5A64B5-4E3F-4F09-951F-E787A9D9FEA4}"/>
    <cellStyle name="Input 8 5 4 5 3" xfId="13672" xr:uid="{B035A208-7312-4B0C-B3D8-40BB56BBB1D9}"/>
    <cellStyle name="Input 8 5 4 5 4" xfId="13673" xr:uid="{48E045BC-3612-4AD9-9ABC-375E1B04D3C6}"/>
    <cellStyle name="Input 8 5 4 5 5" xfId="13674" xr:uid="{16237A9F-AF95-4E7B-8037-E96B1771747B}"/>
    <cellStyle name="Input 8 5 4 6" xfId="13675" xr:uid="{4E8F749E-EA27-4237-820D-2267F5D10723}"/>
    <cellStyle name="Input 8 5 4 6 2" xfId="13676" xr:uid="{D660C0FC-3E6D-4A71-99DF-04F37BF21639}"/>
    <cellStyle name="Input 8 5 4 6 2 2" xfId="13677" xr:uid="{EF163DE6-2DCF-4759-9687-6A074EED4797}"/>
    <cellStyle name="Input 8 5 4 6 2 3" xfId="13678" xr:uid="{CDE35F07-8313-4524-91A4-82D078F41E0A}"/>
    <cellStyle name="Input 8 5 4 6 3" xfId="13679" xr:uid="{DC82A835-73BB-4115-BE87-764CA24DD9C8}"/>
    <cellStyle name="Input 8 5 4 6 4" xfId="13680" xr:uid="{B24D9316-2047-4811-9454-3E3E8A9235E6}"/>
    <cellStyle name="Input 8 5 4 6 5" xfId="13681" xr:uid="{833BEEF5-B763-4DFD-B4AF-C3B5E9A4F93F}"/>
    <cellStyle name="Input 8 5 4 7" xfId="13682" xr:uid="{9FD411D4-A18E-44E9-9672-4D701438C250}"/>
    <cellStyle name="Input 8 5 4 7 2" xfId="13683" xr:uid="{5969AF9D-705F-40FC-80BA-40EE210D48E1}"/>
    <cellStyle name="Input 8 5 4 7 3" xfId="13684" xr:uid="{21AD48AE-082A-4D4B-8758-B0CE39B009A8}"/>
    <cellStyle name="Input 8 5 4 8" xfId="13685" xr:uid="{37342309-95F8-491E-A959-2C4A564CDE51}"/>
    <cellStyle name="Input 8 5 4 9" xfId="13686" xr:uid="{E3A27DAD-F06D-49F6-9AB2-485827739DE1}"/>
    <cellStyle name="Input 8 5 5" xfId="13687" xr:uid="{135DFA03-1308-4A14-AECA-32CE322706BC}"/>
    <cellStyle name="Input 8 5 5 2" xfId="13688" xr:uid="{D8664190-C102-4CB1-984C-F1B14623CA40}"/>
    <cellStyle name="Input 8 5 5 2 2" xfId="13689" xr:uid="{DFD1423C-DDB3-45C1-A73A-99DD39FB170A}"/>
    <cellStyle name="Input 8 5 5 2 3" xfId="13690" xr:uid="{A1AD8D2F-39ED-4F50-90F8-E17B399D6084}"/>
    <cellStyle name="Input 8 5 5 2 4" xfId="13691" xr:uid="{14D627DC-4869-41FF-8B0C-3EC01456AF04}"/>
    <cellStyle name="Input 8 5 5 3" xfId="13692" xr:uid="{C3E5BF68-BABE-49F9-9123-086DC8407863}"/>
    <cellStyle name="Input 8 5 5 3 2" xfId="13693" xr:uid="{B305294D-C496-40DC-A7B8-F5A2ECA293D8}"/>
    <cellStyle name="Input 8 5 5 3 3" xfId="13694" xr:uid="{A0C3FD1F-EF6B-4F77-BCB8-879DAB029BD3}"/>
    <cellStyle name="Input 8 5 5 4" xfId="13695" xr:uid="{97F21747-738F-4723-B3E2-8BFCC0D11B67}"/>
    <cellStyle name="Input 8 5 5 5" xfId="13696" xr:uid="{A1CC8A45-1314-4129-8B61-D6C377130448}"/>
    <cellStyle name="Input 8 5 5 6" xfId="13697" xr:uid="{9D2E3E9A-2F92-425D-9397-39B6706BB580}"/>
    <cellStyle name="Input 8 5 6" xfId="13698" xr:uid="{2CBC366C-6C53-421D-832F-EDA9D3DDC90F}"/>
    <cellStyle name="Input 8 5 6 2" xfId="13699" xr:uid="{35132CFB-79BE-4D0A-8CBD-ECFA7F686A0F}"/>
    <cellStyle name="Input 8 5 6 2 2" xfId="13700" xr:uid="{B6382174-3218-4FC9-BE4A-1F95994B25FA}"/>
    <cellStyle name="Input 8 5 6 2 3" xfId="13701" xr:uid="{9BBFD3F0-222E-4A8A-A28C-6137BEF67FDB}"/>
    <cellStyle name="Input 8 5 6 2 4" xfId="13702" xr:uid="{0C652136-37E2-4881-9DB6-99E80DCCD62C}"/>
    <cellStyle name="Input 8 5 6 3" xfId="13703" xr:uid="{4D3ACE17-646A-496B-AEC5-9753D3EB3451}"/>
    <cellStyle name="Input 8 5 6 3 2" xfId="13704" xr:uid="{AA27E7C9-3D3D-495B-B10E-DFBF132BB485}"/>
    <cellStyle name="Input 8 5 6 3 3" xfId="13705" xr:uid="{17D1E8A5-8234-4033-AEDC-7AAA368981AE}"/>
    <cellStyle name="Input 8 5 6 4" xfId="13706" xr:uid="{9301A2DC-5F98-41ED-BE67-9CCB121BEFC8}"/>
    <cellStyle name="Input 8 5 6 5" xfId="13707" xr:uid="{A9BA5C21-2B68-4023-9701-9315F9F13DC0}"/>
    <cellStyle name="Input 8 5 6 6" xfId="13708" xr:uid="{B97C1FF7-5C7E-4969-BF4F-9D381C1371BF}"/>
    <cellStyle name="Input 8 5 7" xfId="13709" xr:uid="{33ADA7F2-08C6-4F58-A0C4-250254911976}"/>
    <cellStyle name="Input 8 5 7 2" xfId="13710" xr:uid="{EB0437DA-32D1-42BB-9EBC-41A6A18AE55B}"/>
    <cellStyle name="Input 8 5 7 2 2" xfId="13711" xr:uid="{B559574F-6CC0-48FF-B74F-810F51C0CE78}"/>
    <cellStyle name="Input 8 5 7 2 3" xfId="13712" xr:uid="{863CBA4D-9908-4381-B4ED-7C160936461E}"/>
    <cellStyle name="Input 8 5 7 3" xfId="13713" xr:uid="{B19CEBE4-CE02-4F85-8BC8-03BC58B80A86}"/>
    <cellStyle name="Input 8 5 7 4" xfId="13714" xr:uid="{8182CDC5-FA18-4FB7-AC65-6E9359EFBF7E}"/>
    <cellStyle name="Input 8 5 7 5" xfId="13715" xr:uid="{F95D4CED-84E3-4249-B295-85C4DFF9FD0B}"/>
    <cellStyle name="Input 8 5 8" xfId="13716" xr:uid="{0F20E61A-D373-47EB-A195-3EE8E7A461FF}"/>
    <cellStyle name="Input 8 5 8 2" xfId="13717" xr:uid="{672A3C42-B8A6-4896-A47F-38E04A878A9C}"/>
    <cellStyle name="Input 8 5 8 2 2" xfId="13718" xr:uid="{3133CC2C-2246-4AD2-9EFB-0B769D494AEC}"/>
    <cellStyle name="Input 8 5 8 2 3" xfId="13719" xr:uid="{142809CB-15CD-4C88-8C8C-A2A98CE7051F}"/>
    <cellStyle name="Input 8 5 8 3" xfId="13720" xr:uid="{47014090-155F-43E0-B6F1-D0F70AE9E9CD}"/>
    <cellStyle name="Input 8 5 8 4" xfId="13721" xr:uid="{E53322F9-BF23-4CEF-8733-D1FF4168F34B}"/>
    <cellStyle name="Input 8 5 8 5" xfId="13722" xr:uid="{9744CB38-A213-47EF-9583-F36AD454EB8B}"/>
    <cellStyle name="Input 8 5 9" xfId="13723" xr:uid="{06FB5EC8-2268-47CF-A117-40C928D1ABB8}"/>
    <cellStyle name="Input 8 5 9 2" xfId="13724" xr:uid="{345F88BE-985F-41EC-8B09-9A8737EA8EC1}"/>
    <cellStyle name="Input 8 5 9 3" xfId="13725" xr:uid="{DFD5DAD9-9A3E-4F50-8C2C-468F72FD9F53}"/>
    <cellStyle name="Input 8 6" xfId="13726" xr:uid="{CE8253E2-2C7C-4410-8AF0-0768250E0A2A}"/>
    <cellStyle name="Input 8 6 2" xfId="13727" xr:uid="{86CEA649-8BDA-4B6A-B089-B06F18E3EA6C}"/>
    <cellStyle name="Input 8 6 2 2" xfId="13728" xr:uid="{0C6AF907-355D-48DB-B8CF-E2F461D56CA5}"/>
    <cellStyle name="Input 8 6 2 2 2" xfId="37200" xr:uid="{BD5EB248-56DE-436A-A2B5-017DD922AA1D}"/>
    <cellStyle name="Input 8 6 2 3" xfId="13729" xr:uid="{8664B5C2-1E8E-423C-A67E-7DE6FB884450}"/>
    <cellStyle name="Input 8 6 2 4" xfId="13730" xr:uid="{F0AC15EA-F87C-46D6-80F9-916E68C4FF3E}"/>
    <cellStyle name="Input 8 6 3" xfId="13731" xr:uid="{8B872995-434B-4974-B337-67A8B8A64785}"/>
    <cellStyle name="Input 8 6 3 2" xfId="13732" xr:uid="{E6BC9346-C590-4BFA-ADCE-81510879C099}"/>
    <cellStyle name="Input 8 6 3 3" xfId="13733" xr:uid="{B502DBF2-A972-462B-949A-2440B4D23AE0}"/>
    <cellStyle name="Input 8 6 4" xfId="13734" xr:uid="{139E103D-15EB-45DF-B9B0-BE8EFC0C7AB2}"/>
    <cellStyle name="Input 8 6 4 2" xfId="37201" xr:uid="{163368CB-9C93-4B14-B32A-1A9F2AAC4AC0}"/>
    <cellStyle name="Input 8 6 5" xfId="13735" xr:uid="{0DA68458-8874-49B7-BE0C-A68F12257360}"/>
    <cellStyle name="Input 8 6 6" xfId="13736" xr:uid="{1A60F1D3-A862-4AED-8E18-D2FBAF7C4EA6}"/>
    <cellStyle name="Input 8 7" xfId="13737" xr:uid="{472D8703-F92E-4FB6-87D3-9EACC980A80E}"/>
    <cellStyle name="Input 8 7 2" xfId="13738" xr:uid="{25E14330-8BA3-4F41-9060-15096A410F83}"/>
    <cellStyle name="Input 8 7 2 2" xfId="13739" xr:uid="{9FB0C90E-0AFD-46A2-A4D4-CEF09E407ABC}"/>
    <cellStyle name="Input 8 7 2 3" xfId="13740" xr:uid="{79CFC86F-7C11-4F7D-B138-5091B601917E}"/>
    <cellStyle name="Input 8 7 2 4" xfId="13741" xr:uid="{71C50A36-F028-4ADE-83CA-32D962C3769A}"/>
    <cellStyle name="Input 8 7 2 5" xfId="37202" xr:uid="{E4C1A74C-603E-4050-8385-BF5344D7F90A}"/>
    <cellStyle name="Input 8 7 3" xfId="13742" xr:uid="{B2C981BA-6209-46A1-B5B0-5A5E440D9570}"/>
    <cellStyle name="Input 8 7 3 2" xfId="13743" xr:uid="{C2538D64-A902-4F84-8D8B-9916745E259B}"/>
    <cellStyle name="Input 8 7 3 3" xfId="13744" xr:uid="{A9720438-6FB6-43AF-9BCE-0F5FA41E2A23}"/>
    <cellStyle name="Input 8 7 3 4" xfId="37203" xr:uid="{BEAF5B57-03CB-4412-8E74-70BE4BD6CE95}"/>
    <cellStyle name="Input 8 7 4" xfId="13745" xr:uid="{E1CE5A26-7929-4A69-9F2E-6F0887B0C4AA}"/>
    <cellStyle name="Input 8 7 5" xfId="13746" xr:uid="{F8709E83-82AF-4427-9B4D-54BCEEB63BCA}"/>
    <cellStyle name="Input 8 7 6" xfId="13747" xr:uid="{EB66E9B6-C204-4501-AFC7-114651482021}"/>
    <cellStyle name="Input 8 7 7" xfId="37204" xr:uid="{FEBAA2FE-721C-4280-BA59-B13D85A0F1EB}"/>
    <cellStyle name="Input 8 8" xfId="13748" xr:uid="{52A2338D-4425-4FE4-AEDE-58C89C6AEE01}"/>
    <cellStyle name="Input 8 8 2" xfId="13749" xr:uid="{2C11B02D-7D27-4856-9BCB-2C693D967970}"/>
    <cellStyle name="Input 8 8 2 2" xfId="13750" xr:uid="{FD1B9551-39BE-4EE9-8203-4C029A313A8B}"/>
    <cellStyle name="Input 8 8 2 3" xfId="13751" xr:uid="{2B7CA084-3846-4FED-8033-B104D6749CB5}"/>
    <cellStyle name="Input 8 8 2 4" xfId="37205" xr:uid="{309E638A-5E37-4DCF-B0D6-C4BF69DD71AF}"/>
    <cellStyle name="Input 8 8 3" xfId="13752" xr:uid="{A5A35C6E-8C0E-497F-803A-527D13B6ED64}"/>
    <cellStyle name="Input 8 8 4" xfId="13753" xr:uid="{FA9FEEF6-5E92-4409-B914-CDC58D536EF7}"/>
    <cellStyle name="Input 8 8 5" xfId="13754" xr:uid="{8C427B11-9753-4902-9D14-D62D4C118C74}"/>
    <cellStyle name="Input 8 8 6" xfId="37206" xr:uid="{6EBE441E-163D-48B0-802F-C45124C904A0}"/>
    <cellStyle name="Input 8 9" xfId="13755" xr:uid="{4DB0E3F0-739E-4E94-9A56-707624A8A50A}"/>
    <cellStyle name="Input 8 9 2" xfId="13756" xr:uid="{314DD12B-5FE4-4C05-9391-ECEBC12A4E1D}"/>
    <cellStyle name="Input 8 9 2 2" xfId="13757" xr:uid="{80AB6797-4647-459B-889F-543D59EC2471}"/>
    <cellStyle name="Input 8 9 2 3" xfId="13758" xr:uid="{1A5F1019-1307-4F89-B4D8-CFC7A09177FF}"/>
    <cellStyle name="Input 8 9 3" xfId="13759" xr:uid="{F83B2432-86BD-4E5C-9109-2C29B28F5E8F}"/>
    <cellStyle name="Input 8 9 4" xfId="13760" xr:uid="{CDDB71BA-D486-465D-A5BE-F1852FACCB18}"/>
    <cellStyle name="Input 8 9 5" xfId="13761" xr:uid="{799D5AAB-53E3-40FB-B34B-E7D937595E36}"/>
    <cellStyle name="Input 8 9 6" xfId="37207" xr:uid="{95F0B0DC-69E9-49C4-8748-A0A248834F4B}"/>
    <cellStyle name="Input 9" xfId="656" xr:uid="{669F8C35-C5DA-4D8F-B5FD-64E4497B1348}"/>
    <cellStyle name="Input 9 10" xfId="13762" xr:uid="{775F075D-F155-498C-8EEB-45B67D1C7FAE}"/>
    <cellStyle name="Input 9 2" xfId="1121" xr:uid="{5DDA89C2-9CC7-4354-A018-4099FE23D117}"/>
    <cellStyle name="Input 9 2 2" xfId="37208" xr:uid="{B9E46452-B102-4094-8103-BF0E3DE1929E}"/>
    <cellStyle name="Input 9 2 2 2" xfId="37209" xr:uid="{C48DE552-5E04-4668-86FF-73C1F2C43560}"/>
    <cellStyle name="Input 9 2 3" xfId="37210" xr:uid="{F1A283FD-D7B3-4FEC-BD45-F7113046E5F5}"/>
    <cellStyle name="Input 9 3" xfId="1122" xr:uid="{CBC3D421-B52F-41A0-B243-F66F15715A1E}"/>
    <cellStyle name="Input 9 3 2" xfId="13763" xr:uid="{F85D949F-B187-4882-87E7-ABDB3B6133A7}"/>
    <cellStyle name="Input 9 3 2 10" xfId="13764" xr:uid="{EDE6F703-011E-491B-8E45-506C63E71367}"/>
    <cellStyle name="Input 9 3 2 11" xfId="13765" xr:uid="{402FCDEA-5A15-4165-AEB7-0A0BD3C462FE}"/>
    <cellStyle name="Input 9 3 2 2" xfId="13766" xr:uid="{9D8F9CBC-1C22-4D22-BF37-43D35CA8D78C}"/>
    <cellStyle name="Input 9 3 2 2 10" xfId="13767" xr:uid="{A9ADF42B-A740-4C2B-A747-D50AADAAD8DC}"/>
    <cellStyle name="Input 9 3 2 2 2" xfId="13768" xr:uid="{C65574CC-625D-485D-AE1C-67E4DBCB3C45}"/>
    <cellStyle name="Input 9 3 2 2 2 2" xfId="13769" xr:uid="{6844E411-65CE-48FD-BB60-27FA400F2473}"/>
    <cellStyle name="Input 9 3 2 2 2 2 2" xfId="13770" xr:uid="{EF0F755E-F5E1-4883-8615-6513BA6CFAE1}"/>
    <cellStyle name="Input 9 3 2 2 2 2 2 2" xfId="13771" xr:uid="{875C3642-0541-4706-8CE6-86DCFAE54A7D}"/>
    <cellStyle name="Input 9 3 2 2 2 2 2 3" xfId="13772" xr:uid="{5A23B652-6F3E-4306-8815-371484FD501B}"/>
    <cellStyle name="Input 9 3 2 2 2 2 2 4" xfId="13773" xr:uid="{39A266DA-DD6B-4188-AD99-58CBBD6A0C46}"/>
    <cellStyle name="Input 9 3 2 2 2 2 3" xfId="13774" xr:uid="{6E727708-B634-4BC5-AAAA-F2C1CAFF298B}"/>
    <cellStyle name="Input 9 3 2 2 2 2 3 2" xfId="13775" xr:uid="{4A8F4C91-7CE6-4EFD-82C1-4DE224DE2B82}"/>
    <cellStyle name="Input 9 3 2 2 2 2 3 3" xfId="13776" xr:uid="{B20C01A5-08CD-4BE9-918F-84DF13B67C06}"/>
    <cellStyle name="Input 9 3 2 2 2 2 4" xfId="13777" xr:uid="{BD452960-BA3C-497C-9DE2-DE0BD8F9E913}"/>
    <cellStyle name="Input 9 3 2 2 2 2 5" xfId="13778" xr:uid="{487564AF-D24B-4906-9303-3BA748A2489D}"/>
    <cellStyle name="Input 9 3 2 2 2 2 6" xfId="13779" xr:uid="{488141E6-19D3-47F1-A2CF-187BFF96C4C6}"/>
    <cellStyle name="Input 9 3 2 2 2 3" xfId="13780" xr:uid="{DE530C24-0C61-4D02-AEEE-C50DB7E85CC4}"/>
    <cellStyle name="Input 9 3 2 2 2 3 2" xfId="13781" xr:uid="{B4D68E9C-BF9E-4A75-BF7E-762894AB9DE9}"/>
    <cellStyle name="Input 9 3 2 2 2 3 2 2" xfId="13782" xr:uid="{69C51F67-DC31-48DC-93B2-7579EB472275}"/>
    <cellStyle name="Input 9 3 2 2 2 3 2 3" xfId="13783" xr:uid="{15B3FCCF-E271-4935-8276-5CA3CD55B61C}"/>
    <cellStyle name="Input 9 3 2 2 2 3 2 4" xfId="13784" xr:uid="{208BC5EE-6858-4A90-BC87-06C5E97BC033}"/>
    <cellStyle name="Input 9 3 2 2 2 3 3" xfId="13785" xr:uid="{A8974E1D-EE4E-4EBB-ABCF-CF0DD65F03B1}"/>
    <cellStyle name="Input 9 3 2 2 2 3 3 2" xfId="13786" xr:uid="{D647BF3F-74D3-4450-8ABB-7164418C8CA7}"/>
    <cellStyle name="Input 9 3 2 2 2 3 3 3" xfId="13787" xr:uid="{6CC73AFF-B585-498E-98E3-506CD3CC45E7}"/>
    <cellStyle name="Input 9 3 2 2 2 3 4" xfId="13788" xr:uid="{8B7E0895-2603-4E99-A9ED-E43BEA319E89}"/>
    <cellStyle name="Input 9 3 2 2 2 3 5" xfId="13789" xr:uid="{634C67C9-0ABD-4A48-8150-7BFB4B41EF91}"/>
    <cellStyle name="Input 9 3 2 2 2 3 6" xfId="13790" xr:uid="{DBFD243D-CE01-44A8-B0AE-01C39EF17B30}"/>
    <cellStyle name="Input 9 3 2 2 2 4" xfId="13791" xr:uid="{56F2BD5D-085B-4648-A48C-821D6E876554}"/>
    <cellStyle name="Input 9 3 2 2 2 4 2" xfId="13792" xr:uid="{56A92DD7-8B84-4E41-BD27-AFCB04EFC4EB}"/>
    <cellStyle name="Input 9 3 2 2 2 4 2 2" xfId="13793" xr:uid="{52A900BB-B5A1-4125-BE50-46B3C69B3993}"/>
    <cellStyle name="Input 9 3 2 2 2 4 2 3" xfId="13794" xr:uid="{82CF3598-DD5D-4623-A409-480E5B59775F}"/>
    <cellStyle name="Input 9 3 2 2 2 4 2 4" xfId="13795" xr:uid="{51A87924-92F1-46C8-9F9F-3116AF81A268}"/>
    <cellStyle name="Input 9 3 2 2 2 4 3" xfId="13796" xr:uid="{E2F2601E-3852-4352-BAF4-C7DF5A4A0441}"/>
    <cellStyle name="Input 9 3 2 2 2 4 3 2" xfId="13797" xr:uid="{58523776-7DE7-4114-8790-A5B1F6F646E8}"/>
    <cellStyle name="Input 9 3 2 2 2 4 3 3" xfId="13798" xr:uid="{73562BE7-2200-4BF0-8C81-45D8517FB451}"/>
    <cellStyle name="Input 9 3 2 2 2 4 4" xfId="13799" xr:uid="{A5A5EE81-9D5B-41AA-9091-E41523CFA68C}"/>
    <cellStyle name="Input 9 3 2 2 2 4 5" xfId="13800" xr:uid="{598DC3F0-BD03-4356-AD89-6CAFDC9B1E3D}"/>
    <cellStyle name="Input 9 3 2 2 2 4 6" xfId="13801" xr:uid="{C191FF3D-9FD5-4E58-BD49-535830B36BA1}"/>
    <cellStyle name="Input 9 3 2 2 2 5" xfId="13802" xr:uid="{0B0160B5-3DCB-49C2-8EE0-7ACE345B7B02}"/>
    <cellStyle name="Input 9 3 2 2 2 5 2" xfId="13803" xr:uid="{C4524D22-998B-4D2E-AE3B-533336C33D50}"/>
    <cellStyle name="Input 9 3 2 2 2 5 2 2" xfId="13804" xr:uid="{95040014-68F6-49AB-85CD-EB1799810F37}"/>
    <cellStyle name="Input 9 3 2 2 2 5 2 3" xfId="13805" xr:uid="{E1D129A4-DF0D-4ECE-8EFF-08A509673349}"/>
    <cellStyle name="Input 9 3 2 2 2 5 3" xfId="13806" xr:uid="{AB7C22D1-896C-402C-AA88-D9215310CE0B}"/>
    <cellStyle name="Input 9 3 2 2 2 5 4" xfId="13807" xr:uid="{708AB4D2-0042-439D-AF79-3D20B8CD6BA9}"/>
    <cellStyle name="Input 9 3 2 2 2 5 5" xfId="13808" xr:uid="{5033DE82-5870-4433-BB4B-1315A4EF3491}"/>
    <cellStyle name="Input 9 3 2 2 2 6" xfId="13809" xr:uid="{38DFB66E-3AE0-4AF1-8E01-A09521858C60}"/>
    <cellStyle name="Input 9 3 2 2 2 6 2" xfId="13810" xr:uid="{CB156D44-9481-4B78-BCBC-17E405E65D2B}"/>
    <cellStyle name="Input 9 3 2 2 2 6 2 2" xfId="13811" xr:uid="{D40863A6-3B2E-4840-AC26-451D0794A70F}"/>
    <cellStyle name="Input 9 3 2 2 2 6 2 3" xfId="13812" xr:uid="{E4811E5E-20CE-4AFE-9CD4-6D3FA812077A}"/>
    <cellStyle name="Input 9 3 2 2 2 6 3" xfId="13813" xr:uid="{F2D93EA1-89FC-470D-B032-E0370BE76647}"/>
    <cellStyle name="Input 9 3 2 2 2 6 4" xfId="13814" xr:uid="{C165BE2D-754B-46DF-A8BC-0AA3F5DD4699}"/>
    <cellStyle name="Input 9 3 2 2 2 6 5" xfId="13815" xr:uid="{160F44CC-EE4F-4839-8004-A4499A6405AB}"/>
    <cellStyle name="Input 9 3 2 2 2 7" xfId="13816" xr:uid="{C7B85171-F2B6-46A2-ABC8-4603DFC1465A}"/>
    <cellStyle name="Input 9 3 2 2 2 7 2" xfId="13817" xr:uid="{2C620D1F-7398-4A16-A948-BB75AC51A312}"/>
    <cellStyle name="Input 9 3 2 2 2 7 3" xfId="13818" xr:uid="{14BFF47D-7131-4B5E-8D8E-74DBBF6F59AD}"/>
    <cellStyle name="Input 9 3 2 2 2 8" xfId="13819" xr:uid="{D992000C-6E13-4081-A7D6-A9A2F1BDF127}"/>
    <cellStyle name="Input 9 3 2 2 3" xfId="13820" xr:uid="{1B86B256-CD10-4EF8-AD6F-9AAAA1025A93}"/>
    <cellStyle name="Input 9 3 2 2 3 2" xfId="13821" xr:uid="{22B7A679-61BC-4716-849A-192BC20AEAA7}"/>
    <cellStyle name="Input 9 3 2 2 3 2 2" xfId="13822" xr:uid="{8FAAF81F-8B46-4647-837E-8E16FB42F0D7}"/>
    <cellStyle name="Input 9 3 2 2 3 2 3" xfId="13823" xr:uid="{926E5833-D93D-4DC0-A343-C17E2A967D58}"/>
    <cellStyle name="Input 9 3 2 2 3 2 4" xfId="13824" xr:uid="{91AEB43E-DC23-43F5-A037-0E3D7E49E90F}"/>
    <cellStyle name="Input 9 3 2 2 3 3" xfId="13825" xr:uid="{711B6E03-EF8F-46CC-9C38-8F4ED46DE43F}"/>
    <cellStyle name="Input 9 3 2 2 3 3 2" xfId="13826" xr:uid="{BCA15DAA-212B-4A8B-AA94-F52E980EB69A}"/>
    <cellStyle name="Input 9 3 2 2 3 3 3" xfId="13827" xr:uid="{CCD1B6C5-AD90-40FC-87D0-B2D90222E1BB}"/>
    <cellStyle name="Input 9 3 2 2 3 4" xfId="13828" xr:uid="{5A17BDD6-B9F8-4552-B004-C9A97BF750A3}"/>
    <cellStyle name="Input 9 3 2 2 3 5" xfId="13829" xr:uid="{685DC99A-C08F-497F-A880-83D0F5210AF7}"/>
    <cellStyle name="Input 9 3 2 2 3 6" xfId="13830" xr:uid="{67CE9BE6-0F94-419D-95EE-5AD7E6BEF3CC}"/>
    <cellStyle name="Input 9 3 2 2 4" xfId="13831" xr:uid="{36DB7CB5-7FEC-4CF4-A7B5-8BDAF54A9E6F}"/>
    <cellStyle name="Input 9 3 2 2 4 2" xfId="13832" xr:uid="{DAF61AF1-2535-42B2-AD93-4C90EF999EAC}"/>
    <cellStyle name="Input 9 3 2 2 4 2 2" xfId="13833" xr:uid="{03F89C64-8E8D-479A-AD99-B3314291471D}"/>
    <cellStyle name="Input 9 3 2 2 4 2 3" xfId="13834" xr:uid="{60891057-2DD3-46E1-813D-59A2513E1B2E}"/>
    <cellStyle name="Input 9 3 2 2 4 2 4" xfId="13835" xr:uid="{B1FC9E5A-6836-498B-A61F-FB604522BCC7}"/>
    <cellStyle name="Input 9 3 2 2 4 3" xfId="13836" xr:uid="{EED2F454-AC1C-4186-9453-378D5FCD54C2}"/>
    <cellStyle name="Input 9 3 2 2 4 3 2" xfId="13837" xr:uid="{D2A66C12-8240-4624-B328-BEEE195300F9}"/>
    <cellStyle name="Input 9 3 2 2 4 3 3" xfId="13838" xr:uid="{D5955816-8E1E-4A1C-B3AA-670D9DA998A3}"/>
    <cellStyle name="Input 9 3 2 2 4 4" xfId="13839" xr:uid="{27A5A742-E4C2-4CDF-98F8-1D812AE97A2B}"/>
    <cellStyle name="Input 9 3 2 2 4 5" xfId="13840" xr:uid="{A9AB9E4E-C3F0-4517-B348-5CB2B8846E40}"/>
    <cellStyle name="Input 9 3 2 2 4 6" xfId="13841" xr:uid="{288F9556-66D6-4E62-945D-943820AB1DC6}"/>
    <cellStyle name="Input 9 3 2 2 5" xfId="13842" xr:uid="{260E0EBB-1004-4EB9-A5F0-E3049A796D39}"/>
    <cellStyle name="Input 9 3 2 2 5 2" xfId="13843" xr:uid="{806FD5BE-8FA9-48BD-BCC2-04C7963872F3}"/>
    <cellStyle name="Input 9 3 2 2 5 2 2" xfId="13844" xr:uid="{0434A611-CB70-45A8-A8C6-D5DBCA13B74A}"/>
    <cellStyle name="Input 9 3 2 2 5 2 3" xfId="13845" xr:uid="{60EC63B6-C083-49B8-A3D6-67A273EF8548}"/>
    <cellStyle name="Input 9 3 2 2 5 2 4" xfId="13846" xr:uid="{8A809B83-DDBD-4511-94C4-6D6155DE99E7}"/>
    <cellStyle name="Input 9 3 2 2 5 3" xfId="13847" xr:uid="{F631E8CE-7C61-43DC-8FD2-4D2720EAE533}"/>
    <cellStyle name="Input 9 3 2 2 5 3 2" xfId="13848" xr:uid="{54570971-19ED-498E-BAA1-6D350E6AF3AB}"/>
    <cellStyle name="Input 9 3 2 2 5 3 3" xfId="13849" xr:uid="{D7B245B6-7D47-4064-A4B9-6BA879400971}"/>
    <cellStyle name="Input 9 3 2 2 5 4" xfId="13850" xr:uid="{4E69931D-AE31-4F94-9876-EDB7A58D6286}"/>
    <cellStyle name="Input 9 3 2 2 5 5" xfId="13851" xr:uid="{B1A8117F-882C-4C35-8874-327486833EB3}"/>
    <cellStyle name="Input 9 3 2 2 5 6" xfId="13852" xr:uid="{A7077757-71A5-4B7B-81C4-3367E437D390}"/>
    <cellStyle name="Input 9 3 2 2 6" xfId="13853" xr:uid="{70D52C46-BD60-4ADE-8220-02C9E339248D}"/>
    <cellStyle name="Input 9 3 2 2 6 2" xfId="13854" xr:uid="{1712CBA6-0170-41AF-A8B9-515C674785F6}"/>
    <cellStyle name="Input 9 3 2 2 6 2 2" xfId="13855" xr:uid="{01DF561E-FC85-406A-9728-7EB53FD310F4}"/>
    <cellStyle name="Input 9 3 2 2 6 2 3" xfId="13856" xr:uid="{5331E7FE-6921-4CAE-A3C9-DCF03159212F}"/>
    <cellStyle name="Input 9 3 2 2 6 3" xfId="13857" xr:uid="{B347BDE2-5FDB-4B3F-99DF-58C2A4431522}"/>
    <cellStyle name="Input 9 3 2 2 6 4" xfId="13858" xr:uid="{D77C12E9-A40A-4B58-A285-99B29EFB8F57}"/>
    <cellStyle name="Input 9 3 2 2 6 5" xfId="13859" xr:uid="{9A7ADDF6-0551-4360-BDBB-31FC711C9355}"/>
    <cellStyle name="Input 9 3 2 2 7" xfId="13860" xr:uid="{679882DD-1925-4870-BEBB-6988E7C66613}"/>
    <cellStyle name="Input 9 3 2 2 7 2" xfId="13861" xr:uid="{73141200-CD70-4FE1-85DE-7FE356887F32}"/>
    <cellStyle name="Input 9 3 2 2 7 2 2" xfId="13862" xr:uid="{36804F2F-0555-4A6E-BB17-25D2634A07D6}"/>
    <cellStyle name="Input 9 3 2 2 7 2 3" xfId="13863" xr:uid="{0734813B-4F28-4F93-B374-0057A56C331C}"/>
    <cellStyle name="Input 9 3 2 2 7 3" xfId="13864" xr:uid="{5327EA6F-A062-4E27-9F23-1510F3D88ECF}"/>
    <cellStyle name="Input 9 3 2 2 7 4" xfId="13865" xr:uid="{E5C53D57-19D7-4058-B658-ECCA9B8969D8}"/>
    <cellStyle name="Input 9 3 2 2 7 5" xfId="13866" xr:uid="{F4F5887C-17B1-44C8-8EEF-DE9C1CCE293A}"/>
    <cellStyle name="Input 9 3 2 2 8" xfId="13867" xr:uid="{E6C90440-A699-4DF1-9FEF-EC7DF56F5E1F}"/>
    <cellStyle name="Input 9 3 2 2 8 2" xfId="13868" xr:uid="{253DFBDF-AAC5-4BD8-A297-25227E28A3D6}"/>
    <cellStyle name="Input 9 3 2 2 8 3" xfId="13869" xr:uid="{28BA21BF-B785-4B2D-98C7-57A5C3DC0358}"/>
    <cellStyle name="Input 9 3 2 2 9" xfId="13870" xr:uid="{52438549-85E5-49F3-B1FC-DDDB3CFF11D0}"/>
    <cellStyle name="Input 9 3 2 3" xfId="13871" xr:uid="{C7C85CA4-ED6A-432F-837A-786E149AAF6F}"/>
    <cellStyle name="Input 9 3 2 3 2" xfId="13872" xr:uid="{06E12958-EFC4-4362-9C6F-2D99AFDE96BE}"/>
    <cellStyle name="Input 9 3 2 3 2 2" xfId="13873" xr:uid="{851161F2-63E9-42B2-AAFC-9104D0BD950F}"/>
    <cellStyle name="Input 9 3 2 3 2 2 2" xfId="13874" xr:uid="{AC40F4EC-7DE4-4506-A424-0C67CC0B9516}"/>
    <cellStyle name="Input 9 3 2 3 2 2 3" xfId="13875" xr:uid="{1EA6ED46-144D-430A-9AAC-947D722265CD}"/>
    <cellStyle name="Input 9 3 2 3 2 2 4" xfId="13876" xr:uid="{FA7C2C24-AC05-485F-9720-76B9A2DA2245}"/>
    <cellStyle name="Input 9 3 2 3 2 3" xfId="13877" xr:uid="{2A502E7D-C9FF-4359-A9DE-10F7517BCDE4}"/>
    <cellStyle name="Input 9 3 2 3 2 3 2" xfId="13878" xr:uid="{5501BC1E-C875-47E9-AC54-C8929B7E7799}"/>
    <cellStyle name="Input 9 3 2 3 2 3 3" xfId="13879" xr:uid="{CFE4D587-7732-4F94-BD00-45CF5734DA3F}"/>
    <cellStyle name="Input 9 3 2 3 2 4" xfId="13880" xr:uid="{7AAD07A3-3DA3-43A9-B9EA-6A1CB8E01222}"/>
    <cellStyle name="Input 9 3 2 3 2 5" xfId="13881" xr:uid="{0B35FC3D-B5A5-4AF6-B994-52706B704036}"/>
    <cellStyle name="Input 9 3 2 3 2 6" xfId="13882" xr:uid="{6D2CB2F0-AB8C-401F-98D7-0BF3056E9B32}"/>
    <cellStyle name="Input 9 3 2 3 3" xfId="13883" xr:uid="{0DA6BE66-82F3-46FD-9A44-D3C2E19D06EA}"/>
    <cellStyle name="Input 9 3 2 3 3 2" xfId="13884" xr:uid="{A0859FE5-B95F-471F-91BC-290A064CD06D}"/>
    <cellStyle name="Input 9 3 2 3 3 2 2" xfId="13885" xr:uid="{19C09A4C-AA1C-445E-BD2B-02A000992DFB}"/>
    <cellStyle name="Input 9 3 2 3 3 2 3" xfId="13886" xr:uid="{8968D80D-63C5-4A37-B9EF-497296D4AB1C}"/>
    <cellStyle name="Input 9 3 2 3 3 2 4" xfId="13887" xr:uid="{65F6E14F-011A-4233-BFDB-337EAB144BE7}"/>
    <cellStyle name="Input 9 3 2 3 3 3" xfId="13888" xr:uid="{B8DE4F8E-A1C2-4AED-86E7-19C12DB2C911}"/>
    <cellStyle name="Input 9 3 2 3 3 3 2" xfId="13889" xr:uid="{95859066-AEEE-42A2-A63C-1887F0464DCA}"/>
    <cellStyle name="Input 9 3 2 3 3 3 3" xfId="13890" xr:uid="{618BBC55-2208-42C5-AB84-B644CD611AB9}"/>
    <cellStyle name="Input 9 3 2 3 3 4" xfId="13891" xr:uid="{CB1F9C4D-3955-4EEF-BFEC-C280CAA6EDE3}"/>
    <cellStyle name="Input 9 3 2 3 3 5" xfId="13892" xr:uid="{DB9193FA-42F9-4D76-9B49-6F5D6B244785}"/>
    <cellStyle name="Input 9 3 2 3 3 6" xfId="13893" xr:uid="{3895F1FF-454A-464B-AFA9-D3AA3C57F492}"/>
    <cellStyle name="Input 9 3 2 3 4" xfId="13894" xr:uid="{460E1B06-E551-408A-B3A6-3F881B960422}"/>
    <cellStyle name="Input 9 3 2 3 4 2" xfId="13895" xr:uid="{10E7A6CC-C8D8-4D3A-96E8-0F0BA5BB9449}"/>
    <cellStyle name="Input 9 3 2 3 4 2 2" xfId="13896" xr:uid="{DAFF3EE5-2CB7-4BA8-B5D7-8F8E30613966}"/>
    <cellStyle name="Input 9 3 2 3 4 2 3" xfId="13897" xr:uid="{1F989139-AE26-43AF-8D7A-49DAC64785C7}"/>
    <cellStyle name="Input 9 3 2 3 4 2 4" xfId="13898" xr:uid="{5059C005-03B3-497E-A8C7-D82EAC2C3F8A}"/>
    <cellStyle name="Input 9 3 2 3 4 3" xfId="13899" xr:uid="{EE1BDC02-5DBB-4B41-A3C3-416B4EEF2C2C}"/>
    <cellStyle name="Input 9 3 2 3 4 3 2" xfId="13900" xr:uid="{916A5E68-DC36-42B5-83A5-FEB8C3F152B3}"/>
    <cellStyle name="Input 9 3 2 3 4 3 3" xfId="13901" xr:uid="{C849E0C0-0D42-4F1E-BA03-BD2595019F32}"/>
    <cellStyle name="Input 9 3 2 3 4 4" xfId="13902" xr:uid="{790C974B-92DE-40AF-9A38-6D7E0B7EE89C}"/>
    <cellStyle name="Input 9 3 2 3 4 5" xfId="13903" xr:uid="{9561EA3A-F86A-4760-BFE6-54679C3F6F30}"/>
    <cellStyle name="Input 9 3 2 3 4 6" xfId="13904" xr:uid="{8A090923-0407-4198-8B50-AF16455E2A12}"/>
    <cellStyle name="Input 9 3 2 3 5" xfId="13905" xr:uid="{4172B7B4-E7CD-4026-80B4-BA0A21CD2E31}"/>
    <cellStyle name="Input 9 3 2 3 5 2" xfId="13906" xr:uid="{3540B267-B7A3-4B10-B894-14F63242E747}"/>
    <cellStyle name="Input 9 3 2 3 5 2 2" xfId="13907" xr:uid="{9FE6D75F-FECB-431B-A932-B9D3BBDB6908}"/>
    <cellStyle name="Input 9 3 2 3 5 2 3" xfId="13908" xr:uid="{18182D9C-225C-4C2A-A9E5-24097AAAFB84}"/>
    <cellStyle name="Input 9 3 2 3 5 3" xfId="13909" xr:uid="{07025518-4A25-4B95-B877-923EBD132DAD}"/>
    <cellStyle name="Input 9 3 2 3 5 4" xfId="13910" xr:uid="{31D7E911-E777-4647-9EE7-79059A1C160E}"/>
    <cellStyle name="Input 9 3 2 3 5 5" xfId="13911" xr:uid="{F5D0385D-AC5E-4F11-82D0-81AC01600AAF}"/>
    <cellStyle name="Input 9 3 2 3 6" xfId="13912" xr:uid="{BA99AE5F-7456-4C9F-A95E-5A7F2B4C9754}"/>
    <cellStyle name="Input 9 3 2 3 6 2" xfId="13913" xr:uid="{7912244B-8F1A-4CD2-BFCD-1342979741E5}"/>
    <cellStyle name="Input 9 3 2 3 6 2 2" xfId="13914" xr:uid="{AE6F127C-DAB1-4D3F-BFBD-BB102506B65B}"/>
    <cellStyle name="Input 9 3 2 3 6 2 3" xfId="13915" xr:uid="{47ABEA7A-A512-4518-9567-FFFEBCF2A40E}"/>
    <cellStyle name="Input 9 3 2 3 6 3" xfId="13916" xr:uid="{28695083-28F7-4603-98FA-712F74C01FEF}"/>
    <cellStyle name="Input 9 3 2 3 6 4" xfId="13917" xr:uid="{19A71E6A-9259-418C-8091-DA7B378C6637}"/>
    <cellStyle name="Input 9 3 2 3 6 5" xfId="13918" xr:uid="{EA95EDB8-D1BA-4BEC-8F0A-E5345F667C2A}"/>
    <cellStyle name="Input 9 3 2 3 7" xfId="13919" xr:uid="{A060E184-9999-49D4-AA86-CF469E6071F8}"/>
    <cellStyle name="Input 9 3 2 3 7 2" xfId="13920" xr:uid="{5B2CB4FC-DAC9-49AA-B596-712BAF41C085}"/>
    <cellStyle name="Input 9 3 2 3 7 3" xfId="13921" xr:uid="{A936419C-4B08-467B-8633-29765BBD2615}"/>
    <cellStyle name="Input 9 3 2 3 8" xfId="13922" xr:uid="{515F175A-E3B5-4640-87CA-B2A3676A984A}"/>
    <cellStyle name="Input 9 3 2 4" xfId="13923" xr:uid="{AA7EF2AF-3DD2-4480-8218-D20470E8A266}"/>
    <cellStyle name="Input 9 3 2 4 2" xfId="13924" xr:uid="{0211CFFF-CC6E-4063-AF3F-9FBB0CD84B82}"/>
    <cellStyle name="Input 9 3 2 4 2 2" xfId="13925" xr:uid="{8DC528EC-71C5-4CF9-A849-74987E43E303}"/>
    <cellStyle name="Input 9 3 2 4 2 2 2" xfId="13926" xr:uid="{752FDF75-CF77-4757-A500-387AC37B15E4}"/>
    <cellStyle name="Input 9 3 2 4 2 2 3" xfId="13927" xr:uid="{C38F998B-D172-4D1E-B86C-CA2D48FAB396}"/>
    <cellStyle name="Input 9 3 2 4 2 2 4" xfId="13928" xr:uid="{CE6DD324-B368-40E5-A320-466145ACE7CD}"/>
    <cellStyle name="Input 9 3 2 4 2 3" xfId="13929" xr:uid="{C1210E76-57F3-4657-8670-66B7BBA5D9BF}"/>
    <cellStyle name="Input 9 3 2 4 2 3 2" xfId="13930" xr:uid="{1C7627CF-A3E6-46D7-875A-5800AB6694F3}"/>
    <cellStyle name="Input 9 3 2 4 2 3 3" xfId="13931" xr:uid="{5F058F7C-25EF-45F0-9C1D-BB9938BD1498}"/>
    <cellStyle name="Input 9 3 2 4 2 4" xfId="13932" xr:uid="{116D16E2-63AE-45AE-9B84-BE285A2160E0}"/>
    <cellStyle name="Input 9 3 2 4 2 5" xfId="13933" xr:uid="{769FF3AD-8900-4B91-AFF4-A083C3AF230C}"/>
    <cellStyle name="Input 9 3 2 4 2 6" xfId="13934" xr:uid="{54D991E1-9A6C-4AE2-9C53-CBBD5794C6AD}"/>
    <cellStyle name="Input 9 3 2 4 3" xfId="13935" xr:uid="{CFF3DD2B-D513-4727-81EA-A17DAD9F4B7B}"/>
    <cellStyle name="Input 9 3 2 4 3 2" xfId="13936" xr:uid="{49FEA7F0-4E21-4DC3-8FC5-7CFFD8B3B746}"/>
    <cellStyle name="Input 9 3 2 4 3 2 2" xfId="13937" xr:uid="{0430F51E-4D20-430A-B278-3BB4952693AD}"/>
    <cellStyle name="Input 9 3 2 4 3 2 3" xfId="13938" xr:uid="{95E6CFB7-4A63-4C8A-8DA0-8DB72F959A7C}"/>
    <cellStyle name="Input 9 3 2 4 3 2 4" xfId="13939" xr:uid="{443A79D9-5B27-48D5-B75C-C1F3577DD84C}"/>
    <cellStyle name="Input 9 3 2 4 3 3" xfId="13940" xr:uid="{E9D29E92-11DE-4872-AF1C-906EEB4BC9C7}"/>
    <cellStyle name="Input 9 3 2 4 3 3 2" xfId="13941" xr:uid="{DB426EAB-5357-4263-8B34-EC713F221C0A}"/>
    <cellStyle name="Input 9 3 2 4 3 3 3" xfId="13942" xr:uid="{3C72B222-DE8C-4D3F-9F3E-3313F08F1C30}"/>
    <cellStyle name="Input 9 3 2 4 3 4" xfId="13943" xr:uid="{E3EF5085-BB35-46AF-8EF7-1553EAD2B472}"/>
    <cellStyle name="Input 9 3 2 4 3 5" xfId="13944" xr:uid="{BC220EAD-D692-48BA-9614-C73207BEB22C}"/>
    <cellStyle name="Input 9 3 2 4 3 6" xfId="13945" xr:uid="{7DBCA4EB-B472-4FF3-9D4E-5514A9E49B2C}"/>
    <cellStyle name="Input 9 3 2 4 4" xfId="13946" xr:uid="{CBE51C69-4725-48EF-B464-44EC683D2A68}"/>
    <cellStyle name="Input 9 3 2 4 4 2" xfId="13947" xr:uid="{E2A68898-D26C-4A9F-B3D4-B64353DFBA4B}"/>
    <cellStyle name="Input 9 3 2 4 4 2 2" xfId="13948" xr:uid="{DB209C6A-E8EE-4ECA-802D-10D2C56C2917}"/>
    <cellStyle name="Input 9 3 2 4 4 2 3" xfId="13949" xr:uid="{D9FAF34A-3A2B-40B3-8730-41780244E50C}"/>
    <cellStyle name="Input 9 3 2 4 4 2 4" xfId="13950" xr:uid="{866D15F5-5691-4A8D-8614-1B23E54D9D79}"/>
    <cellStyle name="Input 9 3 2 4 4 3" xfId="13951" xr:uid="{C65D1E12-24EE-4C1C-8DB1-EF74513C90C2}"/>
    <cellStyle name="Input 9 3 2 4 4 3 2" xfId="13952" xr:uid="{3DB73A18-C744-4E05-886B-0168A4D8F436}"/>
    <cellStyle name="Input 9 3 2 4 4 3 3" xfId="13953" xr:uid="{9929E276-7B53-49A5-A673-3C583D56077D}"/>
    <cellStyle name="Input 9 3 2 4 4 4" xfId="13954" xr:uid="{8F456C89-46EE-441A-BE3D-D43A68E04B2A}"/>
    <cellStyle name="Input 9 3 2 4 4 5" xfId="13955" xr:uid="{1C62D7AB-EADD-4A40-B7C5-B6AE5801A67E}"/>
    <cellStyle name="Input 9 3 2 4 4 6" xfId="13956" xr:uid="{CF11AC49-BBFD-4B73-84EE-5D6C816DC020}"/>
    <cellStyle name="Input 9 3 2 4 5" xfId="13957" xr:uid="{C59A48E6-F073-42BD-89C5-B2AEC1402CFD}"/>
    <cellStyle name="Input 9 3 2 4 5 2" xfId="13958" xr:uid="{4F3FC2C7-A377-4609-8F41-314629EEFC7D}"/>
    <cellStyle name="Input 9 3 2 4 5 2 2" xfId="13959" xr:uid="{9DF46801-0EB0-4A96-BDBF-CD0BD1E662A9}"/>
    <cellStyle name="Input 9 3 2 4 5 2 3" xfId="13960" xr:uid="{DA393C5C-B79C-489A-96FC-C4B52F1DF919}"/>
    <cellStyle name="Input 9 3 2 4 5 3" xfId="13961" xr:uid="{A7ED7268-1CD1-4CF7-8E6E-A1D0CC9EEB42}"/>
    <cellStyle name="Input 9 3 2 4 5 4" xfId="13962" xr:uid="{FD9AFE78-5275-49EE-9D4A-6A1986581A0B}"/>
    <cellStyle name="Input 9 3 2 4 5 5" xfId="13963" xr:uid="{F4642925-0194-451F-A370-FA23844220A9}"/>
    <cellStyle name="Input 9 3 2 4 6" xfId="13964" xr:uid="{FA40FE65-DFF5-42D9-A4AA-2B07AF62D36A}"/>
    <cellStyle name="Input 9 3 2 4 6 2" xfId="13965" xr:uid="{5E76B395-E8FB-4C30-A09E-EB184CC44275}"/>
    <cellStyle name="Input 9 3 2 4 6 2 2" xfId="13966" xr:uid="{E3CD7414-65A8-4E96-80DA-0128367B0D2C}"/>
    <cellStyle name="Input 9 3 2 4 6 2 3" xfId="13967" xr:uid="{1ABC69D9-2A7A-494D-983A-CFAB47422FF3}"/>
    <cellStyle name="Input 9 3 2 4 6 3" xfId="13968" xr:uid="{A474B4A8-C01D-4DDB-BE21-3F29DB148AB3}"/>
    <cellStyle name="Input 9 3 2 4 6 4" xfId="13969" xr:uid="{7DFBAB1E-7B0E-46A9-9CF2-AD3687CEE61C}"/>
    <cellStyle name="Input 9 3 2 4 6 5" xfId="13970" xr:uid="{02C333CF-31E1-467C-8B98-448532E531E9}"/>
    <cellStyle name="Input 9 3 2 4 7" xfId="13971" xr:uid="{237E0D89-8A0F-4FDF-B601-7782A58B3D45}"/>
    <cellStyle name="Input 9 3 2 4 7 2" xfId="13972" xr:uid="{71093E67-F164-4427-8D43-E0A27278C519}"/>
    <cellStyle name="Input 9 3 2 4 7 3" xfId="13973" xr:uid="{44029C53-DA9F-4396-9C4D-318E176E9B9D}"/>
    <cellStyle name="Input 9 3 2 4 8" xfId="13974" xr:uid="{AFB9EA33-0DF6-4F43-A134-FC700618FCC0}"/>
    <cellStyle name="Input 9 3 2 4 9" xfId="13975" xr:uid="{36E1C147-1E5E-4364-8297-EAD4027CB32C}"/>
    <cellStyle name="Input 9 3 2 5" xfId="13976" xr:uid="{97D7897E-5FAC-4A07-9ECF-42944B53A234}"/>
    <cellStyle name="Input 9 3 2 5 2" xfId="13977" xr:uid="{72435561-32A8-43A6-9473-D4284D7E291A}"/>
    <cellStyle name="Input 9 3 2 5 2 2" xfId="13978" xr:uid="{A5C7851D-DC45-4C12-8920-C3048BA9058F}"/>
    <cellStyle name="Input 9 3 2 5 2 3" xfId="13979" xr:uid="{4521E649-AC2A-4237-B8D2-742017B091A7}"/>
    <cellStyle name="Input 9 3 2 5 2 4" xfId="13980" xr:uid="{B659DBE7-94C2-4E0E-AC30-B084FF6943EA}"/>
    <cellStyle name="Input 9 3 2 5 3" xfId="13981" xr:uid="{A4DC6731-9162-40CE-816B-149A2F0AC384}"/>
    <cellStyle name="Input 9 3 2 5 3 2" xfId="13982" xr:uid="{8D644F79-4280-45EC-82D4-57AA21D2647D}"/>
    <cellStyle name="Input 9 3 2 5 3 3" xfId="13983" xr:uid="{F0047834-A7B0-4F24-B382-D03DE195B0A9}"/>
    <cellStyle name="Input 9 3 2 5 4" xfId="13984" xr:uid="{4F6BAE3A-ABFE-4C3A-9F50-EAA9AD043340}"/>
    <cellStyle name="Input 9 3 2 5 5" xfId="13985" xr:uid="{9CB9095D-3513-4EFD-9A0D-30848DD8B57B}"/>
    <cellStyle name="Input 9 3 2 5 6" xfId="13986" xr:uid="{25E7AC8D-F252-4611-B71C-C1F81EC30D8D}"/>
    <cellStyle name="Input 9 3 2 6" xfId="13987" xr:uid="{46F6023A-DA0D-4355-ADC0-AA6317CF0544}"/>
    <cellStyle name="Input 9 3 2 6 2" xfId="13988" xr:uid="{ECB0CB08-4AA7-4264-9C94-3C7B4CDF3B4E}"/>
    <cellStyle name="Input 9 3 2 6 2 2" xfId="13989" xr:uid="{CA8AD6AF-65B0-492E-B586-67BBEFBB7B46}"/>
    <cellStyle name="Input 9 3 2 6 2 3" xfId="13990" xr:uid="{38327AFB-A625-4755-9672-962BAA0D3C35}"/>
    <cellStyle name="Input 9 3 2 6 2 4" xfId="13991" xr:uid="{F9A2E971-F6C6-4146-B8FA-64832EE2F5A3}"/>
    <cellStyle name="Input 9 3 2 6 3" xfId="13992" xr:uid="{6970F413-6411-4EE6-BF3B-490D7E089A99}"/>
    <cellStyle name="Input 9 3 2 6 3 2" xfId="13993" xr:uid="{6350B3B3-9741-48F4-AFB4-EE7A02FC38ED}"/>
    <cellStyle name="Input 9 3 2 6 3 3" xfId="13994" xr:uid="{8BCEBCF7-4070-42C4-8E81-D06362B7EBF9}"/>
    <cellStyle name="Input 9 3 2 6 4" xfId="13995" xr:uid="{00DF8CBC-D9F8-4705-8A18-28EE10ADA6C9}"/>
    <cellStyle name="Input 9 3 2 6 5" xfId="13996" xr:uid="{82B02F6D-039A-4873-A03A-C49A2A05C761}"/>
    <cellStyle name="Input 9 3 2 6 6" xfId="13997" xr:uid="{EC7B6199-58EF-47A8-9B84-694853C31818}"/>
    <cellStyle name="Input 9 3 2 7" xfId="13998" xr:uid="{EA1C0458-54BF-4C26-AD1E-B24248EB509D}"/>
    <cellStyle name="Input 9 3 2 7 2" xfId="13999" xr:uid="{4CB7B55F-0A1D-44F2-9B31-A9A91E790EDD}"/>
    <cellStyle name="Input 9 3 2 7 2 2" xfId="14000" xr:uid="{6F322FEF-92E4-48B5-B4A3-A44DF4FF5376}"/>
    <cellStyle name="Input 9 3 2 7 2 3" xfId="14001" xr:uid="{DFC9795B-C200-4F71-AD40-90AEF2628BDD}"/>
    <cellStyle name="Input 9 3 2 7 3" xfId="14002" xr:uid="{75B31680-18EE-420A-9CA1-BC4F68E462EE}"/>
    <cellStyle name="Input 9 3 2 7 4" xfId="14003" xr:uid="{51BB40FB-1EB4-4002-8B2C-2E24980BB9C0}"/>
    <cellStyle name="Input 9 3 2 7 5" xfId="14004" xr:uid="{8FD3D163-6874-4F47-9408-5129687A1112}"/>
    <cellStyle name="Input 9 3 2 8" xfId="14005" xr:uid="{A7E7F65A-2E16-43DA-A4C7-C1FA4EE3A64B}"/>
    <cellStyle name="Input 9 3 2 8 2" xfId="14006" xr:uid="{039D8F8F-EAAE-40D5-9B74-A000EA248F27}"/>
    <cellStyle name="Input 9 3 2 8 2 2" xfId="14007" xr:uid="{D3D34019-5C36-456E-B0DF-B952D499700F}"/>
    <cellStyle name="Input 9 3 2 8 2 3" xfId="14008" xr:uid="{F68462BE-644E-4F95-82DD-82D78552BAA4}"/>
    <cellStyle name="Input 9 3 2 8 3" xfId="14009" xr:uid="{4D1193A2-8DAF-4199-8799-D0E839DC1CDC}"/>
    <cellStyle name="Input 9 3 2 8 4" xfId="14010" xr:uid="{3C94D5F3-CA69-4E34-B97B-AF0B1D9442EB}"/>
    <cellStyle name="Input 9 3 2 8 5" xfId="14011" xr:uid="{5F12C0D0-9E95-485C-A4FB-68368439265A}"/>
    <cellStyle name="Input 9 3 2 9" xfId="14012" xr:uid="{909F89DA-65D8-479E-AB7D-4ACC6C0685B0}"/>
    <cellStyle name="Input 9 3 2 9 2" xfId="14013" xr:uid="{EEE3E83B-79CA-456E-BB14-E8A8A74C55A8}"/>
    <cellStyle name="Input 9 3 2 9 3" xfId="14014" xr:uid="{78CD6EBE-2DA6-4C1A-8C33-B7AF061D3C6D}"/>
    <cellStyle name="Input 9 3 3" xfId="14015" xr:uid="{41F99738-B082-4D51-93D5-7CC9635D4994}"/>
    <cellStyle name="Input 9 3 3 2" xfId="14016" xr:uid="{73C19F97-8076-449F-BFBB-E4DE545BF53D}"/>
    <cellStyle name="Input 9 3 3 2 2" xfId="14017" xr:uid="{DAFAF85F-035C-4006-9D09-B730361E9DE0}"/>
    <cellStyle name="Input 9 3 3 2 3" xfId="14018" xr:uid="{2F66AF67-8CA4-40AD-BB9D-B219CE95744A}"/>
    <cellStyle name="Input 9 3 3 2 4" xfId="14019" xr:uid="{6B141598-6DEC-4085-8221-F26CA219E795}"/>
    <cellStyle name="Input 9 3 3 3" xfId="14020" xr:uid="{B451A2B0-C7B3-440B-BCF5-E9A652920B3E}"/>
    <cellStyle name="Input 9 3 3 3 2" xfId="14021" xr:uid="{1D94A99B-FAF6-4BD2-9883-4D08E8F3A3CF}"/>
    <cellStyle name="Input 9 3 3 3 3" xfId="14022" xr:uid="{7CF6849B-5F95-483A-9247-9B6D6EAB0578}"/>
    <cellStyle name="Input 9 3 3 4" xfId="14023" xr:uid="{4D8A6A49-F522-4D83-BBB7-74B58545A9B9}"/>
    <cellStyle name="Input 9 3 3 5" xfId="14024" xr:uid="{DF8DDE97-AFC7-48D3-BC16-2581AA623A6C}"/>
    <cellStyle name="Input 9 3 3 6" xfId="14025" xr:uid="{E2AD6ED5-C535-4C91-BCB3-93506243A910}"/>
    <cellStyle name="Input 9 3 4" xfId="14026" xr:uid="{65616294-37A4-4066-A692-9197AD4BF577}"/>
    <cellStyle name="Input 9 3 4 2" xfId="14027" xr:uid="{8B1F38AF-A242-4764-B212-2EA988D782E7}"/>
    <cellStyle name="Input 9 3 4 2 2" xfId="14028" xr:uid="{F245ED01-748B-4484-BCF2-B200B44648A0}"/>
    <cellStyle name="Input 9 3 4 2 3" xfId="14029" xr:uid="{5494CB0C-2A79-42E3-9F1D-8DB75B1F27BA}"/>
    <cellStyle name="Input 9 3 4 2 4" xfId="14030" xr:uid="{783F618D-BD78-4A79-BF84-905605ECE9A4}"/>
    <cellStyle name="Input 9 3 4 3" xfId="14031" xr:uid="{A04894DB-4BE8-4C35-ADCD-95AE8DAE43C4}"/>
    <cellStyle name="Input 9 3 4 3 2" xfId="14032" xr:uid="{FCB0715C-1131-44D5-8A20-89AC1DA336CB}"/>
    <cellStyle name="Input 9 3 4 3 3" xfId="14033" xr:uid="{5D5DC185-6638-4D57-8103-91D475019443}"/>
    <cellStyle name="Input 9 3 4 4" xfId="14034" xr:uid="{52BAE8B2-BDFC-4FEC-A06E-CBEC1647A78B}"/>
    <cellStyle name="Input 9 3 4 5" xfId="14035" xr:uid="{F7D8B1A9-FD15-4F29-97FF-ECF1127A8E88}"/>
    <cellStyle name="Input 9 3 4 6" xfId="14036" xr:uid="{4F4B39D4-4C09-4589-96E0-D29FCE3D6EC5}"/>
    <cellStyle name="Input 9 3 5" xfId="14037" xr:uid="{C2ECC158-CE04-4FCF-BBFD-240FF0853051}"/>
    <cellStyle name="Input 9 3 5 2" xfId="14038" xr:uid="{1D69F24F-A569-43E0-BAD7-BEC2B1CE6555}"/>
    <cellStyle name="Input 9 3 5 2 2" xfId="14039" xr:uid="{DAECEA53-1EA7-46F6-81B9-EFDF88DEB965}"/>
    <cellStyle name="Input 9 3 5 2 3" xfId="14040" xr:uid="{D41268E2-98C8-43B3-87B5-566BCD00FA9E}"/>
    <cellStyle name="Input 9 3 5 3" xfId="14041" xr:uid="{70C66AA2-29FC-40DA-824E-618F300FB411}"/>
    <cellStyle name="Input 9 3 5 4" xfId="14042" xr:uid="{CFB679D1-77BE-470F-9E8C-E6DB5CBFCB16}"/>
    <cellStyle name="Input 9 3 5 5" xfId="14043" xr:uid="{1905D327-478F-4B16-83FB-D7AB4BD08226}"/>
    <cellStyle name="Input 9 3 6" xfId="14044" xr:uid="{6AA935C5-11A2-47FD-A89E-1BC62F23DC5F}"/>
    <cellStyle name="Input 9 3 6 2" xfId="14045" xr:uid="{1D3910CF-666B-49F8-A566-E46F1FE18D3C}"/>
    <cellStyle name="Input 9 3 6 2 2" xfId="14046" xr:uid="{E545C100-6640-4C88-9F35-CDE3B35DFDD6}"/>
    <cellStyle name="Input 9 3 6 2 3" xfId="14047" xr:uid="{0D58B00B-0DBA-4FDE-823B-FD9CD264439B}"/>
    <cellStyle name="Input 9 3 6 3" xfId="14048" xr:uid="{D6AD2E44-66C4-4B28-9A05-EAD9D01576A4}"/>
    <cellStyle name="Input 9 3 6 4" xfId="14049" xr:uid="{2D83FC6A-58E1-4341-AEAD-0C7CF5D4CDEE}"/>
    <cellStyle name="Input 9 3 6 5" xfId="14050" xr:uid="{81593A5C-CCEA-4671-8BB2-07CBF852DE50}"/>
    <cellStyle name="Input 9 3 7" xfId="14051" xr:uid="{98CEEBF0-079D-4FFB-8E86-9967B846A004}"/>
    <cellStyle name="Input 9 3 7 2" xfId="14052" xr:uid="{FF99B5CA-9C7E-4BEC-BD52-7D4ED5E53A53}"/>
    <cellStyle name="Input 9 3 7 3" xfId="14053" xr:uid="{DAC15840-D3CA-4AA3-9FD8-259B8D5CE12A}"/>
    <cellStyle name="Input 9 3 8" xfId="14054" xr:uid="{D3166944-2142-4AD4-9514-4A2576A5D2C7}"/>
    <cellStyle name="Input 9 4" xfId="1120" xr:uid="{B242B452-D6E5-476C-B956-C9A944347685}"/>
    <cellStyle name="Input 9 4 10" xfId="14055" xr:uid="{3FD13922-6396-4CED-AF45-7DF578D55109}"/>
    <cellStyle name="Input 9 4 11" xfId="14056" xr:uid="{DB2B9DE6-BCF0-4036-A610-C993671A440F}"/>
    <cellStyle name="Input 9 4 2" xfId="14057" xr:uid="{E68AFB3E-439F-4895-8D1F-A8770043F36B}"/>
    <cellStyle name="Input 9 4 2 10" xfId="14058" xr:uid="{7400D1BF-4761-405A-8B88-5E4AE7185860}"/>
    <cellStyle name="Input 9 4 2 2" xfId="14059" xr:uid="{1562B517-351A-411E-982C-EB4364C12B52}"/>
    <cellStyle name="Input 9 4 2 2 2" xfId="14060" xr:uid="{CFDFC337-297E-40F5-AB2A-6A2C6FAC6A8F}"/>
    <cellStyle name="Input 9 4 2 2 2 2" xfId="14061" xr:uid="{62ABA97D-FB3E-494A-BFDD-391EA13957D7}"/>
    <cellStyle name="Input 9 4 2 2 2 2 2" xfId="14062" xr:uid="{BC94687F-B6D3-40CC-8E0C-50D13D6AE248}"/>
    <cellStyle name="Input 9 4 2 2 2 2 3" xfId="14063" xr:uid="{9790554D-7D5D-4787-A323-EB0834893B6D}"/>
    <cellStyle name="Input 9 4 2 2 2 2 4" xfId="14064" xr:uid="{B89C8B78-67A7-4901-8A8C-EADEB7B5B5A4}"/>
    <cellStyle name="Input 9 4 2 2 2 3" xfId="14065" xr:uid="{68288834-30B4-456B-AE12-EF26AE49892F}"/>
    <cellStyle name="Input 9 4 2 2 2 3 2" xfId="14066" xr:uid="{EDEF69BD-4A48-4176-A259-7C5622804B9B}"/>
    <cellStyle name="Input 9 4 2 2 2 3 3" xfId="14067" xr:uid="{3603E97D-9256-4733-9C34-5CD4C32A46F9}"/>
    <cellStyle name="Input 9 4 2 2 2 4" xfId="14068" xr:uid="{28BD0E85-F413-4384-BADD-9AF463C925C4}"/>
    <cellStyle name="Input 9 4 2 2 2 5" xfId="14069" xr:uid="{D1CD7DFA-5C1B-48EF-845B-1D9F9AB339CE}"/>
    <cellStyle name="Input 9 4 2 2 2 6" xfId="14070" xr:uid="{3055F0AC-D8D4-4D64-A6B9-55A980E5935C}"/>
    <cellStyle name="Input 9 4 2 2 3" xfId="14071" xr:uid="{10265FF1-1A08-41C6-9421-B4084058B97E}"/>
    <cellStyle name="Input 9 4 2 2 3 2" xfId="14072" xr:uid="{A67BCC13-006C-4B14-B18D-B884208A870A}"/>
    <cellStyle name="Input 9 4 2 2 3 2 2" xfId="14073" xr:uid="{9B9FBF80-A26D-4118-B7E2-5761284335AA}"/>
    <cellStyle name="Input 9 4 2 2 3 2 3" xfId="14074" xr:uid="{8B1D141B-0871-4BB7-8B01-218D25025A3A}"/>
    <cellStyle name="Input 9 4 2 2 3 2 4" xfId="14075" xr:uid="{4F306D72-9CE0-4E7C-B673-2ED1B50D8086}"/>
    <cellStyle name="Input 9 4 2 2 3 3" xfId="14076" xr:uid="{2998BC66-81B5-4614-9558-FC834116BCDC}"/>
    <cellStyle name="Input 9 4 2 2 3 3 2" xfId="14077" xr:uid="{18364711-280E-4ED7-BCE6-152FF99C1DFE}"/>
    <cellStyle name="Input 9 4 2 2 3 3 3" xfId="14078" xr:uid="{413AB17C-13D4-49A7-BDC1-A40B092AF464}"/>
    <cellStyle name="Input 9 4 2 2 3 4" xfId="14079" xr:uid="{065FFEA6-C4FC-4793-A613-C813B231228E}"/>
    <cellStyle name="Input 9 4 2 2 3 5" xfId="14080" xr:uid="{1EE6611F-1069-4692-9EF0-65C3BF72342F}"/>
    <cellStyle name="Input 9 4 2 2 3 6" xfId="14081" xr:uid="{0D22BE1E-26F8-4A26-A5C7-0389BC1585C1}"/>
    <cellStyle name="Input 9 4 2 2 4" xfId="14082" xr:uid="{EDB5F5D2-AF20-47C8-BD02-3511FA244780}"/>
    <cellStyle name="Input 9 4 2 2 4 2" xfId="14083" xr:uid="{1AB42387-3633-4ACF-8F79-34D9BEAD4C37}"/>
    <cellStyle name="Input 9 4 2 2 4 2 2" xfId="14084" xr:uid="{05C5B1DE-9C77-45C2-B489-FA83D5A20BD0}"/>
    <cellStyle name="Input 9 4 2 2 4 2 3" xfId="14085" xr:uid="{C2AE28CE-7A65-4A3C-BC97-EBA6CB81E06A}"/>
    <cellStyle name="Input 9 4 2 2 4 2 4" xfId="14086" xr:uid="{17B22C29-3198-4410-97C2-9E0100A1BD62}"/>
    <cellStyle name="Input 9 4 2 2 4 3" xfId="14087" xr:uid="{1BBE0AB9-5B0C-48B9-A987-EA543EB9CFBE}"/>
    <cellStyle name="Input 9 4 2 2 4 3 2" xfId="14088" xr:uid="{D7E97AB8-80B5-4CD3-8C2D-513430119C79}"/>
    <cellStyle name="Input 9 4 2 2 4 3 3" xfId="14089" xr:uid="{6986AAFB-A4ED-49F7-95F3-27A365F85A5D}"/>
    <cellStyle name="Input 9 4 2 2 4 4" xfId="14090" xr:uid="{4526F9FD-4CE7-44AC-8150-1FDE6FEE337D}"/>
    <cellStyle name="Input 9 4 2 2 4 5" xfId="14091" xr:uid="{45D5F548-5BFE-438D-A09B-1F721D8394AC}"/>
    <cellStyle name="Input 9 4 2 2 4 6" xfId="14092" xr:uid="{AEE118AA-CAF7-4581-8377-ADA96FD100C6}"/>
    <cellStyle name="Input 9 4 2 2 5" xfId="14093" xr:uid="{80F1516B-90A8-4C24-82CF-9564E8B69856}"/>
    <cellStyle name="Input 9 4 2 2 5 2" xfId="14094" xr:uid="{05E540C7-D641-4087-91F8-60977CA5E2F1}"/>
    <cellStyle name="Input 9 4 2 2 5 2 2" xfId="14095" xr:uid="{6189DFC0-B7E3-4343-9369-4E835EEE0380}"/>
    <cellStyle name="Input 9 4 2 2 5 2 3" xfId="14096" xr:uid="{AF67D81E-E3E6-4D82-B010-50A5C618DE3D}"/>
    <cellStyle name="Input 9 4 2 2 5 3" xfId="14097" xr:uid="{2F26D533-7933-4783-AEF0-012E61F6AAA4}"/>
    <cellStyle name="Input 9 4 2 2 5 4" xfId="14098" xr:uid="{B2995A51-5B3C-40B9-B379-23FEB1350D2C}"/>
    <cellStyle name="Input 9 4 2 2 5 5" xfId="14099" xr:uid="{1B1D87D9-D928-47DF-BE4C-7F8FFCED8433}"/>
    <cellStyle name="Input 9 4 2 2 6" xfId="14100" xr:uid="{89BB621B-DDC0-440A-A754-D20D9D4BE3AA}"/>
    <cellStyle name="Input 9 4 2 2 6 2" xfId="14101" xr:uid="{08CA0E85-0791-4769-ABCF-354511AB986B}"/>
    <cellStyle name="Input 9 4 2 2 6 2 2" xfId="14102" xr:uid="{DA7F6FE2-A175-44AA-9C3E-8D170680C2C7}"/>
    <cellStyle name="Input 9 4 2 2 6 2 3" xfId="14103" xr:uid="{1BFEC4C7-5E93-4B08-BE10-C463C2F8EE61}"/>
    <cellStyle name="Input 9 4 2 2 6 3" xfId="14104" xr:uid="{7AB4E721-A3E2-428D-92FB-E7D6F127A81F}"/>
    <cellStyle name="Input 9 4 2 2 6 4" xfId="14105" xr:uid="{0D7DBEC4-7CEF-4F0D-BC9D-C7E8C315820B}"/>
    <cellStyle name="Input 9 4 2 2 6 5" xfId="14106" xr:uid="{B296FA9E-8F70-43E9-BEAF-96831AD59A41}"/>
    <cellStyle name="Input 9 4 2 2 7" xfId="14107" xr:uid="{A36B480E-D165-4589-9F4E-C0188FDA91C2}"/>
    <cellStyle name="Input 9 4 2 2 7 2" xfId="14108" xr:uid="{61D8F3E1-DEF7-4C85-9E58-A8E766E8BEC9}"/>
    <cellStyle name="Input 9 4 2 2 7 3" xfId="14109" xr:uid="{4B8C4759-7DD3-4FAE-A024-89E410FFF185}"/>
    <cellStyle name="Input 9 4 2 2 8" xfId="14110" xr:uid="{A4BF4E06-D85A-41E7-89F1-01E65CA20780}"/>
    <cellStyle name="Input 9 4 2 3" xfId="14111" xr:uid="{AAEEDCBC-6FB5-4420-8299-969A83434870}"/>
    <cellStyle name="Input 9 4 2 3 2" xfId="14112" xr:uid="{34D887AF-3A8C-4A36-B5C6-EE1B8290A9CB}"/>
    <cellStyle name="Input 9 4 2 3 2 2" xfId="14113" xr:uid="{687BEAE3-1D97-402E-A0E1-07DA3D35229C}"/>
    <cellStyle name="Input 9 4 2 3 2 3" xfId="14114" xr:uid="{DE9E3110-28C3-4BE0-B060-86CA39488E91}"/>
    <cellStyle name="Input 9 4 2 3 2 4" xfId="14115" xr:uid="{1EB1E150-F23D-46E1-8DEC-721E107936AF}"/>
    <cellStyle name="Input 9 4 2 3 3" xfId="14116" xr:uid="{EB9597DC-2873-412D-A8F0-D81D66A5BC3E}"/>
    <cellStyle name="Input 9 4 2 3 3 2" xfId="14117" xr:uid="{DFBCA921-D1A6-49C5-ADE0-73A88BA84285}"/>
    <cellStyle name="Input 9 4 2 3 3 3" xfId="14118" xr:uid="{B4F134A6-25B9-488B-91C5-6C6971EF79CB}"/>
    <cellStyle name="Input 9 4 2 3 4" xfId="14119" xr:uid="{FD35BC42-C794-4DC0-BF59-D1E12F6A6E64}"/>
    <cellStyle name="Input 9 4 2 3 5" xfId="14120" xr:uid="{85036B5F-8796-40AE-9E81-998435FC38E4}"/>
    <cellStyle name="Input 9 4 2 3 6" xfId="14121" xr:uid="{E325A9E2-7E6D-480E-B902-E12955853479}"/>
    <cellStyle name="Input 9 4 2 4" xfId="14122" xr:uid="{6CD6C785-7412-47F1-AB91-C1F5FBC9CE32}"/>
    <cellStyle name="Input 9 4 2 4 2" xfId="14123" xr:uid="{A3CCF739-9CBB-498C-ADF3-7923620DF8D2}"/>
    <cellStyle name="Input 9 4 2 4 2 2" xfId="14124" xr:uid="{FB268894-FE4B-41B1-86D5-4D373C8CE02A}"/>
    <cellStyle name="Input 9 4 2 4 2 3" xfId="14125" xr:uid="{191776CC-66F6-49F7-9B10-F31319C7FA7C}"/>
    <cellStyle name="Input 9 4 2 4 2 4" xfId="14126" xr:uid="{305508BF-00D8-40C5-A85F-E7DD16A63427}"/>
    <cellStyle name="Input 9 4 2 4 3" xfId="14127" xr:uid="{649CF933-EAEE-47E4-A12D-9A73AE24677B}"/>
    <cellStyle name="Input 9 4 2 4 3 2" xfId="14128" xr:uid="{D923E187-982C-471A-AB3F-B1F04F165AAD}"/>
    <cellStyle name="Input 9 4 2 4 3 3" xfId="14129" xr:uid="{E48A0D5F-ABF5-492E-999D-657993819F2E}"/>
    <cellStyle name="Input 9 4 2 4 4" xfId="14130" xr:uid="{DBBEA88A-288B-4D98-B070-3641A4D6F499}"/>
    <cellStyle name="Input 9 4 2 4 5" xfId="14131" xr:uid="{F87D464D-2811-44CD-901A-C4A46879E2F9}"/>
    <cellStyle name="Input 9 4 2 4 6" xfId="14132" xr:uid="{CE883577-8A8A-4C2F-96C6-C7475154D278}"/>
    <cellStyle name="Input 9 4 2 5" xfId="14133" xr:uid="{7748F95B-8805-4B51-AA32-1FA5349780AB}"/>
    <cellStyle name="Input 9 4 2 5 2" xfId="14134" xr:uid="{868B0E54-F98D-4264-B681-EC24699D19CF}"/>
    <cellStyle name="Input 9 4 2 5 2 2" xfId="14135" xr:uid="{460394D7-1EF1-405F-B7DC-A82224905D65}"/>
    <cellStyle name="Input 9 4 2 5 2 3" xfId="14136" xr:uid="{9667F9FF-C972-4738-9CC0-4E0F6693B763}"/>
    <cellStyle name="Input 9 4 2 5 2 4" xfId="14137" xr:uid="{9D2C70F6-23F5-4D13-95CA-6C67452CA846}"/>
    <cellStyle name="Input 9 4 2 5 3" xfId="14138" xr:uid="{029C919A-A93A-4802-B4B2-546F187930B9}"/>
    <cellStyle name="Input 9 4 2 5 3 2" xfId="14139" xr:uid="{7602C164-0B0C-4B9E-A7A8-9912DF0FF7D0}"/>
    <cellStyle name="Input 9 4 2 5 3 3" xfId="14140" xr:uid="{3D032D65-943C-42EE-9E40-7B00613B9958}"/>
    <cellStyle name="Input 9 4 2 5 4" xfId="14141" xr:uid="{9CDFAD8C-2D24-4302-A2F4-9CCCD78595E5}"/>
    <cellStyle name="Input 9 4 2 5 5" xfId="14142" xr:uid="{267E81EB-9D03-4C41-985C-B89BD7FD797A}"/>
    <cellStyle name="Input 9 4 2 5 6" xfId="14143" xr:uid="{B777F895-4C8F-41D1-9849-4904A3FE5237}"/>
    <cellStyle name="Input 9 4 2 6" xfId="14144" xr:uid="{A44EFA6A-4FF9-4F21-8AB1-1BE24DD6774F}"/>
    <cellStyle name="Input 9 4 2 6 2" xfId="14145" xr:uid="{6FA4D622-F422-4AE1-904E-2DA5BF53FF63}"/>
    <cellStyle name="Input 9 4 2 6 2 2" xfId="14146" xr:uid="{93F3EE9B-FDAA-4C27-A90C-01C75FB6A7C0}"/>
    <cellStyle name="Input 9 4 2 6 2 3" xfId="14147" xr:uid="{7133BF64-547C-47CA-B186-8D25B10DDBAD}"/>
    <cellStyle name="Input 9 4 2 6 3" xfId="14148" xr:uid="{3569EE0D-A395-4618-AE1D-9A15995FB120}"/>
    <cellStyle name="Input 9 4 2 6 4" xfId="14149" xr:uid="{7CC78682-BB7D-4F98-B72C-85507C571950}"/>
    <cellStyle name="Input 9 4 2 6 5" xfId="14150" xr:uid="{233E4290-D93B-4D42-8960-8DCCCBFA5CAD}"/>
    <cellStyle name="Input 9 4 2 7" xfId="14151" xr:uid="{CC615394-9D77-4E59-9AC9-6E5145EE77AF}"/>
    <cellStyle name="Input 9 4 2 7 2" xfId="14152" xr:uid="{351D58B7-7359-4625-AAEF-A710302DC2AB}"/>
    <cellStyle name="Input 9 4 2 7 2 2" xfId="14153" xr:uid="{A6210FA1-ED51-4D92-8FD7-CDAC608A814D}"/>
    <cellStyle name="Input 9 4 2 7 2 3" xfId="14154" xr:uid="{A35C9647-36F7-4111-8C9F-0A9AC6BB2675}"/>
    <cellStyle name="Input 9 4 2 7 3" xfId="14155" xr:uid="{A45D2FCD-2972-4C37-BCB9-B8043010B736}"/>
    <cellStyle name="Input 9 4 2 7 4" xfId="14156" xr:uid="{648F4783-F70D-416E-ABC6-8564E5D28FBB}"/>
    <cellStyle name="Input 9 4 2 7 5" xfId="14157" xr:uid="{89E5F8D5-CD75-4BCD-9CC2-779A82FB22FF}"/>
    <cellStyle name="Input 9 4 2 8" xfId="14158" xr:uid="{24921A0C-0283-46A8-85C4-65C04A9D18E2}"/>
    <cellStyle name="Input 9 4 2 8 2" xfId="14159" xr:uid="{24E94B61-5D49-44B5-AC39-A6D5AC238C9B}"/>
    <cellStyle name="Input 9 4 2 8 3" xfId="14160" xr:uid="{FD38600B-A379-4BE0-B80B-0A5518FDC337}"/>
    <cellStyle name="Input 9 4 2 9" xfId="14161" xr:uid="{148C671F-DFEB-40B2-BD4A-419E391919B3}"/>
    <cellStyle name="Input 9 4 3" xfId="14162" xr:uid="{F4255A46-65F6-494D-82BD-132507A1F4ED}"/>
    <cellStyle name="Input 9 4 3 2" xfId="14163" xr:uid="{D268564F-F949-471F-8BA4-C16DF7BD5CB1}"/>
    <cellStyle name="Input 9 4 3 2 2" xfId="14164" xr:uid="{95B634E3-2927-49D9-A45B-C35B08A49293}"/>
    <cellStyle name="Input 9 4 3 2 2 2" xfId="14165" xr:uid="{3026CA84-B3CC-4801-8BAC-3FB85D9C7319}"/>
    <cellStyle name="Input 9 4 3 2 2 3" xfId="14166" xr:uid="{36B85962-0107-4F6E-82E4-D7C53A0A8150}"/>
    <cellStyle name="Input 9 4 3 2 2 4" xfId="14167" xr:uid="{A1A5C1F1-CC8E-4BF5-B31C-CF7FA9A3538F}"/>
    <cellStyle name="Input 9 4 3 2 3" xfId="14168" xr:uid="{A78461DA-D780-4FF6-9E0F-1EC9E08A5403}"/>
    <cellStyle name="Input 9 4 3 2 3 2" xfId="14169" xr:uid="{9F71FAD6-C27E-409B-B127-8720881B69D4}"/>
    <cellStyle name="Input 9 4 3 2 3 3" xfId="14170" xr:uid="{DBF0A6F5-6F15-4C63-AB30-1CD2DB5523BF}"/>
    <cellStyle name="Input 9 4 3 2 4" xfId="14171" xr:uid="{C53285A2-CADB-422A-B70B-8347F85D664F}"/>
    <cellStyle name="Input 9 4 3 2 5" xfId="14172" xr:uid="{2800079E-E5E3-4FA5-B3D6-FE41DFBE410C}"/>
    <cellStyle name="Input 9 4 3 2 6" xfId="14173" xr:uid="{BE968228-B22C-4414-A75D-C328FE8FFAE1}"/>
    <cellStyle name="Input 9 4 3 3" xfId="14174" xr:uid="{F680D490-E391-44B5-B54B-183A4FC04701}"/>
    <cellStyle name="Input 9 4 3 3 2" xfId="14175" xr:uid="{7C471516-59CD-44B1-B813-59A97BAFE58F}"/>
    <cellStyle name="Input 9 4 3 3 2 2" xfId="14176" xr:uid="{72716280-4169-4878-84C0-112C98E615BF}"/>
    <cellStyle name="Input 9 4 3 3 2 3" xfId="14177" xr:uid="{4FF3481B-0BA9-47C3-8EA7-CD9C67937058}"/>
    <cellStyle name="Input 9 4 3 3 2 4" xfId="14178" xr:uid="{CD81C2FC-6D70-450C-8D13-273480622095}"/>
    <cellStyle name="Input 9 4 3 3 3" xfId="14179" xr:uid="{27158FE2-AC90-4D3D-B99E-7C639A22D1C8}"/>
    <cellStyle name="Input 9 4 3 3 3 2" xfId="14180" xr:uid="{78DEE108-C996-435A-9A4B-BD28D4EF4E7D}"/>
    <cellStyle name="Input 9 4 3 3 3 3" xfId="14181" xr:uid="{4151FEAD-25BF-4EA6-A3FA-B9C2C7B074B1}"/>
    <cellStyle name="Input 9 4 3 3 4" xfId="14182" xr:uid="{9450BAB2-FF60-4A5E-8F83-745A2ACBFE4F}"/>
    <cellStyle name="Input 9 4 3 3 5" xfId="14183" xr:uid="{B6F91BF7-1C2A-4F97-8427-19E86A1E513A}"/>
    <cellStyle name="Input 9 4 3 3 6" xfId="14184" xr:uid="{C2C077F0-27BA-46B5-B175-0D14134B7B03}"/>
    <cellStyle name="Input 9 4 3 4" xfId="14185" xr:uid="{D72160E0-D5C6-41D1-8962-B528EA8DCD8A}"/>
    <cellStyle name="Input 9 4 3 4 2" xfId="14186" xr:uid="{BA518649-8AED-44F8-96F8-C51B6E6D5332}"/>
    <cellStyle name="Input 9 4 3 4 2 2" xfId="14187" xr:uid="{CF2C67D5-BFDE-4B40-B77B-E9BD30E34E30}"/>
    <cellStyle name="Input 9 4 3 4 2 3" xfId="14188" xr:uid="{C5C73794-DE60-420D-B3D0-7411E535DBFF}"/>
    <cellStyle name="Input 9 4 3 4 2 4" xfId="14189" xr:uid="{BAFAD563-2EC9-4EF9-8F0B-9123350BF7CC}"/>
    <cellStyle name="Input 9 4 3 4 3" xfId="14190" xr:uid="{0E4A2DF8-695D-4E26-9408-08D378E3D7F0}"/>
    <cellStyle name="Input 9 4 3 4 3 2" xfId="14191" xr:uid="{DE26AF56-4E9F-4190-AB76-2DF9E16DDF2D}"/>
    <cellStyle name="Input 9 4 3 4 3 3" xfId="14192" xr:uid="{79E43B76-9491-410F-94AF-70726AE82E2B}"/>
    <cellStyle name="Input 9 4 3 4 4" xfId="14193" xr:uid="{716FA83D-0327-45DC-BDA2-A3B127CC8DDE}"/>
    <cellStyle name="Input 9 4 3 4 5" xfId="14194" xr:uid="{C569C6D1-AA48-4C66-A7FC-BEA34C24C7EF}"/>
    <cellStyle name="Input 9 4 3 4 6" xfId="14195" xr:uid="{17DEA168-46CE-414D-A3DD-930D92514B77}"/>
    <cellStyle name="Input 9 4 3 5" xfId="14196" xr:uid="{B8D41B74-B783-4FBF-AE22-E8D31866DCC8}"/>
    <cellStyle name="Input 9 4 3 5 2" xfId="14197" xr:uid="{73A0822B-5341-4724-96B3-2102D9C27662}"/>
    <cellStyle name="Input 9 4 3 5 2 2" xfId="14198" xr:uid="{E86A7E45-FC71-4A70-BC19-183E755FFFFE}"/>
    <cellStyle name="Input 9 4 3 5 2 3" xfId="14199" xr:uid="{6086751E-F8E0-410F-B5E5-5F4B3DC476A3}"/>
    <cellStyle name="Input 9 4 3 5 3" xfId="14200" xr:uid="{DA98018A-C3B9-4901-9E17-660640E99FB3}"/>
    <cellStyle name="Input 9 4 3 5 4" xfId="14201" xr:uid="{D60B0BD2-E048-4828-B107-C86133A8F813}"/>
    <cellStyle name="Input 9 4 3 5 5" xfId="14202" xr:uid="{9ED6DAF5-CC49-4FA0-B6BE-CD1208E24A64}"/>
    <cellStyle name="Input 9 4 3 6" xfId="14203" xr:uid="{853246BF-7A8C-4C29-A35C-4C88D47C09C6}"/>
    <cellStyle name="Input 9 4 3 6 2" xfId="14204" xr:uid="{4951FA82-5BC1-442F-A57C-C873AAFDC784}"/>
    <cellStyle name="Input 9 4 3 6 2 2" xfId="14205" xr:uid="{9AA0FC2D-0D87-499E-A50F-EDCC2CEB67C3}"/>
    <cellStyle name="Input 9 4 3 6 2 3" xfId="14206" xr:uid="{AE3586D4-FD3C-4310-9AD9-69D99515F518}"/>
    <cellStyle name="Input 9 4 3 6 3" xfId="14207" xr:uid="{B4361D1A-33C5-4F5B-AD9B-9D870A477ED3}"/>
    <cellStyle name="Input 9 4 3 6 4" xfId="14208" xr:uid="{48F34D26-DD7F-4013-8FEC-CDD6E6EF081B}"/>
    <cellStyle name="Input 9 4 3 6 5" xfId="14209" xr:uid="{373E3424-F861-461E-B177-A8F67C60202F}"/>
    <cellStyle name="Input 9 4 3 7" xfId="14210" xr:uid="{481D07B0-B918-4C10-A385-5AB055ECF7D0}"/>
    <cellStyle name="Input 9 4 3 7 2" xfId="14211" xr:uid="{5AAFBA9B-D705-4B3F-8D3D-05097A8C1447}"/>
    <cellStyle name="Input 9 4 3 7 3" xfId="14212" xr:uid="{94931103-F51A-452B-B4DF-92EAA2D38911}"/>
    <cellStyle name="Input 9 4 3 8" xfId="14213" xr:uid="{7497B5A0-2732-4FFF-9D59-AE767CFC7B28}"/>
    <cellStyle name="Input 9 4 4" xfId="14214" xr:uid="{1CC16DBA-003A-4DC0-B228-9DD25C90BA21}"/>
    <cellStyle name="Input 9 4 4 2" xfId="14215" xr:uid="{9BE13522-514F-4757-B522-A6D139AE03A4}"/>
    <cellStyle name="Input 9 4 4 2 2" xfId="14216" xr:uid="{8941A711-3B20-4A5E-811C-3C6F1B29D2CC}"/>
    <cellStyle name="Input 9 4 4 2 2 2" xfId="14217" xr:uid="{FAAC1F60-99A0-44D0-BE63-C22A8212B49F}"/>
    <cellStyle name="Input 9 4 4 2 2 3" xfId="14218" xr:uid="{F6959ADC-ACD3-43B3-BD50-6685DAA7FB76}"/>
    <cellStyle name="Input 9 4 4 2 2 4" xfId="14219" xr:uid="{3E4BF2CD-2770-412B-9C3B-7851B04CB9E8}"/>
    <cellStyle name="Input 9 4 4 2 3" xfId="14220" xr:uid="{2C36E8CA-AF5C-4474-BB25-2520213C2B4C}"/>
    <cellStyle name="Input 9 4 4 2 3 2" xfId="14221" xr:uid="{5756B9AB-4DB7-4105-B28C-3560EF694F01}"/>
    <cellStyle name="Input 9 4 4 2 3 3" xfId="14222" xr:uid="{91065E73-4EBA-4051-A308-3CF129E440F1}"/>
    <cellStyle name="Input 9 4 4 2 4" xfId="14223" xr:uid="{76536A7E-30F5-45DF-B08A-21E9EA42C177}"/>
    <cellStyle name="Input 9 4 4 2 5" xfId="14224" xr:uid="{3D167BCD-CEB1-4B51-8E81-45DFF57E04E1}"/>
    <cellStyle name="Input 9 4 4 2 6" xfId="14225" xr:uid="{0FC151DC-F6EB-4D1E-8A80-04891E310093}"/>
    <cellStyle name="Input 9 4 4 3" xfId="14226" xr:uid="{8056926B-4E61-4FE9-9D88-E9244C79B89D}"/>
    <cellStyle name="Input 9 4 4 3 2" xfId="14227" xr:uid="{91103412-3CDA-4A26-8E3D-D4703B88862F}"/>
    <cellStyle name="Input 9 4 4 3 2 2" xfId="14228" xr:uid="{9BD8BACC-10CE-4C1B-9CDF-00AC82C76238}"/>
    <cellStyle name="Input 9 4 4 3 2 3" xfId="14229" xr:uid="{BAFC9C7A-34C3-4A07-921C-4B8AB980764D}"/>
    <cellStyle name="Input 9 4 4 3 2 4" xfId="14230" xr:uid="{EBB0BF65-122B-4E43-9B16-1EB7A7536D5C}"/>
    <cellStyle name="Input 9 4 4 3 3" xfId="14231" xr:uid="{4035F9CB-5F48-4BCA-8067-70F0DC4D472A}"/>
    <cellStyle name="Input 9 4 4 3 3 2" xfId="14232" xr:uid="{213271F7-7764-447C-94C4-B7388C5798DA}"/>
    <cellStyle name="Input 9 4 4 3 3 3" xfId="14233" xr:uid="{3083D01F-2F71-4EAF-ACDF-F6380989945C}"/>
    <cellStyle name="Input 9 4 4 3 4" xfId="14234" xr:uid="{E0B29DE1-CADB-43E3-9847-B020E2E48713}"/>
    <cellStyle name="Input 9 4 4 3 5" xfId="14235" xr:uid="{CE32BA54-FB87-415D-8FD4-DF47B3DF4206}"/>
    <cellStyle name="Input 9 4 4 3 6" xfId="14236" xr:uid="{4C3AC0D5-31C9-4BC1-9053-743A1D94C381}"/>
    <cellStyle name="Input 9 4 4 4" xfId="14237" xr:uid="{E83B81FE-D16D-48B4-867B-4740D35C57CA}"/>
    <cellStyle name="Input 9 4 4 4 2" xfId="14238" xr:uid="{F16749B6-4C42-4F31-9E61-C9EC8908998A}"/>
    <cellStyle name="Input 9 4 4 4 2 2" xfId="14239" xr:uid="{27695E91-3B67-42DC-BE98-ADCE3CE92350}"/>
    <cellStyle name="Input 9 4 4 4 2 3" xfId="14240" xr:uid="{7F77693E-D603-4660-B523-F220093E828E}"/>
    <cellStyle name="Input 9 4 4 4 2 4" xfId="14241" xr:uid="{FDB34497-159C-44C7-8BAB-892844D207E5}"/>
    <cellStyle name="Input 9 4 4 4 3" xfId="14242" xr:uid="{9D33392C-3C68-4C7F-9165-B76B59F83C6D}"/>
    <cellStyle name="Input 9 4 4 4 3 2" xfId="14243" xr:uid="{1B49D318-37DB-40EC-8AF2-5C80A79411EF}"/>
    <cellStyle name="Input 9 4 4 4 3 3" xfId="14244" xr:uid="{D1C1B531-CE24-4C48-85F4-652211B59CB2}"/>
    <cellStyle name="Input 9 4 4 4 4" xfId="14245" xr:uid="{FFC8E9D1-F6CF-42E7-A3BF-B51D67BAB12E}"/>
    <cellStyle name="Input 9 4 4 4 5" xfId="14246" xr:uid="{A8B5E337-49F8-4B8B-8CA7-273CF4488BC1}"/>
    <cellStyle name="Input 9 4 4 4 6" xfId="14247" xr:uid="{95755212-0212-4A99-BA73-BBA4F88F9E7F}"/>
    <cellStyle name="Input 9 4 4 5" xfId="14248" xr:uid="{E70C5790-44E0-42BA-9034-431A858CA40B}"/>
    <cellStyle name="Input 9 4 4 5 2" xfId="14249" xr:uid="{F3410A13-28C7-49BB-8C30-651787E75BF5}"/>
    <cellStyle name="Input 9 4 4 5 2 2" xfId="14250" xr:uid="{8EC09F30-2D53-4146-882C-F430F110668C}"/>
    <cellStyle name="Input 9 4 4 5 2 3" xfId="14251" xr:uid="{2FF06A39-C0C6-4C62-8ACF-FBE285022EBC}"/>
    <cellStyle name="Input 9 4 4 5 3" xfId="14252" xr:uid="{51D8FC68-339E-481C-9A04-16D05D1F4BDD}"/>
    <cellStyle name="Input 9 4 4 5 4" xfId="14253" xr:uid="{AD6D746E-1F05-4C69-9F13-8EB12A7080D2}"/>
    <cellStyle name="Input 9 4 4 5 5" xfId="14254" xr:uid="{F4B95B01-6D80-4834-BF59-F3E3EEC81AFF}"/>
    <cellStyle name="Input 9 4 4 6" xfId="14255" xr:uid="{E62D63D8-50F4-4C5E-BCE0-F73F5799C38C}"/>
    <cellStyle name="Input 9 4 4 6 2" xfId="14256" xr:uid="{A32FA29C-067C-4843-B3E5-625054090421}"/>
    <cellStyle name="Input 9 4 4 6 2 2" xfId="14257" xr:uid="{5B551E51-2D8B-41D9-9FFB-0F545A8C60D4}"/>
    <cellStyle name="Input 9 4 4 6 2 3" xfId="14258" xr:uid="{7AEF54B7-4E86-4AD0-9FC5-375A3A131B32}"/>
    <cellStyle name="Input 9 4 4 6 3" xfId="14259" xr:uid="{10DB0C9C-BD28-4B1C-9ACD-17245AD0B06D}"/>
    <cellStyle name="Input 9 4 4 6 4" xfId="14260" xr:uid="{0FA0F43D-1024-4144-B281-7A4B4A50C6E6}"/>
    <cellStyle name="Input 9 4 4 6 5" xfId="14261" xr:uid="{7A14CA42-D103-455D-96AA-6C80A330695B}"/>
    <cellStyle name="Input 9 4 4 7" xfId="14262" xr:uid="{0893453E-7E74-4524-B76D-918B8DC45AED}"/>
    <cellStyle name="Input 9 4 4 7 2" xfId="14263" xr:uid="{74B1A382-24F9-4B69-89DC-0EC9CFD106CD}"/>
    <cellStyle name="Input 9 4 4 7 3" xfId="14264" xr:uid="{3D6C8697-1B5F-4CA7-8094-55E1F9229617}"/>
    <cellStyle name="Input 9 4 4 8" xfId="14265" xr:uid="{693F612C-8DE9-40A7-82B3-66093924F886}"/>
    <cellStyle name="Input 9 4 4 9" xfId="14266" xr:uid="{DD7F6D13-2AE9-41D1-BF2B-55EE220EE686}"/>
    <cellStyle name="Input 9 4 5" xfId="14267" xr:uid="{CD541C26-5F5B-435D-9648-05B42EFBCCCC}"/>
    <cellStyle name="Input 9 4 5 2" xfId="14268" xr:uid="{38896515-EC29-4291-A205-9B748507159C}"/>
    <cellStyle name="Input 9 4 5 2 2" xfId="14269" xr:uid="{C62E4A81-66CE-4421-A638-407484C702AD}"/>
    <cellStyle name="Input 9 4 5 2 3" xfId="14270" xr:uid="{2D078B6C-92E4-42A7-A393-E1027370219E}"/>
    <cellStyle name="Input 9 4 5 2 4" xfId="14271" xr:uid="{F5452D1B-7952-4699-A189-B64B14D20E68}"/>
    <cellStyle name="Input 9 4 5 3" xfId="14272" xr:uid="{BD61C661-84F6-483B-9AFA-6451B5895BE6}"/>
    <cellStyle name="Input 9 4 5 3 2" xfId="14273" xr:uid="{8D54D01B-A3C4-48C6-AAA2-DCB4ED87C3A6}"/>
    <cellStyle name="Input 9 4 5 3 3" xfId="14274" xr:uid="{A665275A-27C7-4159-875F-B785EC591D78}"/>
    <cellStyle name="Input 9 4 5 4" xfId="14275" xr:uid="{61D0BC1A-6D9F-4A37-8E84-05C12CB3626F}"/>
    <cellStyle name="Input 9 4 5 5" xfId="14276" xr:uid="{F655DE68-4EC5-4F39-ABD1-C22AF47CE2B9}"/>
    <cellStyle name="Input 9 4 5 6" xfId="14277" xr:uid="{F99668FF-0408-4E99-AAFE-DCF5FF3AE14F}"/>
    <cellStyle name="Input 9 4 6" xfId="14278" xr:uid="{D17A9ADD-12D9-469C-BE5F-16EFEDC33232}"/>
    <cellStyle name="Input 9 4 6 2" xfId="14279" xr:uid="{BD9EA8FB-B445-4798-94CA-F5AE0E29475B}"/>
    <cellStyle name="Input 9 4 6 2 2" xfId="14280" xr:uid="{3EED0E1E-296F-42E9-B8CC-5B684A786265}"/>
    <cellStyle name="Input 9 4 6 2 3" xfId="14281" xr:uid="{B9D33BCC-B7A3-4AA3-88D9-AB1DFEE36F6D}"/>
    <cellStyle name="Input 9 4 6 2 4" xfId="14282" xr:uid="{3A618A85-7115-41A8-841F-063C85BCA67D}"/>
    <cellStyle name="Input 9 4 6 3" xfId="14283" xr:uid="{386B39C3-070A-4CDE-A94D-99DD809389FD}"/>
    <cellStyle name="Input 9 4 6 3 2" xfId="14284" xr:uid="{97A8CE98-D578-4684-A69F-3324EAA9E2BD}"/>
    <cellStyle name="Input 9 4 6 3 3" xfId="14285" xr:uid="{64D197A9-4D9C-4E68-BBA8-5491AC00EA49}"/>
    <cellStyle name="Input 9 4 6 4" xfId="14286" xr:uid="{058CFF12-A28D-47B2-9C7D-C9867688FD44}"/>
    <cellStyle name="Input 9 4 6 5" xfId="14287" xr:uid="{90D500A4-CD14-41B3-850B-6ECF26A6FAA8}"/>
    <cellStyle name="Input 9 4 6 6" xfId="14288" xr:uid="{B88D6D7D-46CB-4E25-B900-51AE98C29A69}"/>
    <cellStyle name="Input 9 4 7" xfId="14289" xr:uid="{3580844D-1CD9-4979-A08A-34E648F9DC93}"/>
    <cellStyle name="Input 9 4 7 2" xfId="14290" xr:uid="{0ACB5355-76D3-49BC-90B8-FE9136CE80A6}"/>
    <cellStyle name="Input 9 4 7 2 2" xfId="14291" xr:uid="{85E3D7A0-6572-4455-95A4-E4D8F7E8A3B4}"/>
    <cellStyle name="Input 9 4 7 2 3" xfId="14292" xr:uid="{FEB348AB-C054-4B0E-8C01-39C9BC5A9232}"/>
    <cellStyle name="Input 9 4 7 3" xfId="14293" xr:uid="{8B0C2E94-4685-442A-966F-71DDCF431CFE}"/>
    <cellStyle name="Input 9 4 7 4" xfId="14294" xr:uid="{110E63F2-8608-41E3-8739-5130319B6AFC}"/>
    <cellStyle name="Input 9 4 7 5" xfId="14295" xr:uid="{FB35E4BC-9EC6-4C37-991F-6AA5C3CB7478}"/>
    <cellStyle name="Input 9 4 8" xfId="14296" xr:uid="{4F84209B-CDD7-4E54-B3A7-BD062ACC04FA}"/>
    <cellStyle name="Input 9 4 8 2" xfId="14297" xr:uid="{6C5FE18B-CE0A-46CD-8599-1A359743D760}"/>
    <cellStyle name="Input 9 4 8 2 2" xfId="14298" xr:uid="{3F11CB7E-5A06-424C-BC5D-FE070E15C216}"/>
    <cellStyle name="Input 9 4 8 2 3" xfId="14299" xr:uid="{11715115-06B7-4637-A645-FC22FEA4CDF8}"/>
    <cellStyle name="Input 9 4 8 3" xfId="14300" xr:uid="{71CC5109-B1E4-4D41-8385-0C6D4D4B657C}"/>
    <cellStyle name="Input 9 4 8 4" xfId="14301" xr:uid="{06D4693E-1B7A-45ED-8F5C-6B9930D124B5}"/>
    <cellStyle name="Input 9 4 8 5" xfId="14302" xr:uid="{2944CCAF-1787-4CD1-A6F8-A7027349475B}"/>
    <cellStyle name="Input 9 4 9" xfId="14303" xr:uid="{90492A42-A836-4897-9907-5A131F4A2A80}"/>
    <cellStyle name="Input 9 4 9 2" xfId="14304" xr:uid="{9EDDAEA7-A797-4CA2-8202-4231402E5295}"/>
    <cellStyle name="Input 9 4 9 3" xfId="14305" xr:uid="{62C62BB9-B0DA-4FFD-AD25-11DF0F01EBE3}"/>
    <cellStyle name="Input 9 5" xfId="14306" xr:uid="{76277F06-B77B-40D4-813C-8D09EDE51C01}"/>
    <cellStyle name="Input 9 5 2" xfId="14307" xr:uid="{37301A47-D900-4455-89A0-C72C70C2058D}"/>
    <cellStyle name="Input 9 5 2 2" xfId="14308" xr:uid="{ABAF4995-0C9C-4F3E-8E1E-7FA4DCE93CB2}"/>
    <cellStyle name="Input 9 5 2 2 2" xfId="37211" xr:uid="{EBD83992-EFDB-4045-8271-96AC7A7AFD7A}"/>
    <cellStyle name="Input 9 5 2 3" xfId="14309" xr:uid="{3F0C8CAF-5A66-4E24-AEAF-1A8952D2530F}"/>
    <cellStyle name="Input 9 5 2 4" xfId="14310" xr:uid="{338D2587-9510-455F-B66E-E6524602987C}"/>
    <cellStyle name="Input 9 5 3" xfId="14311" xr:uid="{B75E8E8C-0093-4D5D-82F1-A63282173E6A}"/>
    <cellStyle name="Input 9 5 3 2" xfId="14312" xr:uid="{9489FE31-CCBF-48ED-A1A3-83BE6F0EFBC7}"/>
    <cellStyle name="Input 9 5 3 3" xfId="14313" xr:uid="{0E707F90-942C-44B2-9162-83E5D0F184E2}"/>
    <cellStyle name="Input 9 5 4" xfId="14314" xr:uid="{A77041E9-4A88-461C-BAAD-A49E53C48E03}"/>
    <cellStyle name="Input 9 5 4 2" xfId="37212" xr:uid="{5D30F6EF-A154-4299-B560-3DE14EC3324B}"/>
    <cellStyle name="Input 9 5 5" xfId="14315" xr:uid="{ED0D5624-58FC-4141-B2DA-A1F8A2CB8223}"/>
    <cellStyle name="Input 9 5 6" xfId="14316" xr:uid="{92EF7F93-9BB9-4821-9962-6B3830932153}"/>
    <cellStyle name="Input 9 6" xfId="14317" xr:uid="{FE29F4AC-1BAB-4FF1-9652-E74B7AC144FA}"/>
    <cellStyle name="Input 9 6 2" xfId="14318" xr:uid="{3B47C6D4-27DD-403F-802C-F5B40F840810}"/>
    <cellStyle name="Input 9 6 2 2" xfId="14319" xr:uid="{CEE15509-BC7D-4FCA-AD65-67A33C5EB68F}"/>
    <cellStyle name="Input 9 6 2 3" xfId="14320" xr:uid="{B36F80FD-8794-4C16-8C90-F38583C6895A}"/>
    <cellStyle name="Input 9 6 2 4" xfId="14321" xr:uid="{EB480A78-1193-4E35-AF1E-B9D2D30942A6}"/>
    <cellStyle name="Input 9 6 2 5" xfId="37213" xr:uid="{520C0985-0F11-4697-AB5C-40FAD0AB6B5C}"/>
    <cellStyle name="Input 9 6 3" xfId="14322" xr:uid="{62ABC51F-0A5F-4E4A-B0A3-318096AF9D88}"/>
    <cellStyle name="Input 9 6 3 2" xfId="14323" xr:uid="{BFBE12FE-19A0-4878-9F35-7BD67970DD3C}"/>
    <cellStyle name="Input 9 6 3 3" xfId="14324" xr:uid="{FA5EF3B1-E637-4676-80CE-0D8963441794}"/>
    <cellStyle name="Input 9 6 3 4" xfId="37214" xr:uid="{3A8146A6-1E09-4F30-8E45-0B4EE2E62F7C}"/>
    <cellStyle name="Input 9 6 4" xfId="14325" xr:uid="{B9AA50D5-CAC9-43EE-BA67-8CB13E31288F}"/>
    <cellStyle name="Input 9 6 5" xfId="14326" xr:uid="{27C4485C-867F-41F9-A5A9-456E7CAE56FE}"/>
    <cellStyle name="Input 9 6 6" xfId="14327" xr:uid="{C61736BB-4D61-415E-A551-CF94D3A42C25}"/>
    <cellStyle name="Input 9 6 7" xfId="37215" xr:uid="{EDC58661-662B-492A-9F6F-029AF19DDE48}"/>
    <cellStyle name="Input 9 7" xfId="14328" xr:uid="{AE1944FC-8A6B-467F-8BC5-0A57749767C6}"/>
    <cellStyle name="Input 9 7 2" xfId="14329" xr:uid="{38A230CA-2638-4C3E-9CBE-2BD598E3C738}"/>
    <cellStyle name="Input 9 7 2 2" xfId="14330" xr:uid="{263505AC-9DE5-4FE8-9D1E-70CC8470E436}"/>
    <cellStyle name="Input 9 7 2 3" xfId="14331" xr:uid="{D866CD3A-6366-4081-8165-774C19F08BDD}"/>
    <cellStyle name="Input 9 7 2 4" xfId="37216" xr:uid="{7E715D49-B007-49A3-A8DA-835AB9C5251A}"/>
    <cellStyle name="Input 9 7 3" xfId="14332" xr:uid="{803F6D64-E8A1-4F79-8C39-86D46B88E179}"/>
    <cellStyle name="Input 9 7 4" xfId="14333" xr:uid="{D066EDAC-B900-480A-806F-8015D05497A0}"/>
    <cellStyle name="Input 9 7 5" xfId="14334" xr:uid="{19265C23-4432-4D0F-AE7A-82CCC52BC0D1}"/>
    <cellStyle name="Input 9 7 6" xfId="37217" xr:uid="{A1A28FE0-B986-4F1F-8967-CE2D6070F2AC}"/>
    <cellStyle name="Input 9 8" xfId="14335" xr:uid="{EDF8F467-34C8-4814-BDCC-A0F38961699F}"/>
    <cellStyle name="Input 9 8 2" xfId="14336" xr:uid="{DC1DB637-81D9-4B27-8DC2-C503B44ABC6F}"/>
    <cellStyle name="Input 9 8 2 2" xfId="14337" xr:uid="{736681B5-ABC7-4672-987D-01E7852ABBB9}"/>
    <cellStyle name="Input 9 8 2 3" xfId="14338" xr:uid="{875FC400-3DB7-4C87-9338-2DB0C35179E0}"/>
    <cellStyle name="Input 9 8 3" xfId="14339" xr:uid="{E7C92661-27F1-44D7-B658-784677DE50A3}"/>
    <cellStyle name="Input 9 8 4" xfId="14340" xr:uid="{525BB9AE-65E9-4A19-8363-7651A41FAF1F}"/>
    <cellStyle name="Input 9 8 5" xfId="14341" xr:uid="{8F8881A5-5849-48A6-AECE-D1D3E5738BFE}"/>
    <cellStyle name="Input 9 8 6" xfId="37218" xr:uid="{E00E4B31-1DA5-4509-8F8C-33F8ADF34101}"/>
    <cellStyle name="Input 9 9" xfId="14342" xr:uid="{8BF43F7C-1828-4462-B117-4DD131FE01D5}"/>
    <cellStyle name="Input 9 9 2" xfId="14343" xr:uid="{1D70518A-DB8E-40B6-AE83-95165C69B2E4}"/>
    <cellStyle name="Input 9 9 3" xfId="14344" xr:uid="{D4012764-6113-4F51-A0E9-0A079A304416}"/>
    <cellStyle name="Komma_Europe" xfId="14345" xr:uid="{563338E5-815D-4E6C-8B44-D7CB542FB70D}"/>
    <cellStyle name="Linked Cell 2" xfId="225" xr:uid="{7844425F-B687-447A-B824-1421F2765C18}"/>
    <cellStyle name="Linked Cell 2 2" xfId="657" xr:uid="{B4D34A5E-78FE-4B51-BC67-4FBAC3A3FB9B}"/>
    <cellStyle name="Linked Cell 2 2 2" xfId="1123" xr:uid="{737570FC-83F4-41C2-9757-52B3F64916C9}"/>
    <cellStyle name="Linked Cell 2 2 2 2" xfId="2311" xr:uid="{DF4D41A2-C325-4C8C-8D60-26C12E64E955}"/>
    <cellStyle name="Linked Cell 2 2 3" xfId="14346" xr:uid="{0FE5FA33-177B-4729-9A42-B83B20EE60A0}"/>
    <cellStyle name="Linked Cell 2 2 3 2" xfId="37219" xr:uid="{268CDF9D-38D1-4016-8257-1201AD2B224E}"/>
    <cellStyle name="Linked Cell 2 3" xfId="658" xr:uid="{680767FF-F730-40AD-A983-655B16C2E1C9}"/>
    <cellStyle name="Linked Cell 2 3 2" xfId="14347" xr:uid="{564C1441-E768-4C3C-919E-1A736E22BA0E}"/>
    <cellStyle name="Linked Cell 2 4" xfId="659" xr:uid="{25C17779-B511-4DF4-9F12-75EA4B42C840}"/>
    <cellStyle name="Linked Cell 2 4 2" xfId="37220" xr:uid="{1C64709E-FDA4-4131-B3FC-6C1B1E8B4FC0}"/>
    <cellStyle name="Linked Cell 2 5" xfId="1813" xr:uid="{62E497B2-137F-411B-ACAC-D7F572787A7E}"/>
    <cellStyle name="Linked Cell 2 5 2" xfId="2312" xr:uid="{CE84A0FD-BFDF-4DFD-BBF5-618B44981EC8}"/>
    <cellStyle name="Linked Cell 2 6" xfId="14348" xr:uid="{D5521608-F115-4F61-84A0-1446D5195B70}"/>
    <cellStyle name="Linked Cell 2 6 2" xfId="37221" xr:uid="{5D669E76-1B83-4A0B-900C-B0DAA9058A92}"/>
    <cellStyle name="Linked Cell 3" xfId="660" xr:uid="{7B4D84CB-9D22-4609-95F3-A0F253931D4D}"/>
    <cellStyle name="Linked Cell 3 2" xfId="1124" xr:uid="{9E4510A7-FB9D-45DA-9423-DC2C6179F517}"/>
    <cellStyle name="Linked Cell 3 3" xfId="14349" xr:uid="{C2E690E9-1DD9-4A76-8E1F-2336DB91A2E1}"/>
    <cellStyle name="Linked Cell 4" xfId="661" xr:uid="{E44E2DDC-A480-400D-9496-BB9BD5E34148}"/>
    <cellStyle name="Linked Cell 4 2" xfId="1125" xr:uid="{68E8046A-B01F-4F47-B42D-50EFA06D348C}"/>
    <cellStyle name="Linked Cell 4 3" xfId="14350" xr:uid="{CA6CB909-A59D-4A0E-9049-0C6520D4B74D}"/>
    <cellStyle name="Linked Cell 4 3 2" xfId="36091" xr:uid="{4A181E1F-B53A-4CED-B733-5BE0A4186432}"/>
    <cellStyle name="Linked Cell 4 4" xfId="37222" xr:uid="{72396C05-AFFC-4212-BC8D-25854F2C52C2}"/>
    <cellStyle name="Linked Cell 5" xfId="2313" xr:uid="{62CE6114-E85E-4DFF-958A-5C5DD2724768}"/>
    <cellStyle name="Linked Cell 5 2" xfId="14351" xr:uid="{CFBC96BC-A844-4246-B2F2-742AC1A532D1}"/>
    <cellStyle name="Linked Cell 5 3" xfId="37223" xr:uid="{FF45C530-D853-4605-A650-11AC407FD9BC}"/>
    <cellStyle name="Linked Cell 6" xfId="14352" xr:uid="{CD422940-90DB-41D5-9ADD-286EE54CAB1C}"/>
    <cellStyle name="Linked Cell 6 2" xfId="36092" xr:uid="{C578B5F8-7E92-4D76-81F6-C774DD80813D}"/>
    <cellStyle name="Linked Cell 6 3" xfId="37224" xr:uid="{B4B5190B-C355-48C3-A7F9-2D9B1B5C854C}"/>
    <cellStyle name="Linked Cell 7" xfId="14353" xr:uid="{F5600A81-379D-43E1-87BC-A5549EAE2E66}"/>
    <cellStyle name="Linked Cell 8" xfId="38289" xr:uid="{BB71ABEA-8D38-4277-8FB1-02C2266B5A52}"/>
    <cellStyle name="Milliers [0]_laroux" xfId="14354" xr:uid="{A8505BDA-9682-4FE3-A8C5-E180CCDFBB04}"/>
    <cellStyle name="Milliers_laroux" xfId="14355" xr:uid="{0D86A67C-8340-4192-AB92-2791B54512B7}"/>
    <cellStyle name="Monétaire [0]_Feuil2" xfId="226" xr:uid="{C74A2E85-A4EF-4A35-9D7E-F5E412174D8F}"/>
    <cellStyle name="Monétaire_Feuil2" xfId="227" xr:uid="{FB7C8F53-4455-4DF0-BB88-B82E0C482FD1}"/>
    <cellStyle name="Month Year" xfId="84" xr:uid="{4F713A70-0D63-4C1F-816E-E5ACD2E7FE22}"/>
    <cellStyle name="Month Year F" xfId="85" xr:uid="{955E9680-1D6B-4DD2-9283-5E49886BA50D}"/>
    <cellStyle name="Month Year F 2" xfId="228" xr:uid="{0BE65B4C-FF1A-4B7B-A3C3-DE44A469B2AF}"/>
    <cellStyle name="Month Year F 2 2" xfId="662" xr:uid="{A6AC18FA-E84B-4D76-9393-0A059D26B574}"/>
    <cellStyle name="Month Year F 2 3" xfId="663" xr:uid="{DA422544-1669-4187-BA89-95EBA5E688EE}"/>
    <cellStyle name="Month Year F 2 4" xfId="14356" xr:uid="{F0909DC9-DE62-471F-8F91-7A4F37C81130}"/>
    <cellStyle name="Month Year F 2 4 2" xfId="36093" xr:uid="{C3F1FC5C-82BD-43CE-AF04-A6CC52E993B0}"/>
    <cellStyle name="Month Year F 2 5" xfId="37225" xr:uid="{B41AF416-97C2-4A4B-A006-B528D035698F}"/>
    <cellStyle name="Month Year F 2 6" xfId="37226" xr:uid="{BF564A2D-FCA3-4188-94B5-0B81C00ADC87}"/>
    <cellStyle name="Month Year F 3" xfId="1126" xr:uid="{EA9F3138-1307-4AA7-89D3-E5F7667CE4A0}"/>
    <cellStyle name="Month Year F 3 2" xfId="1127" xr:uid="{9BC2A73D-DE18-4F73-B932-7EE6EEC267BD}"/>
    <cellStyle name="Month Year F 3 3" xfId="2314" xr:uid="{7065C2AA-5F14-4872-967A-21EDE5A19471}"/>
    <cellStyle name="Month Year F 3 4" xfId="14357" xr:uid="{CA7D87A0-4188-4C08-82EB-23964D309410}"/>
    <cellStyle name="Month Year F 3 4 2" xfId="37227" xr:uid="{10E1F33C-4C72-457F-837C-A9F558E1A998}"/>
    <cellStyle name="Month Year F 4" xfId="2315" xr:uid="{4959634C-5147-4E42-918E-4FA971791D00}"/>
    <cellStyle name="Month Year F 5" xfId="2316" xr:uid="{5F03AF9A-E623-4049-842B-3FDD70E701D9}"/>
    <cellStyle name="Month Year F_QHI_Q2-2011_LeadSheet" xfId="14358" xr:uid="{A7E87240-AD47-4336-92E8-9A738D611E55}"/>
    <cellStyle name="Month Year S" xfId="86" xr:uid="{1550D511-081C-4FE6-89CB-B03655E4A179}"/>
    <cellStyle name="Month Year S 2" xfId="229" xr:uid="{B8F685B5-3D9F-46F1-8D65-885642B394A6}"/>
    <cellStyle name="Month Year S 2 2" xfId="664" xr:uid="{2BDBB8FC-0F66-4AFB-8ABB-9F40C22120EA}"/>
    <cellStyle name="Month Year S 2 3" xfId="14359" xr:uid="{C0BDAEA6-3379-4A0A-96A4-89051A23D791}"/>
    <cellStyle name="Month Year S 2 3 2" xfId="36094" xr:uid="{097A7E7B-ACE2-4F85-AD30-7B871B68C496}"/>
    <cellStyle name="Month Year S 2 4" xfId="37228" xr:uid="{121D2E2F-4594-4AF7-97D1-6299CADD44B5}"/>
    <cellStyle name="Month Year S 2 5" xfId="37229" xr:uid="{156D1235-A2B6-4581-ABD8-873D4843ABF1}"/>
    <cellStyle name="Month Year S 3" xfId="2317" xr:uid="{CFFA3DE7-60C7-4190-B62E-50F4A59BAA41}"/>
    <cellStyle name="Month Year T" xfId="87" xr:uid="{19079D21-FCB7-4724-B93A-28768FDD06C3}"/>
    <cellStyle name="Month Year T 2" xfId="230" xr:uid="{35EE84AA-B01E-4154-9E19-75C9457CC85C}"/>
    <cellStyle name="Month Year T 2 2" xfId="665" xr:uid="{77C27D74-9A60-4CB7-A8FB-D12EF502215C}"/>
    <cellStyle name="Month Year T 2 3" xfId="14360" xr:uid="{6DAFC1F2-D172-428C-A026-459315D51A93}"/>
    <cellStyle name="Month Year T 2 3 2" xfId="36095" xr:uid="{231A3928-5014-4C19-B98E-8C9487A43086}"/>
    <cellStyle name="Month Year T 2 4" xfId="37230" xr:uid="{B98815AC-250B-41C3-8B0E-3C1643105F7D}"/>
    <cellStyle name="Month Year T 2 5" xfId="37231" xr:uid="{62C10EC6-ED3D-4E6E-8BEE-58C3DC837330}"/>
    <cellStyle name="Month Year T 3" xfId="2318" xr:uid="{A501D7D4-E62D-41C2-BD0F-4E06693752F5}"/>
    <cellStyle name="Neutral 2" xfId="231" xr:uid="{6A3F4A95-9646-42DD-9442-0F7C835FAC9F}"/>
    <cellStyle name="Neutral 2 2" xfId="666" xr:uid="{E98A5EAF-E4D9-4659-B685-AA4B7CCCBC81}"/>
    <cellStyle name="Neutral 2 2 2" xfId="1128" xr:uid="{B4E4C72E-222B-4B39-BF8A-88A563B41F3D}"/>
    <cellStyle name="Neutral 2 2 2 2" xfId="2319" xr:uid="{35993659-B51F-4757-B08E-0B7960239155}"/>
    <cellStyle name="Neutral 2 2 3" xfId="14361" xr:uid="{3A6B0E98-C1FC-4BDA-B371-C41ADEECAAA5}"/>
    <cellStyle name="Neutral 2 2 3 2" xfId="37232" xr:uid="{A754023B-3252-4B89-9E30-35FC0815277D}"/>
    <cellStyle name="Neutral 2 3" xfId="667" xr:uid="{6CED0260-05D6-42D8-AB84-77D5E93C8008}"/>
    <cellStyle name="Neutral 2 3 2" xfId="14362" xr:uid="{C710EA67-00CC-4006-B01A-4CDAB2F83125}"/>
    <cellStyle name="Neutral 2 4" xfId="668" xr:uid="{95A4DA7D-B15F-4BFF-A67C-41C802675E60}"/>
    <cellStyle name="Neutral 2 4 2" xfId="37233" xr:uid="{FF2B801E-74E1-416C-8B5B-490EA5E9832D}"/>
    <cellStyle name="Neutral 2 5" xfId="1814" xr:uid="{F6193236-4C94-4462-9A58-C8A48B80D0BD}"/>
    <cellStyle name="Neutral 2 5 2" xfId="2320" xr:uid="{1652B53D-9B10-4985-9B82-BE5D28439F3B}"/>
    <cellStyle name="Neutral 2 6" xfId="14363" xr:uid="{A63FD0C4-CE5E-4934-9DCE-B33C51B74893}"/>
    <cellStyle name="Neutral 2 6 2" xfId="37234" xr:uid="{B447CEB3-144F-4C97-8519-0E9A65522D5D}"/>
    <cellStyle name="Neutral 2 7" xfId="14364" xr:uid="{9BCD0352-D08F-4419-95C7-4BBDD2C8C575}"/>
    <cellStyle name="Neutral 3" xfId="669" xr:uid="{9E4C60FF-49D9-41B9-B45B-9CC88756A381}"/>
    <cellStyle name="Neutral 3 2" xfId="1129" xr:uid="{843A377F-58EF-40B0-A864-15A6B01F1EF2}"/>
    <cellStyle name="Neutral 3 3" xfId="14365" xr:uid="{8C1A92D8-13FE-4D67-868D-25E315F447E0}"/>
    <cellStyle name="Neutral 3 4" xfId="14366" xr:uid="{485312B0-092F-4CE2-8183-E5DDF5DB5F15}"/>
    <cellStyle name="Neutral 4" xfId="670" xr:uid="{2F89F625-343A-4759-889E-2E1C5B79C901}"/>
    <cellStyle name="Neutral 4 2" xfId="1130" xr:uid="{6E7763C6-7172-4FB1-B8C2-A3820BB111F3}"/>
    <cellStyle name="Neutral 4 3" xfId="14367" xr:uid="{5B918154-9945-478E-8D12-90FA6C26253F}"/>
    <cellStyle name="Neutral 4 3 2" xfId="36096" xr:uid="{0FD6A2A2-E7A1-4ADD-ADCF-B30149ADB0D4}"/>
    <cellStyle name="Neutral 4 4" xfId="37235" xr:uid="{F7593DD3-A009-4B37-A5E3-7D91F0EDAF38}"/>
    <cellStyle name="Neutral 5" xfId="2321" xr:uid="{B77970A8-A7C0-4F36-9A0E-4700C5F7AA30}"/>
    <cellStyle name="Neutral 5 2" xfId="14368" xr:uid="{860DD03F-971D-42E3-B05F-C258530AADB5}"/>
    <cellStyle name="Neutral 5 3" xfId="37236" xr:uid="{7BB762C4-091A-448F-AAFE-5A2138D00876}"/>
    <cellStyle name="Neutral 6" xfId="14369" xr:uid="{6C1FC9F2-737F-4D52-8571-16591F36D960}"/>
    <cellStyle name="Neutral 6 2" xfId="36097" xr:uid="{7125CC15-BAF2-415B-AB70-F59E4E4198F4}"/>
    <cellStyle name="Neutral 6 3" xfId="37237" xr:uid="{CE15D930-4DDE-4FE5-95AD-41A800384F25}"/>
    <cellStyle name="Neutral 7" xfId="14370" xr:uid="{65747A0A-3208-4D35-9A17-D1CA2149FC71}"/>
    <cellStyle name="Neutral 8" xfId="38290" xr:uid="{8BB209FA-1A26-4C85-A5E1-BEEAE27915E4}"/>
    <cellStyle name="no dec" xfId="8" xr:uid="{00000000-0005-0000-0000-000009000000}"/>
    <cellStyle name="no dec 2" xfId="671" xr:uid="{42E160E9-5967-4752-8174-EA997D4E901E}"/>
    <cellStyle name="no dec 2 2" xfId="672" xr:uid="{691BE32E-EB8A-4062-AE87-5418BEBDCC70}"/>
    <cellStyle name="no dec 2 3" xfId="36098" xr:uid="{F7335184-3D5C-4CC3-AADD-2E59B7F43567}"/>
    <cellStyle name="no dec 2 4" xfId="37238" xr:uid="{6B848A8E-8386-4247-9934-DAC28CF90095}"/>
    <cellStyle name="Nor}al" xfId="14371" xr:uid="{121E1630-EECA-412E-B852-7066C65DFFB0}"/>
    <cellStyle name="Normal" xfId="0" builtinId="0"/>
    <cellStyle name="Normal - Style1" xfId="9" xr:uid="{00000000-0005-0000-0000-00000B000000}"/>
    <cellStyle name="Normal - Style1 2" xfId="1131" xr:uid="{C2160E53-01E3-43EE-9270-88F95B249D46}"/>
    <cellStyle name="Normal - Style1 2 2" xfId="1956" xr:uid="{287730BD-08BF-4A12-8B3D-F3A9BDE4F317}"/>
    <cellStyle name="Normal - Style1 2 3" xfId="1712" xr:uid="{DE28D935-65F2-4F30-AD2F-92C0206DF195}"/>
    <cellStyle name="Normal - Style1 3" xfId="38606" xr:uid="{C197516E-E269-497A-B620-2DC1DE26FB51}"/>
    <cellStyle name="Normal - Style1 4" xfId="88" xr:uid="{BB208666-AD0F-4577-801C-38102F5383AC}"/>
    <cellStyle name="Normal [-]" xfId="89" xr:uid="{C597262C-1CD7-45F3-8217-9A29BC74FDE4}"/>
    <cellStyle name="Normal [0]" xfId="90" xr:uid="{9B576D33-7BE9-4D61-8AAB-F28DDB6D984F}"/>
    <cellStyle name="Normal [0] 2" xfId="673" xr:uid="{65617DBE-A7AF-4056-A0DF-1E042C07F865}"/>
    <cellStyle name="Normal [0] 2 2" xfId="674" xr:uid="{34733A85-7685-4477-A819-DA956AE208C5}"/>
    <cellStyle name="Normal [0] 2 3" xfId="36099" xr:uid="{26D7E210-841B-43BB-8B9E-F5F4C9C198AC}"/>
    <cellStyle name="Normal [0] 2 4" xfId="37239" xr:uid="{06F350C3-487A-40F0-928D-55D85FCF3574}"/>
    <cellStyle name="Normal [0] 3" xfId="14372" xr:uid="{9D445201-CA46-4665-B24D-562F7303ACB5}"/>
    <cellStyle name="Normal 10" xfId="120" xr:uid="{80CDEBE6-6398-47BB-A0D4-48374FE1E36C}"/>
    <cellStyle name="Normal 10 10" xfId="38633" xr:uid="{C676BE16-8809-4CD6-BBD8-431226D74E5D}"/>
    <cellStyle name="Normal 10 2" xfId="25" xr:uid="{9AC273E5-CF8B-4EA6-A847-EE4AE0882F8E}"/>
    <cellStyle name="Normal 10 2 2" xfId="676" xr:uid="{CDB63BD4-A7A7-401E-B790-728A17800F31}"/>
    <cellStyle name="Normal 10 2 2 2" xfId="1132" xr:uid="{777F5DED-657B-4E1F-A3D3-6A1637713A97}"/>
    <cellStyle name="Normal 10 2 2 2 2" xfId="2322" xr:uid="{91511B43-39F1-4551-9881-1B16AFDC4826}"/>
    <cellStyle name="Normal 10 2 2 2 3" xfId="1957" xr:uid="{5D2A89CB-DFFF-4FA8-8763-89014CC74F4B}"/>
    <cellStyle name="Normal 10 2 2 3" xfId="1614" xr:uid="{20EC7387-3699-4A55-9A3C-4BF77067EB99}"/>
    <cellStyle name="Normal 10 2 2 3 2" xfId="2080" xr:uid="{2785956D-5052-4A1A-B250-B830267E8725}"/>
    <cellStyle name="Normal 10 2 2 3 2 2" xfId="37240" xr:uid="{AA57DD7B-6032-4409-8CDB-6FAE115FF40B}"/>
    <cellStyle name="Normal 10 2 2 3 3" xfId="37241" xr:uid="{A7ACA4B0-3DAF-43E1-9B70-06A6257905F7}"/>
    <cellStyle name="Normal 10 2 2 3 3 2" xfId="37242" xr:uid="{C2802488-70DC-4976-94B9-92FDB0ABB27E}"/>
    <cellStyle name="Normal 10 2 2 3 4" xfId="37243" xr:uid="{E7E55F46-F220-4760-8943-67E736ED2426}"/>
    <cellStyle name="Normal 10 2 2 4" xfId="1864" xr:uid="{A7C348CA-3DEC-439D-9C16-E8BD1DCCF3DE}"/>
    <cellStyle name="Normal 10 2 2 4 2" xfId="37244" xr:uid="{22175ECC-2AFB-4D92-8D15-40ABC184A7C6}"/>
    <cellStyle name="Normal 10 2 2 5" xfId="1713" xr:uid="{02E9C866-576D-4D3E-96E9-70D02806AC7B}"/>
    <cellStyle name="Normal 10 2 2 5 2" xfId="37245" xr:uid="{F6CD4B86-BE4C-4EB1-A0B2-D947BBF15D7A}"/>
    <cellStyle name="Normal 10 2 2 6" xfId="37246" xr:uid="{3C7F0713-861B-4A5F-845B-5D734406D347}"/>
    <cellStyle name="Normal 10 2 2 7" xfId="38650" xr:uid="{E8FA4BA4-AE4E-48C4-828F-BB19912EA6DE}"/>
    <cellStyle name="Normal 10 2 3" xfId="1473" xr:uid="{099B520F-5727-48CE-B54A-476F2458B309}"/>
    <cellStyle name="Normal 10 2 4" xfId="675" xr:uid="{030D9C9B-6E21-4F34-8A3B-22D6BE60A19F}"/>
    <cellStyle name="Normal 10 3" xfId="677" xr:uid="{2074E9A4-111F-4F58-8767-CB3CB1CC5281}"/>
    <cellStyle name="Normal 10 3 2" xfId="678" xr:uid="{4EB89D5C-042D-4E0D-9B87-C7C3DA875590}"/>
    <cellStyle name="Normal 10 3 2 2" xfId="1133" xr:uid="{E2AB2D2D-C1A2-40D8-BA35-025777CFEB7A}"/>
    <cellStyle name="Normal 10 4" xfId="679" xr:uid="{3B6BDE0B-ECA2-4BCB-9F0F-BC679D72922E}"/>
    <cellStyle name="Normal 10 4 2" xfId="2323" xr:uid="{DF8226D7-90C3-4894-8849-3512D56ADD0F}"/>
    <cellStyle name="Normal 10 5" xfId="680" xr:uid="{9CA834B9-E734-41A5-9A62-A5FFD5D8331B}"/>
    <cellStyle name="Normal 10 6" xfId="1472" xr:uid="{EE62B5FF-A7F3-4F6D-9C16-616D09F67FE7}"/>
    <cellStyle name="Normal 10 7" xfId="1764" xr:uid="{56BB9B88-340B-4446-AB74-3808BF24B320}"/>
    <cellStyle name="Normal 100" xfId="14373" xr:uid="{FBE87212-AE65-4741-8273-9C4CF7BE3B63}"/>
    <cellStyle name="Normal 101" xfId="14374" xr:uid="{CB6B02C2-242A-4764-91A5-2B1766C45F9A}"/>
    <cellStyle name="Normal 102" xfId="14375" xr:uid="{194AEFF5-AF93-4A38-98B2-E47251411B90}"/>
    <cellStyle name="Normal 103" xfId="14376" xr:uid="{783BB9BB-8E76-41B2-9F3D-DF6955C450A1}"/>
    <cellStyle name="Normal 104" xfId="14377" xr:uid="{40562C51-7D9B-4C25-B0EA-B3FCB356D76F}"/>
    <cellStyle name="Normal 105" xfId="14378" xr:uid="{5C2C4CC8-BD0F-4543-A28F-92B81A34EB71}"/>
    <cellStyle name="Normal 105 2" xfId="37247" xr:uid="{2FD12AEB-7E92-4240-8BEE-57805661F732}"/>
    <cellStyle name="Normal 106" xfId="14379" xr:uid="{8E736C7C-68A5-472E-8139-A0CF1DBD66C5}"/>
    <cellStyle name="Normal 107" xfId="14380" xr:uid="{F2E66179-77DB-436C-96BE-17AAD2794E69}"/>
    <cellStyle name="Normal 108" xfId="14381" xr:uid="{145F58A7-D649-45EC-ADFF-9016C4D90017}"/>
    <cellStyle name="Normal 109" xfId="14382" xr:uid="{0D96C25C-AE45-4767-AF51-3B15EE560F53}"/>
    <cellStyle name="Normal 11" xfId="681" xr:uid="{7CC9BB53-3E2C-43F1-BA9E-26DA62E1869D}"/>
    <cellStyle name="Normal 11 2" xfId="682" xr:uid="{DDD3D37D-9888-46C8-9ABC-486AB6642C92}"/>
    <cellStyle name="Normal 11 2 2" xfId="683" xr:uid="{3E69CFF3-D878-46AB-81FF-8E7FE992CA62}"/>
    <cellStyle name="Normal 11 2 2 2" xfId="1134" xr:uid="{4061139C-4ABE-4B6C-9CAE-216631A7AFEF}"/>
    <cellStyle name="Normal 11 2 2 2 2" xfId="2324" xr:uid="{634B0960-928D-4CEB-859B-5F7A7E5C91CE}"/>
    <cellStyle name="Normal 11 2 3" xfId="684" xr:uid="{B229ECD7-6B34-4545-8AE6-3B89DB4BE746}"/>
    <cellStyle name="Normal 11 2 4" xfId="685" xr:uid="{01EDDAFB-6423-440B-9386-50CFCB285016}"/>
    <cellStyle name="Normal 11 3" xfId="686" xr:uid="{18886F24-CDB6-4BEB-93EC-3CD520824202}"/>
    <cellStyle name="Normal 11 3 2" xfId="1135" xr:uid="{B3F2EC8E-037D-470B-B297-C6A04319D19C}"/>
    <cellStyle name="Normal 11 3 2 2" xfId="2325" xr:uid="{61025DEF-3A87-4B9A-AE64-D55F43174B12}"/>
    <cellStyle name="Normal 11 3 2 2 2" xfId="37248" xr:uid="{C45C0AFA-2F5E-424D-B5CD-8EA16C632242}"/>
    <cellStyle name="Normal 11 3 2 3" xfId="14383" xr:uid="{36C82E9B-124A-47D3-AF1E-3BE551C4FDB5}"/>
    <cellStyle name="Normal 11 3 2 4" xfId="37249" xr:uid="{7E23A051-AC32-4C40-A7B2-F30F31A08C92}"/>
    <cellStyle name="Normal 11 3 2 5" xfId="38505" xr:uid="{C8AD0285-6335-4221-8D81-E933CF87ADBA}"/>
    <cellStyle name="Normal 11 3 3" xfId="14384" xr:uid="{396CE189-06E8-42BC-A573-EAA2558979BD}"/>
    <cellStyle name="Normal 11 4" xfId="1474" xr:uid="{382CDF8A-8568-4279-86C4-A07B491A3AF2}"/>
    <cellStyle name="Normal 11 4 2" xfId="2058" xr:uid="{81B2D078-5CB0-43AF-9C6B-B8573658C971}"/>
    <cellStyle name="Normal 11 4 2 2" xfId="37250" xr:uid="{733AEB7C-5F33-481C-A167-109232D27871}"/>
    <cellStyle name="Normal 11 4 2 2 2" xfId="37251" xr:uid="{C3A21474-6F92-4EF3-96FB-C1288DFB38EB}"/>
    <cellStyle name="Normal 11 4 2 3" xfId="37252" xr:uid="{F5E58F0A-A2BF-4728-AC09-C58AB11D0920}"/>
    <cellStyle name="Normal 11 4 2 3 2" xfId="37253" xr:uid="{9A5CFEAC-F7AC-4246-AEBC-BD7962693860}"/>
    <cellStyle name="Normal 11 4 3" xfId="1714" xr:uid="{910D576A-CBE3-4797-8FDF-E0B91A0D6D1C}"/>
    <cellStyle name="Normal 11 4 3 2" xfId="37254" xr:uid="{BF35F51A-6BD2-46F8-B3F1-D99CC76046B7}"/>
    <cellStyle name="Normal 11 4 4" xfId="37255" xr:uid="{454A55CA-1D14-4844-93CF-2BB910DF747D}"/>
    <cellStyle name="Normal 11 4 5" xfId="37256" xr:uid="{91AAABF1-B0E5-4776-8E27-ADEA20E4D11E}"/>
    <cellStyle name="Normal 11 5" xfId="14385" xr:uid="{98DC1719-500F-4B32-8FD4-D61ADFD0F274}"/>
    <cellStyle name="Normal 11 5 2" xfId="37257" xr:uid="{1E9040DA-C11C-4830-B482-09FF8907AED2}"/>
    <cellStyle name="Normal 11 6" xfId="35717" xr:uid="{C4FC3A49-CCEF-4166-ADE8-4336F95F8739}"/>
    <cellStyle name="Normal 11 6 2" xfId="37258" xr:uid="{55D91D53-093C-436C-8F6C-487E737667C5}"/>
    <cellStyle name="Normal 11 6 2 2" xfId="37259" xr:uid="{67673752-ABE3-4B32-949A-709C13AE536C}"/>
    <cellStyle name="Normal 11 6 3" xfId="37260" xr:uid="{901E69E0-11C1-42E3-8911-D7CD7CB52823}"/>
    <cellStyle name="Normal 11 6 3 2" xfId="37261" xr:uid="{3F3C8F0D-8269-4B32-AB8B-AD984F21D09A}"/>
    <cellStyle name="Normal 11 6 4" xfId="37262" xr:uid="{DED2B43C-1312-490F-9734-60E6EEE1D42A}"/>
    <cellStyle name="Normal 11 6 4 2" xfId="37263" xr:uid="{2DC0E3E0-D0C9-4BA6-ADA4-E423AE48C821}"/>
    <cellStyle name="Normal 11 6 5" xfId="37264" xr:uid="{9D212AF0-4FC6-47B0-9812-3B567225F774}"/>
    <cellStyle name="Normal 11 6 6" xfId="37265" xr:uid="{7A9389BF-0393-494B-8C20-319BCEAAFD91}"/>
    <cellStyle name="Normal 11 7" xfId="37266" xr:uid="{03AA185D-84EA-448D-857F-1D752B3782C2}"/>
    <cellStyle name="Normal 11 7 2" xfId="37267" xr:uid="{F168725E-96D8-4854-9EB7-D7F8A9981472}"/>
    <cellStyle name="Normal 11 8" xfId="37268" xr:uid="{17D4462F-9761-4EC5-BC27-FADA00655E7C}"/>
    <cellStyle name="Normal 11 8 2" xfId="37269" xr:uid="{8DB1B52A-D9C3-4E09-8D92-93CF4ADD0BCE}"/>
    <cellStyle name="Normal 11_QHI_Q2-2011_LeadSheet" xfId="14386" xr:uid="{557543F3-3D9D-4B56-ACC5-4ADDDE4D00F0}"/>
    <cellStyle name="Normal 110" xfId="35718" xr:uid="{3760B145-26A5-49A4-A7DD-CEE32D33E66B}"/>
    <cellStyle name="Normal 111" xfId="35719" xr:uid="{1A47EBB4-096B-4FAC-949C-D3595125DDE9}"/>
    <cellStyle name="Normal 112" xfId="35720" xr:uid="{4ADF0BE9-251A-4379-829C-4A28A879ACA1}"/>
    <cellStyle name="Normal 113" xfId="35721" xr:uid="{52E5A51C-C3BC-4626-9BD5-48B244C3841A}"/>
    <cellStyle name="Normal 114" xfId="35722" xr:uid="{566959DC-06D0-4B9E-AB08-11C72EFF9F22}"/>
    <cellStyle name="Normal 115" xfId="35723" xr:uid="{D218F6FA-AF5B-476F-A5C2-9567A168D884}"/>
    <cellStyle name="Normal 116" xfId="35724" xr:uid="{4A13C464-DFE0-4710-A9C7-35E53A81E1A8}"/>
    <cellStyle name="Normal 117" xfId="35791" xr:uid="{A43F0384-A825-4023-8469-0D80BD06136F}"/>
    <cellStyle name="Normal 118" xfId="36100" xr:uid="{2A26B089-EA64-4DF5-8CEA-5C344B850D2A}"/>
    <cellStyle name="Normal 119" xfId="36101" xr:uid="{EF6C43F5-B11A-42F5-8A65-3BB258D1839F}"/>
    <cellStyle name="Normal 12" xfId="232" xr:uid="{3670E4AB-5A14-4C0E-A85A-EED494800F65}"/>
    <cellStyle name="Normal 12 2" xfId="1137" xr:uid="{C44C69D2-CEE7-41AD-949C-B98D51C5FFCA}"/>
    <cellStyle name="Normal 12 2 2" xfId="1476" xr:uid="{C1DB3AE6-0DA9-45EC-BEF6-F918979BFD7C}"/>
    <cellStyle name="Normal 12 2 3" xfId="1958" xr:uid="{AE874FE7-8D19-4C6F-9328-853F7DDE54B9}"/>
    <cellStyle name="Normal 12 2 4" xfId="35725" xr:uid="{43B8C261-7C31-4A28-9D3D-5602FB5B037D}"/>
    <cellStyle name="Normal 12 3" xfId="1138" xr:uid="{5DFCD9C1-A3B1-4DA7-8DB2-49491E8EB6F4}"/>
    <cellStyle name="Normal 12 3 2" xfId="1959" xr:uid="{023B2D9F-6D50-4B9F-A139-C931DAC68045}"/>
    <cellStyle name="Normal 12 3 3" xfId="1715" xr:uid="{D6A89B8A-D36C-4341-AD7F-A5A3972FCB0B}"/>
    <cellStyle name="Normal 12 4" xfId="1136" xr:uid="{C6213875-EEED-40A3-B2EE-33358E3604E8}"/>
    <cellStyle name="Normal 12 4 2" xfId="37270" xr:uid="{40427957-3209-4273-A171-018F2D92AD34}"/>
    <cellStyle name="Normal 12 5" xfId="1475" xr:uid="{D5C7A546-A001-4609-8F4A-68A9929B7F1E}"/>
    <cellStyle name="Normal 12 6" xfId="1815" xr:uid="{232BB28B-1A63-4A36-92CC-510934A38521}"/>
    <cellStyle name="Normal 12 7" xfId="38586" xr:uid="{C9C15BB3-3163-42CE-8C3A-5AB56ED4207E}"/>
    <cellStyle name="Normal 12 8" xfId="38654" xr:uid="{B8BDF2CC-2056-4684-8B43-9715E498C0E7}"/>
    <cellStyle name="Normal 120" xfId="36102" xr:uid="{6399DBCB-557B-4913-A4DA-0768223B7335}"/>
    <cellStyle name="Normal 121" xfId="36209" xr:uid="{762FAD48-8C77-4BA8-87CB-E11CF9B37A15}"/>
    <cellStyle name="Normal 121 2" xfId="38641" xr:uid="{F176B702-9F11-44C4-8B23-2D5B813C5004}"/>
    <cellStyle name="Normal 122" xfId="36214" xr:uid="{882ACCA9-430B-48B9-94AB-B14280F198FE}"/>
    <cellStyle name="Normal 123" xfId="37271" xr:uid="{F5133751-335A-40B4-81EF-F087E329E3AB}"/>
    <cellStyle name="Normal 124" xfId="37272" xr:uid="{4EB4114B-FA1B-46DF-A362-5C6A3D65CB13}"/>
    <cellStyle name="Normal 125" xfId="37273" xr:uid="{53B42E8E-4698-4F78-A217-822E822CDA6F}"/>
    <cellStyle name="Normal 126" xfId="37274" xr:uid="{D00B6656-7181-4F91-B886-DC208A143489}"/>
    <cellStyle name="Normal 127" xfId="37275" xr:uid="{5B8BB2B8-8534-44BA-9E4F-9DAC5B8AD230}"/>
    <cellStyle name="Normal 128" xfId="37276" xr:uid="{4E544F29-931C-4185-AA2F-E264D8370F4C}"/>
    <cellStyle name="Normal 129" xfId="37277" xr:uid="{3D13E09D-9517-4282-86D8-3FAFE041BE18}"/>
    <cellStyle name="Normal 13" xfId="24" xr:uid="{A3341607-AF79-4EC9-84D0-C453D449EC65}"/>
    <cellStyle name="Normal 13 2" xfId="1139" xr:uid="{9B5C9872-9397-4866-BAD4-2B8C13DB1441}"/>
    <cellStyle name="Normal 13 2 2" xfId="1479" xr:uid="{DF59DBC6-A1B3-4BB8-A204-6C7A0F328550}"/>
    <cellStyle name="Normal 13 2 2 2" xfId="14387" xr:uid="{9D8603FD-A174-4D99-9213-8CDF402713EE}"/>
    <cellStyle name="Normal 13 2 3" xfId="1478" xr:uid="{2279C6FB-C883-473D-8DD8-BDA3F3406CA0}"/>
    <cellStyle name="Normal 13 2 4" xfId="1960" xr:uid="{72F73974-16EC-4401-BE4E-76F0FC3F77E1}"/>
    <cellStyle name="Normal 13 3" xfId="1480" xr:uid="{A2EA1B3F-142E-4B68-8384-9159473FB3A9}"/>
    <cellStyle name="Normal 13 3 2" xfId="14388" xr:uid="{38A2A67B-A8E4-4462-829B-D2173498672A}"/>
    <cellStyle name="Normal 13 4" xfId="1477" xr:uid="{83B250DD-D86E-4BD8-969D-A47359F76717}"/>
    <cellStyle name="Normal 13 4 2" xfId="2059" xr:uid="{6868385E-2A22-4118-85FD-2BA818164634}"/>
    <cellStyle name="Normal 13 4 2 2" xfId="37278" xr:uid="{A60F4A22-7FE1-49C2-962A-ADDB00794F00}"/>
    <cellStyle name="Normal 13 4 2 2 2" xfId="37279" xr:uid="{A89C76E6-BDEA-4697-B2D7-102AE9F6FDDA}"/>
    <cellStyle name="Normal 13 4 2 3" xfId="37280" xr:uid="{D3BBFAA8-697B-4A5F-B867-A4CB31FC33D3}"/>
    <cellStyle name="Normal 13 4 3" xfId="1716" xr:uid="{ABF1CB3F-E372-4E1A-9F5C-82E12A4624D1}"/>
    <cellStyle name="Normal 13 4 3 2" xfId="37281" xr:uid="{B2C84B4A-A3E7-498D-99E9-5F92F4FBC12E}"/>
    <cellStyle name="Normal 13 4 4" xfId="37282" xr:uid="{E736090D-AE45-428A-8A48-0A992386CBEC}"/>
    <cellStyle name="Normal 13 4 5" xfId="37283" xr:uid="{15E0FBC5-2E69-4FB2-8AAA-BB35D4D1D504}"/>
    <cellStyle name="Normal 13 5" xfId="35726" xr:uid="{9580A376-7829-497D-BDF7-BF32325FF54A}"/>
    <cellStyle name="Normal 13 5 2" xfId="37284" xr:uid="{6E530F8C-5249-404D-9288-9C5DA6CEAC2A}"/>
    <cellStyle name="Normal 13 6" xfId="37285" xr:uid="{839E18C5-FAF7-4DDC-B81A-83CECE34391D}"/>
    <cellStyle name="Normal 13 7" xfId="687" xr:uid="{73C4CF79-5E90-4933-9D63-8D0F379DF3B0}"/>
    <cellStyle name="Normal 13 8" xfId="38582" xr:uid="{F8E5C359-D4F6-4755-8207-C75172AFDBCC}"/>
    <cellStyle name="Normal 130" xfId="37286" xr:uid="{D0521471-0614-41B2-88E8-EA5847CD2058}"/>
    <cellStyle name="Normal 131" xfId="37287" xr:uid="{FF8422F2-1399-462C-A429-6825F4B60D69}"/>
    <cellStyle name="Normal 132" xfId="37288" xr:uid="{6D9FF354-D11C-4F5B-8303-2ED1703261BD}"/>
    <cellStyle name="Normal 133" xfId="37289" xr:uid="{1D205535-F331-4822-B704-98B6C2150583}"/>
    <cellStyle name="Normal 134" xfId="37290" xr:uid="{813AB5CC-076D-46B0-9812-3283ECD7071E}"/>
    <cellStyle name="Normal 135" xfId="37291" xr:uid="{223F6DFD-AF55-4FB6-9DB1-3CA78CDBA748}"/>
    <cellStyle name="Normal 136" xfId="38211" xr:uid="{6FB1D760-E6B7-4938-A74F-E6AA75A38BAD}"/>
    <cellStyle name="Normal 137" xfId="38252" xr:uid="{5B69704E-3B73-464D-9AC3-62BEB0B202A4}"/>
    <cellStyle name="Normal 138" xfId="38" xr:uid="{6749A073-A5D0-4EA8-8605-46795DAADB61}"/>
    <cellStyle name="Normal 139" xfId="38299" xr:uid="{F072374B-54C6-4669-AEEB-CBE29DF1A15D}"/>
    <cellStyle name="Normal 14" xfId="688" xr:uid="{BDF6A82C-1B27-4CD6-95EC-E35EC214EFED}"/>
    <cellStyle name="Normal 14 2" xfId="1140" xr:uid="{F0E07DD5-9E10-46E3-8491-00C0EC2A8DBD}"/>
    <cellStyle name="Normal 14 2 2" xfId="1483" xr:uid="{A16702D9-B814-4775-BD59-E0224C759611}"/>
    <cellStyle name="Normal 14 2 2 2" xfId="1484" xr:uid="{21285CB7-65A2-4959-86D6-B36C293202AA}"/>
    <cellStyle name="Normal 14 2 2 2 2" xfId="1485" xr:uid="{F01B56C9-C833-4977-BE93-9B1FDB88A391}"/>
    <cellStyle name="Normal 14 2 2 3" xfId="1486" xr:uid="{812B1F6F-04AB-4952-90A4-6911F48D879A}"/>
    <cellStyle name="Normal 14 2 3" xfId="1487" xr:uid="{52C498A9-1CAB-4DD1-84B5-BCFB8BDD69F3}"/>
    <cellStyle name="Normal 14 2 4" xfId="1488" xr:uid="{B0681296-AA97-4C18-ABFD-62BB38A16117}"/>
    <cellStyle name="Normal 14 2 5" xfId="1482" xr:uid="{24047C1C-A897-4C67-95BC-19872BA8FAFF}"/>
    <cellStyle name="Normal 14 2 5 2" xfId="37292" xr:uid="{785F9434-1F38-40CC-B208-CA59FC73498E}"/>
    <cellStyle name="Normal 14 2 5 2 2" xfId="37293" xr:uid="{3FE0C610-33F8-430B-A386-3EA7A31FE72F}"/>
    <cellStyle name="Normal 14 2 5 3" xfId="37294" xr:uid="{54AB983F-3D06-454C-9469-5326A0669EF7}"/>
    <cellStyle name="Normal 14 2 5 3 2" xfId="37295" xr:uid="{02D0613F-704A-4B5C-9833-E1321BF1A186}"/>
    <cellStyle name="Normal 14 2 5 4" xfId="37296" xr:uid="{EB9D6C15-7204-46B7-92DF-EEE59FB00893}"/>
    <cellStyle name="Normal 14 2 6" xfId="1615" xr:uid="{E1A2EB2A-1E33-43EB-A898-50B59616F40F}"/>
    <cellStyle name="Normal 14 2 6 2" xfId="2081" xr:uid="{6F1728E1-7CE6-4A71-B506-5977E99408C5}"/>
    <cellStyle name="Normal 14 2 7" xfId="1961" xr:uid="{BDB3512D-92E7-44E6-8068-E29DD0F5A825}"/>
    <cellStyle name="Normal 14 2 7 2" xfId="37297" xr:uid="{FE51F332-B255-46D6-A59D-5FCFD221C924}"/>
    <cellStyle name="Normal 14 2 8" xfId="37298" xr:uid="{B9DB0021-EF3F-457D-8AD1-280B1D9D0F4B}"/>
    <cellStyle name="Normal 14 3" xfId="1141" xr:uid="{DAA1261B-4D15-46A8-A76D-1283A88F7624}"/>
    <cellStyle name="Normal 14 3 2" xfId="1489" xr:uid="{2BE4452C-4DC7-4E2D-9BA6-E090912795F1}"/>
    <cellStyle name="Normal 14 3 3" xfId="1962" xr:uid="{412121BD-9DFE-49AE-A33D-9429DF8A0450}"/>
    <cellStyle name="Normal 14 4" xfId="1481" xr:uid="{46EB07E3-76B5-4FE3-9F43-707AD32F9DB9}"/>
    <cellStyle name="Normal 14 4 2" xfId="2060" xr:uid="{A79A8988-9F35-4D97-BBDB-5A69B937349B}"/>
    <cellStyle name="Normal 14 4 2 2" xfId="37299" xr:uid="{7619EC66-CD78-4DAF-BB4A-E3F97B82C4CA}"/>
    <cellStyle name="Normal 14 4 2 2 2" xfId="37300" xr:uid="{0CCAD8EF-C83D-48B0-A51F-3751991F6CFA}"/>
    <cellStyle name="Normal 14 4 2 3" xfId="37301" xr:uid="{EEB85CC4-039B-4A13-AC80-8FAB59B2B42E}"/>
    <cellStyle name="Normal 14 4 3" xfId="1717" xr:uid="{CF39270B-C7C6-457A-9711-B9D8FDD68889}"/>
    <cellStyle name="Normal 14 4 3 2" xfId="37302" xr:uid="{DFB07638-6AAC-46A0-957B-5BF9DF82E07C}"/>
    <cellStyle name="Normal 14 4 4" xfId="37303" xr:uid="{8A65DED3-F8F5-4383-A0A8-A3BEBD40E619}"/>
    <cellStyle name="Normal 14 4 5" xfId="37304" xr:uid="{319102C3-6761-4ED2-8BB4-159B97E0413C}"/>
    <cellStyle name="Normal 14 5" xfId="37305" xr:uid="{603BE056-3A8C-4E4E-8FE3-24643D35332D}"/>
    <cellStyle name="Normal 14 6" xfId="37306" xr:uid="{87C7A069-F563-42D9-A488-5998D27238D9}"/>
    <cellStyle name="Normal 140" xfId="38301" xr:uid="{186CEA39-541C-48C1-971F-56CD3AE7366A}"/>
    <cellStyle name="Normal 141" xfId="38303" xr:uid="{3AAA78D5-DC0B-4999-9863-95AFEDA3AB84}"/>
    <cellStyle name="Normal 142" xfId="37307" xr:uid="{360A1F2B-8367-43B9-B563-6DFEB2BF1EB0}"/>
    <cellStyle name="Normal 143" xfId="38305" xr:uid="{114D8EEA-09E3-4269-A7AE-359CCFAE044D}"/>
    <cellStyle name="Normal 144" xfId="38307" xr:uid="{9586C04F-9596-463C-88BB-06907410BDA9}"/>
    <cellStyle name="Normal 145" xfId="38309" xr:uid="{CD4EC95F-9A52-4DC7-AC19-C98B4754EE5A}"/>
    <cellStyle name="Normal 146" xfId="38311" xr:uid="{C2F68AED-7C72-4431-9BC9-34D41F7613EB}"/>
    <cellStyle name="Normal 147" xfId="38313" xr:uid="{1C60D4AE-6CCF-4489-84D2-7D478DF36A6B}"/>
    <cellStyle name="Normal 148" xfId="38315" xr:uid="{B97A0192-3A25-4DB8-BDB3-5252680A04B4}"/>
    <cellStyle name="Normal 149" xfId="38317" xr:uid="{61D2EF05-B00B-4780-B514-520FEF7198E2}"/>
    <cellStyle name="Normal 15" xfId="689" xr:uid="{7F20DEE9-B0F4-428D-8AF6-53B0E8C24B3B}"/>
    <cellStyle name="Normal 15 2" xfId="1142" xr:uid="{5F7CD80E-5AAC-4011-9309-8DF278436644}"/>
    <cellStyle name="Normal 15 2 2" xfId="1492" xr:uid="{B212E2DD-926C-48CF-BC94-5CE21FF55EF9}"/>
    <cellStyle name="Normal 15 2 2 2" xfId="14389" xr:uid="{C13A06B3-17CC-4F3D-8CBF-2E7BA1DC84D0}"/>
    <cellStyle name="Normal 15 2 2 3" xfId="37308" xr:uid="{64C191C3-0F93-4FCB-8721-BC9B55EA80A9}"/>
    <cellStyle name="Normal 15 2 3" xfId="1491" xr:uid="{14F1888E-ED12-44DD-A159-2D5794D03604}"/>
    <cellStyle name="Normal 15 2 3 2" xfId="37309" xr:uid="{8DBC3158-C3CB-465A-AF77-4C8EB760A64C}"/>
    <cellStyle name="Normal 15 2 3 2 2" xfId="37310" xr:uid="{F4988147-AA7B-4929-9806-4F6048420FFA}"/>
    <cellStyle name="Normal 15 2 3 3" xfId="37311" xr:uid="{17547227-E9DE-4261-98F1-3B2C11CD8916}"/>
    <cellStyle name="Normal 15 2 3 3 2" xfId="37312" xr:uid="{1923217A-2A80-4FD9-B80E-C736482F538E}"/>
    <cellStyle name="Normal 15 2 3 4" xfId="37313" xr:uid="{960008AB-6FE9-4CA7-8D22-B820E9A0852A}"/>
    <cellStyle name="Normal 15 2 3 5" xfId="37314" xr:uid="{724983C2-12A9-4C43-9DFE-1B52B6058AE1}"/>
    <cellStyle name="Normal 15 2 4" xfId="1616" xr:uid="{4AE09209-3784-4045-B583-472AEA933819}"/>
    <cellStyle name="Normal 15 2 4 2" xfId="2082" xr:uid="{84E997D0-150F-4A18-95A3-463CF3DB4503}"/>
    <cellStyle name="Normal 15 2 4 3" xfId="37315" xr:uid="{53AA28AC-9665-4D90-A20A-DECC951715B7}"/>
    <cellStyle name="Normal 15 2 5" xfId="1963" xr:uid="{7B957821-D68C-4883-8A97-5B8D662E6003}"/>
    <cellStyle name="Normal 15 2 5 2" xfId="37316" xr:uid="{D26D5776-40D4-493F-9491-EE7EF9D5D3FC}"/>
    <cellStyle name="Normal 15 2 6" xfId="37317" xr:uid="{DB4AC092-3F06-4730-B459-91452069F3AC}"/>
    <cellStyle name="Normal 15 3" xfId="1143" xr:uid="{C38D3716-4641-4EA0-9DBB-AFBAB2689F08}"/>
    <cellStyle name="Normal 15 3 2" xfId="1493" xr:uid="{40E96713-3149-4B1D-84D7-CA5B3F80E421}"/>
    <cellStyle name="Normal 15 3 3" xfId="1964" xr:uid="{172F4DD7-E0B6-4FD8-8EDF-E69423DFC179}"/>
    <cellStyle name="Normal 15 4" xfId="1144" xr:uid="{565BFD05-8E75-43ED-8307-2F2C1AA0ABFB}"/>
    <cellStyle name="Normal 15 4 2" xfId="1965" xr:uid="{325B24B0-4319-4A3F-AC4D-80862B04C63E}"/>
    <cellStyle name="Normal 15 4 3" xfId="1718" xr:uid="{1CF713E1-1DD2-4C8A-9285-9B7B4BEBB9EA}"/>
    <cellStyle name="Normal 15 5" xfId="1490" xr:uid="{42D7F417-DF0C-453F-8900-99F4AC7D04D1}"/>
    <cellStyle name="Normal 15 5 2" xfId="37318" xr:uid="{9DE241EC-83B0-4CC0-B2D0-C389A6DA28E1}"/>
    <cellStyle name="Normal 15 6" xfId="37319" xr:uid="{FCF4896F-A90C-4AFB-A2A7-D5884D9ADE3F}"/>
    <cellStyle name="Normal 15 6 2" xfId="37320" xr:uid="{B27C236E-BCC0-4D17-A594-3D2C1F8A4ECD}"/>
    <cellStyle name="Normal 15 6 2 2" xfId="37321" xr:uid="{F6844A35-DEBC-4B9C-A3FC-9F5CFB5DA84E}"/>
    <cellStyle name="Normal 15 6 3" xfId="37322" xr:uid="{9EE85FDB-8D57-4914-8315-FA8D0AD95DF8}"/>
    <cellStyle name="Normal 15 6 3 2" xfId="37323" xr:uid="{A7FB4474-07B8-4C3C-ACD3-E6413F49A4DC}"/>
    <cellStyle name="Normal 15 6 4" xfId="37324" xr:uid="{79914DF2-30DC-4F2A-854F-5753FCF94D1F}"/>
    <cellStyle name="Normal 15 7" xfId="37325" xr:uid="{0BFC142E-28CE-4584-8BD1-92B162D126D7}"/>
    <cellStyle name="Normal 15 8" xfId="37326" xr:uid="{BB347C0E-5002-469B-B1F0-5E1A96B5819E}"/>
    <cellStyle name="Normal 150" xfId="38319" xr:uid="{5CB762EE-40DD-4EDF-8FEE-65BF9CF9DF47}"/>
    <cellStyle name="Normal 151" xfId="38321" xr:uid="{1E4CB449-D991-4972-B9E2-0C52FE9F64A5}"/>
    <cellStyle name="Normal 152" xfId="38323" xr:uid="{1011EA20-A88D-401A-B838-1C6B17059F0F}"/>
    <cellStyle name="Normal 153" xfId="38325" xr:uid="{14D2D2C3-D494-414E-AA62-FE23C2718EA6}"/>
    <cellStyle name="Normal 154" xfId="38327" xr:uid="{84A8A949-144D-4270-95E7-57F143FD5A70}"/>
    <cellStyle name="Normal 155" xfId="38329" xr:uid="{3CEE014A-332A-46E2-881E-2765E595E9EF}"/>
    <cellStyle name="Normal 156" xfId="38331" xr:uid="{8D6838A0-1873-49BF-858C-325FCF680159}"/>
    <cellStyle name="Normal 157" xfId="38333" xr:uid="{1A125626-F6ED-4FAA-AF14-B5C40EA67292}"/>
    <cellStyle name="Normal 158" xfId="38335" xr:uid="{4D5C02D2-AFC0-4AA0-B332-DF82463B0600}"/>
    <cellStyle name="Normal 159" xfId="38337" xr:uid="{E4BE0F83-B19C-488F-A387-A034B8AB2290}"/>
    <cellStyle name="Normal 16" xfId="690" xr:uid="{8780C570-8C95-47A6-B388-409CEE745BDF}"/>
    <cellStyle name="Normal 16 2" xfId="691" xr:uid="{AA954149-DEEE-4A9F-A2A1-5776847E66BE}"/>
    <cellStyle name="Normal 16 2 2" xfId="1145" xr:uid="{6D13A9D3-A402-4B2D-A489-D33C5B14EA5D}"/>
    <cellStyle name="Normal 16 2 2 2" xfId="2326" xr:uid="{6255E235-35CA-4191-A228-36E2B12FCEA4}"/>
    <cellStyle name="Normal 16 2 2 3" xfId="1966" xr:uid="{ABD27AA3-35A9-4D24-AB2E-492AE8CEFBBD}"/>
    <cellStyle name="Normal 16 2 3" xfId="1495" xr:uid="{0A284392-E3C8-497E-926D-F9BE393AC43D}"/>
    <cellStyle name="Normal 16 2 3 2" xfId="37327" xr:uid="{2B0811B6-D4CC-4F22-8BFA-DC3B63F22B00}"/>
    <cellStyle name="Normal 16 2 3 2 2" xfId="37328" xr:uid="{546107EC-A8C2-4094-9CCC-2C80A12E0B4C}"/>
    <cellStyle name="Normal 16 2 3 3" xfId="37329" xr:uid="{8B8FD3C2-B86B-49C6-ADDD-7A24F8E13891}"/>
    <cellStyle name="Normal 16 2 3 3 2" xfId="37330" xr:uid="{DC187F0A-D552-4550-974D-67080B422B48}"/>
    <cellStyle name="Normal 16 2 3 4" xfId="37331" xr:uid="{4218BF31-9C1A-4533-8C53-06472143BD68}"/>
    <cellStyle name="Normal 16 2 3 5" xfId="37332" xr:uid="{B1AC9559-76C5-44AD-893A-4B4AA3B92FE2}"/>
    <cellStyle name="Normal 16 2 4" xfId="1617" xr:uid="{681482BF-943B-4AF5-BC04-32EC2E336C0F}"/>
    <cellStyle name="Normal 16 2 4 2" xfId="2083" xr:uid="{5CA0A006-B698-48F3-A22A-E8FC781ADEAF}"/>
    <cellStyle name="Normal 16 2 5" xfId="1865" xr:uid="{9DE65890-7006-4BC9-BFA4-3B7A82752A03}"/>
    <cellStyle name="Normal 16 2 5 2" xfId="37333" xr:uid="{6123447D-24A7-4C91-B43C-33A19891255F}"/>
    <cellStyle name="Normal 16 2 6" xfId="37334" xr:uid="{C74C8341-BA2A-4AB1-853D-B4658DDC2019}"/>
    <cellStyle name="Normal 16 3" xfId="692" xr:uid="{2876A008-A499-4164-BB1B-D5EA6FB9957C}"/>
    <cellStyle name="Normal 16 3 2" xfId="1866" xr:uid="{2C9C118C-3D8D-40EB-BCDA-125527522A56}"/>
    <cellStyle name="Normal 16 3 3" xfId="1719" xr:uid="{E139DB20-7FB5-4C69-803D-2E3A4AD82298}"/>
    <cellStyle name="Normal 16 4" xfId="1494" xr:uid="{A7BA2EC9-4142-4978-9205-DACC8BD70272}"/>
    <cellStyle name="Normal 16 4 2" xfId="37335" xr:uid="{2D17249A-7643-49AB-AD92-E76A106DBF91}"/>
    <cellStyle name="Normal 16 5" xfId="37336" xr:uid="{EE444CEA-54BD-4E5B-B955-709D8EA8183A}"/>
    <cellStyle name="Normal 16 5 2" xfId="37337" xr:uid="{1463ABEA-83E8-4767-BC6E-B3D39B680C1A}"/>
    <cellStyle name="Normal 16 5 2 2" xfId="37338" xr:uid="{6B93D142-EAF3-428F-9988-E004539098CD}"/>
    <cellStyle name="Normal 16 5 3" xfId="37339" xr:uid="{C0BDF6B7-8ECC-43AB-9089-A279E6D74B0E}"/>
    <cellStyle name="Normal 16 5 3 2" xfId="37340" xr:uid="{B7BCBD6E-DD16-4426-8D3A-874C5538852E}"/>
    <cellStyle name="Normal 16 5 4" xfId="37341" xr:uid="{22D93DC3-66BF-4A10-8327-EDCC46B37E20}"/>
    <cellStyle name="Normal 16 6" xfId="37342" xr:uid="{A63AA4E6-F6E6-4275-A2F2-EF7C17BA8F03}"/>
    <cellStyle name="Normal 16 7" xfId="37343" xr:uid="{61E2F832-81F3-45A3-8320-30A16DDA994D}"/>
    <cellStyle name="Normal 160" xfId="38339" xr:uid="{32B287E1-D2F2-4812-B2F8-D8AF40DB0408}"/>
    <cellStyle name="Normal 161" xfId="38341" xr:uid="{6689078C-3FBB-437F-AA3E-51B958BA81C0}"/>
    <cellStyle name="Normal 162" xfId="38343" xr:uid="{B1F10DF3-0469-4D0D-864E-7B0700E15B51}"/>
    <cellStyle name="Normal 163" xfId="38345" xr:uid="{55E756EF-A148-4447-9265-10558698EDE7}"/>
    <cellStyle name="Normal 164" xfId="38347" xr:uid="{96A98881-E818-4F57-868F-60F89D71C6C8}"/>
    <cellStyle name="Normal 165" xfId="38349" xr:uid="{E9E91803-D109-4A22-A576-0A185637AEDC}"/>
    <cellStyle name="Normal 166" xfId="38351" xr:uid="{AC25FF80-7410-497D-AD26-166A1BBF611B}"/>
    <cellStyle name="Normal 167" xfId="38353" xr:uid="{31D4101A-0375-452F-ABAB-83EC64B39BE9}"/>
    <cellStyle name="Normal 168" xfId="38355" xr:uid="{86BE207B-386F-4193-8CB9-FFB978D37D89}"/>
    <cellStyle name="Normal 169" xfId="38361" xr:uid="{5B15B969-35E9-4E32-9422-48B93DD187D4}"/>
    <cellStyle name="Normal 17" xfId="693" xr:uid="{6D98BD3F-8C12-47AF-A0B6-171820636202}"/>
    <cellStyle name="Normal 17 2" xfId="694" xr:uid="{184AFFFF-6110-40D1-92FF-D5364BAA7962}"/>
    <cellStyle name="Normal 17 2 2" xfId="1146" xr:uid="{5D581045-30A3-40A5-9C47-2AF65053CD11}"/>
    <cellStyle name="Normal 17 2 2 2" xfId="1967" xr:uid="{02E2B12A-526A-463D-9E36-695E4B1E3964}"/>
    <cellStyle name="Normal 17 2 2 3" xfId="1720" xr:uid="{51471917-1E02-46C2-92BA-CC02D6E64BF3}"/>
    <cellStyle name="Normal 17 2 3" xfId="1497" xr:uid="{4951CBED-B551-4483-83F9-63BD7A2E7875}"/>
    <cellStyle name="Normal 17 3" xfId="1147" xr:uid="{C7FC3782-8741-4A98-B130-8FEC0BF7F562}"/>
    <cellStyle name="Normal 17 4" xfId="1496" xr:uid="{F1F3B27C-3E4B-48C6-A960-DD1D730B9103}"/>
    <cellStyle name="Normal 17 4 2" xfId="37344" xr:uid="{C7C5A5B7-0866-4751-AC2B-0DA2B520F0A8}"/>
    <cellStyle name="Normal 17 4 2 2" xfId="37345" xr:uid="{DFDB68F7-7281-4D59-9C3B-0121C50DEC17}"/>
    <cellStyle name="Normal 17 4 2 2 2" xfId="37346" xr:uid="{DF6B761D-ADD8-43BD-8E76-1DCCE9BAAFDF}"/>
    <cellStyle name="Normal 17 4 2 3" xfId="37347" xr:uid="{E1C82627-0818-4F48-A9A2-BEEBE1E8244B}"/>
    <cellStyle name="Normal 17 4 2 3 2" xfId="37348" xr:uid="{1EDC3423-B316-44CC-8219-BD2B2DA4C73C}"/>
    <cellStyle name="Normal 17 4 2 4" xfId="37349" xr:uid="{94B4F4E0-862B-4456-B6A5-4A92421846F7}"/>
    <cellStyle name="Normal 17 4 3" xfId="37350" xr:uid="{76240292-33EB-4C02-80C2-258BD612C04A}"/>
    <cellStyle name="Normal 17 4 3 2" xfId="37351" xr:uid="{D22AA2FF-547A-48CA-8A6E-79DDA0B54AD0}"/>
    <cellStyle name="Normal 17 4 4" xfId="37352" xr:uid="{D3F0CF52-9B2B-4BF9-B3EB-DC30CBCF9796}"/>
    <cellStyle name="Normal 17 4 4 2" xfId="37353" xr:uid="{AFE24147-5C7A-48EA-851C-FDD6224D07A7}"/>
    <cellStyle name="Normal 17 4 5" xfId="37354" xr:uid="{E56193F5-AA30-4EC1-9782-E0F8C59195AE}"/>
    <cellStyle name="Normal 17 4 6" xfId="37355" xr:uid="{3BBEDF40-5110-4E1C-B678-24DED09B3D90}"/>
    <cellStyle name="Normal 17 5" xfId="37356" xr:uid="{442D06CF-3642-4A2C-BF4C-BE47934D5B23}"/>
    <cellStyle name="Normal 17 6" xfId="37357" xr:uid="{1525CE8C-92C9-4860-8C19-76849C014FA2}"/>
    <cellStyle name="Normal 17 6 2" xfId="37358" xr:uid="{3DA28DB8-FD24-4001-9E86-C72DD61D86B5}"/>
    <cellStyle name="Normal 17 6 2 2" xfId="37359" xr:uid="{1DDC98BA-9279-46B6-ACD4-9B4F84F58568}"/>
    <cellStyle name="Normal 17 6 3" xfId="37360" xr:uid="{23131978-CD9A-4864-82E6-DC77D8A79753}"/>
    <cellStyle name="Normal 17 6 3 2" xfId="37361" xr:uid="{72C92178-3636-4F7D-9B5B-040BD6293BD2}"/>
    <cellStyle name="Normal 17 6 4" xfId="37362" xr:uid="{6AECE4B6-4E75-4759-9ACE-6B151BC84593}"/>
    <cellStyle name="Normal 17 7" xfId="37363" xr:uid="{C594E34C-45EA-4C49-81F6-88E81C46688D}"/>
    <cellStyle name="Normal 17 8" xfId="37364" xr:uid="{F1197040-8291-4F85-BB62-1DFC26BFF40C}"/>
    <cellStyle name="Normal 170" xfId="38362" xr:uid="{CDB153A1-690F-4B5E-A7F7-CFAC478A13A5}"/>
    <cellStyle name="Normal 171" xfId="38454" xr:uid="{9CE01EA8-5BE1-4E2F-9BCF-ACA0CE7C1D00}"/>
    <cellStyle name="Normal 172" xfId="38567" xr:uid="{68399232-8737-4952-991B-FC7FB8034FE2}"/>
    <cellStyle name="Normal 173" xfId="48" xr:uid="{5DEFF346-1C6D-4D71-A3AF-DEE20F1FCC2C}"/>
    <cellStyle name="Normal 18" xfId="695" xr:uid="{2121FB52-CDB4-4932-AEE2-20EA7707ED09}"/>
    <cellStyle name="Normal 18 2" xfId="1148" xr:uid="{4419DBD6-3357-4C2F-847A-B1F3D23807BD}"/>
    <cellStyle name="Normal 18 2 2" xfId="1499" xr:uid="{DB7B5E38-96AE-4462-838C-774F2AAB5199}"/>
    <cellStyle name="Normal 18 2 3" xfId="1968" xr:uid="{4C9D73C4-EAA6-4A8B-B745-00B994F9A06B}"/>
    <cellStyle name="Normal 18 3" xfId="1149" xr:uid="{E83EEE53-28FA-4E3F-AE44-1E212B1D2D2F}"/>
    <cellStyle name="Normal 18 3 2" xfId="1969" xr:uid="{A7E64F04-24D5-4A77-B8A6-425F59B0AF17}"/>
    <cellStyle name="Normal 18 3 3" xfId="1721" xr:uid="{5F68B9D4-BD95-44AB-BA59-87082549795C}"/>
    <cellStyle name="Normal 18 4" xfId="1498" xr:uid="{72400632-7B5D-4E1D-AF24-C982A72CC924}"/>
    <cellStyle name="Normal 18 4 2" xfId="37365" xr:uid="{D3C842F2-B330-4759-B2BD-BFD9D36D7445}"/>
    <cellStyle name="Normal 18 4 2 2" xfId="37366" xr:uid="{47940046-FB21-4BDC-A9FF-613247884898}"/>
    <cellStyle name="Normal 18 4 2 2 2" xfId="37367" xr:uid="{17F272E1-30B8-4F7C-8E87-85C60A8657FB}"/>
    <cellStyle name="Normal 18 4 2 3" xfId="37368" xr:uid="{48AD22B8-134C-43E1-A405-7AFC25BCACA9}"/>
    <cellStyle name="Normal 18 4 2 3 2" xfId="37369" xr:uid="{72397E77-0B0C-4DB5-AC7B-7AE7D23723F7}"/>
    <cellStyle name="Normal 18 4 2 4" xfId="37370" xr:uid="{34441A6F-FDF7-4388-B766-06BF52177B50}"/>
    <cellStyle name="Normal 18 4 3" xfId="37371" xr:uid="{6A9F4D5B-44DB-4332-BE17-E2AB7C6212C2}"/>
    <cellStyle name="Normal 18 4 3 2" xfId="37372" xr:uid="{778B4461-715C-4299-A98C-525BE6090763}"/>
    <cellStyle name="Normal 18 4 4" xfId="37373" xr:uid="{E4891497-5DC2-4F8C-A71E-949D2245F7E0}"/>
    <cellStyle name="Normal 18 4 4 2" xfId="37374" xr:uid="{9B36B279-076E-4B5C-8CCE-2F8137B2B183}"/>
    <cellStyle name="Normal 18 4 5" xfId="37375" xr:uid="{46FE6D4C-D270-4192-9CAA-3A032FBDABDA}"/>
    <cellStyle name="Normal 18 4 6" xfId="37376" xr:uid="{24D276A4-7179-4259-B4FD-D6A0EDA5A9EA}"/>
    <cellStyle name="Normal 18 5" xfId="37377" xr:uid="{EAD501A3-D366-42B1-B2BA-8C00E3751CEA}"/>
    <cellStyle name="Normal 18 6" xfId="37378" xr:uid="{4C638E6D-1F57-4B35-8001-945A37CD167F}"/>
    <cellStyle name="Normal 18 6 2" xfId="37379" xr:uid="{074267E3-4DD6-455C-BA5E-C8ABC5952C18}"/>
    <cellStyle name="Normal 18 6 2 2" xfId="37380" xr:uid="{70F957F5-16E4-41B7-8772-51CE1EA079DE}"/>
    <cellStyle name="Normal 18 6 3" xfId="37381" xr:uid="{8DD5C2AB-91EB-46F2-96D6-60864885A116}"/>
    <cellStyle name="Normal 18 6 3 2" xfId="37382" xr:uid="{4649329C-A1E5-4494-B878-A688CA3447A5}"/>
    <cellStyle name="Normal 18 6 4" xfId="37383" xr:uid="{CEF4664F-3D0E-4404-B659-49B413D76F67}"/>
    <cellStyle name="Normal 18 7" xfId="37384" xr:uid="{F5B92A02-F162-456E-8BD1-A8B69E74D3AB}"/>
    <cellStyle name="Normal 18 8" xfId="37385" xr:uid="{05B345AC-5DAD-443C-96C5-9C31336DD423}"/>
    <cellStyle name="Normal 19" xfId="696" xr:uid="{26E98910-B63D-4DDD-A86F-5F41A9741096}"/>
    <cellStyle name="Normal 19 10" xfId="14390" xr:uid="{AB300DDA-77A7-46CA-8050-3D6F71C3B697}"/>
    <cellStyle name="Normal 19 10 2" xfId="14391" xr:uid="{709E7AD7-FD44-494B-B9D1-2CFA56FAB616}"/>
    <cellStyle name="Normal 19 10 2 2" xfId="37386" xr:uid="{8D98AAB6-882F-4950-B5CC-F4EE699555EC}"/>
    <cellStyle name="Normal 19 10 3" xfId="37387" xr:uid="{AC14251E-8780-49D0-9DA8-CBB33DD0DCC1}"/>
    <cellStyle name="Normal 19 11" xfId="14392" xr:uid="{1CBB3616-8331-4C2D-8DCF-195D5F6C6912}"/>
    <cellStyle name="Normal 19 11 2" xfId="37388" xr:uid="{088C2842-2822-446B-A49F-E37D8EC798D9}"/>
    <cellStyle name="Normal 19 12" xfId="14393" xr:uid="{035CD857-BDEB-425E-8AD9-9D23E6ED9F51}"/>
    <cellStyle name="Normal 19 13" xfId="36103" xr:uid="{E4E3EAF5-2877-46A8-BD17-FA403A28725F}"/>
    <cellStyle name="Normal 19 14" xfId="36210" xr:uid="{8BB89F5E-6623-4EEF-9B8C-6BF49C549D1B}"/>
    <cellStyle name="Normal 19 15" xfId="37389" xr:uid="{344B6C51-987F-4CC8-8FE7-67F71278F6BB}"/>
    <cellStyle name="Normal 19 16" xfId="37390" xr:uid="{FD06AD45-462A-40A6-8191-ED80A46B43C4}"/>
    <cellStyle name="Normal 19 17" xfId="37391" xr:uid="{E1F3D8E7-EEB2-4A0C-B5CC-E41347816800}"/>
    <cellStyle name="Normal 19 18" xfId="37392" xr:uid="{9379D512-184F-4B3B-982F-6FF6A1AF7E45}"/>
    <cellStyle name="Normal 19 19" xfId="37393" xr:uid="{96179757-5302-48B5-A41E-35E1E341A465}"/>
    <cellStyle name="Normal 19 2" xfId="697" xr:uid="{B93D32C5-E1A5-4780-A442-340B7C89AEE9}"/>
    <cellStyle name="Normal 19 2 2" xfId="1150" xr:uid="{406FC178-DE23-46E8-954A-77056E6D90D1}"/>
    <cellStyle name="Normal 19 2 2 2" xfId="2327" xr:uid="{5D0C318F-2246-4E64-9A82-91FF51A6C255}"/>
    <cellStyle name="Normal 19 2 3" xfId="1500" xr:uid="{122F0C15-2252-40A5-BE12-3DA66DB8C7B3}"/>
    <cellStyle name="Normal 19 2 4" xfId="1867" xr:uid="{537E15AE-3E23-4C76-9680-E8F4B97CF565}"/>
    <cellStyle name="Normal 19 2 5" xfId="38506" xr:uid="{28818961-25D7-49D2-A3E3-C0ED301688D7}"/>
    <cellStyle name="Normal 19 3" xfId="1151" xr:uid="{8B7B6423-DF5D-4375-9A58-9E8057FCD29D}"/>
    <cellStyle name="Normal 19 3 2" xfId="1970" xr:uid="{FDAD2582-126B-45DB-947D-7630929FA5EF}"/>
    <cellStyle name="Normal 19 3 3" xfId="1722" xr:uid="{29DA51F5-35B5-491B-A7E4-05E005CFF743}"/>
    <cellStyle name="Normal 19 4" xfId="2328" xr:uid="{54850682-5D2E-4D12-8739-DBCCA20990AC}"/>
    <cellStyle name="Normal 19 4 10" xfId="36104" xr:uid="{4C9CCC9E-906E-41D3-9FBB-588302A948E0}"/>
    <cellStyle name="Normal 19 4 11" xfId="37394" xr:uid="{269F2329-C096-4ED7-B417-1D6ACC1D3C00}"/>
    <cellStyle name="Normal 19 4 12" xfId="37395" xr:uid="{E2D1794C-6795-4849-B2BE-3C4BB6C01C9A}"/>
    <cellStyle name="Normal 19 4 13" xfId="37396" xr:uid="{2181FDF6-3894-4874-8940-07E2BDD16691}"/>
    <cellStyle name="Normal 19 4 2" xfId="14394" xr:uid="{D186631D-DD71-4B26-9FBA-148E167F97E0}"/>
    <cellStyle name="Normal 19 4 2 10" xfId="37397" xr:uid="{8362E7F9-478D-4B9F-BA6F-DBCCC6D4EB0C}"/>
    <cellStyle name="Normal 19 4 2 2" xfId="14395" xr:uid="{4103160B-D2E9-4BC2-B37A-CB8B6DE63479}"/>
    <cellStyle name="Normal 19 4 2 2 2" xfId="14396" xr:uid="{1B55D40B-BEC8-4D80-B4CD-6E44BEE4D17F}"/>
    <cellStyle name="Normal 19 4 2 2 2 2" xfId="14397" xr:uid="{4740D3AC-D529-4F6D-8545-C892A7504D56}"/>
    <cellStyle name="Normal 19 4 2 2 3" xfId="14398" xr:uid="{D65AD0C4-EA97-4ED4-B61E-117E835DB8BA}"/>
    <cellStyle name="Normal 19 4 2 2 3 2" xfId="14399" xr:uid="{2645EE1E-A8BC-4853-AE3E-55480B606873}"/>
    <cellStyle name="Normal 19 4 2 2 4" xfId="14400" xr:uid="{2DFCF21C-60A3-4C3E-BC70-0B74218B2241}"/>
    <cellStyle name="Normal 19 4 2 2 5" xfId="37398" xr:uid="{84CC6395-E0BD-4CB3-9841-1C32CDA106ED}"/>
    <cellStyle name="Normal 19 4 2 3" xfId="14401" xr:uid="{8CE0EAFD-81AA-4628-8C59-BD72AECF8147}"/>
    <cellStyle name="Normal 19 4 2 3 2" xfId="14402" xr:uid="{B53B5946-DCF2-4D5C-AA0A-F243C45F4471}"/>
    <cellStyle name="Normal 19 4 2 3 2 2" xfId="14403" xr:uid="{BC002ED8-43D4-485A-BD7E-C8B207DD9F0B}"/>
    <cellStyle name="Normal 19 4 2 3 3" xfId="14404" xr:uid="{8E8DDDF4-116B-43E5-9147-26E98402FEEA}"/>
    <cellStyle name="Normal 19 4 2 3 3 2" xfId="14405" xr:uid="{597D8598-E26D-4A43-A8DD-04DEC2FD615D}"/>
    <cellStyle name="Normal 19 4 2 3 4" xfId="14406" xr:uid="{985D0BA2-3619-4E1B-BC34-F7C77354AEEF}"/>
    <cellStyle name="Normal 19 4 2 4" xfId="14407" xr:uid="{14EDED77-76A9-43B6-A9D2-65926321398D}"/>
    <cellStyle name="Normal 19 4 2 4 2" xfId="14408" xr:uid="{245FFAC2-7F76-4A90-A451-5609E0D27A5E}"/>
    <cellStyle name="Normal 19 4 2 5" xfId="14409" xr:uid="{F7A4BF2E-C044-44C7-B4ED-507B5AF60D6D}"/>
    <cellStyle name="Normal 19 4 2 5 2" xfId="14410" xr:uid="{F0C945A6-995A-4DB9-A8FD-64685A2A74F4}"/>
    <cellStyle name="Normal 19 4 2 6" xfId="14411" xr:uid="{6308B877-D727-4F41-B74C-A14172ECE205}"/>
    <cellStyle name="Normal 19 4 2 7" xfId="36105" xr:uid="{357409DF-715C-42D0-8E38-EEABCD6899F3}"/>
    <cellStyle name="Normal 19 4 2 8" xfId="37399" xr:uid="{12EA3F65-6762-481A-99E2-0A9385B5178A}"/>
    <cellStyle name="Normal 19 4 2 9" xfId="37400" xr:uid="{ED479718-7CAE-43B6-A121-CA24D7DC8CED}"/>
    <cellStyle name="Normal 19 4 3" xfId="14412" xr:uid="{4613D14C-49B8-45ED-8C4A-00CCFB179A94}"/>
    <cellStyle name="Normal 19 4 3 2" xfId="14413" xr:uid="{7B5306BD-CCFC-4F68-9AE4-7219BB367B6B}"/>
    <cellStyle name="Normal 19 4 3 2 2" xfId="14414" xr:uid="{83A8D2AE-5D1C-41AD-AED1-40FBAC6CAADE}"/>
    <cellStyle name="Normal 19 4 3 3" xfId="14415" xr:uid="{97083060-3A50-4FD1-9DA1-1BDAFF386FB9}"/>
    <cellStyle name="Normal 19 4 3 3 2" xfId="14416" xr:uid="{7CE97774-814C-4614-823D-C4E675C41206}"/>
    <cellStyle name="Normal 19 4 3 4" xfId="14417" xr:uid="{6B270DFD-5C0E-49A4-96B7-943B3DA17831}"/>
    <cellStyle name="Normal 19 4 4" xfId="14418" xr:uid="{8635F013-845A-4F9E-A58C-D07B69B35BA5}"/>
    <cellStyle name="Normal 19 4 4 2" xfId="14419" xr:uid="{1933DC28-B2C5-41FB-92E9-2BDFC6D8A21F}"/>
    <cellStyle name="Normal 19 4 4 2 2" xfId="14420" xr:uid="{B4BF1DB9-BD91-4E30-8F89-22A2F06E5F6D}"/>
    <cellStyle name="Normal 19 4 4 3" xfId="14421" xr:uid="{2AFB59B8-B7AF-4998-92EB-7C6C928727C9}"/>
    <cellStyle name="Normal 19 4 4 3 2" xfId="14422" xr:uid="{0DCF039E-9687-472F-9EF0-81EBA5B2A758}"/>
    <cellStyle name="Normal 19 4 4 4" xfId="14423" xr:uid="{80629D43-54E0-4590-9E91-9A9CC0210C7B}"/>
    <cellStyle name="Normal 19 4 5" xfId="14424" xr:uid="{C9C66B43-7C38-4AAE-ACCB-56FE180C435C}"/>
    <cellStyle name="Normal 19 4 5 2" xfId="14425" xr:uid="{A35C2917-0E80-48E7-A316-62A318658F0A}"/>
    <cellStyle name="Normal 19 4 6" xfId="14426" xr:uid="{FA3E0B29-9C87-42F5-8391-C728AF98CD1A}"/>
    <cellStyle name="Normal 19 4 6 2" xfId="14427" xr:uid="{CE7E047E-DF60-4189-AFCD-EC84D9E4C2D2}"/>
    <cellStyle name="Normal 19 4 7" xfId="14428" xr:uid="{F18586C3-6523-477D-9415-CFC89BB1D18A}"/>
    <cellStyle name="Normal 19 4 8" xfId="14429" xr:uid="{16424AFD-3565-4414-B00A-2A663C4EE45A}"/>
    <cellStyle name="Normal 19 4 9" xfId="35727" xr:uid="{E6D5DFF5-F2DC-46FF-B85A-513D45ABF84A}"/>
    <cellStyle name="Normal 19 5" xfId="14430" xr:uid="{30D3DFB1-6E62-427B-ACF5-C8F2C123DF3E}"/>
    <cellStyle name="Normal 19 5 10" xfId="37401" xr:uid="{D0FE3B6B-B831-4908-81BA-C0693C13AA77}"/>
    <cellStyle name="Normal 19 5 2" xfId="14431" xr:uid="{AE1D7244-ED52-4ACF-B301-348B87B6D5E6}"/>
    <cellStyle name="Normal 19 5 2 2" xfId="14432" xr:uid="{06068318-EA17-498D-983B-FF0752DB0DFF}"/>
    <cellStyle name="Normal 19 5 2 2 2" xfId="14433" xr:uid="{2A20F885-1E93-462A-8ADC-BE855CC1700A}"/>
    <cellStyle name="Normal 19 5 2 3" xfId="14434" xr:uid="{A1A290D4-EECF-47E9-B425-3CF8E21BF2EE}"/>
    <cellStyle name="Normal 19 5 2 3 2" xfId="14435" xr:uid="{8EA5A1A7-0899-470A-9E3A-90CBF386E3E7}"/>
    <cellStyle name="Normal 19 5 2 4" xfId="14436" xr:uid="{F5BB11BC-1FD9-4625-91C1-049C81D00136}"/>
    <cellStyle name="Normal 19 5 3" xfId="14437" xr:uid="{6C47DE52-9A3F-4B47-B51D-29149BB59949}"/>
    <cellStyle name="Normal 19 5 3 2" xfId="14438" xr:uid="{6238BA79-9D2D-4367-9F41-E930C69F7964}"/>
    <cellStyle name="Normal 19 5 3 2 2" xfId="14439" xr:uid="{DF1A8651-4550-439F-8539-8D7CAEF526F8}"/>
    <cellStyle name="Normal 19 5 3 3" xfId="14440" xr:uid="{271F224A-8739-4DB0-AD46-C9421B308C80}"/>
    <cellStyle name="Normal 19 5 3 3 2" xfId="14441" xr:uid="{F5E18AFA-B5AC-4052-805D-DC302BABC256}"/>
    <cellStyle name="Normal 19 5 3 4" xfId="14442" xr:uid="{F936658A-03F0-478D-BCF2-04F5C52951A7}"/>
    <cellStyle name="Normal 19 5 4" xfId="14443" xr:uid="{6CFA96D2-ED5B-4AA3-96BA-F20D1E2B6700}"/>
    <cellStyle name="Normal 19 5 4 2" xfId="14444" xr:uid="{126F9B40-135B-4175-94FC-05D472578A88}"/>
    <cellStyle name="Normal 19 5 5" xfId="14445" xr:uid="{FFFF49AE-47D8-43EA-8367-161072240E7F}"/>
    <cellStyle name="Normal 19 5 5 2" xfId="14446" xr:uid="{AFAC5755-B8F4-40AE-84FF-E265AF4C73E0}"/>
    <cellStyle name="Normal 19 5 6" xfId="14447" xr:uid="{D7C946A6-AEC7-4CC2-82E5-5DDBD7D81222}"/>
    <cellStyle name="Normal 19 5 7" xfId="36106" xr:uid="{ADE8F61D-4996-48E9-A8A6-670EE14C2DB3}"/>
    <cellStyle name="Normal 19 5 8" xfId="37402" xr:uid="{E5315D97-4A3B-4D09-80D8-DAD5D992DF7D}"/>
    <cellStyle name="Normal 19 5 9" xfId="37403" xr:uid="{99E232F2-DDA7-4307-9CFA-11688C89CD5C}"/>
    <cellStyle name="Normal 19 6" xfId="14448" xr:uid="{DF8FFD9D-56EF-4F7D-85BF-D0CB8320D32E}"/>
    <cellStyle name="Normal 19 6 10" xfId="37404" xr:uid="{9FEDF936-50A6-455E-AB71-54FFD4C6E17F}"/>
    <cellStyle name="Normal 19 6 2" xfId="14449" xr:uid="{1EDACAF9-D79D-4519-8991-8136D8EB2DC0}"/>
    <cellStyle name="Normal 19 6 2 2" xfId="14450" xr:uid="{326EDB20-D6DF-487F-89BA-A44C74EF6590}"/>
    <cellStyle name="Normal 19 6 2 2 2" xfId="14451" xr:uid="{0951D305-AE87-482B-8F35-DA40668C3D68}"/>
    <cellStyle name="Normal 19 6 2 3" xfId="14452" xr:uid="{031C0F3A-BA21-456E-89D4-A21D2A5C1465}"/>
    <cellStyle name="Normal 19 6 2 3 2" xfId="14453" xr:uid="{631F8D57-1C77-4C06-9784-6EFD76F6D297}"/>
    <cellStyle name="Normal 19 6 2 4" xfId="14454" xr:uid="{CA7411C2-120C-4281-B77A-F16C60232711}"/>
    <cellStyle name="Normal 19 6 3" xfId="14455" xr:uid="{E4CB0B2B-660D-45D9-B543-7AA6A3393B92}"/>
    <cellStyle name="Normal 19 6 3 2" xfId="14456" xr:uid="{2483424D-23B1-4279-8958-FB53AE1CFE0F}"/>
    <cellStyle name="Normal 19 6 3 2 2" xfId="14457" xr:uid="{49893466-A157-4128-B75B-903335EA8402}"/>
    <cellStyle name="Normal 19 6 3 3" xfId="14458" xr:uid="{AF76E932-5070-4599-A2E6-3AB2418A4C91}"/>
    <cellStyle name="Normal 19 6 3 3 2" xfId="14459" xr:uid="{15D81332-5118-456B-B999-3802A1A7EED4}"/>
    <cellStyle name="Normal 19 6 3 4" xfId="14460" xr:uid="{1D2AFEC2-9590-4797-9274-180D6E18E36A}"/>
    <cellStyle name="Normal 19 6 4" xfId="14461" xr:uid="{735250D4-CD1A-48EE-89B3-EB7AF964798E}"/>
    <cellStyle name="Normal 19 6 4 2" xfId="14462" xr:uid="{8F9CD66E-C6EB-449B-ABBB-961E67192A8D}"/>
    <cellStyle name="Normal 19 6 5" xfId="14463" xr:uid="{551208B1-748C-4496-80E9-E443236C480A}"/>
    <cellStyle name="Normal 19 6 5 2" xfId="14464" xr:uid="{49B7C78D-90E2-4C39-9083-8B74B29FA949}"/>
    <cellStyle name="Normal 19 6 6" xfId="14465" xr:uid="{48EC2C23-0902-4194-991F-6C8DF367A860}"/>
    <cellStyle name="Normal 19 6 7" xfId="36107" xr:uid="{CF315C7A-39B9-4D74-8B67-2926153402E6}"/>
    <cellStyle name="Normal 19 6 8" xfId="37405" xr:uid="{3E5D7FEC-2150-485A-BE60-CF1F89510C73}"/>
    <cellStyle name="Normal 19 6 9" xfId="37406" xr:uid="{8736BD75-6D58-482B-885C-FF756B843589}"/>
    <cellStyle name="Normal 19 7" xfId="14466" xr:uid="{F0819A92-C804-4326-88CA-B73932B135FD}"/>
    <cellStyle name="Normal 19 7 2" xfId="14467" xr:uid="{F105B0B7-46AF-4CE9-9328-BC7CFF772911}"/>
    <cellStyle name="Normal 19 7 2 2" xfId="14468" xr:uid="{CD704526-F79B-478A-B708-1ABD54394368}"/>
    <cellStyle name="Normal 19 7 2 2 2" xfId="37407" xr:uid="{F2A4051C-C93B-4002-A49E-D7F92D648F16}"/>
    <cellStyle name="Normal 19 7 2 2 3" xfId="37408" xr:uid="{CEEAA5FE-18BB-4D24-865D-ECDA44F30581}"/>
    <cellStyle name="Normal 19 7 2 3" xfId="37409" xr:uid="{FE47E8C7-C92D-4C72-A4DD-B22471C8E2A0}"/>
    <cellStyle name="Normal 19 7 2 3 2" xfId="37410" xr:uid="{58DC7353-F02A-4F37-92F3-F98F8C65CA84}"/>
    <cellStyle name="Normal 19 7 2 4" xfId="37411" xr:uid="{FACD5B11-3151-44EA-813E-E107F435AABC}"/>
    <cellStyle name="Normal 19 7 2 5" xfId="37412" xr:uid="{DD08C1EE-C46F-4D6B-A65B-74F2C48D4AD9}"/>
    <cellStyle name="Normal 19 7 3" xfId="14469" xr:uid="{6D6DBD5B-E549-4C32-9EB1-FD4FA72419C5}"/>
    <cellStyle name="Normal 19 7 3 2" xfId="14470" xr:uid="{82CC7459-E32F-410F-9662-9A84CCA70C74}"/>
    <cellStyle name="Normal 19 7 3 2 2" xfId="37413" xr:uid="{93F2C6A1-D7A2-4636-9DE5-80F6B2F1B38C}"/>
    <cellStyle name="Normal 19 7 3 3" xfId="37414" xr:uid="{41B0833B-C7CA-4EAA-A03A-EBAEF5F94A2A}"/>
    <cellStyle name="Normal 19 7 4" xfId="14471" xr:uid="{07748EB9-B145-4C4A-8716-9244719A6B4F}"/>
    <cellStyle name="Normal 19 7 4 2" xfId="37415" xr:uid="{4ABA4AF6-464C-4463-96F0-5A2263AEB2A3}"/>
    <cellStyle name="Normal 19 7 4 3" xfId="37416" xr:uid="{E21FF5B5-CB7C-4585-8218-0DBEE737B0E8}"/>
    <cellStyle name="Normal 19 7 5" xfId="37417" xr:uid="{833DA750-9755-4CB0-AEB0-0C5BBDBE106B}"/>
    <cellStyle name="Normal 19 7 6" xfId="37418" xr:uid="{9AA811EA-8B0F-4426-8DBB-22A374BD5EB2}"/>
    <cellStyle name="Normal 19 8" xfId="14472" xr:uid="{A77F3E97-9268-4849-BBE5-55113B9B4081}"/>
    <cellStyle name="Normal 19 8 2" xfId="14473" xr:uid="{347FCF81-E86B-434C-939A-25D32BF2019C}"/>
    <cellStyle name="Normal 19 8 2 2" xfId="14474" xr:uid="{9FE1E21F-077C-4D49-A2CB-B7537B290A3B}"/>
    <cellStyle name="Normal 19 8 2 2 2" xfId="37419" xr:uid="{9F595B07-BFE8-401D-8DD3-455F36C3D231}"/>
    <cellStyle name="Normal 19 8 2 3" xfId="37420" xr:uid="{98AA1739-FC42-433C-83B5-A9575AE00184}"/>
    <cellStyle name="Normal 19 8 3" xfId="14475" xr:uid="{7BE588A6-376D-4607-A71E-18C46F4D40B0}"/>
    <cellStyle name="Normal 19 8 3 2" xfId="14476" xr:uid="{2CFC57CE-F135-4435-9A16-3195DAD0038C}"/>
    <cellStyle name="Normal 19 8 3 2 2" xfId="37421" xr:uid="{203C508F-ACFA-4F10-B0E9-E735BD0DBDB4}"/>
    <cellStyle name="Normal 19 8 3 3" xfId="37422" xr:uid="{A07CBD92-AA75-4D23-BB2A-BBBEBB7F474F}"/>
    <cellStyle name="Normal 19 8 4" xfId="14477" xr:uid="{36B761BB-798E-4F95-94B3-14B048F92F1B}"/>
    <cellStyle name="Normal 19 8 4 2" xfId="37423" xr:uid="{8BEEE663-9144-462E-B7D5-E9FE10AD149B}"/>
    <cellStyle name="Normal 19 8 5" xfId="37424" xr:uid="{3AA47FE9-7260-48E0-98D0-13134D688FEC}"/>
    <cellStyle name="Normal 19 9" xfId="14478" xr:uid="{384908E3-CF40-48D7-B35A-9CF7B9C9A0B1}"/>
    <cellStyle name="Normal 19 9 2" xfId="14479" xr:uid="{1B4B76F2-D88A-4E82-9A4C-998EC0EF188A}"/>
    <cellStyle name="Normal 19 9 2 2" xfId="37425" xr:uid="{5FA3221D-C68C-48F1-A48D-043AD17D1BD4}"/>
    <cellStyle name="Normal 19 9 3" xfId="37426" xr:uid="{482BD339-2977-4353-B819-B73896B7EE49}"/>
    <cellStyle name="Normal 197" xfId="38357" xr:uid="{123EE15C-54ED-4672-8C95-03AF2ADDC50A}"/>
    <cellStyle name="Normal 2" xfId="1" xr:uid="{00000000-0005-0000-0000-00000C000000}"/>
    <cellStyle name="Normal 2 10" xfId="35728" xr:uid="{DB738197-A67E-4907-B19C-A6E9FF0771B3}"/>
    <cellStyle name="Normal 2 10 2" xfId="38358" xr:uid="{A8E4453F-4209-415B-B692-37836E0BFE0E}"/>
    <cellStyle name="Normal 2 11" xfId="233" xr:uid="{5926C4AD-A3EA-49FC-9105-8508E8D14E7D}"/>
    <cellStyle name="Normal 2 13" xfId="38568" xr:uid="{DF3FCAAB-0D63-4562-9CBE-3EB11D791C52}"/>
    <cellStyle name="Normal 2 15" xfId="38575" xr:uid="{207B1C94-191E-43B0-9DA6-34F5D681D06D}"/>
    <cellStyle name="Normal 2 2" xfId="30" xr:uid="{161F75DE-115E-47AA-850B-EA7B627CD263}"/>
    <cellStyle name="Normal 2 2 2" xfId="698" xr:uid="{ECC4BACA-BA56-4619-9D05-B2627E9B7ACF}"/>
    <cellStyle name="Normal 2 2 2 2" xfId="1503" xr:uid="{EE33662E-C19B-4F94-835C-9FA07961A0E7}"/>
    <cellStyle name="Normal 2 2 2 2 2" xfId="2329" xr:uid="{B5E493F9-15DE-40AE-89FF-BF38E83B7B74}"/>
    <cellStyle name="Normal 2 2 2 2 3" xfId="38661" xr:uid="{2F394201-A7EC-42D9-BD68-FA05FDDFAF38}"/>
    <cellStyle name="Normal 2 2 2 3" xfId="1868" xr:uid="{08B81AD4-6DD4-48A3-8DF0-BE1F2016FBF5}"/>
    <cellStyle name="Normal 2 2 2 4" xfId="35729" xr:uid="{DE2E27DD-B263-4CEE-8230-A59A226CEDFF}"/>
    <cellStyle name="Normal 2 2 2 5" xfId="35792" xr:uid="{9ECC3CA0-6560-4E1B-8053-4B9467250A90}"/>
    <cellStyle name="Normal 2 2 2 6" xfId="37427" xr:uid="{6F5C4713-1798-4877-9BBA-6E932839F3A4}"/>
    <cellStyle name="Normal 2 2 2 7" xfId="38608" xr:uid="{B8201164-4C0F-4D7D-8EC8-5EF4F090108D}"/>
    <cellStyle name="Normal 2 2 2 8" xfId="38637" xr:uid="{A95C167B-6DFD-4501-8656-D5DBD969488D}"/>
    <cellStyle name="Normal 2 2 3" xfId="1152" xr:uid="{A9D0AE55-E0AC-4DE1-807B-D8681EC52E3C}"/>
    <cellStyle name="Normal 2 2 3 2" xfId="1504" xr:uid="{E866732F-4F01-4503-9D73-E63D0E8A5048}"/>
    <cellStyle name="Normal 2 2 3 2 2" xfId="2330" xr:uid="{26C847F4-113E-4CD3-AFA4-41E6251ABA85}"/>
    <cellStyle name="Normal 2 2 3 3" xfId="1971" xr:uid="{CD3E9ABB-58E5-40A4-A4C2-03C5A5C723F5}"/>
    <cellStyle name="Normal 2 2 3 4" xfId="37428" xr:uid="{4899718A-4ECC-46E1-BD09-07818E9E57F0}"/>
    <cellStyle name="Normal 2 2 3 5" xfId="38636" xr:uid="{8ADA34EE-F2D9-416E-881E-D4D9D2F5B430}"/>
    <cellStyle name="Normal 2 2 4" xfId="1502" xr:uid="{3E77FE72-E151-4289-A22D-09061785CF0A}"/>
    <cellStyle name="Normal 2 2 4 2" xfId="2061" xr:uid="{B41E552D-DF28-425F-8619-DCE212D63240}"/>
    <cellStyle name="Normal 2 2 4 3" xfId="2331" xr:uid="{A8C0F8AD-01A0-4333-A071-30C943FAD8A1}"/>
    <cellStyle name="Normal 2 2 4 4" xfId="1724" xr:uid="{F3A8366A-F8F5-481D-8F6B-D9B5A20C2EF9}"/>
    <cellStyle name="Normal 2 2 4 5" xfId="38647" xr:uid="{33E62EF7-0A25-412E-B094-2A664F60A690}"/>
    <cellStyle name="Normal 2 2 5" xfId="1816" xr:uid="{4E9CAF2F-24A2-4A25-8F89-CF3382C50716}"/>
    <cellStyle name="Normal 2 2 6" xfId="37429" xr:uid="{732B009B-9A5F-4018-B4C7-2F06A28DBF6D}"/>
    <cellStyle name="Normal 2 2 7" xfId="38635" xr:uid="{D6187AA5-3AF9-4F74-808B-E25F72DB2DB8}"/>
    <cellStyle name="Normal 2 2 8" xfId="234" xr:uid="{679ED0CB-7BA6-4FA6-A207-EB1AB936F9A1}"/>
    <cellStyle name="Normal 2 24 2" xfId="38571" xr:uid="{7285A2E8-2895-4811-A70E-63E8D975A560}"/>
    <cellStyle name="Normal 2 27" xfId="19" xr:uid="{153B539E-C5D9-470D-9C65-17E15DD6600F}"/>
    <cellStyle name="Normal 2 3" xfId="46" xr:uid="{8026B626-915C-4480-8BED-3F6C3513731C}"/>
    <cellStyle name="Normal 2 3 2" xfId="1154" xr:uid="{4E62D247-38E0-4223-8DAB-C256282AA744}"/>
    <cellStyle name="Normal 2 3 2 2" xfId="1506" xr:uid="{18BFED19-D017-4130-81E5-538213ACA06F}"/>
    <cellStyle name="Normal 2 3 2 2 2" xfId="37430" xr:uid="{5390B32B-F797-464E-B9BA-146425C8FCF7}"/>
    <cellStyle name="Normal 2 3 2 2 2 2" xfId="37431" xr:uid="{687A7408-8A2B-4925-8DD1-CF30DABA6801}"/>
    <cellStyle name="Normal 2 3 2 2 3" xfId="37432" xr:uid="{6C4B074D-32AB-4400-8BF4-99A21392D9A6}"/>
    <cellStyle name="Normal 2 3 2 2 3 2" xfId="37433" xr:uid="{A7043C1E-3B7B-4380-897E-D77A3770426A}"/>
    <cellStyle name="Normal 2 3 2 2 4" xfId="37434" xr:uid="{5588DBF2-EA0F-4913-99B8-EC9DC5487187}"/>
    <cellStyle name="Normal 2 3 2 2 4 2" xfId="37435" xr:uid="{C2112DA3-661E-4540-8121-A9AE0739D444}"/>
    <cellStyle name="Normal 2 3 2 2 5" xfId="37436" xr:uid="{C12A5455-8B81-41BF-A946-4E94EF8F3B0F}"/>
    <cellStyle name="Normal 2 3 2 3" xfId="1972" xr:uid="{05AD3A82-8968-4C54-AD3D-1D0871E1C8A6}"/>
    <cellStyle name="Normal 2 3 2 3 2" xfId="37437" xr:uid="{59EF5600-A961-4DAC-8F31-BF99EB5886EA}"/>
    <cellStyle name="Normal 2 3 2 4" xfId="35730" xr:uid="{1C2F13E4-8221-4B4F-80F2-D224BD4825E3}"/>
    <cellStyle name="Normal 2 3 2 4 2" xfId="37438" xr:uid="{30445FDF-CD7A-4301-9A5E-7A90B9E85A87}"/>
    <cellStyle name="Normal 2 3 2 4 3" xfId="37439" xr:uid="{0FAFF6CC-746C-4BDB-8DDB-04FD04BD1CF9}"/>
    <cellStyle name="Normal 2 3 2 5" xfId="37440" xr:uid="{A0C62D85-F2B5-4262-B073-A065548BC476}"/>
    <cellStyle name="Normal 2 3 2 5 2" xfId="37441" xr:uid="{DF8CCE57-93BE-415B-9D25-612CE2D7C5CD}"/>
    <cellStyle name="Normal 2 3 3" xfId="1153" xr:uid="{EF33D9AD-FEC5-49FF-8803-5EE633E42409}"/>
    <cellStyle name="Normal 2 3 3 2" xfId="37442" xr:uid="{9AB055A2-9048-4684-9D5B-10367BA58078}"/>
    <cellStyle name="Normal 2 3 4" xfId="1505" xr:uid="{FCA0D43E-26DF-40DA-A8C9-DB1C3CC16211}"/>
    <cellStyle name="Normal 2 3 4 2" xfId="37443" xr:uid="{430A10F4-8CC0-4D9C-AA0A-245811482298}"/>
    <cellStyle name="Normal 2 3 4 2 2" xfId="37444" xr:uid="{76CBFB97-CBF2-4963-8C78-510C45459777}"/>
    <cellStyle name="Normal 2 3 4 3" xfId="37445" xr:uid="{40E7363B-E6BA-4736-B81B-ED2095551715}"/>
    <cellStyle name="Normal 2 3 4 3 2" xfId="37446" xr:uid="{5D257CDE-674C-4CDE-BAF0-65E629B3EBF1}"/>
    <cellStyle name="Normal 2 3 4 4" xfId="37447" xr:uid="{F09375B6-EAD7-44A5-A9B6-6763AB710409}"/>
    <cellStyle name="Normal 2 3 4 4 2" xfId="37448" xr:uid="{DB6F23C9-61E1-4ADE-BE3A-DDC5CE994431}"/>
    <cellStyle name="Normal 2 3 4 5" xfId="37449" xr:uid="{2C9B17B0-EB25-4B6C-A371-A16E0977CD9F}"/>
    <cellStyle name="Normal 2 3 4 6" xfId="37450" xr:uid="{52677695-9BCC-4FCB-8939-57FBFCA7C120}"/>
    <cellStyle name="Normal 2 3 5" xfId="1817" xr:uid="{2364D0A3-E2D7-4329-A0FD-F0855153BF34}"/>
    <cellStyle name="Normal 2 3 5 2" xfId="37451" xr:uid="{C51F6591-4AD9-474F-BFFF-92B26859DF2E}"/>
    <cellStyle name="Normal 2 3 5 3" xfId="37452" xr:uid="{1418A7DE-44E0-4F29-B82A-89D06FB96858}"/>
    <cellStyle name="Normal 2 3 6" xfId="37453" xr:uid="{ED69C709-BE78-4557-BCCE-E585A0C66AD2}"/>
    <cellStyle name="Normal 2 3 6 2" xfId="37454" xr:uid="{F9F311E3-96C1-46E3-96AB-93726AF90A2D}"/>
    <cellStyle name="Normal 2 4" xfId="699" xr:uid="{F9494E62-209A-4EAB-89FF-7A2BCCEC38B3}"/>
    <cellStyle name="Normal 2 4 10" xfId="14480" xr:uid="{689BFBC6-B0FA-417A-80A2-33F190E5416E}"/>
    <cellStyle name="Normal 2 4 10 2" xfId="37455" xr:uid="{B3435A68-5FAC-4541-A78A-87ADAE7A4A52}"/>
    <cellStyle name="Normal 2 4 10 2 2" xfId="37456" xr:uid="{2FB092E2-0950-438B-A5B6-30A1747D81CA}"/>
    <cellStyle name="Normal 2 4 10 3" xfId="37457" xr:uid="{F5E776C6-F1C5-497F-A0CD-DA6099A1E820}"/>
    <cellStyle name="Normal 2 4 10 4" xfId="37458" xr:uid="{2C719C0F-E76E-4582-9C58-1681AEF51B87}"/>
    <cellStyle name="Normal 2 4 11" xfId="35731" xr:uid="{1049ED57-8904-4D47-9E30-ADDA758A7E4A}"/>
    <cellStyle name="Normal 2 4 11 2" xfId="37459" xr:uid="{748F9B82-1F6A-41DD-8E62-7B6269FD388C}"/>
    <cellStyle name="Normal 2 4 11 3" xfId="37460" xr:uid="{653BB813-F21E-4E90-BBB7-A212531E88E1}"/>
    <cellStyle name="Normal 2 4 12" xfId="37461" xr:uid="{B29CDF25-F80E-4A60-B8A1-280E1EEFFB20}"/>
    <cellStyle name="Normal 2 4 12 2" xfId="37462" xr:uid="{16E2616B-D8A9-47E9-8053-D0E4354CF472}"/>
    <cellStyle name="Normal 2 4 13" xfId="38230" xr:uid="{05EAC40D-E534-4902-A266-38D809CE7DE3}"/>
    <cellStyle name="Normal 2 4 14" xfId="38423" xr:uid="{91FD05CC-0C53-4BD4-B63C-26FBD71F565D}"/>
    <cellStyle name="Normal 2 4 15" xfId="38607" xr:uid="{5F6216C6-B55E-4AA9-96F9-71E20DCD68C3}"/>
    <cellStyle name="Normal 2 4 16" xfId="38648" xr:uid="{355797D2-ECDA-4098-9B51-C99310E3E37A}"/>
    <cellStyle name="Normal 2 4 2" xfId="700" xr:uid="{AD1719DC-6CE9-42F7-A62D-C9811B31EB4B}"/>
    <cellStyle name="Normal 2 4 2 10" xfId="38231" xr:uid="{C65C3C55-D624-49E4-BD19-8952139176F2}"/>
    <cellStyle name="Normal 2 4 2 11" xfId="38424" xr:uid="{4ECAF578-A65C-4A19-B535-37FD63D923AE}"/>
    <cellStyle name="Normal 2 4 2 2" xfId="701" xr:uid="{3F11A017-8DE9-4DAA-BF66-34CC312163AA}"/>
    <cellStyle name="Normal 2 4 2 2 2" xfId="1155" xr:uid="{4D865C37-8E39-40E8-8189-67A411BB54B6}"/>
    <cellStyle name="Normal 2 4 2 2 2 2" xfId="2332" xr:uid="{617B093C-8FE5-4242-87DC-74CB4E290287}"/>
    <cellStyle name="Normal 2 4 2 2 2 2 2" xfId="37463" xr:uid="{FECC50B5-A153-4409-B262-6E0E9344928D}"/>
    <cellStyle name="Normal 2 4 2 2 2 3" xfId="37464" xr:uid="{B85465C8-3F68-45FC-8AF6-184D3930B73B}"/>
    <cellStyle name="Normal 2 4 2 2 3" xfId="1156" xr:uid="{66806529-11CC-4ED5-A7AB-4664CAA3A64F}"/>
    <cellStyle name="Normal 2 4 2 2 3 2" xfId="2333" xr:uid="{D00B5F72-B46F-4B65-9410-C83ADA99619D}"/>
    <cellStyle name="Normal 2 4 2 2 3 2 2" xfId="37465" xr:uid="{D96A80DD-B281-41AB-944C-708B6AA32082}"/>
    <cellStyle name="Normal 2 4 2 2 3 3" xfId="37466" xr:uid="{CAE1C2C5-E062-464A-929E-BC81CDD659E5}"/>
    <cellStyle name="Normal 2 4 2 2 4" xfId="2334" xr:uid="{2540DD1B-3734-42DD-9991-46A2047A547E}"/>
    <cellStyle name="Normal 2 4 2 2 4 2" xfId="37467" xr:uid="{CFD8FA28-67DC-4506-B9E6-ACDF285510C9}"/>
    <cellStyle name="Normal 2 4 2 2 5" xfId="37468" xr:uid="{B2769D38-D81F-42AE-A3D6-F9530AEF2B5E}"/>
    <cellStyle name="Normal 2 4 2 2 5 2" xfId="37469" xr:uid="{F31EA51E-D0FC-415F-A104-7CF0536E0CF2}"/>
    <cellStyle name="Normal 2 4 2 2 5 2 2" xfId="37470" xr:uid="{9FC52C26-8A07-427B-8A47-86E161521CDB}"/>
    <cellStyle name="Normal 2 4 2 2 5 3" xfId="37471" xr:uid="{C29ADD3B-7AB5-4681-949F-3D55A357EB11}"/>
    <cellStyle name="Normal 2 4 2 2 6" xfId="37472" xr:uid="{D2B888EB-9A73-4B01-B5F0-515125165CDA}"/>
    <cellStyle name="Normal 2 4 2 2 6 2" xfId="37473" xr:uid="{5F0FEB89-EDC9-4111-B11F-976500D1638C}"/>
    <cellStyle name="Normal 2 4 2 2 7" xfId="37474" xr:uid="{0665AEC1-B7F6-433A-8AFF-CAC5F2908AF7}"/>
    <cellStyle name="Normal 2 4 2 2 8" xfId="38232" xr:uid="{B36DD5CA-6AED-4D4A-AE01-FB1453C6D4EA}"/>
    <cellStyle name="Normal 2 4 2 2 9" xfId="38425" xr:uid="{7F45902D-150A-4F7F-953D-CB02169BFCA4}"/>
    <cellStyle name="Normal 2 4 2 3" xfId="1157" xr:uid="{D363F37F-50DE-4857-9280-F03E0DE9EB5C}"/>
    <cellStyle name="Normal 2 4 2 3 2" xfId="2335" xr:uid="{0F58609E-229D-4B1A-9CB8-5EE8D5014B09}"/>
    <cellStyle name="Normal 2 4 2 3 2 2" xfId="37475" xr:uid="{EBD8AD75-851A-4FCE-88D5-3C4E62399E47}"/>
    <cellStyle name="Normal 2 4 2 3 3" xfId="37476" xr:uid="{C5BA0E6C-76D6-4671-8AE0-CFD36933465F}"/>
    <cellStyle name="Normal 2 4 2 4" xfId="1158" xr:uid="{E1E8DBBD-DCC8-4F61-815F-7901EFD909C1}"/>
    <cellStyle name="Normal 2 4 2 4 2" xfId="2336" xr:uid="{26ABC933-1323-4400-BE73-CB5F286AAEDB}"/>
    <cellStyle name="Normal 2 4 2 4 2 2" xfId="37477" xr:uid="{DDE997D9-77C0-4849-A185-CC4672D0FCE0}"/>
    <cellStyle name="Normal 2 4 2 4 3" xfId="37478" xr:uid="{8FAFB33C-F42A-483D-85CB-4D4B94BDB3CE}"/>
    <cellStyle name="Normal 2 4 2 5" xfId="1159" xr:uid="{7566E8AA-DB8B-4261-A6DB-A3B0C7B320C6}"/>
    <cellStyle name="Normal 2 4 2 5 2" xfId="2337" xr:uid="{531E53A3-28D3-454F-8F7E-E916B0AD92AB}"/>
    <cellStyle name="Normal 2 4 2 5 2 2" xfId="37479" xr:uid="{5E504EEC-2147-4170-949F-664592B3957A}"/>
    <cellStyle name="Normal 2 4 2 5 3" xfId="37480" xr:uid="{6A86131B-F9EB-4D87-A746-6BE7708042A3}"/>
    <cellStyle name="Normal 2 4 2 6" xfId="2338" xr:uid="{D372EFF0-3624-4566-B13A-370E2D40EBE6}"/>
    <cellStyle name="Normal 2 4 2 6 2" xfId="37481" xr:uid="{5023A962-344E-458A-8194-296DE51E2DA3}"/>
    <cellStyle name="Normal 2 4 2 7" xfId="37482" xr:uid="{B4BAA6AA-450C-493A-AE0E-A072F44051B9}"/>
    <cellStyle name="Normal 2 4 2 7 2" xfId="37483" xr:uid="{D5DE66B9-E0EE-4D15-906B-43095EE4E978}"/>
    <cellStyle name="Normal 2 4 2 7 2 2" xfId="37484" xr:uid="{79CB90FF-0A7F-419D-996E-63F6422AC069}"/>
    <cellStyle name="Normal 2 4 2 7 3" xfId="37485" xr:uid="{D7969205-EDE4-44B1-A646-8AA9BDE2A049}"/>
    <cellStyle name="Normal 2 4 2 8" xfId="37486" xr:uid="{F89D3355-0B1D-4875-86FE-D17704B09AFE}"/>
    <cellStyle name="Normal 2 4 2 8 2" xfId="37487" xr:uid="{D9AA5F7C-2CFD-4D7A-8667-DB6BEFDA4F14}"/>
    <cellStyle name="Normal 2 4 2 9" xfId="37488" xr:uid="{D95EF1AC-442C-4309-BFFB-821DB38EF819}"/>
    <cellStyle name="Normal 2 4 3" xfId="702" xr:uid="{D5BF76C7-AE38-4891-8CD0-E25509EB7C7A}"/>
    <cellStyle name="Normal 2 4 3 10" xfId="38233" xr:uid="{45D0AA24-DC0D-4D3B-841B-8ABE3EF03F67}"/>
    <cellStyle name="Normal 2 4 3 11" xfId="38426" xr:uid="{28005644-9BF0-481B-A88A-CAC431AF43FC}"/>
    <cellStyle name="Normal 2 4 3 2" xfId="703" xr:uid="{86DAD9A7-A22D-4A74-8160-93A21DC5B1DA}"/>
    <cellStyle name="Normal 2 4 3 2 2" xfId="1160" xr:uid="{3FD5DF5C-E40B-4C1C-8BD3-470097E544FC}"/>
    <cellStyle name="Normal 2 4 3 2 2 2" xfId="2339" xr:uid="{5720A3B7-EB1F-4990-B609-1E388291118E}"/>
    <cellStyle name="Normal 2 4 3 2 2 2 2" xfId="37489" xr:uid="{A5A88B62-87D7-43C4-81CD-E2D138B6D192}"/>
    <cellStyle name="Normal 2 4 3 2 2 3" xfId="37490" xr:uid="{68FCC63D-0ACD-425F-9509-1B2A26DEB43A}"/>
    <cellStyle name="Normal 2 4 3 2 3" xfId="1161" xr:uid="{1B1790B9-B5A1-43E8-AF2A-55684E2C0FC3}"/>
    <cellStyle name="Normal 2 4 3 2 3 2" xfId="2340" xr:uid="{58C93D2A-5B17-4441-8701-82E50BF116DA}"/>
    <cellStyle name="Normal 2 4 3 2 3 2 2" xfId="37491" xr:uid="{999AF1CB-0AAC-4B18-8B18-77297C51427D}"/>
    <cellStyle name="Normal 2 4 3 2 3 3" xfId="37492" xr:uid="{8DB541CD-2DD4-46AF-8924-3C681D55F3B0}"/>
    <cellStyle name="Normal 2 4 3 2 4" xfId="2341" xr:uid="{544A37ED-F53A-4718-8663-BA2AEA98C84A}"/>
    <cellStyle name="Normal 2 4 3 2 4 2" xfId="37493" xr:uid="{2AD27A17-D1BE-4E74-9925-46D8139AB7C9}"/>
    <cellStyle name="Normal 2 4 3 2 5" xfId="37494" xr:uid="{DAEEBEC8-60D1-4098-84E6-5192D7D4D8D7}"/>
    <cellStyle name="Normal 2 4 3 2 5 2" xfId="37495" xr:uid="{ADCD0A99-95D7-43ED-A117-E66AB746E807}"/>
    <cellStyle name="Normal 2 4 3 2 5 2 2" xfId="37496" xr:uid="{93C9C898-E52A-424E-8A2B-A78C0D135822}"/>
    <cellStyle name="Normal 2 4 3 2 5 3" xfId="37497" xr:uid="{2F093932-1F55-451F-A0A6-367DBA2161B1}"/>
    <cellStyle name="Normal 2 4 3 2 6" xfId="37498" xr:uid="{CD75174C-3BEA-445E-88ED-4AF37AB036ED}"/>
    <cellStyle name="Normal 2 4 3 2 6 2" xfId="37499" xr:uid="{23F5E0CC-CAE7-4A9C-9629-BBF5D1CDCEF3}"/>
    <cellStyle name="Normal 2 4 3 2 7" xfId="37500" xr:uid="{D0292DE5-0CB4-47CB-B35C-279E86A8E4F3}"/>
    <cellStyle name="Normal 2 4 3 2 8" xfId="38234" xr:uid="{E93163BF-F34D-4143-8BBD-AECAF1433052}"/>
    <cellStyle name="Normal 2 4 3 2 9" xfId="38427" xr:uid="{98AC7CF6-2605-4307-959B-291A01929DC6}"/>
    <cellStyle name="Normal 2 4 3 3" xfId="1162" xr:uid="{84C84C2B-2D31-4682-8B25-8B82522AD292}"/>
    <cellStyle name="Normal 2 4 3 3 2" xfId="2342" xr:uid="{C0F86B32-28A6-434F-99C0-09A2F1182DC1}"/>
    <cellStyle name="Normal 2 4 3 3 2 2" xfId="37501" xr:uid="{B802D4D3-A496-4F8F-A7C5-AA9FBE5441DA}"/>
    <cellStyle name="Normal 2 4 3 3 3" xfId="37502" xr:uid="{9D3C2D6B-5A92-484A-962F-590A52F2BD71}"/>
    <cellStyle name="Normal 2 4 3 4" xfId="1163" xr:uid="{B212008A-7C31-480C-AB3F-28944413D0AA}"/>
    <cellStyle name="Normal 2 4 3 4 2" xfId="2343" xr:uid="{A7D12042-A579-4C0D-84C4-E4B436E729D4}"/>
    <cellStyle name="Normal 2 4 3 4 2 2" xfId="37503" xr:uid="{819DC24B-63CF-4AE6-BE7D-08F05327975A}"/>
    <cellStyle name="Normal 2 4 3 4 3" xfId="37504" xr:uid="{52C45E7A-1A0B-4AC1-A0FE-8D51CF03B44F}"/>
    <cellStyle name="Normal 2 4 3 5" xfId="1164" xr:uid="{BCC974B1-34B1-4644-AA41-2E87C9688866}"/>
    <cellStyle name="Normal 2 4 3 5 2" xfId="2344" xr:uid="{EDFD27DE-3D60-4169-A221-063B0FFBA530}"/>
    <cellStyle name="Normal 2 4 3 5 2 2" xfId="37505" xr:uid="{711C1E63-4888-4CAC-BDF6-67215BC3A2DD}"/>
    <cellStyle name="Normal 2 4 3 5 3" xfId="37506" xr:uid="{087A2B3F-F71F-44A3-B00B-A57B04B707AD}"/>
    <cellStyle name="Normal 2 4 3 6" xfId="2345" xr:uid="{29AF8C11-4AE3-42D8-B3A5-1EEF56F742CB}"/>
    <cellStyle name="Normal 2 4 3 6 2" xfId="37507" xr:uid="{35020E5E-0487-45A5-91C6-3C1FD4418FF2}"/>
    <cellStyle name="Normal 2 4 3 7" xfId="37508" xr:uid="{5F9867C2-411F-4EF3-B9BF-CCC179F8365B}"/>
    <cellStyle name="Normal 2 4 3 7 2" xfId="37509" xr:uid="{CEA98EDA-CCD4-4FD8-B713-4668D4113549}"/>
    <cellStyle name="Normal 2 4 3 7 2 2" xfId="37510" xr:uid="{4F51559E-E38A-4E01-B6DD-1FA4FEAC8601}"/>
    <cellStyle name="Normal 2 4 3 7 3" xfId="37511" xr:uid="{898A3B55-B285-4973-9CFD-B78D3998DED2}"/>
    <cellStyle name="Normal 2 4 3 8" xfId="37512" xr:uid="{4841E20C-6A94-4591-AB2B-002BFC362274}"/>
    <cellStyle name="Normal 2 4 3 8 2" xfId="37513" xr:uid="{065B8922-BE0C-4705-AF71-46A00E7AB71C}"/>
    <cellStyle name="Normal 2 4 3 9" xfId="37514" xr:uid="{A11F56F6-7888-482A-B029-1E43BF255B79}"/>
    <cellStyle name="Normal 2 4 4" xfId="704" xr:uid="{7F01F866-77CE-42EE-89D6-B5E7E5732336}"/>
    <cellStyle name="Normal 2 4 4 2" xfId="1165" xr:uid="{CD089E11-BD73-4599-A148-664ED47425AB}"/>
    <cellStyle name="Normal 2 4 4 2 2" xfId="2346" xr:uid="{9EE6130B-7CE3-4E36-AFA9-F8FF4458CB68}"/>
    <cellStyle name="Normal 2 4 4 2 2 2" xfId="37515" xr:uid="{F89B9D50-5917-425B-ABA0-FA3D1F5F094C}"/>
    <cellStyle name="Normal 2 4 4 2 3" xfId="37516" xr:uid="{BC3B9298-4D79-4958-B529-4FE37A5B30F5}"/>
    <cellStyle name="Normal 2 4 4 3" xfId="1166" xr:uid="{2467DB87-B8D3-4BB2-9BE6-E2511D708C36}"/>
    <cellStyle name="Normal 2 4 4 3 2" xfId="2347" xr:uid="{DF33F631-69B7-4508-ADF4-2DC176BFAA24}"/>
    <cellStyle name="Normal 2 4 4 3 2 2" xfId="37517" xr:uid="{02F264E1-A71E-47E3-B10D-49D536CA9BD8}"/>
    <cellStyle name="Normal 2 4 4 3 3" xfId="37518" xr:uid="{956663BB-2D51-41D4-94A5-6313F0CA3C01}"/>
    <cellStyle name="Normal 2 4 4 4" xfId="2348" xr:uid="{1F2B04E0-98E9-4884-8FBE-5E6DA9761193}"/>
    <cellStyle name="Normal 2 4 4 4 2" xfId="37519" xr:uid="{B46A5D5C-98BB-471C-8406-4B2CCB6FDC07}"/>
    <cellStyle name="Normal 2 4 4 5" xfId="37520" xr:uid="{0F32FD9C-20AE-4CEF-906A-F09EF531E5A2}"/>
    <cellStyle name="Normal 2 4 4 5 2" xfId="37521" xr:uid="{29F50764-3BC0-412D-BB92-ACFE7F17B268}"/>
    <cellStyle name="Normal 2 4 4 5 2 2" xfId="37522" xr:uid="{9F3094EC-37E2-4746-8360-04B2DAB0A955}"/>
    <cellStyle name="Normal 2 4 4 5 3" xfId="37523" xr:uid="{9B5103EC-5FF4-4140-B70B-3F8D7EEA5B86}"/>
    <cellStyle name="Normal 2 4 4 6" xfId="37524" xr:uid="{CC616D70-0931-4F88-BA9F-2E9541F05842}"/>
    <cellStyle name="Normal 2 4 4 6 2" xfId="37525" xr:uid="{9E316312-0F16-4082-BBB4-D30AA72909BE}"/>
    <cellStyle name="Normal 2 4 4 7" xfId="37526" xr:uid="{A183A198-A9FA-4073-B43D-FCD7E4DFA049}"/>
    <cellStyle name="Normal 2 4 4 8" xfId="38235" xr:uid="{5744C085-8250-4776-87A7-19BB97FC3CEA}"/>
    <cellStyle name="Normal 2 4 4 9" xfId="38428" xr:uid="{096F2FA9-43F4-4EB6-81AD-4F3059AD1A56}"/>
    <cellStyle name="Normal 2 4 5" xfId="1167" xr:uid="{89DCC250-379F-47F6-9AE5-FBFA25C17AFA}"/>
    <cellStyle name="Normal 2 4 5 2" xfId="2349" xr:uid="{0C3C6B5B-3FBA-4D6C-8264-450E34658FB5}"/>
    <cellStyle name="Normal 2 4 5 2 2" xfId="37527" xr:uid="{CBD83F69-94C3-4B97-847D-12DA31A36791}"/>
    <cellStyle name="Normal 2 4 5 3" xfId="37528" xr:uid="{BAE4C7A2-F1B5-447D-8D30-75DADF22B4D7}"/>
    <cellStyle name="Normal 2 4 6" xfId="1168" xr:uid="{53A79211-A28A-4957-82DC-AC651F31547D}"/>
    <cellStyle name="Normal 2 4 6 2" xfId="2350" xr:uid="{8011108B-3002-4927-8146-3337308EFEAD}"/>
    <cellStyle name="Normal 2 4 6 2 2" xfId="37529" xr:uid="{12D4F22E-687D-4160-AD14-D3E1BC3795A5}"/>
    <cellStyle name="Normal 2 4 6 3" xfId="37530" xr:uid="{DD84DA54-FD54-435E-8D92-931870C43B93}"/>
    <cellStyle name="Normal 2 4 7" xfId="1169" xr:uid="{7F61A7B7-61CF-46F4-9E31-4650B6C263BF}"/>
    <cellStyle name="Normal 2 4 8" xfId="1170" xr:uid="{9DE49866-D788-4DD5-9E06-7C9FD82254C7}"/>
    <cellStyle name="Normal 2 4 8 2" xfId="2351" xr:uid="{DB1504BC-9825-483D-998B-2FAB405B263D}"/>
    <cellStyle name="Normal 2 4 8 2 2" xfId="37531" xr:uid="{04B78756-E8D9-49CD-AFE2-9D76C9F96FC2}"/>
    <cellStyle name="Normal 2 4 8 3" xfId="37532" xr:uid="{1020809E-965A-4654-A3EF-EA00316574AF}"/>
    <cellStyle name="Normal 2 4 9" xfId="1507" xr:uid="{8BD346C2-4A90-4460-BB5A-18F28BD9F6A6}"/>
    <cellStyle name="Normal 2 4 9 2" xfId="2352" xr:uid="{0377BFB7-80E2-4BEB-BCDB-6EC226724DCE}"/>
    <cellStyle name="Normal 2 5" xfId="705" xr:uid="{8F41DF15-3A4F-41CE-9315-EFA980E93F1C}"/>
    <cellStyle name="Normal 2 5 2" xfId="1171" xr:uid="{690E4995-1493-457A-9143-7E71603CC50A}"/>
    <cellStyle name="Normal 2 5 2 2" xfId="2353" xr:uid="{9FBB30CC-9894-46D1-A06F-C5E67F0216CE}"/>
    <cellStyle name="Normal 2 5 3" xfId="1508" xr:uid="{320D0684-82EA-41B3-B245-3AB9EE4DC178}"/>
    <cellStyle name="Normal 2 5 4" xfId="1869" xr:uid="{C87C73D2-E82E-41C0-896A-AC0DD2DBB5EB}"/>
    <cellStyle name="Normal 2 5 5" xfId="38665" xr:uid="{DC9D77E0-38D4-4948-AA66-C2B7D948810F}"/>
    <cellStyle name="Normal 2 6" xfId="706" xr:uid="{8D180C72-87E8-4160-A196-7674DE21F747}"/>
    <cellStyle name="Normal 2 6 2" xfId="1870" xr:uid="{64B4D81E-A545-4D1D-A328-1C909118FEBF}"/>
    <cellStyle name="Normal 2 6 2 2" xfId="37533" xr:uid="{DE69DE23-C468-4A77-8742-0405D06898C9}"/>
    <cellStyle name="Normal 2 6 2 2 2" xfId="37534" xr:uid="{E3EC6B49-3667-4359-A791-F04DF56D1AFC}"/>
    <cellStyle name="Normal 2 6 2 2 2 2" xfId="37535" xr:uid="{384C5310-99BB-4D4F-AC98-7AEEDD684FE6}"/>
    <cellStyle name="Normal 2 6 2 2 3" xfId="37536" xr:uid="{63772B0E-52EA-42EA-A547-5FC3E2AB4803}"/>
    <cellStyle name="Normal 2 6 2 3" xfId="37537" xr:uid="{29A0A902-5804-45CD-99C3-08477FB96DBA}"/>
    <cellStyle name="Normal 2 6 2 3 2" xfId="37538" xr:uid="{B3A399BD-B4C4-4D7E-B3A4-ACE22222DCA6}"/>
    <cellStyle name="Normal 2 6 2 4" xfId="37539" xr:uid="{4A42D6B6-7494-48DF-97E7-1B0E7BA4DC61}"/>
    <cellStyle name="Normal 2 6 2 5" xfId="37540" xr:uid="{C4216F05-D389-43C5-976D-188CEAE1724E}"/>
    <cellStyle name="Normal 2 6 3" xfId="1723" xr:uid="{027D26B7-85E4-4B9B-91B5-0BA74848F2F8}"/>
    <cellStyle name="Normal 2 6 3 2" xfId="37541" xr:uid="{2E8FB27F-2054-41F1-B86F-EC9A6A8A2E1E}"/>
    <cellStyle name="Normal 2 6 3 2 2" xfId="37542" xr:uid="{4A95B87F-FFF7-4D94-A4BC-618B59E82FA4}"/>
    <cellStyle name="Normal 2 6 3 3" xfId="37543" xr:uid="{428D3F46-2595-46B9-8791-F2CD8C558836}"/>
    <cellStyle name="Normal 2 6 4" xfId="37544" xr:uid="{6BAF95A1-E35A-4B74-A330-71461B5EDCB7}"/>
    <cellStyle name="Normal 2 6 4 2" xfId="37545" xr:uid="{331B761D-7FF3-4465-802D-8B9A55477533}"/>
    <cellStyle name="Normal 2 6 5" xfId="37546" xr:uid="{2888A567-4642-44B0-A13B-E90F8CF9E9D7}"/>
    <cellStyle name="Normal 2 6 6" xfId="37547" xr:uid="{DAF2DFFB-38BF-4258-8046-7D1404B39923}"/>
    <cellStyle name="Normal 2 6 7" xfId="38662" xr:uid="{3DF920D8-147A-41FB-9454-C309DBA72380}"/>
    <cellStyle name="Normal 2 7" xfId="1501" xr:uid="{92901A61-8D1D-440D-95C2-15DD0FE10C5D}"/>
    <cellStyle name="Normal 2 7 2" xfId="2459" xr:uid="{C8AF2F15-EE36-4486-B465-51FF24807EC3}"/>
    <cellStyle name="Normal 2 7 3" xfId="37548" xr:uid="{E0B880E6-D66D-4EAA-AAE1-AB749B4A6BF6}"/>
    <cellStyle name="Normal 2 8" xfId="14481" xr:uid="{A9022607-EEA6-4F2E-9CF2-83A7CC126173}"/>
    <cellStyle name="Normal 2 8 2" xfId="37549" xr:uid="{9CF75DA7-F270-477A-A9FF-04ADA21034AF}"/>
    <cellStyle name="Normal 2 9" xfId="14482" xr:uid="{25A15DA9-C99D-451E-B03F-F319D87F904D}"/>
    <cellStyle name="Normal 2_FS-HMPRO April&amp;May.10" xfId="1509" xr:uid="{1C94EB67-AA66-4B7F-9037-68E074D2C003}"/>
    <cellStyle name="Normal 20" xfId="707" xr:uid="{0F7444C9-6299-47A9-BE3A-665C906BA1E5}"/>
    <cellStyle name="Normal 20 10" xfId="37550" xr:uid="{7D75B1F5-2354-40DD-A987-84CA8C954D42}"/>
    <cellStyle name="Normal 20 2" xfId="708" xr:uid="{E9DB8D1C-4F8C-4F10-842F-355BAB718532}"/>
    <cellStyle name="Normal 20 2 2" xfId="1172" xr:uid="{D665C256-C8E1-4025-A046-BD87ABB5E5D7}"/>
    <cellStyle name="Normal 20 2 3" xfId="1511" xr:uid="{F36454F3-E55F-4A1B-87AD-8735FE95C147}"/>
    <cellStyle name="Normal 20 2 4" xfId="1871" xr:uid="{49FDE20B-B557-412D-A91F-B41299FB9721}"/>
    <cellStyle name="Normal 20 3" xfId="1173" xr:uid="{EB2E1C53-0E05-4973-9A14-318A8A9162E5}"/>
    <cellStyle name="Normal 20 3 2" xfId="1512" xr:uid="{29899DED-68B6-4DEE-89A0-49F56961D5C1}"/>
    <cellStyle name="Normal 20 3 2 2" xfId="2354" xr:uid="{A2F75BDA-B263-4F90-A774-21F33682E048}"/>
    <cellStyle name="Normal 20 3 3" xfId="1974" xr:uid="{705D6542-B1E9-43EF-A863-20B9BBB82C92}"/>
    <cellStyle name="Normal 20 3 4" xfId="37551" xr:uid="{F395B01E-E1D1-49CB-84AC-721561EF1DB6}"/>
    <cellStyle name="Normal 20 4" xfId="1510" xr:uid="{BF360EE8-584A-4588-AD54-F8D9A4B1ED95}"/>
    <cellStyle name="Normal 20 4 2" xfId="36108" xr:uid="{69804059-E32B-43E7-AF8B-018F16F5E7FB}"/>
    <cellStyle name="Normal 20 5" xfId="37552" xr:uid="{8E9491A1-DB40-4F03-8B9C-BE7F600A20E5}"/>
    <cellStyle name="Normal 20 5 2" xfId="37553" xr:uid="{207F2E26-19DF-40B6-AA24-00FE146CF2F4}"/>
    <cellStyle name="Normal 20 5 2 2" xfId="37554" xr:uid="{06C00343-AB60-4B0B-A67A-C00DF7059F3B}"/>
    <cellStyle name="Normal 20 5 2 2 2" xfId="37555" xr:uid="{AA1338C3-9265-4831-AD66-B444337BABB8}"/>
    <cellStyle name="Normal 20 5 2 3" xfId="37556" xr:uid="{3CA955A6-1201-4231-A676-A68D144AFDCB}"/>
    <cellStyle name="Normal 20 5 2 3 2" xfId="37557" xr:uid="{D713CB27-F54A-467E-9303-88B688AE9870}"/>
    <cellStyle name="Normal 20 5 2 4" xfId="37558" xr:uid="{F9C38A55-F25F-4AA8-9F5F-2E4750B921DD}"/>
    <cellStyle name="Normal 20 5 3" xfId="37559" xr:uid="{EE7E01DA-CFD3-4049-BC70-B0071158F742}"/>
    <cellStyle name="Normal 20 5 3 2" xfId="37560" xr:uid="{B55450FC-C6A5-40F0-9F99-2EC94FF892C3}"/>
    <cellStyle name="Normal 20 5 4" xfId="37561" xr:uid="{6594CA14-E7F8-4495-B085-33E8B590A294}"/>
    <cellStyle name="Normal 20 5 4 2" xfId="37562" xr:uid="{5709BFB4-94BE-43D7-A59D-B171F723386B}"/>
    <cellStyle name="Normal 20 5 5" xfId="37563" xr:uid="{FD9E0F72-F91D-4419-A172-CD3CE9AC423E}"/>
    <cellStyle name="Normal 20 6" xfId="37564" xr:uid="{D3CAEDDA-BD3B-4B74-8599-E1B0C2796228}"/>
    <cellStyle name="Normal 20 6 2" xfId="37565" xr:uid="{20EA3B24-4C0D-4AAF-A75D-3AD51360B8B3}"/>
    <cellStyle name="Normal 20 6 2 2" xfId="37566" xr:uid="{67E79202-C508-49D6-94B8-61A63300E849}"/>
    <cellStyle name="Normal 20 6 3" xfId="37567" xr:uid="{DD29B5D5-F90B-4E1C-A1CB-A3B802501358}"/>
    <cellStyle name="Normal 20 6 3 2" xfId="37568" xr:uid="{555D9283-D230-4355-82CF-80B62090D927}"/>
    <cellStyle name="Normal 20 6 4" xfId="37569" xr:uid="{500D6C9D-31BE-49BA-83D3-AD663D48ED54}"/>
    <cellStyle name="Normal 20 7" xfId="37570" xr:uid="{39C528FC-21DF-4C7B-AD6A-DA7DE7BACF20}"/>
    <cellStyle name="Normal 20 7 2" xfId="37571" xr:uid="{E11D36AB-99EC-4438-A06B-540DE76D0188}"/>
    <cellStyle name="Normal 20 8" xfId="37572" xr:uid="{3ED841D8-9031-431D-85B3-D7710FC0F43A}"/>
    <cellStyle name="Normal 20 8 2" xfId="37573" xr:uid="{C26204E4-7DC5-4B48-9702-BDD60CD34E27}"/>
    <cellStyle name="Normal 20 9" xfId="37574" xr:uid="{CEACD813-D737-402B-A31E-5F603D3CE1F0}"/>
    <cellStyle name="Normal 21" xfId="709" xr:uid="{F24B6CBC-00C9-4C75-87D0-E5F2BAD27DE7}"/>
    <cellStyle name="Normal 21 2" xfId="710" xr:uid="{E7C85AF4-9641-4DA0-B6C7-3F3BDBFAA050}"/>
    <cellStyle name="Normal 21 2 2" xfId="1514" xr:uid="{9370B1B7-12FF-4CF0-8536-15E69CA1AA47}"/>
    <cellStyle name="Normal 21 2 3" xfId="1873" xr:uid="{F7B8F8CC-1A1B-4C4E-8782-770BC595DBE0}"/>
    <cellStyle name="Normal 21 3" xfId="1175" xr:uid="{728A2FA5-48B7-455B-A91B-7FB81C22AC4F}"/>
    <cellStyle name="Normal 21 3 2" xfId="1975" xr:uid="{E13671D8-D688-4296-81DA-413B208CA252}"/>
    <cellStyle name="Normal 21 3 2 2" xfId="37575" xr:uid="{268CE972-85A1-4B2E-BE94-80080E5F195E}"/>
    <cellStyle name="Normal 21 3 3" xfId="1725" xr:uid="{E91D1447-7026-49E8-88E9-59B1B7CF154D}"/>
    <cellStyle name="Normal 21 4" xfId="1174" xr:uid="{C9DF8DC4-D109-4B62-A3A6-F861DB45E43A}"/>
    <cellStyle name="Normal 21 4 2" xfId="2355" xr:uid="{541E64F0-D694-4298-9726-2F33248B5B73}"/>
    <cellStyle name="Normal 21 5" xfId="1513" xr:uid="{C3FAA55A-55A1-4E87-B6B8-2814C6C6D81F}"/>
    <cellStyle name="Normal 21 5 2" xfId="36109" xr:uid="{21B66B87-14BA-4E54-A2BD-85BCF973AA9B}"/>
    <cellStyle name="Normal 21 6" xfId="1872" xr:uid="{D45A9BE5-DF2A-4883-8EB9-C729F275AE1B}"/>
    <cellStyle name="Normal 21 6 2" xfId="37576" xr:uid="{D7E4149E-7053-469A-8C42-A3E18145B9EB}"/>
    <cellStyle name="Normal 21 6 2 2" xfId="37577" xr:uid="{D5D0825E-42E1-4126-B810-F34263A499B1}"/>
    <cellStyle name="Normal 21 6 2 2 2" xfId="37578" xr:uid="{2AE31A0B-4144-4B83-AF93-7CC50E98879A}"/>
    <cellStyle name="Normal 21 6 2 3" xfId="37579" xr:uid="{2604C568-FE8E-4930-8DDD-D9C1D8AE8497}"/>
    <cellStyle name="Normal 21 6 2 3 2" xfId="37580" xr:uid="{8E2D7BE3-D4AA-4E83-8614-228042ED70BE}"/>
    <cellStyle name="Normal 21 6 2 4" xfId="37581" xr:uid="{A57F22BD-D570-433F-B686-E621BD684EBF}"/>
    <cellStyle name="Normal 21 6 3" xfId="37582" xr:uid="{AA0C6FDF-64F5-4299-9A96-5DB6DA718CFE}"/>
    <cellStyle name="Normal 21 6 3 2" xfId="37583" xr:uid="{0571A3CF-5F75-40EA-9D92-3339A005205C}"/>
    <cellStyle name="Normal 21 6 4" xfId="37584" xr:uid="{B876D440-8994-4063-B0B4-DF16AD35AD08}"/>
    <cellStyle name="Normal 21 6 4 2" xfId="37585" xr:uid="{ECFB03AF-DFB3-4AF6-9D3B-DEBC05E1A979}"/>
    <cellStyle name="Normal 21 6 5" xfId="37586" xr:uid="{953F2B20-D52D-4618-9E6E-666A69CD59D6}"/>
    <cellStyle name="Normal 21 6 6" xfId="37587" xr:uid="{4B3D6CCA-C6E2-4665-B43E-0A07B7BE3AA7}"/>
    <cellStyle name="Normal 21 7" xfId="37588" xr:uid="{39D32283-ECB3-4AA2-AF45-F3E8E7472065}"/>
    <cellStyle name="Normal 21 8" xfId="37589" xr:uid="{32FFF76F-DC0E-4428-801B-EA5D291BB438}"/>
    <cellStyle name="Normal 21 8 2" xfId="37590" xr:uid="{C31C17A9-9F15-4457-ADF8-D2BB895A75DE}"/>
    <cellStyle name="Normal 21 8 2 2" xfId="37591" xr:uid="{C72DCFDE-D7C7-40AF-9C10-145F0E30788F}"/>
    <cellStyle name="Normal 21 8 3" xfId="37592" xr:uid="{8186121C-51DB-4CAE-86FF-E9FAF3465F26}"/>
    <cellStyle name="Normal 21 8 3 2" xfId="37593" xr:uid="{819A9380-DB6D-4EB0-8FFF-A8624B0AB1E0}"/>
    <cellStyle name="Normal 21 8 4" xfId="37594" xr:uid="{72120C52-630E-42F5-BEC7-6252820730C6}"/>
    <cellStyle name="Normal 21 9" xfId="37595" xr:uid="{5725DAB0-017D-4DA5-93F9-6D8DB17E787F}"/>
    <cellStyle name="Normal 22" xfId="711" xr:uid="{EC18641A-7134-4C1D-86B6-2DE290CD4DAB}"/>
    <cellStyle name="Normal 22 2" xfId="1176" xr:uid="{BA310372-988C-4956-8255-CED1C77660F6}"/>
    <cellStyle name="Normal 22 2 2" xfId="1516" xr:uid="{A09DE50A-38B2-4119-9D89-841C22659F0A}"/>
    <cellStyle name="Normal 22 2 2 2" xfId="37596" xr:uid="{0CEB4269-D8BB-4DD3-BA87-D8249502E9E7}"/>
    <cellStyle name="Normal 22 2 2 2 2" xfId="37597" xr:uid="{110A5E2D-761E-4A7D-833A-ED6DEFA6BA61}"/>
    <cellStyle name="Normal 22 2 2 3" xfId="37598" xr:uid="{A55D1D02-F6B7-433A-8CF2-94A30840379D}"/>
    <cellStyle name="Normal 22 2 2 3 2" xfId="37599" xr:uid="{1D3BBCB9-8F72-4854-A9CD-4D9A38846811}"/>
    <cellStyle name="Normal 22 2 2 4" xfId="37600" xr:uid="{646E2187-ED60-45C8-A8D7-6AA37DA3A361}"/>
    <cellStyle name="Normal 22 2 3" xfId="1618" xr:uid="{9378FF2E-01C2-41D1-A30A-3F87DB843782}"/>
    <cellStyle name="Normal 22 2 3 2" xfId="2084" xr:uid="{C23792AA-1984-4FFD-A9D6-D0D592F1D5AB}"/>
    <cellStyle name="Normal 22 2 3 3" xfId="37601" xr:uid="{7338EAAB-117E-4B21-9012-392D1EEC8BCD}"/>
    <cellStyle name="Normal 22 2 4" xfId="1976" xr:uid="{85E65BDE-2E79-46E3-B598-0B36E2490C2B}"/>
    <cellStyle name="Normal 22 2 4 2" xfId="37602" xr:uid="{D9EC9444-1B66-42C1-B9E8-B08A43336E44}"/>
    <cellStyle name="Normal 22 2 4 3" xfId="37603" xr:uid="{F8498017-BF06-4A5A-8C5A-5F8F884F78C4}"/>
    <cellStyle name="Normal 22 2 5" xfId="37604" xr:uid="{B529C522-F64E-4FE8-AE7B-B407E22D2827}"/>
    <cellStyle name="Normal 22 2 6" xfId="38507" xr:uid="{5C6C46DD-0D0C-48BB-9501-9BB76594B034}"/>
    <cellStyle name="Normal 22 3" xfId="1515" xr:uid="{D4BD43ED-8F59-4801-8D6E-D0DF3B3C6CB4}"/>
    <cellStyle name="Normal 22 3 2" xfId="2062" xr:uid="{880F4942-CBFA-4E66-A140-1557159EDFB1}"/>
    <cellStyle name="Normal 22 3 2 2" xfId="37605" xr:uid="{0703D7AF-9CC6-45B1-970F-DE629D0D778B}"/>
    <cellStyle name="Normal 22 3 2 2 2" xfId="37606" xr:uid="{4C5C7DF1-2173-40E3-A807-193916247B58}"/>
    <cellStyle name="Normal 22 3 2 3" xfId="37607" xr:uid="{04D26518-2B30-4061-A449-0947C135C6A6}"/>
    <cellStyle name="Normal 22 3 3" xfId="1726" xr:uid="{587FC6CE-8A20-4471-9ED7-1A1361102292}"/>
    <cellStyle name="Normal 22 3 3 2" xfId="37608" xr:uid="{494D0103-1D1B-463D-8723-B716CEC43807}"/>
    <cellStyle name="Normal 22 3 4" xfId="37609" xr:uid="{87B03946-26D9-41CD-BD3F-3480CFD0E5D9}"/>
    <cellStyle name="Normal 22 3 5" xfId="37610" xr:uid="{125E18FF-6EB8-4F95-9B7B-0C9D6BA9E9D5}"/>
    <cellStyle name="Normal 22 4" xfId="1874" xr:uid="{500ABD5D-EB4C-41EB-8CAF-CB38239FE5CD}"/>
    <cellStyle name="Normal 22 4 2" xfId="37611" xr:uid="{50E6D0F2-5691-4678-8476-EC5DA938CEDE}"/>
    <cellStyle name="Normal 22 5" xfId="36211" xr:uid="{7D45376E-2FE2-4FDF-8EF1-16C86731AA05}"/>
    <cellStyle name="Normal 22 6" xfId="38236" xr:uid="{387CAB08-176B-460E-B695-F02082E042DA}"/>
    <cellStyle name="Normal 23" xfId="712" xr:uid="{82E6F0D7-B75E-49E8-8ABA-561A7849582D}"/>
    <cellStyle name="Normal 23 2" xfId="1178" xr:uid="{4CE0B34F-026C-4EB0-8A76-F2D55E6E55A8}"/>
    <cellStyle name="Normal 23 2 2" xfId="1518" xr:uid="{33435315-3718-4C8D-98FB-28604692E33D}"/>
    <cellStyle name="Normal 23 2 3" xfId="1977" xr:uid="{7A5F90AE-C308-47CC-A2AB-FF1112D0D260}"/>
    <cellStyle name="Normal 23 2 4" xfId="38508" xr:uid="{D0B28096-C3FF-4A3C-9A6B-5D29A9E31E65}"/>
    <cellStyle name="Normal 23 3" xfId="1179" xr:uid="{9C179AF3-DD20-4D33-8D13-7142627A4F44}"/>
    <cellStyle name="Normal 23 4" xfId="1177" xr:uid="{AE8768A7-2D38-4FA9-A988-ADE4E6BBBF6F}"/>
    <cellStyle name="Normal 23 4 2" xfId="2356" xr:uid="{44E4C38F-AECE-444E-BA08-2FDB7974D2C1}"/>
    <cellStyle name="Normal 23 5" xfId="1517" xr:uid="{B878620A-DDB6-43A5-B956-2E30E5624E64}"/>
    <cellStyle name="Normal 23 5 2" xfId="36110" xr:uid="{3DC153AC-C7E4-4A55-A875-D30D518FCC5F}"/>
    <cellStyle name="Normal 23 6" xfId="1875" xr:uid="{25109DC5-CCFB-4AC9-ACBC-C1C2EA4F0987}"/>
    <cellStyle name="Normal 23 7" xfId="38237" xr:uid="{99DE92AF-293F-4AEF-A61D-3CA38229D3F9}"/>
    <cellStyle name="Normal 24" xfId="713" xr:uid="{1587FA0B-1541-486B-9CC7-68C5C6579F7A}"/>
    <cellStyle name="Normal 24 2" xfId="1181" xr:uid="{3ECE1CCC-A8CE-48B0-9C7F-8DEEF326CB52}"/>
    <cellStyle name="Normal 24 2 2" xfId="1521" xr:uid="{2919A480-4FD9-497F-8A36-59581648DC9E}"/>
    <cellStyle name="Normal 24 2 3" xfId="1520" xr:uid="{D511B2A0-17F7-491D-A381-C1FF6816A366}"/>
    <cellStyle name="Normal 24 2 4" xfId="1979" xr:uid="{9E257946-B9FF-4A20-BA33-68E5AA2E4C29}"/>
    <cellStyle name="Normal 24 2 5" xfId="38509" xr:uid="{C3157842-A92E-4C54-B94E-9D1C2D83DA33}"/>
    <cellStyle name="Normal 24 3" xfId="1182" xr:uid="{4EA7FB5A-3686-46BF-A526-809A3E8AD345}"/>
    <cellStyle name="Normal 24 3 2" xfId="1522" xr:uid="{26C19CD4-9D0C-40C6-8317-1C97D117FC0A}"/>
    <cellStyle name="Normal 24 3 3" xfId="1980" xr:uid="{B25C7F24-7DCB-45B9-9C3A-62FF77BD6B05}"/>
    <cellStyle name="Normal 24 3 4" xfId="38429" xr:uid="{74BC809A-9C8D-4272-A733-DDA363C09B33}"/>
    <cellStyle name="Normal 24 4" xfId="1180" xr:uid="{F90D3FC3-892A-4DD9-A55C-1CBE3EF989B4}"/>
    <cellStyle name="Normal 24 4 2" xfId="1978" xr:uid="{9C95AF5E-F235-43B1-9CDB-8ADE10AAD7B8}"/>
    <cellStyle name="Normal 24 4 2 2" xfId="37612" xr:uid="{FEB22751-A904-4BFE-B17C-6764F7AD7C83}"/>
    <cellStyle name="Normal 24 4 2 2 2" xfId="37613" xr:uid="{37CB6741-1758-441C-85AB-5F349F7E30B9}"/>
    <cellStyle name="Normal 24 4 2 3" xfId="37614" xr:uid="{C6069CCA-8538-4141-8B8A-F82E35FB6CFF}"/>
    <cellStyle name="Normal 24 4 2 3 2" xfId="37615" xr:uid="{9EF2A0F6-6BD0-4EDB-9169-C211F94F73F2}"/>
    <cellStyle name="Normal 24 4 2 4" xfId="37616" xr:uid="{B32FBDAE-385D-4155-A426-DBC28B6346C9}"/>
    <cellStyle name="Normal 24 4 3" xfId="1727" xr:uid="{918A2B33-314D-45EC-9192-87F9FC8F5361}"/>
    <cellStyle name="Normal 24 4 3 2" xfId="37617" xr:uid="{F1DDD061-698F-4A9F-80D6-FD30CDBA46AE}"/>
    <cellStyle name="Normal 24 4 4" xfId="37618" xr:uid="{375CAFD4-A801-4F61-80FC-E47C183DC836}"/>
    <cellStyle name="Normal 24 4 4 2" xfId="37619" xr:uid="{88FA9B72-4DD9-4C71-B4FE-749F3991C480}"/>
    <cellStyle name="Normal 24 4 5" xfId="37620" xr:uid="{BD2460B1-02A3-461A-8447-81DDE341155A}"/>
    <cellStyle name="Normal 24 5" xfId="1519" xr:uid="{40EB3CFC-67CD-4B06-AE26-619220E4CF71}"/>
    <cellStyle name="Normal 24 6" xfId="1619" xr:uid="{81D6316F-9E76-4BF6-B787-A7DA481B5F91}"/>
    <cellStyle name="Normal 24 6 2" xfId="2085" xr:uid="{13EE7AAD-9DB0-4BB8-BC62-B14A1CF0A69C}"/>
    <cellStyle name="Normal 24 6 3" xfId="37" xr:uid="{04EA4E26-FB07-4808-9E8A-4C55952A9D12}"/>
    <cellStyle name="Normal 24 7" xfId="37621" xr:uid="{5A53BE28-A3B5-4426-AC5C-25D9F06F10E0}"/>
    <cellStyle name="Normal 24 8" xfId="38297" xr:uid="{6E6A542A-05B8-4419-B5D4-7405B83283F9}"/>
    <cellStyle name="Normal 24_Book1" xfId="37622" xr:uid="{79AEC6FA-9D42-4A7E-BDCF-1A5658DE27F0}"/>
    <cellStyle name="Normal 25" xfId="714" xr:uid="{324C3C96-D577-4C69-945E-36B7C26BD8DF}"/>
    <cellStyle name="Normal 25 2" xfId="1183" xr:uid="{5FB3991F-FB78-4CEC-9689-28CB0F5F97BF}"/>
    <cellStyle name="Normal 25 2 2" xfId="1524" xr:uid="{1A2CD321-6100-421D-A1F3-FF055C4275FC}"/>
    <cellStyle name="Normal 25 2 3" xfId="1620" xr:uid="{4E4D29E5-CA25-4D2B-AACA-610725327B8C}"/>
    <cellStyle name="Normal 25 2 3 2" xfId="2086" xr:uid="{5ABD098C-7118-420C-9451-7BB63BB9709B}"/>
    <cellStyle name="Normal 25 2 4" xfId="1981" xr:uid="{AF05F8AD-B84B-4E67-A547-D7B656A55849}"/>
    <cellStyle name="Normal 25 3" xfId="1523" xr:uid="{4DC00894-C820-4133-8967-2D0E18C49C08}"/>
    <cellStyle name="Normal 25 3 2" xfId="2063" xr:uid="{3D945203-BCD6-4F2C-9CF5-88BD11BD1873}"/>
    <cellStyle name="Normal 25 3 3" xfId="1728" xr:uid="{BBFDD06E-63D4-4E1E-B9FE-972F50E0624F}"/>
    <cellStyle name="Normal 25 4" xfId="35732" xr:uid="{979E807D-516B-4256-A69F-3350048BA579}"/>
    <cellStyle name="Normal 25 5" xfId="37623" xr:uid="{A71F3D2D-FA95-4F1F-930B-5CCFCCBFC233}"/>
    <cellStyle name="Normal 26" xfId="1184" xr:uid="{25696EE8-79B5-4E77-8691-D26B72953D39}"/>
    <cellStyle name="Normal 26 2" xfId="1185" xr:uid="{7A0D861B-7728-4DCC-930D-0430A3495755}"/>
    <cellStyle name="Normal 26 2 2" xfId="1526" xr:uid="{81748C9F-D6FC-44D0-A5C8-E07CF5D9630A}"/>
    <cellStyle name="Normal 26 2 3" xfId="1983" xr:uid="{BA1272CE-77F3-49ED-9517-CBE53675FE1E}"/>
    <cellStyle name="Normal 26 2 4" xfId="38510" xr:uid="{95DC8185-0B37-4B8C-8560-F7351F961DA6}"/>
    <cellStyle name="Normal 26 3" xfId="1525" xr:uid="{A24E2ABA-2A6F-4EC3-A112-FCBC4E7D6E98}"/>
    <cellStyle name="Normal 26 3 2" xfId="2064" xr:uid="{2D4161DE-AD4B-46D7-BC1D-1D616BB5ABEA}"/>
    <cellStyle name="Normal 26 3 2 2" xfId="37624" xr:uid="{FDB3A1A5-EC98-4314-B1EE-3CE6A0D51820}"/>
    <cellStyle name="Normal 26 3 2 2 2" xfId="37625" xr:uid="{9D9E5F33-132A-449B-9146-FE3C2AF8EF9A}"/>
    <cellStyle name="Normal 26 3 2 3" xfId="37626" xr:uid="{8D3BB4A5-322E-4033-BE24-3BA56631FB1B}"/>
    <cellStyle name="Normal 26 3 2 3 2" xfId="37627" xr:uid="{0C84786A-10C6-4838-BC6C-3B463E1DBFB7}"/>
    <cellStyle name="Normal 26 3 2 4" xfId="37628" xr:uid="{3CA54E64-7A0B-4128-8AF5-561412AB5DBD}"/>
    <cellStyle name="Normal 26 3 3" xfId="1729" xr:uid="{E4F2A454-5304-4C80-974A-92ED5179DCF8}"/>
    <cellStyle name="Normal 26 3 3 2" xfId="37629" xr:uid="{E90657B0-8639-4A03-8ECC-2EAE39C889D4}"/>
    <cellStyle name="Normal 26 3 4" xfId="37630" xr:uid="{6A5D4175-D008-4484-8F60-BFEFDE27E75A}"/>
    <cellStyle name="Normal 26 3 4 2" xfId="37631" xr:uid="{3005B568-FCC4-4565-A620-E290D446093B}"/>
    <cellStyle name="Normal 26 3 5" xfId="37632" xr:uid="{C4772B1F-2833-44DB-91BF-8A5C73896BD4}"/>
    <cellStyle name="Normal 26 4" xfId="1621" xr:uid="{1E5A6C78-0F1A-4D0B-91CA-861E07059038}"/>
    <cellStyle name="Normal 26 4 2" xfId="2087" xr:uid="{96752F2B-4220-4C1E-89BC-E23CDFA215E5}"/>
    <cellStyle name="Normal 26 5" xfId="1982" xr:uid="{0E5F5076-EA9B-4ECB-B3E6-62425D23B5CE}"/>
    <cellStyle name="Normal 26 6" xfId="38238" xr:uid="{8C897329-19FD-446E-9101-03D01DA39308}"/>
    <cellStyle name="Normal 27" xfId="1186" xr:uid="{28D4F882-C435-439D-9A24-67A06CB82964}"/>
    <cellStyle name="Normal 27 2" xfId="1187" xr:uid="{A881C3C3-4F64-46A4-B401-B9A79B0ABEE2}"/>
    <cellStyle name="Normal 27 2 2" xfId="1528" xr:uid="{69CCB89F-3579-4174-8DC7-509E6791B417}"/>
    <cellStyle name="Normal 27 2 3" xfId="1985" xr:uid="{129E5995-D486-4D97-AC83-4408A35DBCC2}"/>
    <cellStyle name="Normal 27 3" xfId="1527" xr:uid="{DDEEAC59-BC71-44D2-9409-056EE0A87DFC}"/>
    <cellStyle name="Normal 27 3 2" xfId="2065" xr:uid="{69638F95-1A77-45A3-AB15-37740A4385F0}"/>
    <cellStyle name="Normal 27 3 2 2" xfId="37633" xr:uid="{D13576B2-FFF0-46A1-98A8-2F6CAF6F29C8}"/>
    <cellStyle name="Normal 27 3 2 2 2" xfId="37634" xr:uid="{EB107D9D-EE17-4974-B7FF-9F0DBAD5AB93}"/>
    <cellStyle name="Normal 27 3 2 3" xfId="37635" xr:uid="{4C3E0391-EEE5-46FD-96E3-70419A70C70E}"/>
    <cellStyle name="Normal 27 3 2 3 2" xfId="37636" xr:uid="{630AA65D-3DA7-484B-9DE6-9200D04982F6}"/>
    <cellStyle name="Normal 27 3 2 4" xfId="37637" xr:uid="{BB5F6C98-D2DC-4924-B722-A65BFE98081A}"/>
    <cellStyle name="Normal 27 3 3" xfId="1730" xr:uid="{F0197B55-D4B1-4F3E-B83A-3EFB3E0C38B8}"/>
    <cellStyle name="Normal 27 3 3 2" xfId="37638" xr:uid="{64120606-C203-4344-B3F2-73FEC66CBC93}"/>
    <cellStyle name="Normal 27 3 4" xfId="37639" xr:uid="{A8D5CFE8-B980-49C1-9206-B63D1862A151}"/>
    <cellStyle name="Normal 27 3 4 2" xfId="37640" xr:uid="{939A4DCB-A94A-45A5-A6F1-A7A1CDE1EC9F}"/>
    <cellStyle name="Normal 27 3 5" xfId="37641" xr:uid="{72BA3FB0-5C89-4CDC-8C84-496118DF812A}"/>
    <cellStyle name="Normal 27 4" xfId="1622" xr:uid="{93711324-7124-4360-B14D-C489CD8D9916}"/>
    <cellStyle name="Normal 27 4 2" xfId="2088" xr:uid="{2222F3B9-8193-4E95-A584-BDC4337E54CA}"/>
    <cellStyle name="Normal 27 4 2 2" xfId="37642" xr:uid="{CD360144-B0F5-453F-AB08-F1205D83E0AA}"/>
    <cellStyle name="Normal 27 4 3" xfId="37643" xr:uid="{2B59D04F-B5D2-476B-BBFC-9AAF89F6B068}"/>
    <cellStyle name="Normal 27 4 3 2" xfId="37644" xr:uid="{F12EDA6E-2E70-4ECE-B549-7CE788BAEFC0}"/>
    <cellStyle name="Normal 27 4 4" xfId="37645" xr:uid="{3BD02052-9F8A-49AB-9C3C-39BD318FA9E9}"/>
    <cellStyle name="Normal 27 4 5" xfId="37646" xr:uid="{2C598113-C402-4395-B038-11DF5B0BF782}"/>
    <cellStyle name="Normal 27 5" xfId="1984" xr:uid="{F607703B-D250-4192-854B-A49E6722789A}"/>
    <cellStyle name="Normal 27 5 2" xfId="37647" xr:uid="{A7A4E06B-405D-4FB9-800E-C0E2768FAAA9}"/>
    <cellStyle name="Normal 27 6" xfId="37648" xr:uid="{E144C0A0-DCEA-4F80-9681-C8213240C3D9}"/>
    <cellStyle name="Normal 27 6 2" xfId="37649" xr:uid="{7C4ABE41-8043-4C20-A998-2E31E45C8EAB}"/>
    <cellStyle name="Normal 27 7" xfId="37650" xr:uid="{914FB633-F3EA-4907-A8F7-B38F454A655B}"/>
    <cellStyle name="Normal 274" xfId="38651" xr:uid="{41DD9E4A-4548-45F2-98BD-0F5B08B03C95}"/>
    <cellStyle name="Normal 28" xfId="1188" xr:uid="{CBFF1266-D1B3-4BA1-A48C-B43BEDA7BE63}"/>
    <cellStyle name="Normal 28 2" xfId="1189" xr:uid="{17C0DCD2-4362-41E6-B62B-DA9D08F2B5CB}"/>
    <cellStyle name="Normal 28 2 2" xfId="1530" xr:uid="{D6D044AE-BBA7-4AB4-835E-D47C46D92E52}"/>
    <cellStyle name="Normal 28 2 3" xfId="1987" xr:uid="{26231A08-9E58-4A56-923B-25B40D12D5F9}"/>
    <cellStyle name="Normal 28 2 4" xfId="35733" xr:uid="{D5D4391E-7438-401A-B21C-1E756EBDE9F6}"/>
    <cellStyle name="Normal 28 3" xfId="1529" xr:uid="{78E5DDB6-424F-48BE-8F87-2DD6145FD893}"/>
    <cellStyle name="Normal 28 3 2" xfId="2066" xr:uid="{36D10F11-1227-4A13-B117-9E1F71C3D06F}"/>
    <cellStyle name="Normal 28 3 2 2" xfId="37651" xr:uid="{A5C1D344-C303-4EE9-9F99-1087E789FF79}"/>
    <cellStyle name="Normal 28 3 2 2 2" xfId="37652" xr:uid="{F3A01F25-619B-4195-9983-F1D795ECD9AD}"/>
    <cellStyle name="Normal 28 3 2 3" xfId="37653" xr:uid="{71252A4A-E170-437E-B2D2-F6F123001CE4}"/>
    <cellStyle name="Normal 28 3 2 3 2" xfId="37654" xr:uid="{50CEA10E-0D0C-4282-B383-24B10D6A6DD4}"/>
    <cellStyle name="Normal 28 3 2 4" xfId="37655" xr:uid="{83EA4A9B-4DEF-4D62-9DED-514B5B1D97AA}"/>
    <cellStyle name="Normal 28 3 3" xfId="1731" xr:uid="{4C20674B-8746-4855-80D0-3BCD70017171}"/>
    <cellStyle name="Normal 28 3 3 2" xfId="37656" xr:uid="{D6127942-497E-4B38-A936-8F09CFD98A14}"/>
    <cellStyle name="Normal 28 3 4" xfId="37657" xr:uid="{6A5D4CFE-741E-4BA7-A6AB-3B775A0CB82B}"/>
    <cellStyle name="Normal 28 3 4 2" xfId="37658" xr:uid="{242A4555-1712-4994-A4DE-47DF2DFB55C3}"/>
    <cellStyle name="Normal 28 3 5" xfId="37659" xr:uid="{706372B2-6C83-4ADC-B876-F9B64FE0681F}"/>
    <cellStyle name="Normal 28 4" xfId="1623" xr:uid="{ADA0F907-F2FC-4A32-977F-599C21624E73}"/>
    <cellStyle name="Normal 28 4 2" xfId="2089" xr:uid="{C7FEA72E-508E-4AAE-B368-57398260CAD3}"/>
    <cellStyle name="Normal 28 4 2 2" xfId="37660" xr:uid="{6E29D2B3-024C-489C-9E11-047B3396F6BD}"/>
    <cellStyle name="Normal 28 4 3" xfId="37661" xr:uid="{69F132F4-A9D5-4982-B38C-BE7DDF9A38E8}"/>
    <cellStyle name="Normal 28 4 4" xfId="37662" xr:uid="{9883E13D-FB8F-4371-B01A-442EEFDBB236}"/>
    <cellStyle name="Normal 28 5" xfId="1986" xr:uid="{97B22741-B57F-49C2-BDF5-331D82C98902}"/>
    <cellStyle name="Normal 28 5 2" xfId="37663" xr:uid="{1BC67D18-5097-48A9-817D-4C73A0A64E7F}"/>
    <cellStyle name="Normal 28 6" xfId="37664" xr:uid="{78376A56-B464-4F24-8E08-D5B663AC1568}"/>
    <cellStyle name="Normal 28 7" xfId="37665" xr:uid="{54EA3558-72BB-4F01-AD03-C343B3F3C8FE}"/>
    <cellStyle name="Normal 29" xfId="715" xr:uid="{9325EBC0-27F5-4CE2-9074-55D42334D7C3}"/>
    <cellStyle name="Normal 29 2" xfId="1190" xr:uid="{0A9BFABA-88D2-42CB-91A4-F94930CD31E7}"/>
    <cellStyle name="Normal 29 2 2" xfId="1531" xr:uid="{EB4B1DB5-1CE8-4A12-A47A-E626FBA8B6C2}"/>
    <cellStyle name="Normal 29 2 2 2" xfId="37666" xr:uid="{FA282C1D-675C-4165-BA12-10EAFCF38756}"/>
    <cellStyle name="Normal 29 2 2 2 2" xfId="37667" xr:uid="{06C15B5D-60CE-4703-8163-0B904B37816E}"/>
    <cellStyle name="Normal 29 2 2 3" xfId="37668" xr:uid="{3D5887C2-BAC5-4A77-9CDC-61F2F2D9013E}"/>
    <cellStyle name="Normal 29 2 2 3 2" xfId="37669" xr:uid="{499E277A-27E8-4365-9A52-573D2897295D}"/>
    <cellStyle name="Normal 29 2 2 4" xfId="37670" xr:uid="{B4189297-77EC-454C-B5D6-7EF3AE984B68}"/>
    <cellStyle name="Normal 29 2 3" xfId="1624" xr:uid="{341246DC-C292-4305-81CF-98E223DC64F1}"/>
    <cellStyle name="Normal 29 2 3 2" xfId="2090" xr:uid="{F341B304-1CBE-4A14-9D5E-876685E85C2B}"/>
    <cellStyle name="Normal 29 2 3 3" xfId="37671" xr:uid="{DCFD7BB3-C5B1-4F96-B863-B85A18BA4E0D}"/>
    <cellStyle name="Normal 29 2 4" xfId="1988" xr:uid="{B2AC234C-0A4D-429D-9FB3-52A97C1514FF}"/>
    <cellStyle name="Normal 29 2 4 2" xfId="37672" xr:uid="{2D969464-E5B6-47D2-956E-35E27199B7B5}"/>
    <cellStyle name="Normal 29 2 5" xfId="37673" xr:uid="{781A98CF-D814-498A-A732-4501B3112EB2}"/>
    <cellStyle name="Normal 29 2 6" xfId="38511" xr:uid="{D50F8404-AF3D-46C4-B85C-1CB8BD2CD6C3}"/>
    <cellStyle name="Normal 29 3" xfId="1532" xr:uid="{9D140C77-3B01-40A5-8D58-AA7B0527AC04}"/>
    <cellStyle name="Normal 29 3 2" xfId="35734" xr:uid="{E3A20220-4CB1-4A6A-9EF0-FD7EC454440B}"/>
    <cellStyle name="Normal 29 4" xfId="1533" xr:uid="{ADF8BC28-FFD6-4D2A-B9B6-E7427B64B866}"/>
    <cellStyle name="Normal 29 5" xfId="1534" xr:uid="{A3A09796-2B15-46ED-B843-88FA3BC5D16E}"/>
    <cellStyle name="Normal 29 5 2" xfId="1535" xr:uid="{0F904B92-9C0D-414F-9E57-2A4CFDDFC97C}"/>
    <cellStyle name="Normal 29 6" xfId="14483" xr:uid="{BD5252FF-9C39-4926-8F6A-5E6D95542A60}"/>
    <cellStyle name="Normal 29 6 2" xfId="37674" xr:uid="{43C7CEFF-7AA9-4740-BCA0-64762D95C7C5}"/>
    <cellStyle name="Normal 29 6 2 2" xfId="37675" xr:uid="{C026C4EA-8F47-497E-8196-E816DCAF98A6}"/>
    <cellStyle name="Normal 29 6 3" xfId="37676" xr:uid="{30F087D1-72DF-45DC-8166-03A0382455D1}"/>
    <cellStyle name="Normal 29 6 3 2" xfId="37677" xr:uid="{730794D1-5B56-4591-8502-FA33D1479A49}"/>
    <cellStyle name="Normal 29 6 4" xfId="37678" xr:uid="{593A072D-47FA-45E4-863D-B6B9987358ED}"/>
    <cellStyle name="Normal 29 6 5" xfId="37679" xr:uid="{E6B11CCE-D87E-4F9E-B1D6-1887C53A378D}"/>
    <cellStyle name="Normal 29 7" xfId="37680" xr:uid="{51AF318B-ED85-4498-AC77-9E85F70EEE18}"/>
    <cellStyle name="Normal 29 7 2" xfId="37681" xr:uid="{F37CDF4A-8855-43A9-8031-E34A828949F6}"/>
    <cellStyle name="Normal 29 8" xfId="37682" xr:uid="{49437DAF-4F4D-467B-89D2-8C552D5C64F2}"/>
    <cellStyle name="Normal 29 8 2" xfId="37683" xr:uid="{BF786917-938B-4C6E-82A5-BCBCCCA0A04A}"/>
    <cellStyle name="Normal 29 9" xfId="37684" xr:uid="{CEB79652-7CD1-454B-8726-40988E0359CE}"/>
    <cellStyle name="Normal 3" xfId="13" xr:uid="{00000000-0005-0000-0000-00000D000000}"/>
    <cellStyle name="Normal 3 10" xfId="35735" xr:uid="{CEFB305E-E8D2-4CD0-BC27-1116CE80B104}"/>
    <cellStyle name="Normal 3 11" xfId="38572" xr:uid="{95E6012C-EB8F-403A-BBE1-A87882FE0877}"/>
    <cellStyle name="Normal 3 12" xfId="38609" xr:uid="{73049A52-CBC4-4F3C-A589-40920B6417A3}"/>
    <cellStyle name="Normal 3 13" xfId="235" xr:uid="{A694EFF9-1B52-45B9-8A75-9CD904CDEB85}"/>
    <cellStyle name="Normal 3 2" xfId="716" xr:uid="{7A416059-80EE-4C05-85E2-931B67C8D2F6}"/>
    <cellStyle name="Normal 3 2 2" xfId="1191" xr:uid="{BC490A5F-772F-4615-BF6A-A1CE2D8FE750}"/>
    <cellStyle name="Normal 3 2 2 2" xfId="1538" xr:uid="{72873B86-4220-4BDE-9AB3-05EA1EFBA9A5}"/>
    <cellStyle name="Normal 3 2 2 3" xfId="1989" xr:uid="{A21BE0AA-EE97-44A3-A95E-DA50E58D8E1D}"/>
    <cellStyle name="Normal 3 2 3" xfId="47" xr:uid="{9A30A4CA-EECD-4EDD-A070-9A876F94462E}"/>
    <cellStyle name="Normal 3 2 3 2" xfId="1990" xr:uid="{536BFDA1-0CC4-4D64-BA9C-794FBFB3E620}"/>
    <cellStyle name="Normal 3 2 3 3" xfId="1733" xr:uid="{341EE48E-50B8-4E4B-A028-90A51673636A}"/>
    <cellStyle name="Normal 3 2 3 4" xfId="1192" xr:uid="{51AD8F42-B0A1-4D48-A759-18B66A18FC4B}"/>
    <cellStyle name="Normal 3 2 4" xfId="1537" xr:uid="{08793EFC-3D7D-44DF-AF17-EF4148C6CE98}"/>
    <cellStyle name="Normal 3 2 5" xfId="35736" xr:uid="{E5ACDA02-8C35-49CF-B1E7-18A56F86667D}"/>
    <cellStyle name="Normal 3 2 6" xfId="37685" xr:uid="{F619443C-AA69-4A25-98B7-5FFF804B868E}"/>
    <cellStyle name="Normal 3 2 7" xfId="38660" xr:uid="{5C5538BD-4909-43A7-AB70-7F3A618A811B}"/>
    <cellStyle name="Normal 3 3" xfId="717" xr:uid="{621DF046-2B30-499C-B66D-47077EDA567A}"/>
    <cellStyle name="Normal 3 3 2" xfId="1193" xr:uid="{DA41230E-DD4F-4136-B263-E4344046C1F3}"/>
    <cellStyle name="Normal 3 3 2 2" xfId="1991" xr:uid="{DF073A9D-8F83-47EB-8AD7-63C378A251C7}"/>
    <cellStyle name="Normal 3 3 2 3" xfId="1734" xr:uid="{C31941A2-B96B-484C-AFE9-A592D4352431}"/>
    <cellStyle name="Normal 3 3 3" xfId="1194" xr:uid="{818109D4-B7E1-4622-B855-7AAA4616D82A}"/>
    <cellStyle name="Normal 3 3 4" xfId="1539" xr:uid="{49A0F144-C5B7-476D-9677-C9605B752420}"/>
    <cellStyle name="Normal 3 3 5" xfId="35793" xr:uid="{4B128F0F-BB12-401B-9ED3-D162A60A963E}"/>
    <cellStyle name="Normal 3 4" xfId="718" xr:uid="{DDFAE490-6893-42C0-8409-4643A008BD2F}"/>
    <cellStyle name="Normal 3 4 2" xfId="1195" xr:uid="{C28D21C8-F89A-4005-A1FB-6A4ED4107820}"/>
    <cellStyle name="Normal 3 4 2 2" xfId="2357" xr:uid="{67CE253B-C2A3-4DAE-8E9E-BED844FB4DBD}"/>
    <cellStyle name="Normal 3 4 3" xfId="1876" xr:uid="{127379CB-8F8E-4FE6-AFB0-7BED30EC58E8}"/>
    <cellStyle name="Normal 3 4 3 2" xfId="2358" xr:uid="{13A58E83-9C9B-4982-AF18-4191AD3F6937}"/>
    <cellStyle name="Normal 3 4 4" xfId="1735" xr:uid="{CD9577AF-61BF-4F87-8F1A-D1597484FB1B}"/>
    <cellStyle name="Normal 3 5" xfId="719" xr:uid="{31614A20-6AC6-4B06-B3C1-A3E920FF46CD}"/>
    <cellStyle name="Normal 3 5 2" xfId="1196" xr:uid="{5907B93A-4CA1-403F-BF74-8F6526CE4D9C}"/>
    <cellStyle name="Normal 3 5 2 2" xfId="2359" xr:uid="{BE618A7B-45F0-4BD3-B4BE-131582DF446E}"/>
    <cellStyle name="Normal 3 5 3" xfId="1877" xr:uid="{28BD6403-B66F-4F9C-8546-1F965BD885FC}"/>
    <cellStyle name="Normal 3 5 4" xfId="1732" xr:uid="{5848FD29-AF96-4779-895D-7A6E76B15E24}"/>
    <cellStyle name="Normal 3 6" xfId="720" xr:uid="{4A5B773F-0BAC-4724-8713-637AC00EEB17}"/>
    <cellStyle name="Normal 3 6 2" xfId="14484" xr:uid="{748BA809-01DA-4F51-A9DB-121BC46DCB70}"/>
    <cellStyle name="Normal 3 6 3" xfId="37686" xr:uid="{ABB67144-DE7F-4354-B3F8-10EFBE1585F3}"/>
    <cellStyle name="Normal 3 7" xfId="1536" xr:uid="{C2684217-B0B8-41EE-805B-C93BAA5C10D1}"/>
    <cellStyle name="Normal 3 7 2" xfId="2360" xr:uid="{38162581-DF77-4ADB-88E0-224BC0595B36}"/>
    <cellStyle name="Normal 3 8" xfId="1818" xr:uid="{FE87C888-952D-4FAA-88C7-5369ECF98718}"/>
    <cellStyle name="Normal 3 9" xfId="14485" xr:uid="{F88D89AB-CE6B-4A60-8456-A78905A72357}"/>
    <cellStyle name="Normal 30" xfId="1197" xr:uid="{49709B37-CE9A-401D-9707-76B21D4653BE}"/>
    <cellStyle name="Normal 30 2" xfId="1198" xr:uid="{2FCDB26D-401A-4CD2-9661-D8B284733577}"/>
    <cellStyle name="Normal 30 2 2" xfId="1541" xr:uid="{67C10F46-3389-402A-8074-5326601A3BD6}"/>
    <cellStyle name="Normal 30 2 3" xfId="1993" xr:uid="{02B82659-28DF-4A9B-8050-C5C65DB2D5E9}"/>
    <cellStyle name="Normal 30 3" xfId="1540" xr:uid="{29BD07B5-3E31-410C-A3D4-720E4BEA18F1}"/>
    <cellStyle name="Normal 30 3 2" xfId="2067" xr:uid="{9EF13C45-6D3C-4E4A-8549-9E2B1AE38B50}"/>
    <cellStyle name="Normal 30 3 2 2" xfId="37687" xr:uid="{81A5F272-0B3D-498F-9A4A-18B3F24B0E39}"/>
    <cellStyle name="Normal 30 3 2 2 2" xfId="37688" xr:uid="{047AF777-18F3-416E-8751-4CAA1B68FCF0}"/>
    <cellStyle name="Normal 30 3 2 3" xfId="37689" xr:uid="{20F61547-E280-41EB-8848-9A5CC690D29F}"/>
    <cellStyle name="Normal 30 3 2 3 2" xfId="37690" xr:uid="{E8336087-0395-4B14-BC46-4341485626E7}"/>
    <cellStyle name="Normal 30 3 2 4" xfId="37691" xr:uid="{0E198735-7E5C-4EBE-A90C-DB1F4FA33024}"/>
    <cellStyle name="Normal 30 3 3" xfId="1736" xr:uid="{979F9FCC-1E6E-4090-814A-690AD3CBD43D}"/>
    <cellStyle name="Normal 30 3 3 2" xfId="37692" xr:uid="{D1E76135-EA60-4DE9-8650-1D7B8742E43E}"/>
    <cellStyle name="Normal 30 3 4" xfId="37693" xr:uid="{FB23FF78-10B8-4051-94C9-D135AFD609AF}"/>
    <cellStyle name="Normal 30 3 4 2" xfId="37694" xr:uid="{4E84EC2C-147C-4BB7-960E-BE2882A3123F}"/>
    <cellStyle name="Normal 30 3 5" xfId="37695" xr:uid="{1DD3616B-4F26-444D-B630-F04D14315F85}"/>
    <cellStyle name="Normal 30 4" xfId="1625" xr:uid="{BE3742AF-4186-4491-98B1-245F7F3FB5AA}"/>
    <cellStyle name="Normal 30 4 2" xfId="2091" xr:uid="{2E2A1F84-8F9D-45D3-879A-C16DAA02D9DC}"/>
    <cellStyle name="Normal 30 4 2 2" xfId="37696" xr:uid="{01DDF0DF-CE70-4E3D-93A4-470B087D22A6}"/>
    <cellStyle name="Normal 30 4 3" xfId="37697" xr:uid="{6C648AFE-7ACC-4881-8149-AB9BB3D7A868}"/>
    <cellStyle name="Normal 30 4 3 2" xfId="37698" xr:uid="{98CA7F7B-A084-44CB-839D-9AC139C83248}"/>
    <cellStyle name="Normal 30 4 4" xfId="37699" xr:uid="{303DA3CD-B744-4E11-ABFD-7BB90343E3F0}"/>
    <cellStyle name="Normal 30 4 5" xfId="37700" xr:uid="{73A1009A-61CE-4D75-AB08-0945E3DC0CBA}"/>
    <cellStyle name="Normal 30 5" xfId="1992" xr:uid="{5DBBCBCB-B031-4EFD-97AB-8F2CD0AC1317}"/>
    <cellStyle name="Normal 30 5 2" xfId="37701" xr:uid="{B37DA6FA-23B3-432F-B5D0-DF1E24A3F823}"/>
    <cellStyle name="Normal 30 6" xfId="37702" xr:uid="{A482EFEE-B3CB-4E60-B708-30F5A46F8AA3}"/>
    <cellStyle name="Normal 30 6 2" xfId="37703" xr:uid="{C17157AD-C76F-4AB6-B37B-A98B69E2C2E4}"/>
    <cellStyle name="Normal 30 7" xfId="37704" xr:uid="{1C4FA9D5-F579-40B6-A778-B264736D9907}"/>
    <cellStyle name="Normal 31" xfId="1199" xr:uid="{A8FF1EB2-BD80-41C3-92EA-EF8DD652C12E}"/>
    <cellStyle name="Normal 31 2" xfId="1200" xr:uid="{791055E3-EE9B-4525-94E7-A05DF8F17F3E}"/>
    <cellStyle name="Normal 31 2 2" xfId="1543" xr:uid="{253BDB03-E94F-48D4-9F3A-26CB3E041D11}"/>
    <cellStyle name="Normal 31 2 3" xfId="1995" xr:uid="{68F26CBE-B9AC-4912-AC47-D2AE7AF93F24}"/>
    <cellStyle name="Normal 31 2 4" xfId="38512" xr:uid="{95A0202A-57F6-4146-BDCF-538F3A055CC6}"/>
    <cellStyle name="Normal 31 3" xfId="1542" xr:uid="{34E253AC-0FD9-4AC3-B5A4-844FD508EE9C}"/>
    <cellStyle name="Normal 31 3 2" xfId="36111" xr:uid="{924FE66B-EEC6-4356-B080-494DA84F557A}"/>
    <cellStyle name="Normal 31 3 2 2" xfId="37705" xr:uid="{33923933-6D2F-458A-8F33-C00CFFA61308}"/>
    <cellStyle name="Normal 31 3 2 2 2" xfId="37706" xr:uid="{5819D9DB-95B3-4D63-B573-F2A24A83A390}"/>
    <cellStyle name="Normal 31 3 2 3" xfId="37707" xr:uid="{EB823831-1E92-4815-996A-1CA8E786C8B9}"/>
    <cellStyle name="Normal 31 3 2 3 2" xfId="37708" xr:uid="{E11D9A05-D6BE-4977-A49D-B98781486190}"/>
    <cellStyle name="Normal 31 3 2 4" xfId="37709" xr:uid="{A08F52C8-AA69-4698-9AF2-98C9C1FA9932}"/>
    <cellStyle name="Normal 31 3 3" xfId="37710" xr:uid="{7FA424D7-EA65-4FFD-9DC6-9EE902F29091}"/>
    <cellStyle name="Normal 31 3 3 2" xfId="37711" xr:uid="{C98BC320-9867-41E9-94F9-87DC57A79043}"/>
    <cellStyle name="Normal 31 3 4" xfId="37712" xr:uid="{4EF126CE-DEA5-41EE-8D74-7C998838AD34}"/>
    <cellStyle name="Normal 31 3 4 2" xfId="37713" xr:uid="{A6E09542-0114-40C3-8FBE-80FD381B7DDA}"/>
    <cellStyle name="Normal 31 3 5" xfId="37714" xr:uid="{9098EB82-308B-48C9-820D-AC302A8AD0C6}"/>
    <cellStyle name="Normal 31 4" xfId="1626" xr:uid="{DFC6F73B-742D-4491-94F7-4EB24D283443}"/>
    <cellStyle name="Normal 31 4 2" xfId="2092" xr:uid="{801EFDBC-C0B4-495B-86A0-215B3F411AE6}"/>
    <cellStyle name="Normal 31 4 2 2" xfId="37715" xr:uid="{6E0270FB-DE2D-41A9-8545-44FFC3434D7D}"/>
    <cellStyle name="Normal 31 4 3" xfId="37716" xr:uid="{0FB5B7CC-351A-454F-B6F7-F3D4A4F4CC50}"/>
    <cellStyle name="Normal 31 4 3 2" xfId="37717" xr:uid="{4191E171-203B-4FE3-B80F-4702754DBD33}"/>
    <cellStyle name="Normal 31 4 4" xfId="37718" xr:uid="{6530CC26-D3EA-4DAE-BD34-18EFA771046B}"/>
    <cellStyle name="Normal 31 4 5" xfId="37719" xr:uid="{32450505-FB0C-4CC0-8EF3-458B0134CA2B}"/>
    <cellStyle name="Normal 31 5" xfId="1994" xr:uid="{D699DBBF-14AA-4733-BA8E-54D426B99324}"/>
    <cellStyle name="Normal 31 5 2" xfId="37720" xr:uid="{9E15DD9B-B117-44E4-BCAA-578EE0ED7F3D}"/>
    <cellStyle name="Normal 31 6" xfId="37721" xr:uid="{78A388DF-7D67-4F4C-AA35-E49FCAFE43D1}"/>
    <cellStyle name="Normal 31 6 2" xfId="37722" xr:uid="{31168475-B255-487F-BEF7-4D91C6CB3441}"/>
    <cellStyle name="Normal 31 7" xfId="37723" xr:uid="{88CDD019-7A60-478B-9422-9EA74BBEBC31}"/>
    <cellStyle name="Normal 31 8" xfId="38430" xr:uid="{80038B6D-DFE3-44BE-BE64-E57493EF1FB6}"/>
    <cellStyle name="Normal 32" xfId="1201" xr:uid="{D4C78172-D3AA-47B9-9690-CDDE888389AD}"/>
    <cellStyle name="Normal 32 2" xfId="1202" xr:uid="{2FD40AA5-5433-4CCB-AF21-51A4EE1275EA}"/>
    <cellStyle name="Normal 32 2 2" xfId="1545" xr:uid="{302D400C-B714-4851-BF11-DA46E8173810}"/>
    <cellStyle name="Normal 32 2 2 2" xfId="37724" xr:uid="{67BF913D-6FF9-41B5-90FC-EC27FC270A49}"/>
    <cellStyle name="Normal 32 2 3" xfId="1997" xr:uid="{F4AEF875-256B-426E-A656-AA7C50A29CBB}"/>
    <cellStyle name="Normal 32 2 4" xfId="38524" xr:uid="{9471DE43-1D18-4D23-8AB4-8940B3B20B4B}"/>
    <cellStyle name="Normal 32 3" xfId="1544" xr:uid="{5FCB5CD7-9E0A-4068-9320-A11B7028F8FF}"/>
    <cellStyle name="Normal 32 3 2" xfId="36112" xr:uid="{C9AB56A6-5411-4587-8F18-479E7714953F}"/>
    <cellStyle name="Normal 32 3 2 2" xfId="37725" xr:uid="{F8092AD5-983A-48D7-854A-4AF43459374D}"/>
    <cellStyle name="Normal 32 3 2 2 2" xfId="37726" xr:uid="{1ABB3310-F972-46A2-A3D9-34275F904931}"/>
    <cellStyle name="Normal 32 3 2 3" xfId="37727" xr:uid="{4E10844E-757A-4F04-9BFD-A13D44433EAA}"/>
    <cellStyle name="Normal 32 3 2 3 2" xfId="37728" xr:uid="{F6BB66CC-EE29-437C-A8D0-C78C678D8EC3}"/>
    <cellStyle name="Normal 32 3 2 4" xfId="37729" xr:uid="{293EAA5D-0625-4D83-B0EF-337BA5EABD86}"/>
    <cellStyle name="Normal 32 3 3" xfId="37730" xr:uid="{59EF1F43-D72B-4128-BFED-61DF0A1DE5FD}"/>
    <cellStyle name="Normal 32 3 3 2" xfId="37731" xr:uid="{9957C3B6-1554-4A8E-A4CE-55491E08E066}"/>
    <cellStyle name="Normal 32 3 4" xfId="37732" xr:uid="{4A8ED63C-73FC-4A4B-96D3-AEC031FFD504}"/>
    <cellStyle name="Normal 32 3 4 2" xfId="37733" xr:uid="{F3D78698-43AF-4155-BC6C-6D13AA058245}"/>
    <cellStyle name="Normal 32 3 5" xfId="37734" xr:uid="{A8D78BAA-2329-4073-B496-377FA052B1BA}"/>
    <cellStyle name="Normal 32 4" xfId="1627" xr:uid="{394FCADD-E116-4B93-B386-CF00B610A674}"/>
    <cellStyle name="Normal 32 4 2" xfId="2093" xr:uid="{D09EB5E5-CFD1-400E-8F8F-11E06956B750}"/>
    <cellStyle name="Normal 32 5" xfId="1996" xr:uid="{A4240531-87E6-4C83-839F-4CD96A800510}"/>
    <cellStyle name="Normal 32 6" xfId="38464" xr:uid="{BD0F4869-9877-43F0-940C-3C6FB3309B57}"/>
    <cellStyle name="Normal 33" xfId="1203" xr:uid="{9CE9AF92-483D-4932-9B45-FEBD1D2E6C38}"/>
    <cellStyle name="Normal 33 2" xfId="1546" xr:uid="{4DE190A8-F848-47D6-8A24-7A4AC4947254}"/>
    <cellStyle name="Normal 33 2 2" xfId="37735" xr:uid="{16928D10-7F49-4B7F-8991-292E182C4609}"/>
    <cellStyle name="Normal 33 2 2 2" xfId="37736" xr:uid="{983239E7-A6DD-4A73-AC68-6FDD4F8EEC8C}"/>
    <cellStyle name="Normal 33 2 3" xfId="37737" xr:uid="{7F5DD85C-5F58-4F45-825E-60D614D6049B}"/>
    <cellStyle name="Normal 33 2 3 2" xfId="37738" xr:uid="{2AD11AC9-4A40-4F40-A523-7A3B528A8C13}"/>
    <cellStyle name="Normal 33 2 4" xfId="37739" xr:uid="{C813CCD4-D6A3-441D-B521-060E4782BE32}"/>
    <cellStyle name="Normal 33 2 4 2" xfId="37740" xr:uid="{DAD59436-236F-4AC4-BDE0-E786C4EA4269}"/>
    <cellStyle name="Normal 33 2 5" xfId="37741" xr:uid="{2D4FBEC5-FCA0-4030-8B9B-6EC684BDEFD7}"/>
    <cellStyle name="Normal 33 2 6" xfId="38529" xr:uid="{72F0FEBB-FB55-4A97-BF47-F6BEF6B3D3F1}"/>
    <cellStyle name="Normal 33 3" xfId="1998" xr:uid="{BAFF890A-5676-4F11-BE2B-DB947D8C9751}"/>
    <cellStyle name="Normal 33 3 2" xfId="37742" xr:uid="{7678FF28-BBAE-45ED-9DD9-8B012C7E6528}"/>
    <cellStyle name="Normal 33 4" xfId="35737" xr:uid="{30EE39C4-4A13-46E0-BE9E-9BC96D057116}"/>
    <cellStyle name="Normal 33 4 2" xfId="37743" xr:uid="{C4B1DBF3-92AE-43E6-A694-E40A7DBDE2C8}"/>
    <cellStyle name="Normal 33 4 3" xfId="37744" xr:uid="{199499D0-C652-4D64-8D6B-DB4F66E75C0A}"/>
    <cellStyle name="Normal 33 5" xfId="37745" xr:uid="{B03734F3-815A-4420-AF61-606D135B4686}"/>
    <cellStyle name="Normal 33 5 2" xfId="37746" xr:uid="{3B58DC17-0387-4EEC-ACF7-BDD76141262B}"/>
    <cellStyle name="Normal 34" xfId="1204" xr:uid="{0D0B1EAB-7B58-4EB9-A843-C246F166D064}"/>
    <cellStyle name="Normal 34 2" xfId="1547" xr:uid="{AAE412FC-53B9-42B1-9FBC-2A9B189FC4B8}"/>
    <cellStyle name="Normal 34 2 2" xfId="37747" xr:uid="{6B23924E-0D77-428D-ADE2-9B8B5EDE5A63}"/>
    <cellStyle name="Normal 34 3" xfId="1607" xr:uid="{D0065B6A-D5F9-4977-92BB-7AC7B8D4C985}"/>
    <cellStyle name="Normal 34 3 2" xfId="2073" xr:uid="{FDD499E2-2C74-4A7A-BB7A-138C95793D49}"/>
    <cellStyle name="Normal 34 4" xfId="1999" xr:uid="{FE242B3F-526A-4858-971D-C19E29A3213B}"/>
    <cellStyle name="Normal 34 5" xfId="38251" xr:uid="{B02D5884-BC9F-49BA-847E-16E8E3737C63}"/>
    <cellStyle name="Normal 34 6" xfId="38527" xr:uid="{B5565192-2DCB-4B04-A6AB-15433DEAF51E}"/>
    <cellStyle name="Normal 35" xfId="1205" xr:uid="{75CE271F-191A-45E1-A506-D402C1844F80}"/>
    <cellStyle name="Normal 35 2" xfId="1548" xr:uid="{F3AD1154-0314-42B0-A5C9-951573BF1C0B}"/>
    <cellStyle name="Normal 35 3" xfId="1613" xr:uid="{E6B37FE7-1091-419C-924B-40DEA315FF6D}"/>
    <cellStyle name="Normal 35 3 2" xfId="2079" xr:uid="{58F9ADF1-BD95-42D6-B262-593E6819D45C}"/>
    <cellStyle name="Normal 35 4" xfId="2000" xr:uid="{01EAFE9F-2786-4241-8A2A-A41B7D0C005A}"/>
    <cellStyle name="Normal 35 5" xfId="38365" xr:uid="{98993520-192C-4EDE-A979-92EB86B08810}"/>
    <cellStyle name="Normal 36" xfId="1206" xr:uid="{77F9E9E0-452B-4D7C-B005-9858DE5DAEDA}"/>
    <cellStyle name="Normal 36 2" xfId="1549" xr:uid="{3F4FA22C-0B89-4C82-8596-54EA051A0D3A}"/>
    <cellStyle name="Normal 36 2 2" xfId="37748" xr:uid="{6EE12A45-9205-450F-A082-BBB49FA3A909}"/>
    <cellStyle name="Normal 36 3" xfId="2001" xr:uid="{7A7D6B37-E18E-4A7D-8D1B-8A6B84ED8F07}"/>
    <cellStyle name="Normal 36 3 2" xfId="37749" xr:uid="{4E50717F-DFFA-4721-93B0-F9B163A88EFE}"/>
    <cellStyle name="Normal 36 4" xfId="35738" xr:uid="{C3547603-A63B-42D5-ABDC-F0BF8B9AB390}"/>
    <cellStyle name="Normal 37" xfId="1207" xr:uid="{8700E406-9EF3-40CB-8FE5-667B68672F1D}"/>
    <cellStyle name="Normal 37 2" xfId="1550" xr:uid="{09044F88-6018-49C6-A5D9-BAC6DC87002D}"/>
    <cellStyle name="Normal 37 2 2" xfId="37750" xr:uid="{060DC83E-FDE2-446D-AC2C-1755297DFC6B}"/>
    <cellStyle name="Normal 37 2 2 2" xfId="37751" xr:uid="{98BC7D5A-648D-4DD9-A9F2-D9C8247B6135}"/>
    <cellStyle name="Normal 37 2 3" xfId="37752" xr:uid="{4559F483-3DAC-4167-AA67-9C5508A29B9D}"/>
    <cellStyle name="Normal 37 2 3 2" xfId="37753" xr:uid="{A7C3C05D-FBBE-4685-95E8-ED379FE4ED79}"/>
    <cellStyle name="Normal 37 2 4" xfId="37754" xr:uid="{0FB7B7A4-473D-4046-B6CB-022403C99D7C}"/>
    <cellStyle name="Normal 37 2 4 2" xfId="37755" xr:uid="{7B1C78B1-8771-4501-8AB5-E4E68F7B103D}"/>
    <cellStyle name="Normal 37 2 5" xfId="37756" xr:uid="{5E797604-C088-4E02-9FF8-F3937D225AF9}"/>
    <cellStyle name="Normal 37 3" xfId="1639" xr:uid="{3610E0FB-F179-4C1A-93DD-4181CB38FB32}"/>
    <cellStyle name="Normal 37 3 2" xfId="2105" xr:uid="{2A4B7504-70C1-4829-99B4-6561A604B64D}"/>
    <cellStyle name="Normal 37 4" xfId="2002" xr:uid="{250A6B3B-A96A-47E2-9970-626995EE35DA}"/>
    <cellStyle name="Normal 37 4 2" xfId="37757" xr:uid="{07D9B447-EC7B-4FB3-A6BA-805995B0CFED}"/>
    <cellStyle name="Normal 37 5" xfId="38561" xr:uid="{B28452E1-BDB3-4987-99CD-6521FF19C4FE}"/>
    <cellStyle name="Normal 38" xfId="1208" xr:uid="{D54AA85D-0183-44B7-84B3-771227AC4D59}"/>
    <cellStyle name="Normal 38 2" xfId="1551" xr:uid="{3BC5FAF5-2619-4E45-A560-698B77AD9255}"/>
    <cellStyle name="Normal 38 2 2" xfId="2361" xr:uid="{99E06E20-FD90-49D6-9F99-20178AC2168B}"/>
    <cellStyle name="Normal 38 2 3" xfId="37758" xr:uid="{45915D06-F0C3-41DA-AE57-AE06463D21B7}"/>
    <cellStyle name="Normal 38 3" xfId="2003" xr:uid="{EEC03565-84B6-4704-84E2-5A9C693CEAA9}"/>
    <cellStyle name="Normal 38 3 2" xfId="37759" xr:uid="{9AABCF5E-C450-4F89-BE56-09F32838EF91}"/>
    <cellStyle name="Normal 38 4" xfId="35739" xr:uid="{CB914280-8A42-4EBD-9691-1C282F3C1019}"/>
    <cellStyle name="Normal 38 5" xfId="37760" xr:uid="{CF669313-2117-4542-AC72-C9C413DCE48F}"/>
    <cellStyle name="Normal 38 6" xfId="38532" xr:uid="{97DEEB89-DD67-4921-A7B5-1F811C07326D}"/>
    <cellStyle name="Normal 39" xfId="1209" xr:uid="{35F19AD6-90BA-42BF-9DD3-D4D4C3B8F091}"/>
    <cellStyle name="Normal 39 2" xfId="1552" xr:uid="{7BCBA63D-0474-4EBC-86F0-3813655FF346}"/>
    <cellStyle name="Normal 39 2 2" xfId="2362" xr:uid="{0A003388-BCE1-4193-AFAC-CC2BE0C936B8}"/>
    <cellStyle name="Normal 39 2 3" xfId="37761" xr:uid="{F7F877AD-DD53-4CA9-BEBD-D62CD09C6446}"/>
    <cellStyle name="Normal 39 3" xfId="2004" xr:uid="{B04076B7-BEAA-48E3-A18F-8F1728452C3C}"/>
    <cellStyle name="Normal 39 4" xfId="35740" xr:uid="{2B613DD7-5A99-4346-843B-53B7BD67B57F}"/>
    <cellStyle name="Normal 39 5" xfId="37762" xr:uid="{E057D8F7-54C4-4863-A811-B57A60F3637D}"/>
    <cellStyle name="Normal 39 6" xfId="38545" xr:uid="{35099542-AAA7-473E-AAD1-419D10DCC94A}"/>
    <cellStyle name="Normal 4" xfId="20" xr:uid="{7E45981B-6ECB-4CFF-A466-927B51931FA2}"/>
    <cellStyle name="Normal 4 10" xfId="1819" xr:uid="{05E7FA3B-D876-441B-A36D-346B98F750A7}"/>
    <cellStyle name="Normal 4 10 2" xfId="2363" xr:uid="{631E2DB8-2A1A-4C17-941F-7A51F9510AB7}"/>
    <cellStyle name="Normal 4 11" xfId="14486" xr:uid="{94A000ED-7AC4-4BCC-8DB2-5B75681E72BF}"/>
    <cellStyle name="Normal 4 11 2" xfId="37763" xr:uid="{A75F7A2A-1880-4C9A-B4F3-1019496826DD}"/>
    <cellStyle name="Normal 4 12" xfId="14487" xr:uid="{A51A4D57-E9AC-4315-B945-DDD2BFF533F1}"/>
    <cellStyle name="Normal 4 13" xfId="35741" xr:uid="{D199E122-EA70-4C81-B59C-EAD9306EDDC1}"/>
    <cellStyle name="Normal 4 14" xfId="38239" xr:uid="{0693C4FB-4E6A-48C5-84B6-E272FCBF8B36}"/>
    <cellStyle name="Normal 4 15" xfId="38431" xr:uid="{662BFC74-C609-4123-B554-91B8A97C86A5}"/>
    <cellStyle name="Normal 4 16" xfId="236" xr:uid="{9E85FD6E-EF8D-4718-82A3-8BE2EEB105B5}"/>
    <cellStyle name="Normal 4 17" xfId="38676" xr:uid="{2DA585C8-3D15-43F3-A00A-515DF1707078}"/>
    <cellStyle name="Normal 4 2" xfId="43" xr:uid="{9625E7B1-C3BE-485D-8E1C-EDB5F542FBA5}"/>
    <cellStyle name="Normal 4 2 10" xfId="38240" xr:uid="{297F8976-DD78-4BF7-8483-820FA1190B65}"/>
    <cellStyle name="Normal 4 2 11" xfId="38432" xr:uid="{CB5642A5-C333-4828-AB4E-D1EDCDC4A878}"/>
    <cellStyle name="Normal 4 2 12" xfId="721" xr:uid="{9B0E33DA-2226-485E-9B80-9305702B3CC7}"/>
    <cellStyle name="Normal 4 2 13" xfId="38677" xr:uid="{B5A74693-0152-4C32-BBA3-06CEF6127A17}"/>
    <cellStyle name="Normal 4 2 2" xfId="722" xr:uid="{C918F6B1-C77D-4DD4-AF03-21889D42AA18}"/>
    <cellStyle name="Normal 4 2 2 10" xfId="36217" xr:uid="{FB19B0B6-C671-4692-9F1A-7C94BCAFA872}"/>
    <cellStyle name="Normal 4 2 2 11" xfId="38241" xr:uid="{DF5FD746-233A-4266-AD4D-AB3976917278}"/>
    <cellStyle name="Normal 4 2 2 12" xfId="38433" xr:uid="{B2DEFE30-D315-4B32-9042-A4E4B27361C1}"/>
    <cellStyle name="Normal 4 2 2 2" xfId="723" xr:uid="{73095DA3-19BF-4B43-B99A-18680AAAF337}"/>
    <cellStyle name="Normal 4 2 2 2 2" xfId="1210" xr:uid="{FDED05D5-C33F-4E22-8056-16253737649D}"/>
    <cellStyle name="Normal 4 2 2 2 2 2" xfId="2364" xr:uid="{1D93BE26-2C42-478E-980F-1E6C9D3241A0}"/>
    <cellStyle name="Normal 4 2 2 2 2 2 2" xfId="37764" xr:uid="{1866C120-814A-4C52-AD7B-F8B3AE9DAF68}"/>
    <cellStyle name="Normal 4 2 2 2 2 3" xfId="37765" xr:uid="{78EE3367-9352-4F10-BE64-679876DF06B2}"/>
    <cellStyle name="Normal 4 2 2 2 3" xfId="1211" xr:uid="{517E92CB-C314-4069-A6C4-2A73DA611773}"/>
    <cellStyle name="Normal 4 2 2 2 3 2" xfId="2365" xr:uid="{8D03F83E-CC3C-476F-94E1-16BD011E8014}"/>
    <cellStyle name="Normal 4 2 2 2 3 2 2" xfId="37766" xr:uid="{35919081-4D38-4E22-A0E4-A430DE03269A}"/>
    <cellStyle name="Normal 4 2 2 2 3 3" xfId="37767" xr:uid="{9A89A10C-187F-46DA-B45C-80D53B031C85}"/>
    <cellStyle name="Normal 4 2 2 2 4" xfId="2366" xr:uid="{2EFE7DF7-8FEB-4A13-BB76-6081AC0F67B5}"/>
    <cellStyle name="Normal 4 2 2 2 4 2" xfId="37768" xr:uid="{BF161AFC-D9B7-4889-814A-B82F7A194C0B}"/>
    <cellStyle name="Normal 4 2 2 2 5" xfId="37769" xr:uid="{1F0901CE-1279-4A72-BAA3-082FDDCFE925}"/>
    <cellStyle name="Normal 4 2 2 2 5 2" xfId="37770" xr:uid="{EFC4D1BD-0CF5-4D17-BD1D-6162669141DF}"/>
    <cellStyle name="Normal 4 2 2 2 5 2 2" xfId="37771" xr:uid="{49398C37-18E2-4BE9-8C2E-9B76CC961DC7}"/>
    <cellStyle name="Normal 4 2 2 2 5 3" xfId="37772" xr:uid="{C781EF0C-FA29-454A-B92C-389055FEA3DE}"/>
    <cellStyle name="Normal 4 2 2 2 6" xfId="37773" xr:uid="{BE998EA7-E344-4E46-9450-326C0ABD7EF3}"/>
    <cellStyle name="Normal 4 2 2 2 6 2" xfId="37774" xr:uid="{1B5C1076-1091-4F7A-85DE-F621369C3DA2}"/>
    <cellStyle name="Normal 4 2 2 2 7" xfId="37775" xr:uid="{B2C51223-F670-4C2E-A1AC-4354689EB0A3}"/>
    <cellStyle name="Normal 4 2 2 2 8" xfId="38242" xr:uid="{8547BEC1-8A5D-4B4D-A306-369A33F63625}"/>
    <cellStyle name="Normal 4 2 2 2 9" xfId="38434" xr:uid="{78DD2047-7CE1-457D-96F9-299A4B09C86E}"/>
    <cellStyle name="Normal 4 2 2 3" xfId="1212" xr:uid="{831CCD05-BAFE-4412-AB10-4ECAD9D3FACF}"/>
    <cellStyle name="Normal 4 2 2 3 2" xfId="2367" xr:uid="{22BBD26E-D25E-4773-BADD-42B8340B4B4A}"/>
    <cellStyle name="Normal 4 2 2 3 2 2" xfId="37776" xr:uid="{46854EF5-F6D8-4461-8965-5851F4AAF876}"/>
    <cellStyle name="Normal 4 2 2 3 3" xfId="14488" xr:uid="{3B067637-CAF8-491B-A0F3-8F845E4928C2}"/>
    <cellStyle name="Normal 4 2 2 3 4" xfId="37777" xr:uid="{EC62E752-D20A-44D0-87A6-088AF653712E}"/>
    <cellStyle name="Normal 4 2 2 4" xfId="1213" xr:uid="{D37973CF-2AF7-49C6-A898-8F595B55CDAD}"/>
    <cellStyle name="Normal 4 2 2 4 2" xfId="2368" xr:uid="{D1C0FE4F-05AE-4EAE-B50C-58FC4E0707FB}"/>
    <cellStyle name="Normal 4 2 2 4 2 2" xfId="37778" xr:uid="{3BF060E7-EAE8-4043-AB38-50C1E58A6F2F}"/>
    <cellStyle name="Normal 4 2 2 4 3" xfId="37779" xr:uid="{429243E2-F4AA-4FE6-BDA9-F72126AD7F24}"/>
    <cellStyle name="Normal 4 2 2 5" xfId="1214" xr:uid="{55ADCB0F-9B85-4F00-B3E2-EF245B1D0BF4}"/>
    <cellStyle name="Normal 4 2 2 6" xfId="1215" xr:uid="{ECA931FA-D745-46FF-A408-DD2EBA3AA8D8}"/>
    <cellStyle name="Normal 4 2 2 6 2" xfId="2369" xr:uid="{6847F52E-CE5D-4E4F-9F40-4F2261942864}"/>
    <cellStyle name="Normal 4 2 2 6 2 2" xfId="37780" xr:uid="{558741BD-B8AA-4CBF-9614-4CD918E9EFF9}"/>
    <cellStyle name="Normal 4 2 2 6 3" xfId="37781" xr:uid="{CE50BF29-BC58-4C1A-AEDE-AA1C27A6E9A6}"/>
    <cellStyle name="Normal 4 2 2 7" xfId="1555" xr:uid="{74AFF7B0-6954-4F9F-86C8-033EBC7D8D82}"/>
    <cellStyle name="Normal 4 2 2 7 2" xfId="2370" xr:uid="{029BAD67-536E-4695-82E3-670FF34059F6}"/>
    <cellStyle name="Normal 4 2 2 8" xfId="14489" xr:uid="{E7036F10-6B31-40BA-9B9A-79ED55F65FBD}"/>
    <cellStyle name="Normal 4 2 2 8 2" xfId="37782" xr:uid="{7B71BFB8-33B2-44DA-A81C-B7B3B65D33E9}"/>
    <cellStyle name="Normal 4 2 2 8 2 2" xfId="37783" xr:uid="{88D1EDF2-8601-479A-920F-0681F7706E2A}"/>
    <cellStyle name="Normal 4 2 2 8 3" xfId="37784" xr:uid="{C33EC706-296F-411C-8D12-B653B9C5A9C0}"/>
    <cellStyle name="Normal 4 2 2 8 4" xfId="37785" xr:uid="{080C5E70-0697-46B8-83A4-AF6A992A5917}"/>
    <cellStyle name="Normal 4 2 2 9" xfId="35742" xr:uid="{D1CB8933-8F3E-4C19-98C3-84ED15D49CD7}"/>
    <cellStyle name="Normal 4 2 2 9 2" xfId="37786" xr:uid="{B25A5E1F-ADC3-4086-993C-AE7DF67122D1}"/>
    <cellStyle name="Normal 4 2 2 9 3" xfId="37787" xr:uid="{9FCFD9C6-CE92-4BD4-AFBB-7E2AF7555FE2}"/>
    <cellStyle name="Normal 4 2 3" xfId="724" xr:uid="{78C6992C-CD6A-4F57-AB97-A3F61A3C2524}"/>
    <cellStyle name="Normal 4 2 3 2" xfId="1216" xr:uid="{D0359C60-B603-41BC-ABDA-B465C4CFF5CA}"/>
    <cellStyle name="Normal 4 2 3 2 2" xfId="2371" xr:uid="{5AE122CE-C756-4A77-8C62-BFB57E09ECDE}"/>
    <cellStyle name="Normal 4 2 3 2 2 2" xfId="37788" xr:uid="{104BE889-2226-4B2E-8A24-696B081ED559}"/>
    <cellStyle name="Normal 4 2 3 2 3" xfId="37789" xr:uid="{4359CE36-9AB4-4C46-8988-86807A35C3E3}"/>
    <cellStyle name="Normal 4 2 3 3" xfId="1217" xr:uid="{1B91DF5D-5011-4D4A-9C57-73E787A4048B}"/>
    <cellStyle name="Normal 4 2 3 3 2" xfId="2372" xr:uid="{DE3C9F77-02BF-41C4-A4E4-A3859497D23F}"/>
    <cellStyle name="Normal 4 2 3 3 2 2" xfId="37790" xr:uid="{439DB306-F1CA-4DD7-9DBC-3042CA5F6056}"/>
    <cellStyle name="Normal 4 2 3 3 3" xfId="37791" xr:uid="{1C4C54DA-6B38-4C3C-8A7F-1B72A20C0D84}"/>
    <cellStyle name="Normal 4 2 3 4" xfId="1556" xr:uid="{F4E236B5-77AC-4A31-99FF-BA0E66013623}"/>
    <cellStyle name="Normal 4 2 3 4 2" xfId="2373" xr:uid="{F34B63F8-C552-483C-A2FD-9E92B2661A34}"/>
    <cellStyle name="Normal 4 2 3 5" xfId="35743" xr:uid="{E6D8B77D-C0B1-4740-94B2-CA0AF48D07BA}"/>
    <cellStyle name="Normal 4 2 3 5 2" xfId="37792" xr:uid="{3C4266D2-0FE1-4F65-B255-060FF0EA10D1}"/>
    <cellStyle name="Normal 4 2 3 5 2 2" xfId="37793" xr:uid="{8118954B-D387-4E12-BA2F-D7E87A60AB93}"/>
    <cellStyle name="Normal 4 2 3 5 3" xfId="37794" xr:uid="{F0F049A5-C6A0-4978-81E8-F4B4044B71A1}"/>
    <cellStyle name="Normal 4 2 3 5 4" xfId="37795" xr:uid="{190EC33B-11F6-4E7F-9C25-5DB2AD9CBA68}"/>
    <cellStyle name="Normal 4 2 3 6" xfId="37796" xr:uid="{27AEB09A-289E-4270-9023-E54A324C9E6B}"/>
    <cellStyle name="Normal 4 2 3 6 2" xfId="37797" xr:uid="{7FBA762D-1BBC-4B0D-B960-4FA46BAB6A62}"/>
    <cellStyle name="Normal 4 2 3 7" xfId="37798" xr:uid="{4E77B652-C745-4364-951A-FC669DCD0004}"/>
    <cellStyle name="Normal 4 2 3 8" xfId="38243" xr:uid="{C65DFEB3-8D4F-4867-B3EE-80BA18715C58}"/>
    <cellStyle name="Normal 4 2 3 9" xfId="38435" xr:uid="{934B9E4A-0034-4FB7-8F34-EFDCE63EEAF8}"/>
    <cellStyle name="Normal 4 2 4" xfId="1218" xr:uid="{F6029D43-4B09-4966-9982-3A92DF4FECD3}"/>
    <cellStyle name="Normal 4 2 4 2" xfId="1557" xr:uid="{6F4D23E4-CE98-446F-B097-C6259CE44AEF}"/>
    <cellStyle name="Normal 4 2 4 2 2" xfId="2374" xr:uid="{63F27E9A-6296-4CAB-AF21-9D64965CA892}"/>
    <cellStyle name="Normal 4 2 4 3" xfId="2005" xr:uid="{0DC4C353-FBEA-4CE4-B293-6F0E7CC607F3}"/>
    <cellStyle name="Normal 4 2 4 3 2" xfId="37799" xr:uid="{C9D497EB-9466-4ED0-BA44-3EF7A07B0A87}"/>
    <cellStyle name="Normal 4 2 4 3 2 2" xfId="37800" xr:uid="{2EC7F8A7-B1AE-4992-B83C-38CF736C72CA}"/>
    <cellStyle name="Normal 4 2 4 3 3" xfId="37801" xr:uid="{BAEB500B-CB0D-4606-8D5F-2F30D2C8CED3}"/>
    <cellStyle name="Normal 4 2 4 3 4" xfId="37802" xr:uid="{6E7A1356-5BDE-4A51-ACB5-837B95F62B8B}"/>
    <cellStyle name="Normal 4 2 4 4" xfId="37803" xr:uid="{E65677E7-A48D-4767-B902-31C3B162979A}"/>
    <cellStyle name="Normal 4 2 4 4 2" xfId="37804" xr:uid="{2FFB4EDC-78A6-44AE-AEB7-858E146C7C68}"/>
    <cellStyle name="Normal 4 2 4 5" xfId="37805" xr:uid="{3ACF036B-3F0B-40A6-8C1B-817907B8394B}"/>
    <cellStyle name="Normal 4 2 5" xfId="1219" xr:uid="{795F3FF1-6138-4884-8BBB-4E94A13B38C0}"/>
    <cellStyle name="Normal 4 2 5 2" xfId="2375" xr:uid="{67C7E57B-C71B-4602-B0DA-BFBC36363F4C}"/>
    <cellStyle name="Normal 4 2 5 2 2" xfId="37806" xr:uid="{514BDBDC-4D1B-416C-A564-5764FFC035E8}"/>
    <cellStyle name="Normal 4 2 5 3" xfId="2376" xr:uid="{5C3EE352-D35B-4223-9535-A7D93AD28401}"/>
    <cellStyle name="Normal 4 2 5 4" xfId="14490" xr:uid="{1D7F1E50-D974-4815-985B-C9BA05452827}"/>
    <cellStyle name="Normal 4 2 5 4 2" xfId="37807" xr:uid="{547953BF-47FA-4733-A6DC-5065999371F6}"/>
    <cellStyle name="Normal 4 2 5 5" xfId="37808" xr:uid="{5856715C-A7CB-4857-9313-E6C21CBD1A76}"/>
    <cellStyle name="Normal 4 2 6" xfId="1220" xr:uid="{D1D9C74B-1745-4460-997A-07902C1644BC}"/>
    <cellStyle name="Normal 4 2 6 2" xfId="2377" xr:uid="{E74CD3AE-49B5-43AA-8A5D-81F49EA53758}"/>
    <cellStyle name="Normal 4 2 6 2 2" xfId="37809" xr:uid="{B8AE93F3-97FF-4689-BE70-40A31E45C7D6}"/>
    <cellStyle name="Normal 4 2 6 3" xfId="37810" xr:uid="{97B9E4FF-0A6F-46D9-9CB8-3B9B1601AC68}"/>
    <cellStyle name="Normal 4 2 7" xfId="1554" xr:uid="{AF2C7439-D921-4A75-B5CE-A9F412270B57}"/>
    <cellStyle name="Normal 4 2 7 2" xfId="2378" xr:uid="{BCA2CEE7-6312-4AA1-8109-8FE633809801}"/>
    <cellStyle name="Normal 4 2 8" xfId="14491" xr:uid="{5ED03A92-F4FA-49C6-9586-A3A4E977687D}"/>
    <cellStyle name="Normal 4 2 8 2" xfId="37811" xr:uid="{902A8D4D-5D48-415E-BB28-5561EDEC860C}"/>
    <cellStyle name="Normal 4 2 9" xfId="35744" xr:uid="{D4C26232-A850-40A3-8126-71F073B610F9}"/>
    <cellStyle name="Normal 4 3" xfId="34" xr:uid="{64CDF5D7-C176-4704-BBC8-DA3C8CCE684E}"/>
    <cellStyle name="Normal 4 3 10" xfId="37812" xr:uid="{FFBEAE8C-F63F-4F3B-BA03-EB883B8065F3}"/>
    <cellStyle name="Normal 4 3 11" xfId="38244" xr:uid="{6BF7F861-59BA-4DC0-8ECB-D007D1AE79AA}"/>
    <cellStyle name="Normal 4 3 12" xfId="38436" xr:uid="{C48D1053-1E2C-473D-BCA4-24BD1240F254}"/>
    <cellStyle name="Normal 4 3 13" xfId="725" xr:uid="{33585EF8-6E8C-4871-9273-18DC8672404E}"/>
    <cellStyle name="Normal 4 3 2" xfId="726" xr:uid="{5AC8CCA2-8A2D-4937-95E0-6A86E3F927F9}"/>
    <cellStyle name="Normal 4 3 2 10" xfId="38437" xr:uid="{EDE4412C-462B-40D1-BA2A-0DBDB3AED366}"/>
    <cellStyle name="Normal 4 3 2 2" xfId="1221" xr:uid="{60D0E4DB-4CB8-433F-9C70-434D5DEE29DA}"/>
    <cellStyle name="Normal 4 3 2 2 2" xfId="2379" xr:uid="{0D191C9D-1993-4358-9DF3-706E96734543}"/>
    <cellStyle name="Normal 4 3 2 2 2 2" xfId="37813" xr:uid="{C7425F86-78AE-4CE3-A2BB-B9BAA307FDAF}"/>
    <cellStyle name="Normal 4 3 2 2 3" xfId="37814" xr:uid="{49AA48DB-8B6D-4B67-B1A6-BE1B863F9251}"/>
    <cellStyle name="Normal 4 3 2 3" xfId="1222" xr:uid="{993687EF-39E9-48C1-AD2B-DB9BDB8070A5}"/>
    <cellStyle name="Normal 4 3 2 4" xfId="1223" xr:uid="{3EDAFB6A-7839-4870-9B28-2860818795C9}"/>
    <cellStyle name="Normal 4 3 2 4 2" xfId="2380" xr:uid="{5F10D04D-AA41-4C98-951D-F349209391BF}"/>
    <cellStyle name="Normal 4 3 2 4 2 2" xfId="37815" xr:uid="{FB08A8FF-2E7D-4E86-B6FF-0709078E3420}"/>
    <cellStyle name="Normal 4 3 2 4 3" xfId="37816" xr:uid="{9E8D5BA0-B883-42F9-9094-122954DE45F4}"/>
    <cellStyle name="Normal 4 3 2 5" xfId="1559" xr:uid="{2B5A42BF-38C4-4659-811F-D8A54D000832}"/>
    <cellStyle name="Normal 4 3 2 5 2" xfId="2381" xr:uid="{FE24319C-CF87-4DFF-B18D-005530CD8A59}"/>
    <cellStyle name="Normal 4 3 2 6" xfId="35745" xr:uid="{96C77FC9-2DAD-41BB-B4FF-B8ADED19F717}"/>
    <cellStyle name="Normal 4 3 2 6 2" xfId="37817" xr:uid="{DC3D3F2D-6B2E-464E-A785-6598A152D0B6}"/>
    <cellStyle name="Normal 4 3 2 6 2 2" xfId="37818" xr:uid="{D85B3217-3F1F-444D-B6F1-DB775D08266C}"/>
    <cellStyle name="Normal 4 3 2 6 3" xfId="37819" xr:uid="{4D0CC748-D7AA-4044-B302-081B4D00747A}"/>
    <cellStyle name="Normal 4 3 2 6 4" xfId="37820" xr:uid="{931D6024-37DC-460A-B56A-CB6AC4B731D4}"/>
    <cellStyle name="Normal 4 3 2 7" xfId="37821" xr:uid="{07C91E7F-7B30-4E6C-8F2B-39F783D9CB43}"/>
    <cellStyle name="Normal 4 3 2 7 2" xfId="37822" xr:uid="{70AEF3F1-EBAF-4CC7-9DEC-AC479D918EC6}"/>
    <cellStyle name="Normal 4 3 2 8" xfId="37823" xr:uid="{BA2E421A-3CED-43B6-B176-2C970564DD8B}"/>
    <cellStyle name="Normal 4 3 2 9" xfId="38245" xr:uid="{14E25711-E6DD-4DB1-8828-73046AD16A29}"/>
    <cellStyle name="Normal 4 3 3" xfId="1224" xr:uid="{75253F06-7F19-46D7-9ACE-5D5C1A038CC9}"/>
    <cellStyle name="Normal 4 3 3 2" xfId="2382" xr:uid="{58FB0C6B-261D-4067-97CE-8536D579DAD2}"/>
    <cellStyle name="Normal 4 3 3 2 2" xfId="37824" xr:uid="{91BC46BC-1894-44ED-8D47-08D218A71F6E}"/>
    <cellStyle name="Normal 4 3 3 3" xfId="37825" xr:uid="{820DF766-4529-48AB-941F-1DE34C817B58}"/>
    <cellStyle name="Normal 4 3 4" xfId="1225" xr:uid="{88A915B3-3979-40B1-AF65-DA546AE5E4A4}"/>
    <cellStyle name="Normal 4 3 4 2" xfId="2383" xr:uid="{06CCA0A4-CF99-486D-84BD-6E29E5F8EFDD}"/>
    <cellStyle name="Normal 4 3 4 2 2" xfId="37826" xr:uid="{880AD783-C9FD-4B0A-BBEE-EC90ACDB85F2}"/>
    <cellStyle name="Normal 4 3 4 3" xfId="37827" xr:uid="{F2545A2F-2D2B-4A00-84E1-3A33C8D0C166}"/>
    <cellStyle name="Normal 4 3 5" xfId="1226" xr:uid="{6650B0CD-8572-4BBD-B65A-6982D35ECAD9}"/>
    <cellStyle name="Normal 4 3 6" xfId="1227" xr:uid="{ED419140-3017-4B91-9F84-7623993A3A41}"/>
    <cellStyle name="Normal 4 3 6 2" xfId="2384" xr:uid="{DE6D7081-4405-4365-98E4-A689CF4F2799}"/>
    <cellStyle name="Normal 4 3 6 2 2" xfId="37828" xr:uid="{F55934DE-1B8A-4C45-8678-4DF2685F80F0}"/>
    <cellStyle name="Normal 4 3 6 3" xfId="37829" xr:uid="{86716FC7-EC21-486C-BB6B-F53BB3BF0F7D}"/>
    <cellStyle name="Normal 4 3 7" xfId="1558" xr:uid="{07258B7F-83A7-4F2D-9D08-38D0868F89DD}"/>
    <cellStyle name="Normal 4 3 7 2" xfId="2385" xr:uid="{FB6AAC8D-262C-46EE-81AB-02E3D01FF278}"/>
    <cellStyle name="Normal 4 3 8" xfId="35746" xr:uid="{360F6D22-874C-44A1-BE15-427E12D14656}"/>
    <cellStyle name="Normal 4 3 8 2" xfId="37830" xr:uid="{02D908F5-6AC1-43A3-821D-97BA121F04EB}"/>
    <cellStyle name="Normal 4 3 8 2 2" xfId="37831" xr:uid="{4731D4C7-C5A8-41F6-8033-356D2389ACCD}"/>
    <cellStyle name="Normal 4 3 8 3" xfId="37832" xr:uid="{3BB9DFA9-7F5F-4C6D-B8EF-A8F82C54ADB5}"/>
    <cellStyle name="Normal 4 3 8 4" xfId="37833" xr:uid="{0B5CB63A-EB9B-4DE8-89F1-144A1D37FF43}"/>
    <cellStyle name="Normal 4 3 9" xfId="37834" xr:uid="{84D561C4-F447-4487-9C18-87A9C81B08FC}"/>
    <cellStyle name="Normal 4 3 9 2" xfId="37835" xr:uid="{B7D7B133-66A0-4FB8-B639-C81E5282C9AC}"/>
    <cellStyle name="Normal 4 4" xfId="727" xr:uid="{F8AE7C44-009F-41D3-853A-BC98D0F919CB}"/>
    <cellStyle name="Normal 4 4 10" xfId="38438" xr:uid="{2F386566-8E55-49B6-88BC-382EFCF4817D}"/>
    <cellStyle name="Normal 4 4 2" xfId="1228" xr:uid="{EEC69183-2FCB-4CA0-AD3D-94016708F4B8}"/>
    <cellStyle name="Normal 4 4 2 2" xfId="1561" xr:uid="{ACE197BE-BD3B-43C3-B429-8312B85BEC9F}"/>
    <cellStyle name="Normal 4 4 2 2 2" xfId="2386" xr:uid="{107DB60F-2294-4A74-88AD-7B533969E2F4}"/>
    <cellStyle name="Normal 4 4 2 3" xfId="2006" xr:uid="{CF82B5AF-D1C8-4112-A4B4-942892C74330}"/>
    <cellStyle name="Normal 4 4 2 4" xfId="37836" xr:uid="{2AD32FD8-95EF-4765-90E1-61171E3B12F1}"/>
    <cellStyle name="Normal 4 4 3" xfId="1229" xr:uid="{40E28A7E-BA90-43A9-9D7E-CD135427801C}"/>
    <cellStyle name="Normal 4 4 3 2" xfId="1562" xr:uid="{2C98842F-3E99-4C16-98E3-A351B1309B55}"/>
    <cellStyle name="Normal 4 4 3 2 2" xfId="2387" xr:uid="{37E9D8B8-75E2-4481-90D0-6EE56A5EEE52}"/>
    <cellStyle name="Normal 4 4 3 3" xfId="2007" xr:uid="{0DDC8DB7-729F-49AE-AFEE-74A52610C98B}"/>
    <cellStyle name="Normal 4 4 3 4" xfId="37837" xr:uid="{52355F5F-D87D-4E7D-A59E-7DEA935A730A}"/>
    <cellStyle name="Normal 4 4 4" xfId="1563" xr:uid="{9DBCA440-F5AE-4B5F-9CE4-3BA8510C7046}"/>
    <cellStyle name="Normal 4 4 4 2" xfId="35747" xr:uid="{9D4FE39D-6BAD-406E-AF40-8442B870DE7F}"/>
    <cellStyle name="Normal 4 4 4 3" xfId="37838" xr:uid="{C641369F-270C-43E4-A27F-DF49C46B0B60}"/>
    <cellStyle name="Normal 4 4 5" xfId="1564" xr:uid="{FD0E02A2-68B7-460E-BD90-EF3A63BBA553}"/>
    <cellStyle name="Normal 4 4 6" xfId="1560" xr:uid="{7C42B26F-86DE-4F25-ACEA-BF7122DED91A}"/>
    <cellStyle name="Normal 4 4 6 2" xfId="2068" xr:uid="{798B76A2-0178-4B7C-9CB5-68F03F78709F}"/>
    <cellStyle name="Normal 4 4 6 2 2" xfId="37839" xr:uid="{2FF49995-CF7B-448B-BAE1-7A357BCDD37D}"/>
    <cellStyle name="Normal 4 4 6 3" xfId="1738" xr:uid="{3E515E5D-5BCE-4304-8956-5D05623E1A60}"/>
    <cellStyle name="Normal 4 4 6 4" xfId="37840" xr:uid="{F46893AD-388E-42A9-8797-BB87E74F3494}"/>
    <cellStyle name="Normal 4 4 7" xfId="37841" xr:uid="{55725323-6751-4FCC-A2CD-60F2D59B1577}"/>
    <cellStyle name="Normal 4 4 7 2" xfId="37842" xr:uid="{FB224536-F371-41D9-8CDD-BBB238553050}"/>
    <cellStyle name="Normal 4 4 8" xfId="37843" xr:uid="{92690065-DF2B-489C-BAB7-B07DAAA4B170}"/>
    <cellStyle name="Normal 4 4 9" xfId="38246" xr:uid="{AACB0B99-02F3-47A4-A156-922737881005}"/>
    <cellStyle name="Normal 4 5" xfId="728" xr:uid="{6FD53F59-DB72-4556-9A58-3561C5607992}"/>
    <cellStyle name="Normal 4 5 2" xfId="1230" xr:uid="{1AF67734-A7B5-48C1-A636-69190D6898B8}"/>
    <cellStyle name="Normal 4 5 2 2" xfId="2388" xr:uid="{562A1652-7723-4ACC-8D58-6ADD29EBAEF3}"/>
    <cellStyle name="Normal 4 5 2 2 2" xfId="37844" xr:uid="{512BECC4-E8E0-4D3D-8534-D9F3EF1EA470}"/>
    <cellStyle name="Normal 4 5 2 3" xfId="37845" xr:uid="{F566FF51-8B1B-472A-8880-0E129C4B8D65}"/>
    <cellStyle name="Normal 4 5 3" xfId="1231" xr:uid="{EDDE2ACC-2205-4662-BF09-C446348E78F2}"/>
    <cellStyle name="Normal 4 5 3 2" xfId="2389" xr:uid="{0608ECE0-AB29-4E13-BB43-1A5BE0F1C86B}"/>
    <cellStyle name="Normal 4 5 3 2 2" xfId="37846" xr:uid="{ACB832C5-6A50-4DAE-94D8-687F3BAE4814}"/>
    <cellStyle name="Normal 4 5 3 3" xfId="37847" xr:uid="{133A5282-0C48-4E1D-BAC9-57CD37A0F37F}"/>
    <cellStyle name="Normal 4 5 4" xfId="1565" xr:uid="{ED132D05-542D-47FD-9D81-6A31DF0E6B01}"/>
    <cellStyle name="Normal 4 5 4 2" xfId="2390" xr:uid="{D57302FA-94E3-4FC9-A5EF-9B067306B561}"/>
    <cellStyle name="Normal 4 5 5" xfId="14492" xr:uid="{50C37701-7433-4F30-845A-B2B34472B5E2}"/>
    <cellStyle name="Normal 4 5 5 2" xfId="37848" xr:uid="{7D63E609-EF85-4EF2-92C9-C2FF4245DBE5}"/>
    <cellStyle name="Normal 4 5 5 2 2" xfId="37849" xr:uid="{BC46EF70-38FA-4D34-BEC9-55972E3924C1}"/>
    <cellStyle name="Normal 4 5 5 3" xfId="37850" xr:uid="{00F627F6-65B9-4A74-81A2-02066CFE0088}"/>
    <cellStyle name="Normal 4 5 5 4" xfId="37851" xr:uid="{10B9B94E-19C2-4E93-9518-8F3A32C53FB3}"/>
    <cellStyle name="Normal 4 5 6" xfId="35748" xr:uid="{A9CCB60B-C309-412C-97E6-6FE84677BA46}"/>
    <cellStyle name="Normal 4 5 6 2" xfId="37852" xr:uid="{CE7E755C-D44E-41E6-B3AC-30942175F41F}"/>
    <cellStyle name="Normal 4 5 6 3" xfId="37853" xr:uid="{7AC0F523-0A5A-493C-8DFA-7D11FF304621}"/>
    <cellStyle name="Normal 4 5 7" xfId="37854" xr:uid="{663DD3B0-DA88-4E5C-922C-78CA7863E0D7}"/>
    <cellStyle name="Normal 4 5 8" xfId="38247" xr:uid="{259C100D-AC13-4704-A783-AB93104B61F5}"/>
    <cellStyle name="Normal 4 5 9" xfId="38439" xr:uid="{5C6EBD81-D6A3-4DA5-8B7E-4D437C9ACB7B}"/>
    <cellStyle name="Normal 4 6" xfId="729" xr:uid="{800530EE-A105-40B0-B228-779255499E1E}"/>
    <cellStyle name="Normal 4 6 2" xfId="2391" xr:uid="{0372E8B7-D8FD-4805-B6D2-E6BA52DE9FBB}"/>
    <cellStyle name="Normal 4 7" xfId="730" xr:uid="{7A89763B-5A3D-4313-8815-857EA85C55A1}"/>
    <cellStyle name="Normal 4 7 2" xfId="1232" xr:uid="{764EB930-3909-450F-ACD3-A59F78C03631}"/>
    <cellStyle name="Normal 4 7 2 2" xfId="37855" xr:uid="{4DF01931-1DF0-41DE-964B-A7225742D774}"/>
    <cellStyle name="Normal 4 7 3" xfId="1878" xr:uid="{86925746-AB11-46A2-BC5D-4B886FB59106}"/>
    <cellStyle name="Normal 4 7 4" xfId="1737" xr:uid="{5AC7004E-3C51-4DBA-8C15-1FA78022AAE9}"/>
    <cellStyle name="Normal 4 7 5" xfId="37856" xr:uid="{40A5D86A-5AA9-45EE-9A88-D854713984AA}"/>
    <cellStyle name="Normal 4 8" xfId="731" xr:uid="{E21EE722-E7CE-4EB7-96F8-37B71C10DC76}"/>
    <cellStyle name="Normal 4 8 2" xfId="1233" xr:uid="{371AB63E-53ED-4ADC-9F2B-B21743632539}"/>
    <cellStyle name="Normal 4 9" xfId="1553" xr:uid="{A4EB44E8-4B35-40C2-97D5-854338BBDBD9}"/>
    <cellStyle name="Normal 4 9 2" xfId="2392" xr:uid="{536337F4-9852-44D3-9D8B-D2DF2A1F4B45}"/>
    <cellStyle name="Normal 40" xfId="1234" xr:uid="{F0FD1374-BBE3-4363-9612-B6E6C70E2BB2}"/>
    <cellStyle name="Normal 40 2" xfId="1566" xr:uid="{CE5E8606-8A54-4DB1-8B6D-FEA6493C3E51}"/>
    <cellStyle name="Normal 40 2 2" xfId="2393" xr:uid="{4D2495F5-ABE5-41A9-99C4-55BEA4845F3D}"/>
    <cellStyle name="Normal 40 3" xfId="2008" xr:uid="{77388EEF-69EE-456F-BDD4-050BE7702A11}"/>
    <cellStyle name="Normal 40 3 2" xfId="37857" xr:uid="{92D9B4EC-7C8C-4A75-A217-599B2DF5E213}"/>
    <cellStyle name="Normal 40 4" xfId="35749" xr:uid="{F014D442-E641-4C73-B87A-8F2A8976A2F3}"/>
    <cellStyle name="Normal 40 5" xfId="37858" xr:uid="{E7AE854F-2EEA-4B63-9F8D-7E24FD2E7FBD}"/>
    <cellStyle name="Normal 40 6" xfId="38536" xr:uid="{7F0A0412-ADEA-4BAB-ADA7-5BC1A4D5FB66}"/>
    <cellStyle name="Normal 41" xfId="732" xr:uid="{27BB2558-AE26-4A59-920D-648EC643BD05}"/>
    <cellStyle name="Normal 41 2" xfId="1567" xr:uid="{A01BBE17-3F00-44DB-9985-316B912A2986}"/>
    <cellStyle name="Normal 41 2 2" xfId="2394" xr:uid="{C418BAFF-E3EA-418D-8924-09E33AE49E02}"/>
    <cellStyle name="Normal 41 3" xfId="1879" xr:uid="{818599CF-90FE-4329-8CD7-B1A725CEB1CB}"/>
    <cellStyle name="Normal 41 3 2" xfId="37859" xr:uid="{99992598-63BC-4597-A73C-10E97BB55CD9}"/>
    <cellStyle name="Normal 41 4" xfId="35750" xr:uid="{25866504-E7DE-46B6-884A-7A138234734F}"/>
    <cellStyle name="Normal 41 5" xfId="37860" xr:uid="{7C728597-21CB-45DC-879F-DC079DB67197}"/>
    <cellStyle name="Normal 41 6" xfId="38562" xr:uid="{7FECA554-5A9D-42D1-B932-2CA6FB03553F}"/>
    <cellStyle name="Normal 42" xfId="1235" xr:uid="{67EAE732-A833-4129-A6B3-1AC7BF5E43FD}"/>
    <cellStyle name="Normal 42 2" xfId="1568" xr:uid="{DAD349DC-1774-4907-8BC9-731028887C9A}"/>
    <cellStyle name="Normal 42 2 2" xfId="2395" xr:uid="{CB063CD2-88A6-4767-970B-0FD3645198BF}"/>
    <cellStyle name="Normal 42 3" xfId="2009" xr:uid="{B4E65C3D-CD76-4120-A368-7615E1B9DE25}"/>
    <cellStyle name="Normal 42 3 2" xfId="37861" xr:uid="{CC280CB7-2C83-46DD-AF93-8E600879893A}"/>
    <cellStyle name="Normal 42 4" xfId="35751" xr:uid="{9318E76A-3249-4AB2-BC8E-830C686ABA29}"/>
    <cellStyle name="Normal 42 5" xfId="37862" xr:uid="{F2BF09D5-958E-405B-ADA4-CA962F85DF37}"/>
    <cellStyle name="Normal 42 6" xfId="38565" xr:uid="{95C7F14D-E880-4B0C-B508-FC2D3EDFFB85}"/>
    <cellStyle name="Normal 43" xfId="1236" xr:uid="{57978DC6-2CF3-4644-A40A-174A1E8359C8}"/>
    <cellStyle name="Normal 43 2" xfId="1569" xr:uid="{8F11068A-F69D-4771-9853-7F3EFEF3FA7A}"/>
    <cellStyle name="Normal 43 2 2" xfId="2396" xr:uid="{92857576-32B0-41BA-8D28-5C30DC817A96}"/>
    <cellStyle name="Normal 43 3" xfId="2010" xr:uid="{38C28E7D-7BDC-4619-B5B7-241A32726660}"/>
    <cellStyle name="Normal 43 3 2" xfId="37863" xr:uid="{7A31C6C4-D0A8-419B-8E91-E96099864BB9}"/>
    <cellStyle name="Normal 43 4" xfId="35752" xr:uid="{9E9A7ABF-4F65-4EFB-A64C-A6A24A678B27}"/>
    <cellStyle name="Normal 43 5" xfId="37864" xr:uid="{E18C32F2-730E-41D6-9442-DE0AC4F70EAD}"/>
    <cellStyle name="Normal 43 6" xfId="38543" xr:uid="{1DACC498-1AC4-455F-80DE-BBD262027187}"/>
    <cellStyle name="Normal 44" xfId="1237" xr:uid="{A9557B15-E9A8-4AAC-A62E-6F1D720D9559}"/>
    <cellStyle name="Normal 44 2" xfId="1570" xr:uid="{C625F3DA-AD75-4546-8ADA-F60D142E9327}"/>
    <cellStyle name="Normal 44 2 2" xfId="2397" xr:uid="{C05C8299-A3BE-4319-905A-AE54F5A3EAA5}"/>
    <cellStyle name="Normal 44 3" xfId="2011" xr:uid="{FBE4B058-382B-4A5C-84D6-DC6AD7C380D7}"/>
    <cellStyle name="Normal 44 3 2" xfId="37865" xr:uid="{6AB97F59-F392-42A8-9472-F796470F4F92}"/>
    <cellStyle name="Normal 44 4" xfId="35753" xr:uid="{7936358E-4386-4FD6-9B66-B74E85C003BF}"/>
    <cellStyle name="Normal 44 5" xfId="37866" xr:uid="{B85B8B78-AB2A-429B-8080-CA22D1898CFC}"/>
    <cellStyle name="Normal 44 6" xfId="38537" xr:uid="{086433BE-979F-42DD-9234-A3C3D9B730F1}"/>
    <cellStyle name="Normal 45" xfId="1238" xr:uid="{A3CBBBED-4853-447C-A3A0-FCA0044E691D}"/>
    <cellStyle name="Normal 45 2" xfId="1571" xr:uid="{1C4189F4-79A1-437F-8A77-FE5913566499}"/>
    <cellStyle name="Normal 45 2 2" xfId="2398" xr:uid="{DA523396-16EB-43E7-8705-CCB02B01CF53}"/>
    <cellStyle name="Normal 45 3" xfId="2012" xr:uid="{B480FCC4-E75A-4FBF-A58B-C0FDC48627EA}"/>
    <cellStyle name="Normal 45 3 2" xfId="37867" xr:uid="{D955BC6C-C636-41A7-897E-ADAD3396C6B4}"/>
    <cellStyle name="Normal 45 4" xfId="35754" xr:uid="{0716936B-E847-4DC9-BC32-1C4D4F123EBE}"/>
    <cellStyle name="Normal 45 5" xfId="37868" xr:uid="{9B645925-235C-4E37-91CC-EAE98023A377}"/>
    <cellStyle name="Normal 45 6" xfId="38544" xr:uid="{3448202B-4839-4E99-80B2-0860622E24BB}"/>
    <cellStyle name="Normal 46" xfId="1239" xr:uid="{EEB493A9-CBA9-4170-B525-8CF2D524E44D}"/>
    <cellStyle name="Normal 46 2" xfId="1572" xr:uid="{A39D53D5-31EB-4130-8327-5D424A82C6C9}"/>
    <cellStyle name="Normal 46 2 2" xfId="2399" xr:uid="{318B03B8-6FB4-4267-B98C-7E829B1C93F4}"/>
    <cellStyle name="Normal 46 3" xfId="2013" xr:uid="{5D61D584-BC98-4140-8433-A3BC87B740A4}"/>
    <cellStyle name="Normal 46 3 2" xfId="37869" xr:uid="{F4E7C4B9-C05B-46A9-9BAA-4F2EC9F563B4}"/>
    <cellStyle name="Normal 46 4" xfId="35755" xr:uid="{3071F3EC-11FA-4844-B1C8-83FA96FEB10D}"/>
    <cellStyle name="Normal 46 5" xfId="37870" xr:uid="{183D2159-3C44-463D-A9A8-34267E709FBF}"/>
    <cellStyle name="Normal 46 6" xfId="38538" xr:uid="{AE9850E6-BBD9-4528-91D1-44DE49DAB289}"/>
    <cellStyle name="Normal 47" xfId="1240" xr:uid="{AA3C20F4-2B56-432A-AE87-C94BFCAE6690}"/>
    <cellStyle name="Normal 47 2" xfId="1574" xr:uid="{6CF90C73-18DF-4B25-9CF9-1E004126A689}"/>
    <cellStyle name="Normal 47 2 2" xfId="35756" xr:uid="{C5115D54-0100-48F2-956B-CED65674D9B1}"/>
    <cellStyle name="Normal 47 2 3" xfId="37871" xr:uid="{05825ECD-C4A9-4D8A-865C-1383A5C6D940}"/>
    <cellStyle name="Normal 47 3" xfId="1573" xr:uid="{C93EDDC0-51A6-45C8-B911-C1BE066B4D9B}"/>
    <cellStyle name="Normal 47 3 2" xfId="37872" xr:uid="{5728168C-0A78-47F7-8E8C-C7509CD70DA9}"/>
    <cellStyle name="Normal 47 4" xfId="2014" xr:uid="{B9D14FCC-1256-4E1D-BE66-2F46D3A6FD5F}"/>
    <cellStyle name="Normal 47 5" xfId="37873" xr:uid="{14FE460C-AF1D-4391-B6CB-6EE3D2ACB2EA}"/>
    <cellStyle name="Normal 47 6" xfId="38566" xr:uid="{830AC82C-0BD4-406F-81D0-2B705EA0197F}"/>
    <cellStyle name="Normal 48" xfId="1241" xr:uid="{2E5B6C29-49D0-4409-8B11-83B4F5E0C687}"/>
    <cellStyle name="Normal 48 2" xfId="1575" xr:uid="{2279EBE6-1C3C-4C85-926B-D1E069585742}"/>
    <cellStyle name="Normal 48 2 2" xfId="2400" xr:uid="{4F2A20F0-495E-4A08-8BEF-C88DF24E4035}"/>
    <cellStyle name="Normal 48 3" xfId="2015" xr:uid="{1336EEB8-FAB1-49CC-B363-A72A5EC5019C}"/>
    <cellStyle name="Normal 48 3 2" xfId="37874" xr:uid="{A983430A-5B85-4C96-A65F-9C5DE6062E69}"/>
    <cellStyle name="Normal 48 4" xfId="35757" xr:uid="{5B9089BA-9C4A-4060-A52E-D879549ECF25}"/>
    <cellStyle name="Normal 48 5" xfId="37875" xr:uid="{50B4F28D-4CBF-4CAB-9AFC-8D5E44E72046}"/>
    <cellStyle name="Normal 49" xfId="1242" xr:uid="{BA38A378-D72E-434F-9622-B63E92BB3EAD}"/>
    <cellStyle name="Normal 49 2" xfId="1576" xr:uid="{CFA2BE14-C9DB-4E9A-8421-384DB612DDBA}"/>
    <cellStyle name="Normal 49 2 2" xfId="2401" xr:uid="{75973323-7F86-43C2-AF3F-C35EE1A58646}"/>
    <cellStyle name="Normal 49 2 3" xfId="2069" xr:uid="{62B3C723-50D9-47F6-8E4F-A1E51BDE65CD}"/>
    <cellStyle name="Normal 49 3" xfId="2016" xr:uid="{2ED5B012-4F5C-418C-BDD3-9D3581507D2C}"/>
    <cellStyle name="Normal 49 3 2" xfId="37876" xr:uid="{53456B52-3E2C-4EBC-A132-6A14937020D2}"/>
    <cellStyle name="Normal 49 4" xfId="1649" xr:uid="{16763476-E035-4F35-BE55-F73C6010B8E3}"/>
    <cellStyle name="Normal 5" xfId="237" xr:uid="{8F37E583-A2EB-46DF-94D5-ABBFFF5911A5}"/>
    <cellStyle name="Normal 5 2" xfId="733" xr:uid="{4B4E503F-544F-4482-AC43-68C9823463DF}"/>
    <cellStyle name="Normal 5 2 2" xfId="1243" xr:uid="{424F6ACB-B02E-4420-8AFE-37BB3BAE2923}"/>
    <cellStyle name="Normal 5 2 2 2" xfId="1628" xr:uid="{94C5DE24-58CD-45DF-ACF4-77DF75A0D506}"/>
    <cellStyle name="Normal 5 2 2 2 2" xfId="2094" xr:uid="{D55F8678-77CA-4E98-B5F1-B257E4013C3C}"/>
    <cellStyle name="Normal 5 2 2 2 2 2" xfId="37877" xr:uid="{C17F1C47-9FA6-4DC3-9CA7-FBAAE4475B90}"/>
    <cellStyle name="Normal 5 2 2 2 3" xfId="37878" xr:uid="{56F72D59-04F6-419D-BB7C-A89BA4DBDC86}"/>
    <cellStyle name="Normal 5 2 2 2 3 2" xfId="37879" xr:uid="{5C291D44-77C7-4099-91D2-2AC37D938861}"/>
    <cellStyle name="Normal 5 2 2 2 4" xfId="37880" xr:uid="{E531997E-948C-4D93-AAF6-996C65B31454}"/>
    <cellStyle name="Normal 5 2 2 3" xfId="2017" xr:uid="{027AC4EF-214E-4ACE-98B1-648178A7CC72}"/>
    <cellStyle name="Normal 5 2 2 3 2" xfId="37881" xr:uid="{95E067D4-F161-4021-95A8-9150CC2DB762}"/>
    <cellStyle name="Normal 5 2 2 4" xfId="37882" xr:uid="{B02DCB49-9159-4D08-87AF-FA04869CEA8A}"/>
    <cellStyle name="Normal 5 2 2 4 2" xfId="37883" xr:uid="{1F8C1ABD-0FB3-4D0B-BED5-309A5F9E53F9}"/>
    <cellStyle name="Normal 5 2 2 5" xfId="37884" xr:uid="{4BC64661-CC7C-449B-AC5F-667479529886}"/>
    <cellStyle name="Normal 5 2 3" xfId="1244" xr:uid="{54801DB5-96B7-460A-9CAB-6A3F0337C890}"/>
    <cellStyle name="Normal 5 2 4" xfId="14493" xr:uid="{AA1A9AF2-ACCD-4D9A-B741-A68656C57AAD}"/>
    <cellStyle name="Normal 5 2 5" xfId="35794" xr:uid="{AF69F3CB-691E-4589-BBF9-D50889E07E35}"/>
    <cellStyle name="Normal 5 3" xfId="734" xr:uid="{A39B81AF-63F1-4965-AF56-214E6A77B3D2}"/>
    <cellStyle name="Normal 5 3 2" xfId="1245" xr:uid="{A6703A26-68F9-4A20-B291-ECC1607D71A5}"/>
    <cellStyle name="Normal 5 3 2 2" xfId="38513" xr:uid="{18848B53-1D9A-4F03-B89A-3226D997D909}"/>
    <cellStyle name="Normal 5 3 3" xfId="1246" xr:uid="{4A3650F6-6F6D-461F-8742-CB037EF78BCE}"/>
    <cellStyle name="Normal 5 3 4" xfId="37885" xr:uid="{0034A323-EA2A-4896-BAF4-868E03103E9A}"/>
    <cellStyle name="Normal 5 4" xfId="735" xr:uid="{8F6E7B95-D033-4346-AEC7-225B7BA80FBE}"/>
    <cellStyle name="Normal 5 4 2" xfId="1247" xr:uid="{7FE425E5-69FB-473E-8957-675089B62706}"/>
    <cellStyle name="Normal 5 4 2 2" xfId="2402" xr:uid="{9ACAD5DD-7E02-4756-A1F5-0F168E0E69AA}"/>
    <cellStyle name="Normal 5 5" xfId="1248" xr:uid="{14E71B7B-C015-40BF-9BF0-F93271DBA326}"/>
    <cellStyle name="Normal 5 5 2" xfId="14494" xr:uid="{870DCB39-F879-4A44-8931-8772AF439558}"/>
    <cellStyle name="Normal 5 6" xfId="1249" xr:uid="{4EEEFB58-8297-49F6-B141-8A47C887882E}"/>
    <cellStyle name="Normal 5 7" xfId="1577" xr:uid="{B31A7D3E-8C0B-4D76-87CB-2AA593EC4794}"/>
    <cellStyle name="Normal 5 8" xfId="35758" xr:uid="{64540586-21FA-4E0E-A50B-B0322340FDDE}"/>
    <cellStyle name="Normal 5 9" xfId="38580" xr:uid="{7D5C700A-1F89-4A12-B2EB-8E8BC44F8386}"/>
    <cellStyle name="Normal 50" xfId="1250" xr:uid="{F14276D9-CECC-4B68-A0F9-808E10361B59}"/>
    <cellStyle name="Normal 50 2" xfId="1579" xr:uid="{0B2D9AA2-442F-43AE-A659-80443E15D4D1}"/>
    <cellStyle name="Normal 50 2 2" xfId="35759" xr:uid="{796E5C03-1836-4257-B0AA-079F72F5E9E0}"/>
    <cellStyle name="Normal 50 2 3" xfId="37886" xr:uid="{F24CE2A0-8FA8-46D0-A5A9-C3AC1619D37D}"/>
    <cellStyle name="Normal 50 3" xfId="1578" xr:uid="{BD42CAE4-04C8-447D-ABD2-05A6B2FA74D7}"/>
    <cellStyle name="Normal 50 3 2" xfId="2070" xr:uid="{4B22D62A-E7C0-459F-832F-9240AD144AFD}"/>
    <cellStyle name="Normal 50 4" xfId="2019" xr:uid="{3A326D7E-04C2-4E40-9772-225BA7887079}"/>
    <cellStyle name="Normal 50 5" xfId="1650" xr:uid="{F7A89DCF-A70C-4190-85A1-1B62D695E534}"/>
    <cellStyle name="Normal 51" xfId="1251" xr:uid="{3DEFB809-C91F-4AB1-A01B-55426B9EAE0F}"/>
    <cellStyle name="Normal 51 2" xfId="1581" xr:uid="{E377D6EE-C633-4CDE-8D10-47FFA2DC526C}"/>
    <cellStyle name="Normal 51 2 2" xfId="35760" xr:uid="{AA2FFF75-6F85-46EE-86C7-56D831AD4D49}"/>
    <cellStyle name="Normal 51 2 3" xfId="37887" xr:uid="{6C2FB646-703D-403E-9FD2-9F69495DA981}"/>
    <cellStyle name="Normal 51 3" xfId="1580" xr:uid="{4787D5F9-AE9D-4811-AF3A-E49BD1795DE4}"/>
    <cellStyle name="Normal 51 3 2" xfId="2071" xr:uid="{02E5B10E-D7BD-4C88-81C7-9E410D4DE973}"/>
    <cellStyle name="Normal 51 4" xfId="2020" xr:uid="{D5D824BC-7A14-494B-A3FE-6E4D1ED37905}"/>
    <cellStyle name="Normal 51 5" xfId="1651" xr:uid="{0E9C7C66-9194-4DFF-8E1A-96365065376B}"/>
    <cellStyle name="Normal 52" xfId="1252" xr:uid="{205E1245-2CCF-43B8-AF72-022C7AC4F177}"/>
    <cellStyle name="Normal 52 2" xfId="1582" xr:uid="{A92EEA04-619E-4CB6-9C72-375AEB7F77A1}"/>
    <cellStyle name="Normal 52 2 2" xfId="2403" xr:uid="{351B3D93-39C3-46EE-9F6C-FAEC00B58E26}"/>
    <cellStyle name="Normal 52 3" xfId="2021" xr:uid="{F336178D-9A62-48CD-8F44-86C559DDD077}"/>
    <cellStyle name="Normal 52 4" xfId="37888" xr:uid="{4447CB93-B286-4812-A66E-36FBB3552AF5}"/>
    <cellStyle name="Normal 53" xfId="1253" xr:uid="{D6D817C3-77DF-4D45-833F-67491FFB793B}"/>
    <cellStyle name="Normal 53 2" xfId="1583" xr:uid="{3F859961-ED03-4A7D-AE59-AA4F06A19767}"/>
    <cellStyle name="Normal 53 3" xfId="2022" xr:uid="{62C0857D-D4AE-45FB-9338-B6AD6A4932B4}"/>
    <cellStyle name="Normal 54" xfId="1254" xr:uid="{16EC4F92-B58A-4262-9763-2454904E4620}"/>
    <cellStyle name="Normal 54 2" xfId="2023" xr:uid="{3C777DFA-32CA-40E5-8E7D-F8D1F2B6329F}"/>
    <cellStyle name="Normal 54 3" xfId="2107" xr:uid="{6C488C4D-DBA9-4675-8E6A-AA99E722D731}"/>
    <cellStyle name="Normal 54 4" xfId="1653" xr:uid="{D51D000E-E49E-4E3C-B13D-FEB8AC713F7E}"/>
    <cellStyle name="Normal 55" xfId="1255" xr:uid="{4FBAD988-2F11-4EB7-9BB6-80CE4E123813}"/>
    <cellStyle name="Normal 56" xfId="1256" xr:uid="{0FF77638-FA1E-44C7-A3EF-CDF71BF82343}"/>
    <cellStyle name="Normal 57" xfId="1257" xr:uid="{F24C31EA-A6FC-41C8-BC2A-FE75F0C1B6C3}"/>
    <cellStyle name="Normal 58" xfId="1258" xr:uid="{BF7FA1B8-1370-404A-8B4C-9C55EF2606DC}"/>
    <cellStyle name="Normal 59" xfId="1259" xr:uid="{2F869592-84FA-4152-B16D-6D161E723C97}"/>
    <cellStyle name="Normal 6" xfId="238" xr:uid="{CB3B6694-1C83-4530-84A2-EBD57DB4A23F}"/>
    <cellStyle name="Normal 6 2" xfId="736" xr:uid="{E56A60EA-19F2-4ABB-8C9C-5E6CC195D47D}"/>
    <cellStyle name="Normal 6 2 2" xfId="1260" xr:uid="{B68D638D-9B86-40A8-AF14-9CC9C0890195}"/>
    <cellStyle name="Normal 6 2 2 2" xfId="1629" xr:uid="{DF885BE4-6E91-42E7-8616-9124288D52BF}"/>
    <cellStyle name="Normal 6 2 2 2 2" xfId="2095" xr:uid="{1393FB94-02DE-4F61-9A6B-5DC0AF7DA9D4}"/>
    <cellStyle name="Normal 6 2 2 2 2 2" xfId="37889" xr:uid="{2F263ED3-5F42-4144-B7BB-92295FF11BB0}"/>
    <cellStyle name="Normal 6 2 2 2 3" xfId="37890" xr:uid="{DF84C6DA-1C09-4350-880A-83072D4B139C}"/>
    <cellStyle name="Normal 6 2 2 2 3 2" xfId="37891" xr:uid="{0EEB540F-D21F-4B08-9D73-6046A1B32DD4}"/>
    <cellStyle name="Normal 6 2 2 2 4" xfId="37892" xr:uid="{ED56A3AB-4BDF-4B80-850C-B450DB32A045}"/>
    <cellStyle name="Normal 6 2 2 3" xfId="2024" xr:uid="{9595D19A-612F-448D-9467-C2E79E0F2C22}"/>
    <cellStyle name="Normal 6 2 2 3 2" xfId="37893" xr:uid="{BAF6F776-0375-4D22-8295-941EB61A50DB}"/>
    <cellStyle name="Normal 6 2 2 4" xfId="1739" xr:uid="{5D2DEA43-2A5E-47BD-BA7B-0B2A4B00D11B}"/>
    <cellStyle name="Normal 6 2 2 4 2" xfId="37894" xr:uid="{0C5F6D08-0374-4418-B279-47DC482D1A13}"/>
    <cellStyle name="Normal 6 2 2 5" xfId="37895" xr:uid="{DBE43CBE-167D-4395-85CE-B166125AAEC2}"/>
    <cellStyle name="Normal 6 2 3" xfId="1261" xr:uid="{AA99EC0F-315B-49F6-851F-A25A4E544F36}"/>
    <cellStyle name="Normal 6 2 3 2" xfId="2404" xr:uid="{39613894-DE0F-4ABE-B4AA-815B5FB438D0}"/>
    <cellStyle name="Normal 6 2 3 2 2" xfId="37896" xr:uid="{FB2F938C-1918-4F23-A07B-C50DCC9C2881}"/>
    <cellStyle name="Normal 6 2 3 3" xfId="14495" xr:uid="{AC6F2D92-66C0-4E45-B482-EB1A05CF9B5E}"/>
    <cellStyle name="Normal 6 2 3 4" xfId="37897" xr:uid="{8FC8E0F1-C524-4ECE-B9C6-527181C2D7B9}"/>
    <cellStyle name="Normal 6 2 4" xfId="1585" xr:uid="{54EBA021-5843-4A00-BA57-F7C80F5AA0A6}"/>
    <cellStyle name="Normal 6 2 4 2" xfId="37898" xr:uid="{4F2FEE54-BC51-43C1-9DDE-E7D7435BA3CE}"/>
    <cellStyle name="Normal 6 2 4 2 2" xfId="37899" xr:uid="{47A8F36E-44AB-49FD-A18C-68761939739D}"/>
    <cellStyle name="Normal 6 2 4 3" xfId="37900" xr:uid="{021234B8-079D-450C-98A1-F1BD768C166F}"/>
    <cellStyle name="Normal 6 2 4 4" xfId="37901" xr:uid="{CC00F18B-5AAC-41D0-BF24-7F1FEB870487}"/>
    <cellStyle name="Normal 6 2 5" xfId="35795" xr:uid="{51A9A7CC-E408-4475-8CF5-BCF7F0C3CA22}"/>
    <cellStyle name="Normal 6 2 5 2" xfId="37902" xr:uid="{791A97E9-3527-42AF-9301-78A86CE1F225}"/>
    <cellStyle name="Normal 6 2 5 3" xfId="37903" xr:uid="{F6734081-6D95-4F28-A9F8-A9B61F1A3791}"/>
    <cellStyle name="Normal 6 2 6" xfId="37904" xr:uid="{42AF1BDF-253E-4D93-955B-D1AF116320EB}"/>
    <cellStyle name="Normal 6 3" xfId="737" xr:uid="{BEEA40EA-72D1-44FF-9D82-465063DCD564}"/>
    <cellStyle name="Normal 6 3 2" xfId="1262" xr:uid="{FB3037E0-6C33-40D5-8DC2-944EF81432E2}"/>
    <cellStyle name="Normal 6 3 2 2" xfId="38514" xr:uid="{0D085710-BC07-4ACE-959E-AE640FFB1046}"/>
    <cellStyle name="Normal 6 3 3" xfId="1263" xr:uid="{2CA04156-AEA2-4093-BA9F-E75D24702C3E}"/>
    <cellStyle name="Normal 6 3 4" xfId="35761" xr:uid="{7493A3CB-F9D6-4B5A-8929-31569FC0834F}"/>
    <cellStyle name="Normal 6 3 5" xfId="35796" xr:uid="{949CD871-EC00-4710-9DC9-E1378940490B}"/>
    <cellStyle name="Normal 6 4" xfId="738" xr:uid="{EABC7EBD-720D-4F69-B855-98AA7FD5E25E}"/>
    <cellStyle name="Normal 6 4 2" xfId="14496" xr:uid="{190DED78-4CC4-40B5-AF22-588E4349A4C3}"/>
    <cellStyle name="Normal 6 5" xfId="739" xr:uid="{B1010E86-D21A-4A80-81D3-1236BD0B98DE}"/>
    <cellStyle name="Normal 6 5 2" xfId="14497" xr:uid="{090B03A1-6C76-4947-8583-9B4B112CACDC}"/>
    <cellStyle name="Normal 6 5 3" xfId="14498" xr:uid="{47339922-A66F-4C2A-AEB2-A53CAE48A386}"/>
    <cellStyle name="Normal 6 6" xfId="1584" xr:uid="{D227398F-4556-4F55-836F-85340961A0F9}"/>
    <cellStyle name="Normal 6 6 10" xfId="36113" xr:uid="{FE7713F2-D37B-45CF-AD4F-C71B4BCBD94F}"/>
    <cellStyle name="Normal 6 6 11" xfId="37905" xr:uid="{0B87F06D-F22B-4F81-A34C-F16FFCF4D5D7}"/>
    <cellStyle name="Normal 6 6 12" xfId="37906" xr:uid="{60EB5A86-46F7-4A4A-9537-532EA4343CA1}"/>
    <cellStyle name="Normal 6 6 13" xfId="37907" xr:uid="{C486F977-52A8-4082-917B-FE3A46E51C66}"/>
    <cellStyle name="Normal 6 6 2" xfId="2405" xr:uid="{D77FE0C8-2B68-49D5-95DB-FF2C0B408C2B}"/>
    <cellStyle name="Normal 6 6 2 10" xfId="37908" xr:uid="{7D02D174-D396-493B-91E7-83DCC801F739}"/>
    <cellStyle name="Normal 6 6 2 2" xfId="14499" xr:uid="{3452C6FB-BB8E-4089-BCC1-F516625B1700}"/>
    <cellStyle name="Normal 6 6 2 2 2" xfId="14500" xr:uid="{A60CCB75-DE34-4B1E-A6EA-410C026429A8}"/>
    <cellStyle name="Normal 6 6 2 2 2 2" xfId="14501" xr:uid="{B336C22C-7852-49E5-934D-F53E82EA4C36}"/>
    <cellStyle name="Normal 6 6 2 2 3" xfId="14502" xr:uid="{CD51B187-1939-4F03-8D8F-DD67BFD6E678}"/>
    <cellStyle name="Normal 6 6 2 2 3 2" xfId="14503" xr:uid="{5AE49428-297C-409C-9641-A5E9361F9D7F}"/>
    <cellStyle name="Normal 6 6 2 2 4" xfId="14504" xr:uid="{37368F11-6ED6-4E29-B5EE-298D6527FAF5}"/>
    <cellStyle name="Normal 6 6 2 3" xfId="14505" xr:uid="{84802544-0DE5-471D-AA1E-2379483C8C5C}"/>
    <cellStyle name="Normal 6 6 2 3 2" xfId="14506" xr:uid="{AEACBE32-FC93-4415-B73F-8875AF5D7A52}"/>
    <cellStyle name="Normal 6 6 2 3 2 2" xfId="14507" xr:uid="{D6247A32-CB49-4573-88AF-2207314EE194}"/>
    <cellStyle name="Normal 6 6 2 3 3" xfId="14508" xr:uid="{157DA29C-32A5-4A89-9E2F-08E29DE57783}"/>
    <cellStyle name="Normal 6 6 2 3 3 2" xfId="14509" xr:uid="{C71233F9-F682-43F2-9979-E450782E83EB}"/>
    <cellStyle name="Normal 6 6 2 3 4" xfId="14510" xr:uid="{DA0CE6FB-DB24-4A0A-A51D-1CA6A6324AA3}"/>
    <cellStyle name="Normal 6 6 2 4" xfId="14511" xr:uid="{62932CE1-6797-4059-A030-98B49E35EDBB}"/>
    <cellStyle name="Normal 6 6 2 4 2" xfId="14512" xr:uid="{F1757A9D-75DB-4D0C-8D87-53C5F53E7D63}"/>
    <cellStyle name="Normal 6 6 2 5" xfId="14513" xr:uid="{BE174DB1-E7B0-473F-B061-74D86751EA45}"/>
    <cellStyle name="Normal 6 6 2 5 2" xfId="14514" xr:uid="{351332E5-FC9C-4C70-91DC-4FC59FB38F30}"/>
    <cellStyle name="Normal 6 6 2 6" xfId="14515" xr:uid="{ECEA727C-6D0C-4647-B3B2-0DFFF18597B0}"/>
    <cellStyle name="Normal 6 6 2 7" xfId="36114" xr:uid="{EED6ECA0-45B1-4771-94A4-618285660C3C}"/>
    <cellStyle name="Normal 6 6 2 8" xfId="37909" xr:uid="{64BDFE19-6678-43A0-BE5D-41942D4266C6}"/>
    <cellStyle name="Normal 6 6 2 9" xfId="37910" xr:uid="{CA12FD70-7D14-41FE-BC9D-2310080C8F44}"/>
    <cellStyle name="Normal 6 6 3" xfId="14516" xr:uid="{8116BD0A-5453-41E9-BA9D-114034EAA36E}"/>
    <cellStyle name="Normal 6 6 3 2" xfId="14517" xr:uid="{CC6D2236-ED8C-42E3-A094-CC51A71C4457}"/>
    <cellStyle name="Normal 6 6 3 2 2" xfId="14518" xr:uid="{B9D2C4D9-D1AB-4FDB-9683-E263B65582A1}"/>
    <cellStyle name="Normal 6 6 3 3" xfId="14519" xr:uid="{DA9DB1F2-3A68-4752-92DF-35EFFF316281}"/>
    <cellStyle name="Normal 6 6 3 3 2" xfId="14520" xr:uid="{6F642CAA-5922-47B3-9078-4AC9F1469729}"/>
    <cellStyle name="Normal 6 6 3 4" xfId="14521" xr:uid="{4184FEF5-AEE7-4364-A271-4F782BD661FB}"/>
    <cellStyle name="Normal 6 6 4" xfId="14522" xr:uid="{BD9B5529-4BE4-4B62-BF90-2FFC02284AA0}"/>
    <cellStyle name="Normal 6 6 4 2" xfId="14523" xr:uid="{6A576310-C3DE-4FB8-8526-7398483AE566}"/>
    <cellStyle name="Normal 6 6 4 2 2" xfId="14524" xr:uid="{91C72DBE-94FB-412E-BF50-072082A8CC55}"/>
    <cellStyle name="Normal 6 6 4 3" xfId="14525" xr:uid="{20AE8716-79AC-4C83-A1DB-A9982BE2B64A}"/>
    <cellStyle name="Normal 6 6 4 3 2" xfId="14526" xr:uid="{77D35068-43FF-4FC5-85DE-8CD1AD0F19D4}"/>
    <cellStyle name="Normal 6 6 4 4" xfId="14527" xr:uid="{06FDDA7F-0CBC-48AD-AA13-4EC5C78B108A}"/>
    <cellStyle name="Normal 6 6 5" xfId="14528" xr:uid="{D0C53E2E-B49B-444A-A287-3E8A8D789758}"/>
    <cellStyle name="Normal 6 6 5 2" xfId="14529" xr:uid="{2E7B9A12-B498-4614-851B-E38BE3AADD41}"/>
    <cellStyle name="Normal 6 6 6" xfId="14530" xr:uid="{F1160147-10D5-4267-A66A-E4168FD4A18E}"/>
    <cellStyle name="Normal 6 6 6 2" xfId="14531" xr:uid="{C16F8DE7-097D-49DC-A6AC-6DB70EBABFF5}"/>
    <cellStyle name="Normal 6 6 7" xfId="14532" xr:uid="{4539CAC0-C4CE-4C49-9369-24BE055A9B7C}"/>
    <cellStyle name="Normal 6 6 8" xfId="14533" xr:uid="{8719ED3C-F3F5-4DF9-AE0C-5128F7798048}"/>
    <cellStyle name="Normal 6 6 9" xfId="35762" xr:uid="{CBE9CE84-1D89-4BD0-8433-2152B90BD5BB}"/>
    <cellStyle name="Normal 6 7" xfId="1820" xr:uid="{4FA093E7-4EA5-4836-AC2E-D36CD209F99B}"/>
    <cellStyle name="Normal 6 7 2" xfId="37911" xr:uid="{498858D0-EEC2-4F2F-953B-0189FB9DD238}"/>
    <cellStyle name="Normal 6 7 2 2" xfId="37912" xr:uid="{674D63B3-C5DE-4636-9DCC-B142B8289BE6}"/>
    <cellStyle name="Normal 6 7 2 2 2" xfId="37913" xr:uid="{22222BB4-13A7-4EF1-9E4F-5C3AE6A0AFA8}"/>
    <cellStyle name="Normal 6 7 2 3" xfId="37914" xr:uid="{ED755573-6D97-4F4E-8BC8-F6BA6CBD7CC1}"/>
    <cellStyle name="Normal 6 7 3" xfId="37915" xr:uid="{39801EA1-7D0F-4745-9A7D-195709EB6832}"/>
    <cellStyle name="Normal 6 7 3 2" xfId="37916" xr:uid="{08D995EC-5EB8-4799-9720-119D32445F6B}"/>
    <cellStyle name="Normal 6 7 4" xfId="37917" xr:uid="{6B161A8B-AA25-44CF-9F70-841A490AF7C0}"/>
    <cellStyle name="Normal 6 7 5" xfId="37918" xr:uid="{3EC2A7D2-61A3-47B7-8B4A-A602D8D8A80F}"/>
    <cellStyle name="Normal 6 8" xfId="35763" xr:uid="{1B1EBA39-4AE8-4318-8B9A-B0669BD98C97}"/>
    <cellStyle name="Normal 6 9" xfId="38666" xr:uid="{EB45ACC5-F352-4A40-A3A8-25E5192A5166}"/>
    <cellStyle name="Normal 60" xfId="1264" xr:uid="{484C464D-5E54-460B-813D-F6F86C7287FA}"/>
    <cellStyle name="Normal 61" xfId="832" xr:uid="{72FC0A98-36AE-4CA1-AA0B-5D49A784B3BA}"/>
    <cellStyle name="Normal 61 10" xfId="35764" xr:uid="{CB1C1AD5-25CF-4B15-A30B-6078D67BC206}"/>
    <cellStyle name="Normal 61 11" xfId="36115" xr:uid="{840FB4C6-B295-4A81-9DAF-57A04169A4B1}"/>
    <cellStyle name="Normal 61 12" xfId="37919" xr:uid="{F68A262B-57BC-4B6E-80E7-983EAC5088F2}"/>
    <cellStyle name="Normal 61 13" xfId="37920" xr:uid="{FD3C41A4-36FE-46A1-88DB-85E01DA7637B}"/>
    <cellStyle name="Normal 61 14" xfId="37921" xr:uid="{F5CB303C-973F-4C92-A9F1-2E4ADB900A04}"/>
    <cellStyle name="Normal 61 2" xfId="2406" xr:uid="{F1C9C2BC-EC93-468F-AAC6-94203ABC7F6A}"/>
    <cellStyle name="Normal 61 2 10" xfId="37922" xr:uid="{F2F0E7B5-BB64-4629-B8BC-A3C5AC1CF31B}"/>
    <cellStyle name="Normal 61 2 2" xfId="14534" xr:uid="{F6209FF3-AE13-4203-9ACC-F33FE4EC9B4E}"/>
    <cellStyle name="Normal 61 2 2 2" xfId="14535" xr:uid="{FAD81107-524A-46EE-82A1-64D13B135951}"/>
    <cellStyle name="Normal 61 2 2 2 2" xfId="14536" xr:uid="{AD0CED9A-D832-488F-92C2-823D4EAE82DF}"/>
    <cellStyle name="Normal 61 2 2 3" xfId="14537" xr:uid="{A197D63C-A296-43AE-A1BE-C14EFC0DDF6A}"/>
    <cellStyle name="Normal 61 2 2 3 2" xfId="14538" xr:uid="{85BCC428-ECAE-47A7-B037-80BEF393E60F}"/>
    <cellStyle name="Normal 61 2 2 4" xfId="14539" xr:uid="{DA0DCE2F-1ABB-46CE-94E1-AC266BFBEB46}"/>
    <cellStyle name="Normal 61 2 3" xfId="14540" xr:uid="{921E9A49-77D9-476E-85ED-F45F6241AC72}"/>
    <cellStyle name="Normal 61 2 3 2" xfId="14541" xr:uid="{A413393B-54F9-4A24-AB78-E6DDCB43BB20}"/>
    <cellStyle name="Normal 61 2 3 2 2" xfId="14542" xr:uid="{787A1078-C3DC-4D7E-A5A5-514D6FC6512E}"/>
    <cellStyle name="Normal 61 2 3 3" xfId="14543" xr:uid="{6ED1877D-6AE1-4964-850D-CD402E06CD9B}"/>
    <cellStyle name="Normal 61 2 3 3 2" xfId="14544" xr:uid="{C80D0D29-7C91-49E0-A04E-2DE46DBDFD4E}"/>
    <cellStyle name="Normal 61 2 3 4" xfId="14545" xr:uid="{E9D1609B-2299-407A-B249-DAE2AAFCAC4D}"/>
    <cellStyle name="Normal 61 2 4" xfId="14546" xr:uid="{1E7ECFD9-8A7F-4DAD-9592-F9434724739E}"/>
    <cellStyle name="Normal 61 2 4 2" xfId="14547" xr:uid="{9DB51B71-8E2E-4339-B3BB-4CFC010DFFDF}"/>
    <cellStyle name="Normal 61 2 5" xfId="14548" xr:uid="{779A55AC-FD97-44AC-8D73-DAE0F7674CF5}"/>
    <cellStyle name="Normal 61 2 5 2" xfId="14549" xr:uid="{B9F1B2E1-54CF-4C50-BD02-D17FBB84D502}"/>
    <cellStyle name="Normal 61 2 6" xfId="14550" xr:uid="{4A0EC0EA-BA7C-40B0-B6BF-D5F2B796DFF1}"/>
    <cellStyle name="Normal 61 2 7" xfId="36116" xr:uid="{FC877F5F-70C8-4FBF-812A-ACE82314481A}"/>
    <cellStyle name="Normal 61 2 8" xfId="37923" xr:uid="{D34411C6-69D3-4D5D-BD2C-8E2F2A0CD675}"/>
    <cellStyle name="Normal 61 2 9" xfId="37924" xr:uid="{81675094-82BB-4333-B0E5-83424B718DA0}"/>
    <cellStyle name="Normal 61 3" xfId="1885" xr:uid="{A36E5982-2150-49BD-A0EE-65815CE7C9FB}"/>
    <cellStyle name="Normal 61 3 10" xfId="37925" xr:uid="{DEA69DFB-F866-4F14-BE41-8B7976B375D0}"/>
    <cellStyle name="Normal 61 3 2" xfId="14551" xr:uid="{CDBAA6BE-6E92-464F-A2B0-C695115014CD}"/>
    <cellStyle name="Normal 61 3 2 2" xfId="14552" xr:uid="{A8A2FE5C-8C60-43F1-961E-95625D1F134A}"/>
    <cellStyle name="Normal 61 3 2 2 2" xfId="14553" xr:uid="{79540929-A57A-498D-9835-CE384A092A8C}"/>
    <cellStyle name="Normal 61 3 2 3" xfId="14554" xr:uid="{7F972D0A-1E6E-469A-B9DF-ADF2B321982A}"/>
    <cellStyle name="Normal 61 3 2 3 2" xfId="14555" xr:uid="{027DF0CB-9EC0-4295-BCAC-69C8BD370101}"/>
    <cellStyle name="Normal 61 3 2 4" xfId="14556" xr:uid="{527DCDA9-8EF5-47EE-8850-D615B7D7AFEA}"/>
    <cellStyle name="Normal 61 3 3" xfId="14557" xr:uid="{B30026AA-4BD8-4018-B66A-0E387AD72AC1}"/>
    <cellStyle name="Normal 61 3 3 2" xfId="14558" xr:uid="{CDF11B31-D530-4E57-968F-08DB5E66C348}"/>
    <cellStyle name="Normal 61 3 3 2 2" xfId="14559" xr:uid="{DF8AD6DA-F78B-4D15-BD1F-37CE109F56F0}"/>
    <cellStyle name="Normal 61 3 3 3" xfId="14560" xr:uid="{9AF10E89-2AEC-478E-A3F4-9C0FEC20007A}"/>
    <cellStyle name="Normal 61 3 3 3 2" xfId="14561" xr:uid="{D8206DB0-AC39-4FA7-906F-788143E9C63C}"/>
    <cellStyle name="Normal 61 3 3 4" xfId="14562" xr:uid="{DD25875C-3D67-4017-BACC-9C02345726B9}"/>
    <cellStyle name="Normal 61 3 4" xfId="14563" xr:uid="{D9DF2DC8-3239-4713-8199-6DEFC72DD962}"/>
    <cellStyle name="Normal 61 3 4 2" xfId="14564" xr:uid="{A7CEC74C-5662-41A6-B1C6-56E24C47ABD2}"/>
    <cellStyle name="Normal 61 3 5" xfId="14565" xr:uid="{2AB20201-7100-4A5F-9EE4-4212EEC41E61}"/>
    <cellStyle name="Normal 61 3 5 2" xfId="14566" xr:uid="{9348D6DB-7A19-4527-ACF3-EC4E3E4DC6DB}"/>
    <cellStyle name="Normal 61 3 6" xfId="14567" xr:uid="{66F413EE-D724-4E8F-98A2-8B400E52251C}"/>
    <cellStyle name="Normal 61 3 7" xfId="36117" xr:uid="{E8B6F36D-62AE-4F5B-83A6-CA2042450E03}"/>
    <cellStyle name="Normal 61 3 8" xfId="37926" xr:uid="{0C957CC8-732F-4BAE-A0FC-4E075491DDAC}"/>
    <cellStyle name="Normal 61 3 9" xfId="37927" xr:uid="{A20ED126-6483-4956-9708-8AC85FC76D20}"/>
    <cellStyle name="Normal 61 4" xfId="14568" xr:uid="{44BF06B5-7700-4C6F-B919-C67F0CF6715C}"/>
    <cellStyle name="Normal 61 4 2" xfId="14569" xr:uid="{EF1B6D6D-0EDF-4133-8853-C94B5DBDD00F}"/>
    <cellStyle name="Normal 61 4 2 2" xfId="14570" xr:uid="{CAC7752B-DAE4-4B21-A51D-E78D7F1EE213}"/>
    <cellStyle name="Normal 61 4 3" xfId="14571" xr:uid="{8ED6603A-1F6C-4E6C-8817-6202E0FA5CB5}"/>
    <cellStyle name="Normal 61 4 3 2" xfId="14572" xr:uid="{C48F631B-C89F-40AA-AB69-9C467C83E777}"/>
    <cellStyle name="Normal 61 4 4" xfId="14573" xr:uid="{3CE217E1-CAEA-45CB-A22B-478B13E46D6F}"/>
    <cellStyle name="Normal 61 5" xfId="14574" xr:uid="{2E6F5169-4DDA-4BB5-AB65-6565755CB093}"/>
    <cellStyle name="Normal 61 5 2" xfId="14575" xr:uid="{9793CB99-FDD5-4497-9F11-D6AB8AB44C54}"/>
    <cellStyle name="Normal 61 5 2 2" xfId="14576" xr:uid="{819DA502-E233-499C-81FA-9A196F338E1B}"/>
    <cellStyle name="Normal 61 5 3" xfId="14577" xr:uid="{AE9E8B13-CF98-4A2C-92F0-AB6C06356204}"/>
    <cellStyle name="Normal 61 5 3 2" xfId="14578" xr:uid="{A83BFC8B-DBCE-4E8A-9053-16741B8EB327}"/>
    <cellStyle name="Normal 61 5 4" xfId="14579" xr:uid="{D8AF45AB-142E-45D2-AEA7-4919966D1156}"/>
    <cellStyle name="Normal 61 6" xfId="14580" xr:uid="{52761DA6-1D78-4428-A4E6-E55757749B03}"/>
    <cellStyle name="Normal 61 6 2" xfId="14581" xr:uid="{70F08B88-DEE6-4D9F-8361-B6A78A0BD5B3}"/>
    <cellStyle name="Normal 61 7" xfId="14582" xr:uid="{8A215755-D643-4CAE-A1CE-6F4826E28D67}"/>
    <cellStyle name="Normal 61 7 2" xfId="14583" xr:uid="{E58D09A0-60A5-47A1-BAF6-C90F731A92EC}"/>
    <cellStyle name="Normal 61 8" xfId="14584" xr:uid="{3EB2FDCC-F031-43D9-A015-99B6710A4CC5}"/>
    <cellStyle name="Normal 61 9" xfId="14585" xr:uid="{49F0E50E-E756-4A67-99D5-674CC03D43D7}"/>
    <cellStyle name="Normal 62" xfId="1355" xr:uid="{F23128E7-58EE-4CFD-B711-40CB8DEF80C6}"/>
    <cellStyle name="Normal 62 10" xfId="36118" xr:uid="{ABA46AC6-B584-4634-AD6D-9045E436D1B6}"/>
    <cellStyle name="Normal 62 11" xfId="37928" xr:uid="{3FCE1D4D-A092-4731-9BA6-3E0CFE461591}"/>
    <cellStyle name="Normal 62 12" xfId="37929" xr:uid="{D39BBF5C-9B9B-4B2A-ABCC-590CC65CABF8}"/>
    <cellStyle name="Normal 62 13" xfId="37930" xr:uid="{4AD621F0-1FE4-4B81-A0A5-5CFD33D52890}"/>
    <cellStyle name="Normal 62 2" xfId="2407" xr:uid="{79A8D322-D84C-41D3-AE78-E67321A17588}"/>
    <cellStyle name="Normal 62 2 10" xfId="37931" xr:uid="{B5C660FD-6183-41BF-8C4B-D8D03126F5CD}"/>
    <cellStyle name="Normal 62 2 2" xfId="14586" xr:uid="{EBCCA6DA-29A8-4E1C-A252-954180368350}"/>
    <cellStyle name="Normal 62 2 2 2" xfId="14587" xr:uid="{9C34F656-D61B-400C-AE04-683D00303E00}"/>
    <cellStyle name="Normal 62 2 2 2 2" xfId="14588" xr:uid="{45FB2C81-075F-435D-8684-1768F349D7FC}"/>
    <cellStyle name="Normal 62 2 2 3" xfId="14589" xr:uid="{9129B103-D9C5-425C-83CB-8EEF3B27CD06}"/>
    <cellStyle name="Normal 62 2 2 3 2" xfId="14590" xr:uid="{7605A277-2E57-4C45-A84F-B5E5A375B75C}"/>
    <cellStyle name="Normal 62 2 2 4" xfId="14591" xr:uid="{1F05A488-1DAB-466D-8942-60ADA09807AB}"/>
    <cellStyle name="Normal 62 2 3" xfId="14592" xr:uid="{9E048A18-8F40-4DBE-BA31-10E6527DBF0D}"/>
    <cellStyle name="Normal 62 2 3 2" xfId="14593" xr:uid="{78EE5D4E-06AC-4620-8781-B1B9E0D525EF}"/>
    <cellStyle name="Normal 62 2 3 2 2" xfId="14594" xr:uid="{D3352D13-A30B-44E9-A15E-064E212818B8}"/>
    <cellStyle name="Normal 62 2 3 3" xfId="14595" xr:uid="{AF4435E0-DB2E-42BE-A7F8-01D7F502B232}"/>
    <cellStyle name="Normal 62 2 3 3 2" xfId="14596" xr:uid="{10429343-D474-4A75-B09B-0AD055833E0D}"/>
    <cellStyle name="Normal 62 2 3 4" xfId="14597" xr:uid="{7728052F-1754-4EAD-9722-C347F60FCB74}"/>
    <cellStyle name="Normal 62 2 4" xfId="14598" xr:uid="{BB9322EA-B24A-43CF-A9FF-39D7C778614B}"/>
    <cellStyle name="Normal 62 2 4 2" xfId="14599" xr:uid="{A2C65D11-C41C-40FE-AC18-376593F6032B}"/>
    <cellStyle name="Normal 62 2 5" xfId="14600" xr:uid="{E9003367-F921-47BB-8929-60EBE5F19895}"/>
    <cellStyle name="Normal 62 2 5 2" xfId="14601" xr:uid="{17579064-EDA5-4E1E-962F-6AB2ADF50686}"/>
    <cellStyle name="Normal 62 2 6" xfId="14602" xr:uid="{DD5D7A2D-752C-435D-8F84-B9DAFA38C6ED}"/>
    <cellStyle name="Normal 62 2 7" xfId="36119" xr:uid="{A8321014-2DA0-4AC8-96A1-C52EB9C91FE4}"/>
    <cellStyle name="Normal 62 2 8" xfId="37932" xr:uid="{769550A9-FAE7-4599-BF02-5FD24A7B37F5}"/>
    <cellStyle name="Normal 62 2 9" xfId="37933" xr:uid="{9A22511B-2603-4942-8300-2F3A532CF4F5}"/>
    <cellStyle name="Normal 62 3" xfId="2044" xr:uid="{ABCA9DB7-E2C2-4BFC-B3AE-D6EFDC9C3FBA}"/>
    <cellStyle name="Normal 62 3 2" xfId="14603" xr:uid="{192CB2AB-AA13-4C63-8F51-D143A0B91F15}"/>
    <cellStyle name="Normal 62 3 2 2" xfId="14604" xr:uid="{930A24F6-F6F8-4B2E-8482-09A2694404E1}"/>
    <cellStyle name="Normal 62 3 3" xfId="14605" xr:uid="{F2009323-5E4A-431A-ACA5-1AC76B1AADC9}"/>
    <cellStyle name="Normal 62 3 3 2" xfId="14606" xr:uid="{087F6C01-9167-4640-BBB7-07D8853A0973}"/>
    <cellStyle name="Normal 62 3 4" xfId="14607" xr:uid="{15E7313F-100D-434E-B7F9-210083422B88}"/>
    <cellStyle name="Normal 62 4" xfId="14608" xr:uid="{FACECBB9-A479-4ACB-9341-AD07D80B312F}"/>
    <cellStyle name="Normal 62 4 2" xfId="14609" xr:uid="{6DBA38C1-5910-48A3-A82E-BC80A32926F9}"/>
    <cellStyle name="Normal 62 4 2 2" xfId="14610" xr:uid="{3067D9B8-6A8A-4657-AA2D-0E6D7698783B}"/>
    <cellStyle name="Normal 62 4 3" xfId="14611" xr:uid="{BF6A4363-07F8-499E-9BF2-4DEF4E83F4F6}"/>
    <cellStyle name="Normal 62 4 3 2" xfId="14612" xr:uid="{5D5BC45F-91F5-4135-B52D-BD802232DE53}"/>
    <cellStyle name="Normal 62 4 4" xfId="14613" xr:uid="{C5C30D58-2716-4ADC-A53D-397ECEAB2F84}"/>
    <cellStyle name="Normal 62 5" xfId="14614" xr:uid="{CC2505D4-346F-4F57-92F6-241DC60D9378}"/>
    <cellStyle name="Normal 62 5 2" xfId="14615" xr:uid="{EC6A6D41-332F-4A1F-A3EB-84063DA61859}"/>
    <cellStyle name="Normal 62 6" xfId="14616" xr:uid="{DAA1DF79-13E8-4AF7-8459-F7D047A47AE6}"/>
    <cellStyle name="Normal 62 6 2" xfId="14617" xr:uid="{C0689AED-1524-4512-8236-D1EF90DBFD1B}"/>
    <cellStyle name="Normal 62 7" xfId="14618" xr:uid="{1B3E93DD-0AEA-41D9-8B35-85E1445AEEA5}"/>
    <cellStyle name="Normal 62 8" xfId="14619" xr:uid="{59AD66E2-4B03-46AB-A2E1-A9EA2F2B0549}"/>
    <cellStyle name="Normal 62 9" xfId="35765" xr:uid="{DC4B2A9F-5488-4440-8058-91A703BD1B6A}"/>
    <cellStyle name="Normal 63" xfId="1604" xr:uid="{A1B9E870-6D91-4F6E-9090-6A3762659E4B}"/>
    <cellStyle name="Normal 63 2" xfId="2408" xr:uid="{74B2B534-9197-4CAA-8AD8-3733D88DEFDA}"/>
    <cellStyle name="Normal 64" xfId="1759" xr:uid="{E613A584-3847-4EEA-AC18-D23C26D98F93}"/>
    <cellStyle name="Normal 64 2" xfId="2409" xr:uid="{267C27B3-5BA9-411A-B5D8-7BD880C7F620}"/>
    <cellStyle name="Normal 65" xfId="2410" xr:uid="{A41F18BE-5663-40C0-9432-02FA8CD017A7}"/>
    <cellStyle name="Normal 65 2" xfId="14620" xr:uid="{0D55FBA0-10F9-4D16-A399-7D933FFE56E1}"/>
    <cellStyle name="Normal 66" xfId="2411" xr:uid="{C60F44BB-FDFD-425D-93B6-EB9301A4557A}"/>
    <cellStyle name="Normal 66 2" xfId="14621" xr:uid="{6BEC2054-734B-490F-8811-D966E8310A0A}"/>
    <cellStyle name="Normal 67" xfId="2456" xr:uid="{EFF375BF-FE3E-4DA0-9045-60130B4080C9}"/>
    <cellStyle name="Normal 67 2" xfId="14622" xr:uid="{D80D4E5F-2435-48C5-AE0A-335EBA663154}"/>
    <cellStyle name="Normal 67 3" xfId="14623" xr:uid="{36550B9D-F754-4678-8A5B-AD3791858D79}"/>
    <cellStyle name="Normal 67 4" xfId="35766" xr:uid="{3A59F6CA-EAB5-4D84-88FD-3192DE21C424}"/>
    <cellStyle name="Normal 68" xfId="1835" xr:uid="{1991A8B5-2DA7-40E7-8FD0-2B49322421D4}"/>
    <cellStyle name="Normal 68 2" xfId="14624" xr:uid="{09DF821D-7645-4AB2-94BF-C13A365974CA}"/>
    <cellStyle name="Normal 68 3" xfId="14625" xr:uid="{4097374A-4C82-4683-8192-42AB00219298}"/>
    <cellStyle name="Normal 69" xfId="2455" xr:uid="{56ACECFE-3481-4709-A3DD-14080DCB8C13}"/>
    <cellStyle name="Normal 69 2" xfId="14626" xr:uid="{31DBC98A-ACD0-4991-BDFB-E5543E9B720D}"/>
    <cellStyle name="Normal 69 3" xfId="38577" xr:uid="{E749E938-A90D-43D0-A963-538A511489A3}"/>
    <cellStyle name="Normal 7" xfId="239" xr:uid="{62B5A5EF-EF9B-4BF2-BD30-78D02971A68D}"/>
    <cellStyle name="Normal 7 2" xfId="740" xr:uid="{42E415D2-0796-49A4-8A30-5FAF2953B71C}"/>
    <cellStyle name="Normal 7 2 2" xfId="1265" xr:uid="{FF263EF0-C544-41D0-931F-CFAC3AFD5FF1}"/>
    <cellStyle name="Normal 7 2 2 2" xfId="1630" xr:uid="{35FFC9DD-47FD-45C7-B198-3BBF8F7B0A48}"/>
    <cellStyle name="Normal 7 2 2 2 2" xfId="2096" xr:uid="{9FE293A2-9AC7-4C76-A93E-8D0EB3E3C484}"/>
    <cellStyle name="Normal 7 2 2 2 2 2" xfId="37934" xr:uid="{F4F7E845-BD45-4363-8298-78479E1B24AE}"/>
    <cellStyle name="Normal 7 2 2 2 3" xfId="37935" xr:uid="{8329541C-AC34-4C7D-873F-89F17C26C2D7}"/>
    <cellStyle name="Normal 7 2 2 2 3 2" xfId="37936" xr:uid="{3E0BC33D-F61D-4022-998A-C0B6D29A5235}"/>
    <cellStyle name="Normal 7 2 2 2 4" xfId="37937" xr:uid="{246D2F52-DA4E-466C-9655-29CC98098094}"/>
    <cellStyle name="Normal 7 2 2 3" xfId="2025" xr:uid="{8D9E96D0-F6BA-479B-9A6A-9465ED12ED5C}"/>
    <cellStyle name="Normal 7 2 2 3 2" xfId="37938" xr:uid="{4FED6F15-7A0F-4D32-B4B3-35F3F7859499}"/>
    <cellStyle name="Normal 7 2 2 4" xfId="1740" xr:uid="{B6DFBBB9-F394-4D94-99FF-2EBC3AE53CC7}"/>
    <cellStyle name="Normal 7 2 2 4 2" xfId="37939" xr:uid="{8433597B-D154-4080-A061-D67972AE558D}"/>
    <cellStyle name="Normal 7 2 2 5" xfId="37940" xr:uid="{D6C3ACBC-E1EF-4DBF-A1F4-78C9ED1D5AD7}"/>
    <cellStyle name="Normal 7 2 3" xfId="1266" xr:uid="{93AC1BCB-5ED9-4818-AA33-A1261A4B3746}"/>
    <cellStyle name="Normal 7 2 4" xfId="1587" xr:uid="{5A8836D0-6C7D-415E-8A5C-0F20F95AAC3A}"/>
    <cellStyle name="Normal 7 2 5" xfId="35797" xr:uid="{965E162E-C375-41D7-B1C5-0E0175C3C63D}"/>
    <cellStyle name="Normal 7 3" xfId="741" xr:uid="{732AC714-EB92-4DFE-9D28-B5EF21B2A611}"/>
    <cellStyle name="Normal 7 3 2" xfId="1267" xr:uid="{FE33A239-B51F-4B61-9D35-01E79120505B}"/>
    <cellStyle name="Normal 7 3 3" xfId="1268" xr:uid="{88FFB78C-39F6-4997-BA57-B1505EA67CFC}"/>
    <cellStyle name="Normal 7 3 4" xfId="2412" xr:uid="{ED8BA822-DB2A-472D-B191-BF8B4E754F3D}"/>
    <cellStyle name="Normal 7 3 4 2" xfId="37941" xr:uid="{A03A4F39-37DF-452F-923A-A9606CC9D962}"/>
    <cellStyle name="Normal 7 3 5" xfId="37942" xr:uid="{967BED37-0C1B-4151-BDFC-280964626379}"/>
    <cellStyle name="Normal 7 3 6" xfId="38248" xr:uid="{ADB63FB4-0D3C-498E-8D45-A4CBDCA72FE3}"/>
    <cellStyle name="Normal 7 3 7" xfId="38440" xr:uid="{DAC8AA8A-19AF-4632-A5B1-26BBE0F7E623}"/>
    <cellStyle name="Normal 7 4" xfId="742" xr:uid="{1D701D67-083B-45B8-8449-23A3FD61C64F}"/>
    <cellStyle name="Normal 7 4 2" xfId="1269" xr:uid="{083FEB5F-5A15-4169-938E-B5D16971CB1F}"/>
    <cellStyle name="Normal 7 4 2 2" xfId="2413" xr:uid="{BDEF47D8-9D21-4EC4-BBCD-9AE420861563}"/>
    <cellStyle name="Normal 7 4 2 3" xfId="2026" xr:uid="{865A1028-6D28-4B20-B8A1-60718475C148}"/>
    <cellStyle name="Normal 7 4 3" xfId="1631" xr:uid="{6CE35C2D-9596-4C24-8B99-AC559C5A85F2}"/>
    <cellStyle name="Normal 7 4 3 2" xfId="2097" xr:uid="{8F945278-30A2-481D-B189-A92DCD30EFB6}"/>
    <cellStyle name="Normal 7 4 3 2 2" xfId="37943" xr:uid="{57394E8A-72F3-4FCC-8BB9-5273D7C5D793}"/>
    <cellStyle name="Normal 7 4 3 3" xfId="37944" xr:uid="{99E0A83D-AC5A-4D4D-9615-C7BAF5AFD2A5}"/>
    <cellStyle name="Normal 7 4 3 3 2" xfId="37945" xr:uid="{7450FCD3-7C41-426B-9DB3-0891B2AB4023}"/>
    <cellStyle name="Normal 7 4 3 4" xfId="37946" xr:uid="{7CE6FB80-2DF2-4E67-A12F-BADC6C4F633C}"/>
    <cellStyle name="Normal 7 4 4" xfId="37947" xr:uid="{BC36B1D0-B0D2-41CB-81FC-F5C536FA51E7}"/>
    <cellStyle name="Normal 7 4 4 2" xfId="37948" xr:uid="{933F6EF5-9B8C-42D0-95C2-025811CAA169}"/>
    <cellStyle name="Normal 7 4 5" xfId="37949" xr:uid="{5A39788C-BA4C-4DEF-BBA2-D76C00813409}"/>
    <cellStyle name="Normal 7 4 5 2" xfId="37950" xr:uid="{DECF2213-D39B-4BFF-8A47-949E7BC5D70F}"/>
    <cellStyle name="Normal 7 4 6" xfId="37951" xr:uid="{63448AC1-9FF7-4192-A2A5-C870A1D40562}"/>
    <cellStyle name="Normal 7 5" xfId="743" xr:uid="{4BD26F16-B8CE-471D-A532-85535B49A664}"/>
    <cellStyle name="Normal 7 5 2" xfId="1270" xr:uid="{2AA841D4-2CAA-4034-8A57-9B81A4773521}"/>
    <cellStyle name="Normal 7 5 2 2" xfId="14627" xr:uid="{F405D142-5C4D-40E4-AECD-CAE58F5B02EB}"/>
    <cellStyle name="Normal 7 5 2 3" xfId="37952" xr:uid="{F66CDD05-2ACD-4342-84EB-1D748AB206FA}"/>
    <cellStyle name="Normal 7 5 3" xfId="14628" xr:uid="{57EA61BA-0CF6-4C3E-80E2-F4C92BD98CA6}"/>
    <cellStyle name="Normal 7 5 4" xfId="37953" xr:uid="{1BC076D7-8D57-471F-8853-63E82F35636B}"/>
    <cellStyle name="Normal 7 6" xfId="1586" xr:uid="{53CFFAFC-37A5-4006-AA9B-DDC6ECB64D7F}"/>
    <cellStyle name="Normal 7 6 2" xfId="2414" xr:uid="{259E4543-9C2D-4687-A1D8-A30A570626D8}"/>
    <cellStyle name="Normal 7 7" xfId="1821" xr:uid="{6C33621F-C557-431C-84CB-A7EC0074498E}"/>
    <cellStyle name="Normal 7 7 2" xfId="37954" xr:uid="{AD1080A3-245A-44CB-89E8-1682B5AEBCF6}"/>
    <cellStyle name="Normal 7 8" xfId="35767" xr:uid="{9A833082-9DB3-497E-B6CB-A8737A00BAF7}"/>
    <cellStyle name="Normal 7 9" xfId="37955" xr:uid="{F785CD56-51FC-4275-87A5-7F65EF56351A}"/>
    <cellStyle name="Normal 70" xfId="2460" xr:uid="{0E25A9ED-C747-4D4D-8DB7-C1E0E7F12A78}"/>
    <cellStyle name="Normal 70 2" xfId="37956" xr:uid="{A106A706-A8C2-446D-A897-3017FCD15D69}"/>
    <cellStyle name="Normal 70 3" xfId="37957" xr:uid="{64591221-228A-407E-861D-55AB5B37A83D}"/>
    <cellStyle name="Normal 70 7" xfId="37958" xr:uid="{143E7515-A830-49B2-9A75-11F593912495}"/>
    <cellStyle name="Normal 71" xfId="1641" xr:uid="{AD8C38F2-4995-4945-92EB-9D741409EEA8}"/>
    <cellStyle name="Normal 72" xfId="1837" xr:uid="{FB3D1946-3108-4151-93FA-865CD41DD277}"/>
    <cellStyle name="Normal 72 2" xfId="36120" xr:uid="{ED9211DE-48F5-4DD2-879C-AB695FE9BD18}"/>
    <cellStyle name="Normal 72 2 2" xfId="37959" xr:uid="{86DBCBED-483C-43BB-A5D2-EF09E3596839}"/>
    <cellStyle name="Normal 72 2 2 2" xfId="37960" xr:uid="{17783C03-CB01-44BD-BFF7-4DD9636EDF61}"/>
    <cellStyle name="Normal 72 2 2 3" xfId="37961" xr:uid="{78BCCEF0-694B-41E4-9A5E-85F2B87D7DEF}"/>
    <cellStyle name="Normal 72 2 3" xfId="37962" xr:uid="{B55B7D04-DFA9-4530-8DF8-90D6010B0A79}"/>
    <cellStyle name="Normal 72 2 3 2" xfId="37963" xr:uid="{21127134-9C38-4F7F-8CB7-9ED7580CFF20}"/>
    <cellStyle name="Normal 72 2 4" xfId="37964" xr:uid="{B9D079C2-893F-4731-B916-5C0FD55B1FC9}"/>
    <cellStyle name="Normal 72 2 5" xfId="37965" xr:uid="{6B4B7D60-0816-4731-95BC-F1F804A46562}"/>
    <cellStyle name="Normal 72 3" xfId="37966" xr:uid="{4B41FFC7-63EA-4E12-B552-7497FE29D7B8}"/>
    <cellStyle name="Normal 72 3 2" xfId="37967" xr:uid="{218B1500-2459-4AD1-A4C0-23D673A10FA0}"/>
    <cellStyle name="Normal 72 3 3" xfId="37968" xr:uid="{B7BA18C5-3640-45CC-9CEB-C2007149207E}"/>
    <cellStyle name="Normal 72 4" xfId="37969" xr:uid="{28285C9B-3B97-4780-B41E-EC29E17CD87B}"/>
    <cellStyle name="Normal 72 4 2" xfId="37970" xr:uid="{5F4FBDC8-46A8-45AA-BB86-120539811BF8}"/>
    <cellStyle name="Normal 72 5" xfId="37971" xr:uid="{2765C591-79C7-4538-BEE1-5F7B1B922ACE}"/>
    <cellStyle name="Normal 72 6" xfId="37972" xr:uid="{AC29C619-88BA-4138-963A-A09CB8A49DCF}"/>
    <cellStyle name="Normal 72 7" xfId="37973" xr:uid="{F6081DBF-1207-44CA-87CC-DE0C51DE4C87}"/>
    <cellStyle name="Normal 73" xfId="2055" xr:uid="{9B8AA56C-DB82-4591-B7B9-11D7D6C8D994}"/>
    <cellStyle name="Normal 73 2" xfId="36121" xr:uid="{DC23B43B-A85C-4462-9E44-271759B62F9D}"/>
    <cellStyle name="Normal 73 3" xfId="37974" xr:uid="{29D276BB-4028-469A-A58B-5CF67E7B999B}"/>
    <cellStyle name="Normal 73 4" xfId="37975" xr:uid="{98AFE510-3D50-4EF5-A44E-19C6676C6B36}"/>
    <cellStyle name="Normal 74" xfId="2466" xr:uid="{76B71053-266C-4DAC-8047-50DD302EA4E3}"/>
    <cellStyle name="Normal 74 2" xfId="36122" xr:uid="{6EAA3FAC-5059-4235-9861-A792592106AD}"/>
    <cellStyle name="Normal 74 3" xfId="37976" xr:uid="{1D334D6A-1EA0-44B0-9F7F-34E8F68B79E6}"/>
    <cellStyle name="Normal 75" xfId="1955" xr:uid="{7A7B3D1C-35A5-4425-86DB-1D08C0ED77A2}"/>
    <cellStyle name="Normal 75 2" xfId="36123" xr:uid="{1D592F6E-9B48-487D-B2A2-F740C56F27DE}"/>
    <cellStyle name="Normal 75 3" xfId="37977" xr:uid="{2F0609F1-86BE-4424-BD15-A3C17FDF4E15}"/>
    <cellStyle name="Normal 76" xfId="1644" xr:uid="{94790935-293E-4FCC-BCD0-5183EE842D75}"/>
    <cellStyle name="Normal 76 2" xfId="36124" xr:uid="{2347D090-BFC2-4D0B-8E27-46B2E5EE3F7A}"/>
    <cellStyle name="Normal 76 2 2" xfId="37978" xr:uid="{FC75EE9E-2035-464C-BB93-9DFB5DC3F882}"/>
    <cellStyle name="Normal 76 2 3" xfId="37979" xr:uid="{B81597AD-9855-459E-BD4A-5F3DA7ACDFE2}"/>
    <cellStyle name="Normal 76 3" xfId="37980" xr:uid="{36385833-0117-467A-B792-E8F68DE6BB8F}"/>
    <cellStyle name="Normal 76 3 2" xfId="37981" xr:uid="{2DBA68CC-F804-4603-B6EE-1D863C675C7D}"/>
    <cellStyle name="Normal 76 4" xfId="37982" xr:uid="{2FC21A81-351C-4E49-A085-C46041D84680}"/>
    <cellStyle name="Normal 76 5" xfId="37983" xr:uid="{20B37D70-7B5D-4AA0-8344-823FC69FF2F5}"/>
    <cellStyle name="Normal 77" xfId="2465" xr:uid="{90F9B806-1AB3-4889-BDF3-6C3E8C67A566}"/>
    <cellStyle name="Normal 77 2" xfId="36125" xr:uid="{D87CFD98-8DA1-4D21-8128-05D929C1206D}"/>
    <cellStyle name="Normal 77 2 2" xfId="37984" xr:uid="{07B4DE3B-DBD1-4896-AC3D-9A279EEC64D9}"/>
    <cellStyle name="Normal 77 2 3" xfId="37985" xr:uid="{C4D0EAE1-EFD7-4355-A339-5F40154442FF}"/>
    <cellStyle name="Normal 77 3" xfId="37986" xr:uid="{0DD301CF-4638-4BF2-B059-B5878C731BB5}"/>
    <cellStyle name="Normal 77 3 2" xfId="37987" xr:uid="{FA4B9CC8-E41E-4F3E-BC9D-AEE826D3780B}"/>
    <cellStyle name="Normal 77 3 3" xfId="37988" xr:uid="{9B80131D-6E58-4FE8-9C8A-B84D4CC10121}"/>
    <cellStyle name="Normal 77 4" xfId="37989" xr:uid="{A2DC7E9E-26D7-4901-ACAD-4D1C332A906B}"/>
    <cellStyle name="Normal 77 5" xfId="37990" xr:uid="{ACD2AA2E-B5AD-4EDB-BE99-DE870515F80D}"/>
    <cellStyle name="Normal 77 6" xfId="37991" xr:uid="{1BE1A75B-8820-421F-8E75-170059964FBE}"/>
    <cellStyle name="Normal 78" xfId="2473" xr:uid="{21BC4939-63F7-4199-A0D2-981B43D29049}"/>
    <cellStyle name="Normal 78 2" xfId="36126" xr:uid="{06F88669-E711-4F6A-AA93-1FD217492F5C}"/>
    <cellStyle name="Normal 78 2 2" xfId="37992" xr:uid="{B5F702E7-5DE2-4AF0-B02C-CA10CB241417}"/>
    <cellStyle name="Normal 78 2 3" xfId="37993" xr:uid="{63DD343F-F464-4FB2-900B-B504B2A8AEB0}"/>
    <cellStyle name="Normal 78 3" xfId="37994" xr:uid="{0BC9AE9A-891F-427E-9A88-51E861C66A1F}"/>
    <cellStyle name="Normal 78 4" xfId="37995" xr:uid="{DD95FCEB-CAD1-4B3E-9611-DF5BFEB93B4A}"/>
    <cellStyle name="Normal 79" xfId="2462" xr:uid="{31BF2DD5-963D-4282-A978-FCBA9B1A50BE}"/>
    <cellStyle name="Normal 79 2" xfId="36127" xr:uid="{F0991D26-758C-4180-8208-A7839D26DAF0}"/>
    <cellStyle name="Normal 79 2 2" xfId="37996" xr:uid="{55E16E49-BF46-4870-A33C-9779FEE20159}"/>
    <cellStyle name="Normal 79 2 3" xfId="37997" xr:uid="{759F596E-258E-4F44-8F7F-56EA2D5DBDB2}"/>
    <cellStyle name="Normal 79 3" xfId="37998" xr:uid="{E816F3B3-3056-4A9B-9522-38091F68F1FA}"/>
    <cellStyle name="Normal 79 4" xfId="37999" xr:uid="{D7D99B88-0175-44AA-8A33-BD05166EF395}"/>
    <cellStyle name="Normal 8" xfId="91" xr:uid="{131DA023-7F06-4891-9077-000BFA3EA28F}"/>
    <cellStyle name="Normal 8 2" xfId="240" xr:uid="{57242095-4145-43D3-BDAC-C92E0680A9C9}"/>
    <cellStyle name="Normal 8 2 2" xfId="1272" xr:uid="{CACE7CD5-D403-455E-8D76-FE87CFE28255}"/>
    <cellStyle name="Normal 8 2 2 2" xfId="2027" xr:uid="{0A159E1E-E69C-4E9D-92AE-D04CBD21F114}"/>
    <cellStyle name="Normal 8 2 2 3" xfId="1741" xr:uid="{D3D1F969-B10F-434E-A68D-448A073D1A36}"/>
    <cellStyle name="Normal 8 2 3" xfId="1273" xr:uid="{6B4C5FF2-D841-4965-870C-387B5208ED6E}"/>
    <cellStyle name="Normal 8 2 4" xfId="1271" xr:uid="{568D379A-616E-48FF-801F-5F64FF4817D3}"/>
    <cellStyle name="Normal 8 2 5" xfId="1589" xr:uid="{1B48F9FD-A2DF-40CB-9F88-6F8A02857782}"/>
    <cellStyle name="Normal 8 2 6" xfId="1822" xr:uid="{02509A9B-E692-495E-A64B-80E0631881D7}"/>
    <cellStyle name="Normal 8 3" xfId="744" xr:uid="{3B2A4106-E987-4F4B-8201-16E8623BF951}"/>
    <cellStyle name="Normal 8 3 2" xfId="2415" xr:uid="{DF9CAD82-9001-46B0-BBE7-E54C33B69578}"/>
    <cellStyle name="Normal 8 3 2 2" xfId="38000" xr:uid="{522EA23A-4C95-428E-B284-CC5B2B252599}"/>
    <cellStyle name="Normal 8 3 3" xfId="2416" xr:uid="{B0BED20D-B18E-4F3D-B859-78C780C80752}"/>
    <cellStyle name="Normal 8 3 4" xfId="14629" xr:uid="{0ED95121-3AD4-451C-A74B-9E3B0C44BA1C}"/>
    <cellStyle name="Normal 8 3 5" xfId="38249" xr:uid="{63EE6823-4D1B-477F-8D61-68B4FED1BF60}"/>
    <cellStyle name="Normal 8 3 6" xfId="38441" xr:uid="{C7D2C8AF-796E-45AB-89E5-9D6F699497FA}"/>
    <cellStyle name="Normal 8 4" xfId="745" xr:uid="{1931DF94-5661-44C1-95A8-7FABA2236DBF}"/>
    <cellStyle name="Normal 8 4 2" xfId="1274" xr:uid="{BF610255-0478-4074-AABC-4FE5FBB845D5}"/>
    <cellStyle name="Normal 8 4 2 2" xfId="38001" xr:uid="{74D8ACB1-77D0-4E3F-B3A9-43D46909A533}"/>
    <cellStyle name="Normal 8 4 3" xfId="2417" xr:uid="{21EB1B16-72B1-4F52-83AA-34F091F94CAE}"/>
    <cellStyle name="Normal 8 4 4" xfId="14630" xr:uid="{F59618A7-8C6A-4454-ABB3-3F0D5D8190A0}"/>
    <cellStyle name="Normal 8 5" xfId="746" xr:uid="{DA245A31-7DB6-42C7-BC0E-1C9146EEBAD2}"/>
    <cellStyle name="Normal 8 6" xfId="1588" xr:uid="{CB16C4C8-A7BE-4AA9-9E6A-710A886E9AD2}"/>
    <cellStyle name="Normal 8 7" xfId="35768" xr:uid="{E469856B-B763-4328-BB87-15BCF2ED3B0E}"/>
    <cellStyle name="Normal 80" xfId="1765" xr:uid="{3D48B6A6-A86D-4896-A43E-64B8F5962990}"/>
    <cellStyle name="Normal 80 2" xfId="36128" xr:uid="{80315CC3-F5F1-47BA-8F54-070EA5D25445}"/>
    <cellStyle name="Normal 80 2 2" xfId="38002" xr:uid="{B9AC08EE-A97B-4844-B318-219A51EE24FF}"/>
    <cellStyle name="Normal 80 2 3" xfId="38003" xr:uid="{12840785-0241-45EF-A5C5-045A27F5D155}"/>
    <cellStyle name="Normal 80 3" xfId="38004" xr:uid="{E1B269D4-C739-4E32-BCBC-C52463B9EB33}"/>
    <cellStyle name="Normal 80 4" xfId="38005" xr:uid="{7AE86141-BF66-4C82-9BC7-2C49F189B100}"/>
    <cellStyle name="Normal 81" xfId="2054" xr:uid="{27231479-91A7-4343-BEE9-34BE2BA360D5}"/>
    <cellStyle name="Normal 81 2" xfId="36129" xr:uid="{986A6D76-8E0A-45E3-9C82-E6BA74337D36}"/>
    <cellStyle name="Normal 81 3" xfId="38006" xr:uid="{2230807B-2013-4E2D-A38B-56090003599A}"/>
    <cellStyle name="Normal 82" xfId="2106" xr:uid="{CFF118CA-B268-4B6C-8D7D-3D91FDF05754}"/>
    <cellStyle name="Normal 82 2" xfId="36130" xr:uid="{8DBFD51F-83E0-4C8A-97E9-FAC3D1FBA392}"/>
    <cellStyle name="Normal 82 3" xfId="38007" xr:uid="{E7F7B897-C5C3-4A00-9810-54720871D52C}"/>
    <cellStyle name="Normal 83" xfId="1658" xr:uid="{6FB7B7D7-7AD7-40D3-B4DF-D63E3807E09E}"/>
    <cellStyle name="Normal 83 2" xfId="38008" xr:uid="{EC7776BF-5282-4FD9-835F-C94135C995FE}"/>
    <cellStyle name="Normal 84" xfId="14631" xr:uid="{68091E76-670C-4787-888D-788FC3FA1D3E}"/>
    <cellStyle name="Normal 84 2" xfId="38009" xr:uid="{D037E67A-36ED-47F5-9483-CB6074A45432}"/>
    <cellStyle name="Normal 85" xfId="14632" xr:uid="{6212FC63-3C50-4853-A2DE-39C9B5216DDB}"/>
    <cellStyle name="Normal 86" xfId="14633" xr:uid="{7B2DFEE3-2F14-4A32-BA8A-23344FA7A8D4}"/>
    <cellStyle name="Normal 86 2" xfId="38010" xr:uid="{D8CD2272-25AC-440D-99DF-A7FDBDB2CB44}"/>
    <cellStyle name="Normal 86 3" xfId="38011" xr:uid="{75F648B6-A4E5-44B5-8B33-02E17CB5B332}"/>
    <cellStyle name="Normal 87" xfId="14634" xr:uid="{6E2B3A37-7EE3-421E-82CD-5CD621F09CB2}"/>
    <cellStyle name="Normal 87 2" xfId="38012" xr:uid="{FFF6FF14-AA74-4C9E-A94E-0EB6C50266AC}"/>
    <cellStyle name="Normal 87 3" xfId="38013" xr:uid="{047F0869-0025-44E2-A22F-CB117061FF66}"/>
    <cellStyle name="Normal 88" xfId="14635" xr:uid="{1DC60EE2-4674-4B60-B0EB-2B5D03AA4E4A}"/>
    <cellStyle name="Normal 88 2" xfId="36131" xr:uid="{D15D6319-F87E-462A-8ECD-9974D01C8CD8}"/>
    <cellStyle name="Normal 89" xfId="14636" xr:uid="{E9CBB08F-2AC8-4F4B-9A80-1A88BD8AAA33}"/>
    <cellStyle name="Normal 89 2" xfId="38014" xr:uid="{C260D0A9-C166-48C2-9B34-56DCBAE66956}"/>
    <cellStyle name="Normal 89 3" xfId="38015" xr:uid="{CDD96127-B310-4344-BE14-9BAF40F975EA}"/>
    <cellStyle name="Normal 9" xfId="241" xr:uid="{1235986A-9D12-4E61-B540-0F26591AD127}"/>
    <cellStyle name="Normal 9 2" xfId="747" xr:uid="{F99ABE86-6CE8-4A0B-A373-2F46021742F9}"/>
    <cellStyle name="Normal 9 2 2" xfId="1275" xr:uid="{E62F7E89-69BD-4DC0-A52E-1C7107FAEAE8}"/>
    <cellStyle name="Normal 9 2 2 2" xfId="2028" xr:uid="{DFDDDF34-C83A-4333-BFA4-D01A4322D5EE}"/>
    <cellStyle name="Normal 9 2 2 3" xfId="1742" xr:uid="{73A3F1CB-E06D-4BD3-8888-658F7E376E66}"/>
    <cellStyle name="Normal 9 2 3" xfId="1591" xr:uid="{5307B13F-662F-42D0-AED9-025BD2766C2E}"/>
    <cellStyle name="Normal 9 3" xfId="748" xr:uid="{B8E7F260-A5BC-49A3-BE9B-CEF3116A485F}"/>
    <cellStyle name="Normal 9 3 2" xfId="749" xr:uid="{B30C4956-5C1F-4DCB-8085-8DE9E5CC4C53}"/>
    <cellStyle name="Normal 9 4" xfId="750" xr:uid="{1CA794A5-34B3-4204-ABA2-3EA580EE7D2F}"/>
    <cellStyle name="Normal 9 5" xfId="751" xr:uid="{C2660DB3-82D8-4416-BF75-A01A9540EFE1}"/>
    <cellStyle name="Normal 9 5 2" xfId="38016" xr:uid="{33AF6677-E9DB-4095-802F-94A9AD7F15C6}"/>
    <cellStyle name="Normal 9 6" xfId="1590" xr:uid="{D5BF6D9B-A172-45AF-8F07-DFED8C2B1B32}"/>
    <cellStyle name="Normal 9 6 2" xfId="38017" xr:uid="{C7C82435-F80B-4C86-9A8A-01E193DA7DF1}"/>
    <cellStyle name="Normal 9 7" xfId="14637" xr:uid="{F39FFE8A-82E4-46E3-A3CB-DCE9910B3C8A}"/>
    <cellStyle name="Normal 9 7 2" xfId="38018" xr:uid="{EDE93300-7E1D-474F-B320-EE539E6EEAE6}"/>
    <cellStyle name="Normal 9 8" xfId="35769" xr:uid="{69992B89-78F6-47C4-B170-2893A1D3AABC}"/>
    <cellStyle name="Normal 90" xfId="14638" xr:uid="{B4890686-527F-45AF-9598-A876581D920D}"/>
    <cellStyle name="Normal 90 2" xfId="38019" xr:uid="{728F4962-8418-4A8A-8507-8AB0EF327355}"/>
    <cellStyle name="Normal 91" xfId="14639" xr:uid="{EE45D2C3-332F-4116-A4B4-359C32974129}"/>
    <cellStyle name="Normal 92" xfId="14640" xr:uid="{0FCE1D3A-25F2-4569-AC10-6A1383DD1644}"/>
    <cellStyle name="Normal 93" xfId="14641" xr:uid="{557E19AE-5B46-4005-9C12-E1C5D232830A}"/>
    <cellStyle name="Normal 94" xfId="14642" xr:uid="{2C742161-6985-4EF4-AFEE-B04461BCDFE8}"/>
    <cellStyle name="Normal 95" xfId="14643" xr:uid="{37AA2E94-C61C-4B92-BE04-2024205CA75C}"/>
    <cellStyle name="Normal 96" xfId="14644" xr:uid="{74F26B31-32AE-4227-B096-5751D05A1E83}"/>
    <cellStyle name="Normal 97" xfId="14645" xr:uid="{CD2088A8-9F68-45DF-9A43-1377505E5BAF}"/>
    <cellStyle name="Normal 98" xfId="14646" xr:uid="{61FC8F0D-D95F-4FAC-8768-67C4A41CAE07}"/>
    <cellStyle name="Normal 99" xfId="14647" xr:uid="{9AF80F46-C119-414A-91C5-476F585A536A}"/>
    <cellStyle name="Normal M" xfId="92" xr:uid="{B8A4E478-6742-4AE3-8D56-910AAE091E33}"/>
    <cellStyle name="Normal M 2" xfId="752" xr:uid="{C8DE7896-4899-4D2E-9D29-9612D5E70BAA}"/>
    <cellStyle name="Normal M 2 2" xfId="753" xr:uid="{B34D3F45-72CD-4BD1-8C40-AEB961CF2501}"/>
    <cellStyle name="Normal M 2 3" xfId="36132" xr:uid="{B8A0FE04-AAEE-4D98-AF6F-5DA00F354BCD}"/>
    <cellStyle name="Normal M 2 4" xfId="38020" xr:uid="{DED5B3E9-3722-45E2-8608-53B0B92F0DBF}"/>
    <cellStyle name="Normal M 3" xfId="14648" xr:uid="{DDC0ACF3-B6A7-4757-B5FF-7DCF90E6CD08}"/>
    <cellStyle name="Normal T" xfId="93" xr:uid="{88E37017-2C46-446C-AB0A-273CC025DF78}"/>
    <cellStyle name="Normal T 2" xfId="754" xr:uid="{888C105F-5B51-44EE-9937-460EDEBFFE7C}"/>
    <cellStyle name="Normal T 2 2" xfId="755" xr:uid="{8721A6E1-A505-4B5A-BE2D-F9522802C17C}"/>
    <cellStyle name="Normal T 2 3" xfId="36133" xr:uid="{6A1DE21D-4103-4D8A-86AC-061AC28919B8}"/>
    <cellStyle name="Normal T 2 4" xfId="38021" xr:uid="{103543B9-E0E9-4BF8-9127-C364FB8B1B1F}"/>
    <cellStyle name="Normal T 3" xfId="14649" xr:uid="{C1045C4D-5A8D-4DDD-ADEE-1DA22414AE51}"/>
    <cellStyle name="Normal T_QHI_Q2-2011_LeadSheet" xfId="14650" xr:uid="{AD4F369A-3C2B-45CB-97FC-1D28B6FA76F3}"/>
    <cellStyle name="Normal W" xfId="94" xr:uid="{B2EE6EF6-5EAB-467F-826E-C9577A292D64}"/>
    <cellStyle name="Normal W 2" xfId="242" xr:uid="{CB9880BB-FBE5-4873-B681-5F9B9B231A45}"/>
    <cellStyle name="Normal W 2 2" xfId="756" xr:uid="{29E0D243-266D-40BB-B4F8-A2EDB144498D}"/>
    <cellStyle name="Normal W 2 3" xfId="1823" xr:uid="{829571EC-135B-4070-BCEB-FEF8092798AD}"/>
    <cellStyle name="Normal W 2 4" xfId="36134" xr:uid="{494733C6-4F06-46A3-A222-CB36A461B09D}"/>
    <cellStyle name="Normal W 2 5" xfId="38022" xr:uid="{F4CEC43F-D0CC-443C-B9C0-8180D3237C3A}"/>
    <cellStyle name="Normal W 3" xfId="1276" xr:uid="{F8F65623-2E21-40B2-B1BC-484A189CCC78}"/>
    <cellStyle name="Normal W 3 2" xfId="2029" xr:uid="{FDDEFE7E-6461-4406-9E1C-55D2470A1E51}"/>
    <cellStyle name="Normal W 3 3" xfId="1743" xr:uid="{22D2180B-C635-4CCF-A803-01809EB35E0A}"/>
    <cellStyle name="Normal_Bs&amp;plt_Q3'07" xfId="17" xr:uid="{00000000-0005-0000-0000-00000E000000}"/>
    <cellStyle name="NormalGB" xfId="95" xr:uid="{04E0E360-80E9-42E5-902F-89A3743BD6FF}"/>
    <cellStyle name="Note 2" xfId="244" xr:uid="{89565451-B043-4743-9C1F-F375F2A30EAE}"/>
    <cellStyle name="Note 2 10" xfId="14651" xr:uid="{1C1C0D5F-F798-41A0-B70F-8AFAF9CC084F}"/>
    <cellStyle name="Note 2 10 2" xfId="14652" xr:uid="{542C6A09-6845-4AB7-A262-7F4A63AFD4B4}"/>
    <cellStyle name="Note 2 10 2 2" xfId="14653" xr:uid="{540BFA26-3FDD-4AC0-904F-FA17EE4124F8}"/>
    <cellStyle name="Note 2 10 2 3" xfId="14654" xr:uid="{0EED1497-EFB2-4CD5-90F5-F7FD9B432140}"/>
    <cellStyle name="Note 2 10 3" xfId="14655" xr:uid="{BC42EF01-11C1-4DD0-9056-36459B9D986B}"/>
    <cellStyle name="Note 2 10 4" xfId="14656" xr:uid="{A45BE59E-F604-4738-BD25-EBC301A4AFFE}"/>
    <cellStyle name="Note 2 10 5" xfId="14657" xr:uid="{99B8F5E4-0674-405B-BD22-705248482116}"/>
    <cellStyle name="Note 2 11" xfId="14658" xr:uid="{3483022D-0096-41B8-AD73-EE0E1E77B632}"/>
    <cellStyle name="Note 2 11 2" xfId="14659" xr:uid="{E9FD8674-0C74-4A1F-A34F-E90984FA5CF1}"/>
    <cellStyle name="Note 2 11 2 2" xfId="14660" xr:uid="{E1364214-2B07-4627-AD35-7EF9825E1137}"/>
    <cellStyle name="Note 2 11 2 3" xfId="14661" xr:uid="{DA8AD007-33B5-4628-86AC-345E3695A74B}"/>
    <cellStyle name="Note 2 11 3" xfId="14662" xr:uid="{86ACBE4E-5F60-431C-BCDB-2DD73C73DD90}"/>
    <cellStyle name="Note 2 11 4" xfId="14663" xr:uid="{B879EE98-E09D-4562-B85D-2B752EB90676}"/>
    <cellStyle name="Note 2 11 5" xfId="14664" xr:uid="{3D03E183-D267-4AE1-A018-9EC717CF7AA0}"/>
    <cellStyle name="Note 2 12" xfId="14665" xr:uid="{5E14B405-44EA-4162-9885-52803B7D8294}"/>
    <cellStyle name="Note 2 12 2" xfId="14666" xr:uid="{8F52F67F-02C7-4D9B-8891-D5419095E463}"/>
    <cellStyle name="Note 2 12 3" xfId="14667" xr:uid="{95DFB3ED-F664-4E4A-9B57-523C980578B2}"/>
    <cellStyle name="Note 2 13" xfId="14668" xr:uid="{4A9B0283-2E2E-43C2-AF08-8716BF22DF52}"/>
    <cellStyle name="Note 2 14" xfId="14669" xr:uid="{D3EE0DF8-AA50-43D6-8970-746443D323B7}"/>
    <cellStyle name="Note 2 15" xfId="14670" xr:uid="{3F050D29-4F37-4320-8AA1-7D41D5E05DBC}"/>
    <cellStyle name="Note 2 16" xfId="14671" xr:uid="{F6983DF4-F349-422D-BE26-A285A67B4A87}"/>
    <cellStyle name="Note 2 17" xfId="14672" xr:uid="{6D034CFB-27E8-4025-8485-DB815AAD650C}"/>
    <cellStyle name="Note 2 18" xfId="35798" xr:uid="{FBEE734B-99BF-45DA-AFFE-BA76EF6F533F}"/>
    <cellStyle name="Note 2 19" xfId="38023" xr:uid="{71FA8FD1-8E48-451C-A510-525A052FE1BB}"/>
    <cellStyle name="Note 2 2" xfId="757" xr:uid="{1F7C1E9E-522A-4D52-B61F-D263F3472F8D}"/>
    <cellStyle name="Note 2 2 10" xfId="14673" xr:uid="{5A93E295-6603-40CC-939A-42249749DE1D}"/>
    <cellStyle name="Note 2 2 11" xfId="14674" xr:uid="{34F9DB9C-5617-495C-86DF-5B94FC0DE08B}"/>
    <cellStyle name="Note 2 2 12" xfId="14675" xr:uid="{4A4E862A-6DFA-4726-8D88-E1DBAF33B7C0}"/>
    <cellStyle name="Note 2 2 13" xfId="35770" xr:uid="{6D769B0E-FF42-4EC5-96DA-550E488DEA47}"/>
    <cellStyle name="Note 2 2 14" xfId="35799" xr:uid="{13CD36AE-1D68-49CE-93DE-3595D92FF294}"/>
    <cellStyle name="Note 2 2 15" xfId="38024" xr:uid="{D9BB99E8-0DB0-46AE-B8BB-0C8AE180A899}"/>
    <cellStyle name="Note 2 2 16" xfId="38025" xr:uid="{251A74C4-8F60-49F8-8B6F-9E628E6AEF06}"/>
    <cellStyle name="Note 2 2 17" xfId="38547" xr:uid="{834A70D1-41DE-489B-AAAA-2BB3E9E0A0FB}"/>
    <cellStyle name="Note 2 2 2" xfId="2418" xr:uid="{BBDE657A-ECDE-4120-9082-AD763247BC62}"/>
    <cellStyle name="Note 2 2 2 10" xfId="36135" xr:uid="{54254C9C-A240-4D20-A795-610D067E07A1}"/>
    <cellStyle name="Note 2 2 2 2" xfId="14676" xr:uid="{73DE37E8-812C-4E01-8369-9C5BB260B86F}"/>
    <cellStyle name="Note 2 2 2 2 2" xfId="14677" xr:uid="{81BCFEB0-0E83-4CD9-8EDF-50DB6C871F44}"/>
    <cellStyle name="Note 2 2 2 2 2 2" xfId="14678" xr:uid="{DC916190-7FBF-45B9-B27B-0096F83A13E4}"/>
    <cellStyle name="Note 2 2 2 2 2 2 2" xfId="14679" xr:uid="{9438CDAF-16F1-4E76-801C-4D608BBAAF44}"/>
    <cellStyle name="Note 2 2 2 2 2 3" xfId="14680" xr:uid="{109F928A-2EB2-4595-B4A9-B8096EAC9154}"/>
    <cellStyle name="Note 2 2 2 2 2 3 2" xfId="14681" xr:uid="{BF9B7C57-83CE-4707-878E-3753CF9B1505}"/>
    <cellStyle name="Note 2 2 2 2 2 4" xfId="14682" xr:uid="{F88AB077-8D19-4C77-8CFD-546676596235}"/>
    <cellStyle name="Note 2 2 2 2 2 5" xfId="36136" xr:uid="{50379B33-B864-4575-86DF-764ED5EFF4C6}"/>
    <cellStyle name="Note 2 2 2 2 3" xfId="14683" xr:uid="{56F24F34-02F4-4905-B740-CE0BDFD8E923}"/>
    <cellStyle name="Note 2 2 2 2 3 2" xfId="14684" xr:uid="{1459A2D6-B913-4496-8E72-8465E45FE771}"/>
    <cellStyle name="Note 2 2 2 2 3 2 2" xfId="14685" xr:uid="{AF8EEE02-5FC8-41A8-BEEF-FE317BFAC2AF}"/>
    <cellStyle name="Note 2 2 2 2 3 3" xfId="14686" xr:uid="{7C45CA5E-FEEA-4777-AE60-3C6EA6000703}"/>
    <cellStyle name="Note 2 2 2 2 3 3 2" xfId="14687" xr:uid="{209E3E1C-B828-4E34-84F0-2EC2D7363508}"/>
    <cellStyle name="Note 2 2 2 2 3 4" xfId="14688" xr:uid="{49DAE3BB-FD8A-4A1B-ACF7-9EEE91BA09D1}"/>
    <cellStyle name="Note 2 2 2 2 4" xfId="14689" xr:uid="{601C265D-3FF5-4F4D-A700-5D18C1FCCF79}"/>
    <cellStyle name="Note 2 2 2 2 4 2" xfId="14690" xr:uid="{24FB32AB-21C2-4AB5-A8A3-2E43D1D650AF}"/>
    <cellStyle name="Note 2 2 2 2 5" xfId="14691" xr:uid="{80562847-4EFB-460B-ABEB-F704BB81074A}"/>
    <cellStyle name="Note 2 2 2 2 5 2" xfId="14692" xr:uid="{F30DC9BB-A514-4AA3-9BA5-C9C1F06921DB}"/>
    <cellStyle name="Note 2 2 2 2 6" xfId="14693" xr:uid="{938CFC03-4E45-4463-80D3-0FB40E644B7A}"/>
    <cellStyle name="Note 2 2 2 2 7" xfId="36137" xr:uid="{62D340E1-D5E9-47CC-8578-B153D201B6A6}"/>
    <cellStyle name="Note 2 2 2 3" xfId="14694" xr:uid="{698F03BB-1955-4D08-8163-9F3827B673E8}"/>
    <cellStyle name="Note 2 2 2 3 2" xfId="14695" xr:uid="{1EC1B1A6-2144-49D7-BF15-D32999BD3CBA}"/>
    <cellStyle name="Note 2 2 2 3 2 2" xfId="14696" xr:uid="{6B69FBAC-1BC8-40CB-8A4A-5654D90799E4}"/>
    <cellStyle name="Note 2 2 2 3 3" xfId="14697" xr:uid="{6807DAFB-65E0-4430-990D-C05C1924F216}"/>
    <cellStyle name="Note 2 2 2 3 3 2" xfId="14698" xr:uid="{24ED25B9-D7CB-46E4-905D-0EF4D6B0B951}"/>
    <cellStyle name="Note 2 2 2 3 4" xfId="14699" xr:uid="{DC18B569-A6AE-4EBC-BBD4-38521625C2D4}"/>
    <cellStyle name="Note 2 2 2 3 5" xfId="36138" xr:uid="{61144239-AD3E-4C2B-930E-660BC6709980}"/>
    <cellStyle name="Note 2 2 2 4" xfId="14700" xr:uid="{8E06D476-3DCC-48F5-BA50-6C98D69899D4}"/>
    <cellStyle name="Note 2 2 2 4 2" xfId="14701" xr:uid="{4EDAACAA-9A05-4687-BF39-B38AEBDAAD1B}"/>
    <cellStyle name="Note 2 2 2 4 2 2" xfId="14702" xr:uid="{BD38D6E0-4F3F-4388-82B9-E26348FC259E}"/>
    <cellStyle name="Note 2 2 2 4 3" xfId="14703" xr:uid="{7C6E9721-CDD6-4B1B-B818-7C62314CCE0B}"/>
    <cellStyle name="Note 2 2 2 4 3 2" xfId="14704" xr:uid="{E6F61041-1008-41C5-93A8-BF352BAA0599}"/>
    <cellStyle name="Note 2 2 2 4 4" xfId="14705" xr:uid="{56E9B92A-CB62-433C-9980-93937C88549C}"/>
    <cellStyle name="Note 2 2 2 5" xfId="14706" xr:uid="{F5A9C0C9-F064-47D6-A04F-164F821841EF}"/>
    <cellStyle name="Note 2 2 2 5 2" xfId="14707" xr:uid="{04536CBD-ABBC-4CDC-9A46-53519CF5A875}"/>
    <cellStyle name="Note 2 2 2 6" xfId="14708" xr:uid="{00140EB1-A6F0-4E6A-BF84-675CBA461A57}"/>
    <cellStyle name="Note 2 2 2 6 2" xfId="14709" xr:uid="{F95C2B2F-9A33-413A-A273-2CDB960544AD}"/>
    <cellStyle name="Note 2 2 2 7" xfId="14710" xr:uid="{51E1893D-DEDE-4A27-8C5E-7EB06A9005E1}"/>
    <cellStyle name="Note 2 2 2 8" xfId="14711" xr:uid="{864F4B7E-82A3-470E-9A4F-CFF1ADA2656F}"/>
    <cellStyle name="Note 2 2 2 9" xfId="35771" xr:uid="{F9C32842-201C-44AB-B06A-24874751FFC3}"/>
    <cellStyle name="Note 2 2 3" xfId="14712" xr:uid="{E883216E-EF07-469C-B951-9F4A88AE3B6C}"/>
    <cellStyle name="Note 2 2 3 2" xfId="14713" xr:uid="{2DDB6028-3791-4657-8738-8981DE597AEB}"/>
    <cellStyle name="Note 2 2 3 2 2" xfId="14714" xr:uid="{68B9E22A-3F4C-4F00-BBE8-B1F3940AF3A3}"/>
    <cellStyle name="Note 2 2 3 2 2 2" xfId="14715" xr:uid="{EC082CA7-0E9A-4B41-A5E0-73B5D17385FA}"/>
    <cellStyle name="Note 2 2 3 2 3" xfId="14716" xr:uid="{4413FFC1-25B2-4227-9497-AC7973800294}"/>
    <cellStyle name="Note 2 2 3 2 3 2" xfId="14717" xr:uid="{15973624-0150-47F2-9775-050C43C7C3AC}"/>
    <cellStyle name="Note 2 2 3 2 4" xfId="14718" xr:uid="{C5F20BE0-EAAA-4B19-B8AC-A1F3C66DF153}"/>
    <cellStyle name="Note 2 2 3 2 5" xfId="36139" xr:uid="{52EC720C-E076-4DED-B436-A8A86A266B35}"/>
    <cellStyle name="Note 2 2 3 3" xfId="14719" xr:uid="{EBEAF299-CF7B-4D04-BE05-4A57DD83DBCE}"/>
    <cellStyle name="Note 2 2 3 3 2" xfId="14720" xr:uid="{4FD379E2-7666-42D3-927A-042CB7805613}"/>
    <cellStyle name="Note 2 2 3 3 2 2" xfId="14721" xr:uid="{BD77561E-D5C3-4FFC-B5ED-D67D333D21F2}"/>
    <cellStyle name="Note 2 2 3 3 3" xfId="14722" xr:uid="{469FAD5A-47AC-485E-9ED5-47CE7932F949}"/>
    <cellStyle name="Note 2 2 3 3 3 2" xfId="14723" xr:uid="{328BA3CC-CA60-445D-9187-FF6C4A3E660A}"/>
    <cellStyle name="Note 2 2 3 3 4" xfId="14724" xr:uid="{480A9515-E473-4587-AB17-169C3DA85A31}"/>
    <cellStyle name="Note 2 2 3 4" xfId="14725" xr:uid="{56EF64D1-F5C4-4DB4-82F9-70CF2E2AA034}"/>
    <cellStyle name="Note 2 2 3 4 2" xfId="14726" xr:uid="{EA52BF71-360B-4BC4-AB4E-0FD8206E330E}"/>
    <cellStyle name="Note 2 2 3 5" xfId="14727" xr:uid="{E84AF26D-09A3-4ACC-A53A-788D278116CC}"/>
    <cellStyle name="Note 2 2 3 5 2" xfId="14728" xr:uid="{7D2D13D6-F432-4ED5-8807-7DA9A045388A}"/>
    <cellStyle name="Note 2 2 3 6" xfId="14729" xr:uid="{0666E634-6E47-412C-9AFE-2908472F6850}"/>
    <cellStyle name="Note 2 2 3 7" xfId="36140" xr:uid="{8E1E508A-9DD9-45D5-8449-B773336B144B}"/>
    <cellStyle name="Note 2 2 4" xfId="14730" xr:uid="{EDA5543F-367D-4993-BB35-A3B1772ECE68}"/>
    <cellStyle name="Note 2 2 4 2" xfId="14731" xr:uid="{2668C1C0-4F88-4347-AE29-CAD99D013195}"/>
    <cellStyle name="Note 2 2 4 2 2" xfId="14732" xr:uid="{6E0BBA2B-A1E0-41C8-9F6A-78F9CB2723AC}"/>
    <cellStyle name="Note 2 2 4 2 2 2" xfId="14733" xr:uid="{F0AF7F3E-9A74-4960-B794-6C235B5EFB1C}"/>
    <cellStyle name="Note 2 2 4 2 3" xfId="14734" xr:uid="{EF147EA4-18BC-4FD3-AA16-C13AEB5D2865}"/>
    <cellStyle name="Note 2 2 4 2 3 2" xfId="14735" xr:uid="{032EC590-81B9-4524-A360-DCBD47BB0087}"/>
    <cellStyle name="Note 2 2 4 2 4" xfId="14736" xr:uid="{F960584C-C5D3-4C3D-AAC8-7F29883A4C52}"/>
    <cellStyle name="Note 2 2 4 2 5" xfId="36141" xr:uid="{CBB6AE66-8CA3-426D-8DC0-5F2EA27ADDDB}"/>
    <cellStyle name="Note 2 2 4 3" xfId="14737" xr:uid="{22C8C36B-32F2-42CA-9C46-20BF9F2B11C4}"/>
    <cellStyle name="Note 2 2 4 3 2" xfId="14738" xr:uid="{A433457F-3FF0-4CFB-B035-0172688BC51A}"/>
    <cellStyle name="Note 2 2 4 3 2 2" xfId="14739" xr:uid="{1AA8AE6B-5B59-44EB-A493-69C826B480DC}"/>
    <cellStyle name="Note 2 2 4 3 3" xfId="14740" xr:uid="{A5371F47-87CB-4821-BF78-55AC8E6374C2}"/>
    <cellStyle name="Note 2 2 4 3 3 2" xfId="14741" xr:uid="{A8A6221E-3AA5-4812-909A-9542A51C0CA8}"/>
    <cellStyle name="Note 2 2 4 3 4" xfId="14742" xr:uid="{65A68E23-B55F-4668-BC62-B3DA6E76D942}"/>
    <cellStyle name="Note 2 2 4 4" xfId="14743" xr:uid="{3B497CDA-CE81-4AC6-AD6C-4F6E7516FFDA}"/>
    <cellStyle name="Note 2 2 4 4 2" xfId="14744" xr:uid="{CE4635D3-010F-4868-AEE3-DA2B2E6AF271}"/>
    <cellStyle name="Note 2 2 4 5" xfId="14745" xr:uid="{E73CF614-F979-466D-A641-03D7057AFBAC}"/>
    <cellStyle name="Note 2 2 4 5 2" xfId="14746" xr:uid="{334BAEAA-B5BD-400A-AE36-FAA32047EFCE}"/>
    <cellStyle name="Note 2 2 4 6" xfId="14747" xr:uid="{565BD217-A849-45F9-A948-239DD8A4B6A2}"/>
    <cellStyle name="Note 2 2 4 7" xfId="36142" xr:uid="{80BA6F88-FC9F-454D-B77B-955342C1278B}"/>
    <cellStyle name="Note 2 2 5" xfId="14748" xr:uid="{2C5A08EE-A6D2-4BF7-8578-84F46472EA27}"/>
    <cellStyle name="Note 2 2 5 2" xfId="14749" xr:uid="{775B659F-35AA-482A-BEBC-A83C744EE486}"/>
    <cellStyle name="Note 2 2 5 2 2" xfId="14750" xr:uid="{DBC98160-073E-49FD-A534-1BE1E7B5F564}"/>
    <cellStyle name="Note 2 2 5 3" xfId="14751" xr:uid="{98962060-119A-46D8-A8FC-6600EBE682C2}"/>
    <cellStyle name="Note 2 2 5 3 2" xfId="14752" xr:uid="{BCEAC495-EEEE-4E34-A1CF-1E40E5623BA0}"/>
    <cellStyle name="Note 2 2 5 4" xfId="14753" xr:uid="{7FDA25FE-AC26-403E-9A4E-8332B1EE1E39}"/>
    <cellStyle name="Note 2 2 5 5" xfId="36143" xr:uid="{E6551F43-BB3D-4386-A63F-E732336A0EF3}"/>
    <cellStyle name="Note 2 2 6" xfId="14754" xr:uid="{71FF0EF3-D149-4672-9CBA-B31F01DAAF0F}"/>
    <cellStyle name="Note 2 2 6 2" xfId="14755" xr:uid="{51075576-CFF9-4966-8D2D-7647786018EF}"/>
    <cellStyle name="Note 2 2 6 2 2" xfId="14756" xr:uid="{495B420E-FF1F-4E2E-8C2B-33F178CAC29E}"/>
    <cellStyle name="Note 2 2 6 3" xfId="14757" xr:uid="{CA869875-ED32-4CA3-AFB0-F7815BB9064F}"/>
    <cellStyle name="Note 2 2 6 3 2" xfId="14758" xr:uid="{6DBB4E81-D39A-48E9-A511-A916E6A87721}"/>
    <cellStyle name="Note 2 2 6 4" xfId="14759" xr:uid="{A3224379-A4E9-4098-ADC3-31B2A2721F04}"/>
    <cellStyle name="Note 2 2 6 5" xfId="38026" xr:uid="{4E80DE0B-9A94-402E-B3CA-09585EDC0CB9}"/>
    <cellStyle name="Note 2 2 7" xfId="14760" xr:uid="{5E15C3BD-4B78-4E97-8098-AFDC2697417A}"/>
    <cellStyle name="Note 2 2 7 2" xfId="14761" xr:uid="{2A83294B-709A-4196-B431-5E5EDEE9D478}"/>
    <cellStyle name="Note 2 2 8" xfId="14762" xr:uid="{E9F7F144-8944-4E2F-A79B-21126BC12569}"/>
    <cellStyle name="Note 2 2 8 2" xfId="14763" xr:uid="{9EA370E8-E04B-4532-90AA-01D30360080B}"/>
    <cellStyle name="Note 2 2 9" xfId="14764" xr:uid="{078B7753-DC73-4945-A4FA-3052FEC2EF33}"/>
    <cellStyle name="Note 2 20" xfId="38027" xr:uid="{34913C1D-51C8-4283-B253-34CF3D03AAB3}"/>
    <cellStyle name="Note 2 21" xfId="38442" xr:uid="{98EF5D60-087F-41F6-A133-E4FA9A779BD9}"/>
    <cellStyle name="Note 2 3" xfId="758" xr:uid="{DDFD958B-74CD-4DBE-ACDC-1EDF97695164}"/>
    <cellStyle name="Note 2 3 10" xfId="14765" xr:uid="{E92E5375-A358-4E35-AAEA-0B6A71236787}"/>
    <cellStyle name="Note 2 3 11" xfId="14766" xr:uid="{1AFEAE8C-FEF2-4DF3-A38A-2573BEA99318}"/>
    <cellStyle name="Note 2 3 12" xfId="38028" xr:uid="{03B59DDE-2386-4C09-8AAC-2B0B4AEC1E95}"/>
    <cellStyle name="Note 2 3 2" xfId="1277" xr:uid="{F019E156-AE94-4A4A-844C-96818C35BDB8}"/>
    <cellStyle name="Note 2 3 2 2" xfId="2419" xr:uid="{EB3886E6-B707-48BF-A80E-211239F7DB68}"/>
    <cellStyle name="Note 2 3 2 2 10" xfId="14767" xr:uid="{9B08B5D4-8839-46F6-A96B-6EFBB4191935}"/>
    <cellStyle name="Note 2 3 2 2 11" xfId="14768" xr:uid="{D4110A38-CFB7-4B25-9BC6-8288A63E5C96}"/>
    <cellStyle name="Note 2 3 2 2 2" xfId="14769" xr:uid="{FF7F16B7-2622-47F4-AFB5-685AF9E90361}"/>
    <cellStyle name="Note 2 3 2 2 2 10" xfId="14770" xr:uid="{6DCD1639-B887-4D07-9F41-8E2D5E01BE56}"/>
    <cellStyle name="Note 2 3 2 2 2 2" xfId="14771" xr:uid="{CF49523E-EFA6-4F59-BAC7-F3B381A013B6}"/>
    <cellStyle name="Note 2 3 2 2 2 2 2" xfId="14772" xr:uid="{0672EED0-C95F-4001-8562-E45535201917}"/>
    <cellStyle name="Note 2 3 2 2 2 2 2 2" xfId="14773" xr:uid="{8C239CBD-8972-499C-92D4-5E51697BC073}"/>
    <cellStyle name="Note 2 3 2 2 2 2 2 2 2" xfId="14774" xr:uid="{AF491EBA-18AA-42B8-95E6-AE6669D26F72}"/>
    <cellStyle name="Note 2 3 2 2 2 2 2 2 3" xfId="14775" xr:uid="{E7D936A2-2722-4E16-A99E-4E7D47DC9610}"/>
    <cellStyle name="Note 2 3 2 2 2 2 2 2 4" xfId="14776" xr:uid="{F749DE05-C7E5-4A25-A7A1-C48777E76744}"/>
    <cellStyle name="Note 2 3 2 2 2 2 2 3" xfId="14777" xr:uid="{F6A5E5F2-EBBE-4FED-924F-179D73615D5A}"/>
    <cellStyle name="Note 2 3 2 2 2 2 2 3 2" xfId="14778" xr:uid="{4A0C302E-B7D1-40B1-9E96-96471A0A51BF}"/>
    <cellStyle name="Note 2 3 2 2 2 2 2 3 3" xfId="14779" xr:uid="{6482A6FC-F859-4315-824A-8C48D4D78BE2}"/>
    <cellStyle name="Note 2 3 2 2 2 2 2 4" xfId="14780" xr:uid="{F76AFFEE-6813-4AB9-B8C2-43C02F739254}"/>
    <cellStyle name="Note 2 3 2 2 2 2 2 5" xfId="14781" xr:uid="{FBBA2FCF-FB7F-4550-A24C-E8CE86EBC690}"/>
    <cellStyle name="Note 2 3 2 2 2 2 2 6" xfId="14782" xr:uid="{2B161597-9C65-4171-84F7-30C94E43FAE2}"/>
    <cellStyle name="Note 2 3 2 2 2 2 3" xfId="14783" xr:uid="{7A12C28C-B51E-40D0-BE83-C48E66E40CDD}"/>
    <cellStyle name="Note 2 3 2 2 2 2 3 2" xfId="14784" xr:uid="{F6B05514-A548-436C-9936-2946A69CC308}"/>
    <cellStyle name="Note 2 3 2 2 2 2 3 2 2" xfId="14785" xr:uid="{923B43C1-0BE4-4851-AFDC-125FA63D97E8}"/>
    <cellStyle name="Note 2 3 2 2 2 2 3 2 3" xfId="14786" xr:uid="{915127A9-0678-4A8E-BB16-7EEA1870D3AF}"/>
    <cellStyle name="Note 2 3 2 2 2 2 3 2 4" xfId="14787" xr:uid="{0505868B-A173-4CF4-A4A2-FEECF9A6EF4A}"/>
    <cellStyle name="Note 2 3 2 2 2 2 3 3" xfId="14788" xr:uid="{5F8B5944-3C83-45CA-8FED-1728C8F28300}"/>
    <cellStyle name="Note 2 3 2 2 2 2 3 3 2" xfId="14789" xr:uid="{8D408A4F-982F-48FD-AD61-7BB1F4943413}"/>
    <cellStyle name="Note 2 3 2 2 2 2 3 3 3" xfId="14790" xr:uid="{4FD85DB6-D4BC-4872-A22C-3F0C7BEF0FDB}"/>
    <cellStyle name="Note 2 3 2 2 2 2 3 4" xfId="14791" xr:uid="{6A528FFD-D60C-40D6-93BA-50F27D482B56}"/>
    <cellStyle name="Note 2 3 2 2 2 2 3 5" xfId="14792" xr:uid="{1692B3F8-6284-4647-B6AF-2FEA86AE4657}"/>
    <cellStyle name="Note 2 3 2 2 2 2 3 6" xfId="14793" xr:uid="{6F1BDCC4-9D04-4E4C-B374-F6F46DA440F4}"/>
    <cellStyle name="Note 2 3 2 2 2 2 4" xfId="14794" xr:uid="{CEA1AF1F-DDC2-45AA-B448-6805359E3CE0}"/>
    <cellStyle name="Note 2 3 2 2 2 2 4 2" xfId="14795" xr:uid="{CABF349F-D050-4E2F-B40C-C7598E73213A}"/>
    <cellStyle name="Note 2 3 2 2 2 2 4 2 2" xfId="14796" xr:uid="{94C0BCCE-42FD-4914-9A07-09E7BC369092}"/>
    <cellStyle name="Note 2 3 2 2 2 2 4 2 3" xfId="14797" xr:uid="{2F364B09-ED1A-4EF5-A5B0-BBE93C02683D}"/>
    <cellStyle name="Note 2 3 2 2 2 2 4 2 4" xfId="14798" xr:uid="{127A0889-3EEE-4329-86CB-92365D2C988D}"/>
    <cellStyle name="Note 2 3 2 2 2 2 4 3" xfId="14799" xr:uid="{84535AE2-5738-455D-94B2-C11EE8547169}"/>
    <cellStyle name="Note 2 3 2 2 2 2 4 3 2" xfId="14800" xr:uid="{FC83199C-5FD0-47B4-AC61-7A19D283A86D}"/>
    <cellStyle name="Note 2 3 2 2 2 2 4 3 3" xfId="14801" xr:uid="{F4EEFCBE-A03F-4A78-B8A7-47F31B32C383}"/>
    <cellStyle name="Note 2 3 2 2 2 2 4 4" xfId="14802" xr:uid="{79333661-48F1-49F6-B613-1BD75D5A04C8}"/>
    <cellStyle name="Note 2 3 2 2 2 2 4 5" xfId="14803" xr:uid="{5AA17AFC-AE90-4310-A926-3583219592BB}"/>
    <cellStyle name="Note 2 3 2 2 2 2 4 6" xfId="14804" xr:uid="{B014B965-F8B3-4A91-A728-18361189D211}"/>
    <cellStyle name="Note 2 3 2 2 2 2 5" xfId="14805" xr:uid="{D97751B7-21BA-4272-B0EF-EB750E44E87A}"/>
    <cellStyle name="Note 2 3 2 2 2 2 5 2" xfId="14806" xr:uid="{9A42E404-3978-427D-A897-B8F3C8A39C81}"/>
    <cellStyle name="Note 2 3 2 2 2 2 5 2 2" xfId="14807" xr:uid="{F17437B6-7B91-4BD3-8EC7-83BD5DC79357}"/>
    <cellStyle name="Note 2 3 2 2 2 2 5 2 3" xfId="14808" xr:uid="{180F29E9-117D-4B96-96B2-71E5E486145E}"/>
    <cellStyle name="Note 2 3 2 2 2 2 5 3" xfId="14809" xr:uid="{0636ED41-C97D-4B2D-B865-8A3D1D43A2F6}"/>
    <cellStyle name="Note 2 3 2 2 2 2 5 4" xfId="14810" xr:uid="{DD05D503-AB97-46A3-B95D-F991C8E9BF83}"/>
    <cellStyle name="Note 2 3 2 2 2 2 5 5" xfId="14811" xr:uid="{5E6E2728-874B-490A-A841-0D6BD58DACA2}"/>
    <cellStyle name="Note 2 3 2 2 2 2 6" xfId="14812" xr:uid="{B66A5101-7FE5-4FEF-AA3D-4B2F868B65D4}"/>
    <cellStyle name="Note 2 3 2 2 2 2 6 2" xfId="14813" xr:uid="{B7DB6599-ECCF-442C-BA13-2B25F4BBE6EE}"/>
    <cellStyle name="Note 2 3 2 2 2 2 6 2 2" xfId="14814" xr:uid="{EE84C62C-7A8A-4501-BD2B-28F9880284D9}"/>
    <cellStyle name="Note 2 3 2 2 2 2 6 2 3" xfId="14815" xr:uid="{7E67811F-EF95-476B-859D-371087800445}"/>
    <cellStyle name="Note 2 3 2 2 2 2 6 3" xfId="14816" xr:uid="{9B18FB37-B137-40AC-A1AB-2DCF3A5AFA83}"/>
    <cellStyle name="Note 2 3 2 2 2 2 6 4" xfId="14817" xr:uid="{29671C40-416B-4364-81D8-D3A87C59C89F}"/>
    <cellStyle name="Note 2 3 2 2 2 2 6 5" xfId="14818" xr:uid="{93B0D934-80BF-4ECF-AFD1-8F812C5D5B4C}"/>
    <cellStyle name="Note 2 3 2 2 2 2 7" xfId="14819" xr:uid="{EBDD4E6B-E1AC-4839-BF2D-C663637FF4A1}"/>
    <cellStyle name="Note 2 3 2 2 2 2 7 2" xfId="14820" xr:uid="{D60E7926-D2DB-425E-B7A4-A9C61972DEF4}"/>
    <cellStyle name="Note 2 3 2 2 2 2 7 3" xfId="14821" xr:uid="{4C1DBF6A-A7F3-40BB-A19C-6ED1930C948B}"/>
    <cellStyle name="Note 2 3 2 2 2 2 8" xfId="14822" xr:uid="{1CB385F0-8E6F-48DD-9DD2-9C3BC77EEC71}"/>
    <cellStyle name="Note 2 3 2 2 2 2 9" xfId="14823" xr:uid="{D3F1358C-7BA1-40A7-96FD-DFA1E8B5AF27}"/>
    <cellStyle name="Note 2 3 2 2 2 3" xfId="14824" xr:uid="{324E92BB-50CF-44CA-A8C3-6B7BC2FA267C}"/>
    <cellStyle name="Note 2 3 2 2 2 3 2" xfId="14825" xr:uid="{B9D88D32-C04F-4E00-A35B-62B3C6A8AA7E}"/>
    <cellStyle name="Note 2 3 2 2 2 3 2 2" xfId="14826" xr:uid="{5DA8860F-1455-4308-B402-C2C613AA4813}"/>
    <cellStyle name="Note 2 3 2 2 2 3 2 3" xfId="14827" xr:uid="{E1FC1D95-1811-49D4-BDE2-8CE91BBF4578}"/>
    <cellStyle name="Note 2 3 2 2 2 3 2 4" xfId="14828" xr:uid="{9E8385C9-17F2-4D8B-BC1B-9D3F25BF59A8}"/>
    <cellStyle name="Note 2 3 2 2 2 3 3" xfId="14829" xr:uid="{F0056C16-5CD7-4FF5-8958-641B12C98EB5}"/>
    <cellStyle name="Note 2 3 2 2 2 3 3 2" xfId="14830" xr:uid="{026EAE6E-C6CB-46DA-A638-E0FA0E50D10E}"/>
    <cellStyle name="Note 2 3 2 2 2 3 3 3" xfId="14831" xr:uid="{5A91EA20-368C-4E1C-9E75-45DEB6163EDF}"/>
    <cellStyle name="Note 2 3 2 2 2 3 4" xfId="14832" xr:uid="{732A97DC-0CF6-4B50-8560-5D47D1EF6292}"/>
    <cellStyle name="Note 2 3 2 2 2 3 5" xfId="14833" xr:uid="{BF988F11-F0D4-4626-B35F-2B17E65100B8}"/>
    <cellStyle name="Note 2 3 2 2 2 3 6" xfId="14834" xr:uid="{AB80A3B7-707C-4D06-AD0E-CDB2EAC1629C}"/>
    <cellStyle name="Note 2 3 2 2 2 4" xfId="14835" xr:uid="{66357E11-8307-45A7-9D1A-A134FA54F2BF}"/>
    <cellStyle name="Note 2 3 2 2 2 4 2" xfId="14836" xr:uid="{F62A5468-F1B0-4D4B-9B0D-BF96210D495B}"/>
    <cellStyle name="Note 2 3 2 2 2 4 2 2" xfId="14837" xr:uid="{981D2491-D30B-44DF-A0F7-E7B356394B5B}"/>
    <cellStyle name="Note 2 3 2 2 2 4 2 3" xfId="14838" xr:uid="{9FD75F13-CFDA-4B23-9EA8-713D8A8B8445}"/>
    <cellStyle name="Note 2 3 2 2 2 4 2 4" xfId="14839" xr:uid="{75F312E3-B50E-4393-83FC-123EBA37D62E}"/>
    <cellStyle name="Note 2 3 2 2 2 4 3" xfId="14840" xr:uid="{AED931DB-4CF3-4930-BD9A-C52DE351B523}"/>
    <cellStyle name="Note 2 3 2 2 2 4 3 2" xfId="14841" xr:uid="{E3EDCB8D-F6E8-4F37-983E-B311C01745F7}"/>
    <cellStyle name="Note 2 3 2 2 2 4 3 3" xfId="14842" xr:uid="{1A5D88BF-80AC-4A8C-AEA2-6B84B2D50234}"/>
    <cellStyle name="Note 2 3 2 2 2 4 4" xfId="14843" xr:uid="{70C58C23-9D57-4ADF-A95C-5BB008EDD65B}"/>
    <cellStyle name="Note 2 3 2 2 2 4 5" xfId="14844" xr:uid="{C706E266-1EA9-4F18-A0F4-91E63BA14924}"/>
    <cellStyle name="Note 2 3 2 2 2 4 6" xfId="14845" xr:uid="{C7527F2D-9EDE-4CE3-A30F-9E0536FE72D8}"/>
    <cellStyle name="Note 2 3 2 2 2 5" xfId="14846" xr:uid="{8682A64B-01BC-4873-A160-E9C4AD478893}"/>
    <cellStyle name="Note 2 3 2 2 2 5 2" xfId="14847" xr:uid="{CC4906DA-018D-4649-B267-843DA7560021}"/>
    <cellStyle name="Note 2 3 2 2 2 5 2 2" xfId="14848" xr:uid="{49ADB4E0-F17C-4FDF-B083-0A0E6EEEC56F}"/>
    <cellStyle name="Note 2 3 2 2 2 5 2 3" xfId="14849" xr:uid="{E47952D1-95C3-446C-85A7-35B401743B90}"/>
    <cellStyle name="Note 2 3 2 2 2 5 2 4" xfId="14850" xr:uid="{5352A8D5-31A4-49F1-9A8E-39CEF410569B}"/>
    <cellStyle name="Note 2 3 2 2 2 5 3" xfId="14851" xr:uid="{96CFFE6A-C179-48EF-A641-4C0B49370CAA}"/>
    <cellStyle name="Note 2 3 2 2 2 5 3 2" xfId="14852" xr:uid="{24960019-A7DA-4FF0-B39A-EA2972B923D9}"/>
    <cellStyle name="Note 2 3 2 2 2 5 3 3" xfId="14853" xr:uid="{72A94FE5-7882-49D1-A822-FFEED1B90B7C}"/>
    <cellStyle name="Note 2 3 2 2 2 5 4" xfId="14854" xr:uid="{3B6612FE-550B-43D0-8CCF-1EDF51A7461B}"/>
    <cellStyle name="Note 2 3 2 2 2 5 5" xfId="14855" xr:uid="{29F03B75-03B6-482A-881A-3102BF8E2879}"/>
    <cellStyle name="Note 2 3 2 2 2 5 6" xfId="14856" xr:uid="{6342E395-1ECD-4C9F-9DD6-F96A0822AA17}"/>
    <cellStyle name="Note 2 3 2 2 2 6" xfId="14857" xr:uid="{6048E94B-13B0-4159-BD13-BAE05C4CDA4A}"/>
    <cellStyle name="Note 2 3 2 2 2 6 2" xfId="14858" xr:uid="{210689FC-BF8C-437B-A233-66B7FAB2F55D}"/>
    <cellStyle name="Note 2 3 2 2 2 6 2 2" xfId="14859" xr:uid="{C66E22C3-48A9-4EEC-BBD9-69D292325360}"/>
    <cellStyle name="Note 2 3 2 2 2 6 2 3" xfId="14860" xr:uid="{C27FEDBC-A6EB-4229-B734-B10500EF678E}"/>
    <cellStyle name="Note 2 3 2 2 2 6 3" xfId="14861" xr:uid="{CEA67DD7-6548-497C-976D-52C6E5E43EAA}"/>
    <cellStyle name="Note 2 3 2 2 2 6 4" xfId="14862" xr:uid="{05927908-3ED3-4875-90CE-2928ED3B7CA6}"/>
    <cellStyle name="Note 2 3 2 2 2 6 5" xfId="14863" xr:uid="{AC4B4060-53F7-43B6-B82A-8D61C05060CE}"/>
    <cellStyle name="Note 2 3 2 2 2 7" xfId="14864" xr:uid="{E9FC8083-8674-4945-8806-4353E1E48201}"/>
    <cellStyle name="Note 2 3 2 2 2 7 2" xfId="14865" xr:uid="{17D3E63D-65CA-4BAC-AD8E-DA3F2635EFEC}"/>
    <cellStyle name="Note 2 3 2 2 2 7 2 2" xfId="14866" xr:uid="{C4AD91CC-DAE0-4389-89A4-3DA8D4C0F99B}"/>
    <cellStyle name="Note 2 3 2 2 2 7 2 3" xfId="14867" xr:uid="{F3F38598-612F-455E-8304-740E477A5371}"/>
    <cellStyle name="Note 2 3 2 2 2 7 3" xfId="14868" xr:uid="{EF2E194A-4D84-4648-B7D1-1851D4190A56}"/>
    <cellStyle name="Note 2 3 2 2 2 7 4" xfId="14869" xr:uid="{641C4D6D-2B33-4A75-82BA-7259B14066B6}"/>
    <cellStyle name="Note 2 3 2 2 2 7 5" xfId="14870" xr:uid="{724A4332-543D-404A-A78C-F3321B54B546}"/>
    <cellStyle name="Note 2 3 2 2 2 8" xfId="14871" xr:uid="{DC040EDC-33AC-4356-952D-FBED600F3436}"/>
    <cellStyle name="Note 2 3 2 2 2 8 2" xfId="14872" xr:uid="{91AFF963-1D58-4435-A38B-DBC31188BB70}"/>
    <cellStyle name="Note 2 3 2 2 2 8 3" xfId="14873" xr:uid="{5C2A4AFD-CA12-4083-BD33-01B260C2D817}"/>
    <cellStyle name="Note 2 3 2 2 2 9" xfId="14874" xr:uid="{4B503F63-8807-4ED4-B5EC-767D73FF77F5}"/>
    <cellStyle name="Note 2 3 2 2 3" xfId="14875" xr:uid="{17CAB5C3-D4A2-4B59-BE4A-0C746527AA6E}"/>
    <cellStyle name="Note 2 3 2 2 3 2" xfId="14876" xr:uid="{BBB44845-4EBE-4D8F-AB71-CC60139FAEBD}"/>
    <cellStyle name="Note 2 3 2 2 3 2 2" xfId="14877" xr:uid="{51F3E2A2-D63A-4A5F-86B0-066D5FFB2EE1}"/>
    <cellStyle name="Note 2 3 2 2 3 2 2 2" xfId="14878" xr:uid="{769BA030-E1B9-49E2-8481-77B7EB899AB1}"/>
    <cellStyle name="Note 2 3 2 2 3 2 2 3" xfId="14879" xr:uid="{B06D0790-D67F-4594-B690-2A491E06AA3D}"/>
    <cellStyle name="Note 2 3 2 2 3 2 2 4" xfId="14880" xr:uid="{76EA8793-4059-4773-B3EB-1B64670F9FF3}"/>
    <cellStyle name="Note 2 3 2 2 3 2 3" xfId="14881" xr:uid="{B1660123-4A73-4D7B-BBA4-98239E1ECC10}"/>
    <cellStyle name="Note 2 3 2 2 3 2 3 2" xfId="14882" xr:uid="{3440B573-B0B1-4676-8AF5-910C56FFEABD}"/>
    <cellStyle name="Note 2 3 2 2 3 2 3 3" xfId="14883" xr:uid="{D51CFDC1-6580-4DC3-9BE9-6FC0B071E4B1}"/>
    <cellStyle name="Note 2 3 2 2 3 2 4" xfId="14884" xr:uid="{36B19047-E177-412E-9280-9858ED241FD3}"/>
    <cellStyle name="Note 2 3 2 2 3 2 5" xfId="14885" xr:uid="{D754FFB2-ABEB-4467-897E-662E961F7EEE}"/>
    <cellStyle name="Note 2 3 2 2 3 2 6" xfId="14886" xr:uid="{220E940C-98F2-4964-8C66-93FC15298394}"/>
    <cellStyle name="Note 2 3 2 2 3 3" xfId="14887" xr:uid="{2EE757F0-2593-450C-87B1-44938EBECF1C}"/>
    <cellStyle name="Note 2 3 2 2 3 3 2" xfId="14888" xr:uid="{1D49B701-FCFF-4AF6-BC64-77D1FD24DD51}"/>
    <cellStyle name="Note 2 3 2 2 3 3 2 2" xfId="14889" xr:uid="{84521000-4851-41A2-AAC0-45AA830A6A90}"/>
    <cellStyle name="Note 2 3 2 2 3 3 2 3" xfId="14890" xr:uid="{57A32DE8-C6E4-4D92-B367-AEA715DABE31}"/>
    <cellStyle name="Note 2 3 2 2 3 3 2 4" xfId="14891" xr:uid="{A77E0FC1-8AC2-4B1C-A57B-9F5D09414534}"/>
    <cellStyle name="Note 2 3 2 2 3 3 3" xfId="14892" xr:uid="{0CD6A6E3-BF7F-41A4-99B4-3CD58A61D49D}"/>
    <cellStyle name="Note 2 3 2 2 3 3 3 2" xfId="14893" xr:uid="{E96035CA-FD92-4100-9FF4-B2763E8EE8CE}"/>
    <cellStyle name="Note 2 3 2 2 3 3 3 3" xfId="14894" xr:uid="{4D0F35B6-484E-435D-AD85-4E4A1F1AFEFE}"/>
    <cellStyle name="Note 2 3 2 2 3 3 4" xfId="14895" xr:uid="{AA4076B0-64E6-46EB-8A5B-F9AEBB256EE6}"/>
    <cellStyle name="Note 2 3 2 2 3 3 5" xfId="14896" xr:uid="{7BF85B15-DA03-44E1-BABF-E799FFBF0754}"/>
    <cellStyle name="Note 2 3 2 2 3 3 6" xfId="14897" xr:uid="{777D9F34-7689-4986-87EC-1BB304A26C13}"/>
    <cellStyle name="Note 2 3 2 2 3 4" xfId="14898" xr:uid="{C54A3DBD-2D8F-440A-A7D6-586B47D6C21A}"/>
    <cellStyle name="Note 2 3 2 2 3 4 2" xfId="14899" xr:uid="{B99B43AE-B52B-4607-92CD-683F662F2AC5}"/>
    <cellStyle name="Note 2 3 2 2 3 4 2 2" xfId="14900" xr:uid="{6D72B22C-6EB4-4D24-99A2-6970EE7BFB24}"/>
    <cellStyle name="Note 2 3 2 2 3 4 2 3" xfId="14901" xr:uid="{97FFA3B3-47D4-459D-BE96-349E2F713066}"/>
    <cellStyle name="Note 2 3 2 2 3 4 2 4" xfId="14902" xr:uid="{1F590429-4036-4989-90F8-3F8C42B6F44F}"/>
    <cellStyle name="Note 2 3 2 2 3 4 3" xfId="14903" xr:uid="{29B92331-CA27-4791-B462-9EAFFCD77DC9}"/>
    <cellStyle name="Note 2 3 2 2 3 4 3 2" xfId="14904" xr:uid="{7323526E-6B88-45A9-BD73-4EA9175F3E5A}"/>
    <cellStyle name="Note 2 3 2 2 3 4 3 3" xfId="14905" xr:uid="{692CFFE1-5238-4492-96AD-204AE897D313}"/>
    <cellStyle name="Note 2 3 2 2 3 4 4" xfId="14906" xr:uid="{36721BAC-C52C-4A69-9A9E-B3C3AE104883}"/>
    <cellStyle name="Note 2 3 2 2 3 4 5" xfId="14907" xr:uid="{E41F003C-6A61-446E-B397-87A750931D41}"/>
    <cellStyle name="Note 2 3 2 2 3 4 6" xfId="14908" xr:uid="{BF4FF686-2660-4553-8981-CACDF8AF9E49}"/>
    <cellStyle name="Note 2 3 2 2 3 5" xfId="14909" xr:uid="{1C4847B8-0E2B-4281-979D-021BFEC62332}"/>
    <cellStyle name="Note 2 3 2 2 3 5 2" xfId="14910" xr:uid="{CB3424DE-F709-4FCB-A504-44153B89995C}"/>
    <cellStyle name="Note 2 3 2 2 3 5 2 2" xfId="14911" xr:uid="{827499A7-7549-467E-97BF-ECFB7BA06C6C}"/>
    <cellStyle name="Note 2 3 2 2 3 5 2 3" xfId="14912" xr:uid="{8B158157-AB6F-483F-B919-7D68F8B7EFFC}"/>
    <cellStyle name="Note 2 3 2 2 3 5 3" xfId="14913" xr:uid="{3CA82FDA-443E-4001-98A8-B5DDD50FFE10}"/>
    <cellStyle name="Note 2 3 2 2 3 5 4" xfId="14914" xr:uid="{B614CB91-B1D1-4F5C-B13C-33F65A1B8ADB}"/>
    <cellStyle name="Note 2 3 2 2 3 5 5" xfId="14915" xr:uid="{64F7C98B-971C-4E24-9745-6F13D4A9CCB8}"/>
    <cellStyle name="Note 2 3 2 2 3 6" xfId="14916" xr:uid="{22E28233-1301-4A13-B701-51B822D021DE}"/>
    <cellStyle name="Note 2 3 2 2 3 6 2" xfId="14917" xr:uid="{43B62FE1-2F8E-448A-B7FC-8591E6428CD7}"/>
    <cellStyle name="Note 2 3 2 2 3 6 2 2" xfId="14918" xr:uid="{ED5755B7-F269-4B10-840D-08F6C60596C8}"/>
    <cellStyle name="Note 2 3 2 2 3 6 2 3" xfId="14919" xr:uid="{981E2399-4126-4A12-97D9-37585535AAEA}"/>
    <cellStyle name="Note 2 3 2 2 3 6 3" xfId="14920" xr:uid="{1C2009D2-5295-41BB-8496-A1C72196674D}"/>
    <cellStyle name="Note 2 3 2 2 3 6 4" xfId="14921" xr:uid="{D75B812B-6D13-4316-A4B1-69F6643AEE68}"/>
    <cellStyle name="Note 2 3 2 2 3 6 5" xfId="14922" xr:uid="{7CA634FC-4403-4561-83D7-75431572242B}"/>
    <cellStyle name="Note 2 3 2 2 3 7" xfId="14923" xr:uid="{D76D615E-9ED3-46FE-A91F-B77C018B556A}"/>
    <cellStyle name="Note 2 3 2 2 3 7 2" xfId="14924" xr:uid="{0CD6CB40-118C-46AC-BEF7-C4CC55080A1B}"/>
    <cellStyle name="Note 2 3 2 2 3 7 3" xfId="14925" xr:uid="{992307F4-0D99-4809-A4B6-16C463CE6C66}"/>
    <cellStyle name="Note 2 3 2 2 3 8" xfId="14926" xr:uid="{8193846E-6B07-4F0F-9A30-9F5260853181}"/>
    <cellStyle name="Note 2 3 2 2 3 9" xfId="14927" xr:uid="{FD5D40AA-6D31-447D-A01B-10BE4F8CBD09}"/>
    <cellStyle name="Note 2 3 2 2 4" xfId="14928" xr:uid="{069ABE31-3C33-4950-B6FD-580B8B27228D}"/>
    <cellStyle name="Note 2 3 2 2 4 2" xfId="14929" xr:uid="{6279154E-8A13-4F92-9C24-C84827571951}"/>
    <cellStyle name="Note 2 3 2 2 4 2 2" xfId="14930" xr:uid="{E670073A-3CFA-4F8B-9B3B-8A19BDBBDE18}"/>
    <cellStyle name="Note 2 3 2 2 4 2 2 2" xfId="14931" xr:uid="{636FA7A3-9577-489D-BD9F-59E897D6C528}"/>
    <cellStyle name="Note 2 3 2 2 4 2 2 3" xfId="14932" xr:uid="{8356D3D5-BEF2-46D2-9196-55177697BDEB}"/>
    <cellStyle name="Note 2 3 2 2 4 2 2 4" xfId="14933" xr:uid="{BCC8E563-7233-45D9-9DA4-D210DCD0BDC0}"/>
    <cellStyle name="Note 2 3 2 2 4 2 3" xfId="14934" xr:uid="{3ADB6471-D9AB-4DEB-B608-5B9EE50112BA}"/>
    <cellStyle name="Note 2 3 2 2 4 2 3 2" xfId="14935" xr:uid="{57DA37DA-F0B0-4AC8-9B4B-04E83D213F75}"/>
    <cellStyle name="Note 2 3 2 2 4 2 3 3" xfId="14936" xr:uid="{0028E655-CB8E-405D-9A7B-8173986AADDE}"/>
    <cellStyle name="Note 2 3 2 2 4 2 4" xfId="14937" xr:uid="{19A0C347-234E-465A-9D6C-8E8F3173F3BC}"/>
    <cellStyle name="Note 2 3 2 2 4 2 5" xfId="14938" xr:uid="{CCB3D950-9159-4E37-983B-9F232E5C5A97}"/>
    <cellStyle name="Note 2 3 2 2 4 2 6" xfId="14939" xr:uid="{C39745BF-9EEC-409C-A7D7-6965DAD91B6C}"/>
    <cellStyle name="Note 2 3 2 2 4 3" xfId="14940" xr:uid="{9704983E-2ACE-4D4D-BBB0-DA96AE9C1F8C}"/>
    <cellStyle name="Note 2 3 2 2 4 3 2" xfId="14941" xr:uid="{861F0F02-D64B-400A-A8E5-0AAE33E72AD4}"/>
    <cellStyle name="Note 2 3 2 2 4 3 2 2" xfId="14942" xr:uid="{5272E904-01B6-4050-B638-257A43D371FF}"/>
    <cellStyle name="Note 2 3 2 2 4 3 2 3" xfId="14943" xr:uid="{981EC30F-EE98-44FC-910B-FFA3095BAE14}"/>
    <cellStyle name="Note 2 3 2 2 4 3 2 4" xfId="14944" xr:uid="{301F9D53-7AD0-4D1C-9D4F-718F20CB72C9}"/>
    <cellStyle name="Note 2 3 2 2 4 3 3" xfId="14945" xr:uid="{D9DBC510-AE20-4774-88EE-BC747857B78B}"/>
    <cellStyle name="Note 2 3 2 2 4 3 3 2" xfId="14946" xr:uid="{A82991A1-1ED5-498F-9CD5-70BF7976357D}"/>
    <cellStyle name="Note 2 3 2 2 4 3 3 3" xfId="14947" xr:uid="{A8EEA4CD-954F-4387-A105-FAA30D9ECFE3}"/>
    <cellStyle name="Note 2 3 2 2 4 3 4" xfId="14948" xr:uid="{20045FF7-A992-4578-9E4C-97AD83534BB7}"/>
    <cellStyle name="Note 2 3 2 2 4 3 5" xfId="14949" xr:uid="{58951D66-7E0A-4AAD-808F-A330CD3202EE}"/>
    <cellStyle name="Note 2 3 2 2 4 3 6" xfId="14950" xr:uid="{6625C3DB-5FB3-47E4-A451-44398FEE608B}"/>
    <cellStyle name="Note 2 3 2 2 4 4" xfId="14951" xr:uid="{98BA9B5D-FA4D-4D8F-8BDF-8AF5C669E5E6}"/>
    <cellStyle name="Note 2 3 2 2 4 4 2" xfId="14952" xr:uid="{610DBFEE-A30C-4A7C-9240-62DAE9893D16}"/>
    <cellStyle name="Note 2 3 2 2 4 4 2 2" xfId="14953" xr:uid="{09924E63-A496-4504-81D3-45352293B701}"/>
    <cellStyle name="Note 2 3 2 2 4 4 2 3" xfId="14954" xr:uid="{654A10BF-54C4-455D-9F04-63322AB61730}"/>
    <cellStyle name="Note 2 3 2 2 4 4 2 4" xfId="14955" xr:uid="{23B76FE9-D881-41B2-A825-D2960E5F95DB}"/>
    <cellStyle name="Note 2 3 2 2 4 4 3" xfId="14956" xr:uid="{7B8C62DE-D5B7-4859-A6B8-5E7AFC760541}"/>
    <cellStyle name="Note 2 3 2 2 4 4 3 2" xfId="14957" xr:uid="{6D58DABA-FF19-4D35-B179-60F0542BA26B}"/>
    <cellStyle name="Note 2 3 2 2 4 4 3 3" xfId="14958" xr:uid="{60CF79E6-0D60-4165-BA5B-324FC6BDF185}"/>
    <cellStyle name="Note 2 3 2 2 4 4 4" xfId="14959" xr:uid="{196A4BBD-6EBA-46B8-B192-C9781F423F42}"/>
    <cellStyle name="Note 2 3 2 2 4 4 5" xfId="14960" xr:uid="{0086459B-77B4-4CFF-A5AE-AA658DAF6B6B}"/>
    <cellStyle name="Note 2 3 2 2 4 4 6" xfId="14961" xr:uid="{B835CE9C-8CE1-4754-A57F-E05CB83FF262}"/>
    <cellStyle name="Note 2 3 2 2 4 5" xfId="14962" xr:uid="{69FF6C2B-975C-4301-99BE-7E6D10045D00}"/>
    <cellStyle name="Note 2 3 2 2 4 5 2" xfId="14963" xr:uid="{C361AF5D-DB4B-4668-B399-4874B746E96C}"/>
    <cellStyle name="Note 2 3 2 2 4 5 2 2" xfId="14964" xr:uid="{9C711828-0E25-4483-B0A8-D6FEFFB66ED4}"/>
    <cellStyle name="Note 2 3 2 2 4 5 2 3" xfId="14965" xr:uid="{83E0717F-667B-447B-A074-F5ABEBF4C0A1}"/>
    <cellStyle name="Note 2 3 2 2 4 5 3" xfId="14966" xr:uid="{3DF3A59C-5933-4B99-884D-0A536A903E00}"/>
    <cellStyle name="Note 2 3 2 2 4 5 4" xfId="14967" xr:uid="{C17F194C-30D8-47D7-A872-4A8844E14B83}"/>
    <cellStyle name="Note 2 3 2 2 4 5 5" xfId="14968" xr:uid="{74502731-7DDB-47A9-8B48-2FAC6150DFAC}"/>
    <cellStyle name="Note 2 3 2 2 4 6" xfId="14969" xr:uid="{09464EB4-FFEC-4313-A360-18CC19A0A56B}"/>
    <cellStyle name="Note 2 3 2 2 4 6 2" xfId="14970" xr:uid="{BF906138-4FA4-4164-A25B-A40F57F59E67}"/>
    <cellStyle name="Note 2 3 2 2 4 6 2 2" xfId="14971" xr:uid="{FDC9D82C-7C77-4832-BDB5-56542CB4E95F}"/>
    <cellStyle name="Note 2 3 2 2 4 6 2 3" xfId="14972" xr:uid="{407714FE-9F5C-4E37-967E-60E219D1EBC8}"/>
    <cellStyle name="Note 2 3 2 2 4 6 3" xfId="14973" xr:uid="{8F290168-64B5-492B-96CD-1D952EEB1FC0}"/>
    <cellStyle name="Note 2 3 2 2 4 6 4" xfId="14974" xr:uid="{9098218A-C8BD-4D8A-A5AD-B074C9AF96C9}"/>
    <cellStyle name="Note 2 3 2 2 4 6 5" xfId="14975" xr:uid="{B9A63552-8694-44FF-A180-56C6A6DD7692}"/>
    <cellStyle name="Note 2 3 2 2 4 7" xfId="14976" xr:uid="{DDDCD05A-1738-4CDA-9194-B361A8A29977}"/>
    <cellStyle name="Note 2 3 2 2 4 7 2" xfId="14977" xr:uid="{F26EEF0E-D854-4577-BAB4-DE81E3FF2BE8}"/>
    <cellStyle name="Note 2 3 2 2 4 7 3" xfId="14978" xr:uid="{856517D3-7D89-4047-AF3B-D5EB4406207B}"/>
    <cellStyle name="Note 2 3 2 2 4 8" xfId="14979" xr:uid="{5ED5695C-693D-4231-BAAF-2E06CD7A350F}"/>
    <cellStyle name="Note 2 3 2 2 4 9" xfId="14980" xr:uid="{E8EB7FB8-22C4-46CC-8CDA-EAFE16AAF1D7}"/>
    <cellStyle name="Note 2 3 2 2 5" xfId="14981" xr:uid="{F453805F-BD06-4A80-9B03-032545E6A18D}"/>
    <cellStyle name="Note 2 3 2 2 5 2" xfId="14982" xr:uid="{BFAD3597-C8D0-478C-AA4A-553499483998}"/>
    <cellStyle name="Note 2 3 2 2 5 2 2" xfId="14983" xr:uid="{6AD7CCD5-4B61-4A2D-B25D-601EB8A7081B}"/>
    <cellStyle name="Note 2 3 2 2 5 2 3" xfId="14984" xr:uid="{EAC12D69-8643-41C4-BF1F-BB0E844C1E02}"/>
    <cellStyle name="Note 2 3 2 2 5 2 4" xfId="14985" xr:uid="{0E64A4A9-E7F6-4CFB-A1E1-25992120D9A5}"/>
    <cellStyle name="Note 2 3 2 2 5 3" xfId="14986" xr:uid="{B21DFD91-E396-4663-A163-AAA1FC87F27A}"/>
    <cellStyle name="Note 2 3 2 2 5 3 2" xfId="14987" xr:uid="{5F6C730E-F710-47AF-B2E5-CFF45D956403}"/>
    <cellStyle name="Note 2 3 2 2 5 3 3" xfId="14988" xr:uid="{ADF77043-9CE7-4607-8E23-A8EDC88EFD4D}"/>
    <cellStyle name="Note 2 3 2 2 5 4" xfId="14989" xr:uid="{4056169E-4F02-40AD-AFD6-ED25D84496CF}"/>
    <cellStyle name="Note 2 3 2 2 5 5" xfId="14990" xr:uid="{FD9C6B68-536C-42C6-84F3-F1D61FAD2CEE}"/>
    <cellStyle name="Note 2 3 2 2 5 6" xfId="14991" xr:uid="{927B4AE2-4065-46E6-BFCA-445799211E65}"/>
    <cellStyle name="Note 2 3 2 2 6" xfId="14992" xr:uid="{65DD561B-9D21-447D-877E-1D61B5DACEF1}"/>
    <cellStyle name="Note 2 3 2 2 6 2" xfId="14993" xr:uid="{93BA757D-DC7A-4734-B7F9-2BAD69D9B9B4}"/>
    <cellStyle name="Note 2 3 2 2 6 2 2" xfId="14994" xr:uid="{08CCFF88-C37E-477B-8C97-B7DEE77C6E15}"/>
    <cellStyle name="Note 2 3 2 2 6 2 3" xfId="14995" xr:uid="{AD775763-C6C9-440E-A959-7B9C5D9AA64C}"/>
    <cellStyle name="Note 2 3 2 2 6 2 4" xfId="14996" xr:uid="{C40F7DAC-75F2-452F-8102-9C8C6BFC598A}"/>
    <cellStyle name="Note 2 3 2 2 6 3" xfId="14997" xr:uid="{3689861E-9069-4AAF-A91F-6CB132490DF9}"/>
    <cellStyle name="Note 2 3 2 2 6 3 2" xfId="14998" xr:uid="{E6FCC926-6CBF-42C3-AE98-44AE7F19C3FD}"/>
    <cellStyle name="Note 2 3 2 2 6 3 3" xfId="14999" xr:uid="{7D482639-E7DF-450D-8DDD-C2DF49C2DC47}"/>
    <cellStyle name="Note 2 3 2 2 6 4" xfId="15000" xr:uid="{A99314EC-B0FA-41FA-9F63-DC35FA838AC3}"/>
    <cellStyle name="Note 2 3 2 2 6 5" xfId="15001" xr:uid="{3F997CA8-EE28-4C1A-B0DF-49DB0FB6EFC4}"/>
    <cellStyle name="Note 2 3 2 2 6 6" xfId="15002" xr:uid="{6243E963-2997-462E-B82D-405ECED7D1F4}"/>
    <cellStyle name="Note 2 3 2 2 7" xfId="15003" xr:uid="{6578F055-6845-4435-A605-AE4C84E24FAF}"/>
    <cellStyle name="Note 2 3 2 2 7 2" xfId="15004" xr:uid="{DBE2A052-3457-428F-BE50-78BEB8207C99}"/>
    <cellStyle name="Note 2 3 2 2 7 2 2" xfId="15005" xr:uid="{1CEF56BB-B877-4B5B-AB64-F3C52DF594D1}"/>
    <cellStyle name="Note 2 3 2 2 7 2 3" xfId="15006" xr:uid="{86266EF5-3E57-47FD-B7E9-F99DC430955A}"/>
    <cellStyle name="Note 2 3 2 2 7 3" xfId="15007" xr:uid="{B6C022CA-88A6-413F-A4A1-9C0EAC57700C}"/>
    <cellStyle name="Note 2 3 2 2 7 4" xfId="15008" xr:uid="{82A924ED-5B38-4E61-80B6-3DCBAD74D0C5}"/>
    <cellStyle name="Note 2 3 2 2 7 5" xfId="15009" xr:uid="{5AED9361-FE57-4106-8BB9-D4BC2EDCB4B1}"/>
    <cellStyle name="Note 2 3 2 2 8" xfId="15010" xr:uid="{2A00E98D-598F-422E-8819-826512F33D6C}"/>
    <cellStyle name="Note 2 3 2 2 8 2" xfId="15011" xr:uid="{F6E9276A-B8EE-4972-9421-5BDBB90D61AF}"/>
    <cellStyle name="Note 2 3 2 2 8 2 2" xfId="15012" xr:uid="{7E7AF990-9F17-4DEF-8B86-588DF73F08A3}"/>
    <cellStyle name="Note 2 3 2 2 8 2 3" xfId="15013" xr:uid="{ED6C0E58-CA52-4D5D-B8B8-6541A5CA1590}"/>
    <cellStyle name="Note 2 3 2 2 8 3" xfId="15014" xr:uid="{A0066649-EA67-44ED-AC17-18EFEC2A1FB0}"/>
    <cellStyle name="Note 2 3 2 2 8 4" xfId="15015" xr:uid="{09C4EAEE-0C6B-4F93-BDB1-2AC38815325A}"/>
    <cellStyle name="Note 2 3 2 2 8 5" xfId="15016" xr:uid="{5118A04A-C3E9-4BD6-A96A-79F9CFB91DCF}"/>
    <cellStyle name="Note 2 3 2 2 9" xfId="15017" xr:uid="{45AF417C-9DCD-47A3-94E0-516533B54249}"/>
    <cellStyle name="Note 2 3 2 2 9 2" xfId="15018" xr:uid="{3E09404C-7DD3-4A4A-9BF4-291CE18E1FDE}"/>
    <cellStyle name="Note 2 3 2 2 9 3" xfId="15019" xr:uid="{D64FE257-E78A-4EF2-8E4E-4D872395321E}"/>
    <cellStyle name="Note 2 3 2 3" xfId="15020" xr:uid="{407AD856-D3B0-4717-9C16-2156FDB23B31}"/>
    <cellStyle name="Note 2 3 2 3 2" xfId="15021" xr:uid="{A9A23F60-613A-4B32-9AE8-B3AC19BD5C34}"/>
    <cellStyle name="Note 2 3 2 3 2 2" xfId="15022" xr:uid="{2CF522A8-9197-4775-9673-F535FC7819C3}"/>
    <cellStyle name="Note 2 3 2 3 2 3" xfId="15023" xr:uid="{77B8D0FF-E163-4196-A837-5FA905A1CB32}"/>
    <cellStyle name="Note 2 3 2 3 2 4" xfId="15024" xr:uid="{EB50C64E-EB6D-458C-865B-723886E47BDB}"/>
    <cellStyle name="Note 2 3 2 3 3" xfId="15025" xr:uid="{2B97980D-324F-414B-AEE9-4B2BE6D08A03}"/>
    <cellStyle name="Note 2 3 2 3 3 2" xfId="15026" xr:uid="{6E1B401C-BE66-430C-89F9-08F1CC762BB7}"/>
    <cellStyle name="Note 2 3 2 3 3 3" xfId="15027" xr:uid="{9684C70E-DCD2-4928-8650-5AA7D04D2F99}"/>
    <cellStyle name="Note 2 3 2 3 4" xfId="15028" xr:uid="{4852BB4F-9ACA-4421-AB0D-8EF6EA17C08B}"/>
    <cellStyle name="Note 2 3 2 3 5" xfId="15029" xr:uid="{CFB93AD3-C7A7-4385-AECC-2EBAF4ABF9D5}"/>
    <cellStyle name="Note 2 3 2 3 6" xfId="15030" xr:uid="{AA9CB309-359D-48CB-AE1F-649E9348DBB5}"/>
    <cellStyle name="Note 2 3 2 4" xfId="15031" xr:uid="{E004DF3F-B931-4C0D-B42C-94D5DCE19A47}"/>
    <cellStyle name="Note 2 3 2 4 2" xfId="15032" xr:uid="{D5B43540-0DA1-4B06-B832-3802D3BBAAE6}"/>
    <cellStyle name="Note 2 3 2 4 2 2" xfId="15033" xr:uid="{79513372-1B15-46F5-B889-6300F402EE54}"/>
    <cellStyle name="Note 2 3 2 4 2 3" xfId="15034" xr:uid="{0F9E658C-C94D-4520-9B8F-0FD6F85EABE6}"/>
    <cellStyle name="Note 2 3 2 4 2 4" xfId="15035" xr:uid="{1849EB92-3C02-46C8-82F2-FE917FC925BD}"/>
    <cellStyle name="Note 2 3 2 4 3" xfId="15036" xr:uid="{CBF47E97-56F1-4B7E-8151-D493F7C17049}"/>
    <cellStyle name="Note 2 3 2 4 3 2" xfId="15037" xr:uid="{26175DB5-A608-4630-A77A-0956131C6E84}"/>
    <cellStyle name="Note 2 3 2 4 3 3" xfId="15038" xr:uid="{A005889C-8BFC-4581-9112-5D3910E7F718}"/>
    <cellStyle name="Note 2 3 2 4 4" xfId="15039" xr:uid="{CA9623E3-F10C-4EF6-B9CD-E9A6947C0D0A}"/>
    <cellStyle name="Note 2 3 2 4 5" xfId="15040" xr:uid="{BC78D718-2CDA-421D-82B3-CEDFF8984F7D}"/>
    <cellStyle name="Note 2 3 2 4 6" xfId="15041" xr:uid="{2DE6B370-67D2-488B-9246-D39ADBB0DAEA}"/>
    <cellStyle name="Note 2 3 2 5" xfId="15042" xr:uid="{FBDFCAA1-C8F1-42BE-8198-127467118AA0}"/>
    <cellStyle name="Note 2 3 2 5 2" xfId="15043" xr:uid="{14966287-5073-4C87-8EB5-455E918436AA}"/>
    <cellStyle name="Note 2 3 2 5 2 2" xfId="15044" xr:uid="{2433B90A-4195-459F-AADC-D614C37CDE0C}"/>
    <cellStyle name="Note 2 3 2 5 2 3" xfId="15045" xr:uid="{776FD473-24C9-4806-98E5-058A7B27B2F2}"/>
    <cellStyle name="Note 2 3 2 5 3" xfId="15046" xr:uid="{5077DFFA-FAD6-4A39-B8D1-A53163C00927}"/>
    <cellStyle name="Note 2 3 2 5 4" xfId="15047" xr:uid="{14BC25D4-1212-4F95-82F2-ED73BCF8DC99}"/>
    <cellStyle name="Note 2 3 2 5 5" xfId="15048" xr:uid="{A4905BBE-4DDE-4625-8F51-494812C400C3}"/>
    <cellStyle name="Note 2 3 2 6" xfId="15049" xr:uid="{D03EA1A3-E4D5-4CE0-868E-BBC13E6F6533}"/>
    <cellStyle name="Note 2 3 2 6 2" xfId="15050" xr:uid="{9A95375D-126E-4E95-BC53-49B7954363E1}"/>
    <cellStyle name="Note 2 3 2 6 2 2" xfId="15051" xr:uid="{C46FEB60-2D70-43C9-854A-715DE06F7584}"/>
    <cellStyle name="Note 2 3 2 6 2 3" xfId="15052" xr:uid="{0720380F-AA72-4683-8B9B-981255FD0572}"/>
    <cellStyle name="Note 2 3 2 6 3" xfId="15053" xr:uid="{CBE0D6B9-CA2D-419D-84AA-80D407BC4EF8}"/>
    <cellStyle name="Note 2 3 2 6 4" xfId="15054" xr:uid="{67D8FB60-89D7-4D10-8239-3F0C8109625E}"/>
    <cellStyle name="Note 2 3 2 6 5" xfId="15055" xr:uid="{5B8B48AF-68FA-415D-AC2C-27A13A6772DA}"/>
    <cellStyle name="Note 2 3 2 7" xfId="15056" xr:uid="{1FE0D11A-E934-44D0-9859-2C46138544D8}"/>
    <cellStyle name="Note 2 3 2 7 2" xfId="15057" xr:uid="{E537577A-606A-472C-8510-25957925AEF8}"/>
    <cellStyle name="Note 2 3 2 7 3" xfId="15058" xr:uid="{7C646F38-32DD-458E-A67B-ACC7AE20F253}"/>
    <cellStyle name="Note 2 3 2 8" xfId="15059" xr:uid="{CF862822-A8BF-44D4-9919-B4E751474B59}"/>
    <cellStyle name="Note 2 3 2 9" xfId="15060" xr:uid="{05BB639E-815E-4D93-B5F6-BEBD46BB3B65}"/>
    <cellStyle name="Note 2 3 3" xfId="15061" xr:uid="{23E099D4-2C7E-4D5D-8B3F-EC46A408227E}"/>
    <cellStyle name="Note 2 3 3 10" xfId="15062" xr:uid="{85FF7A39-A240-45F2-9ECF-725EE28415AA}"/>
    <cellStyle name="Note 2 3 3 11" xfId="15063" xr:uid="{467BD3F8-206A-42B6-8DE1-976831B7AE19}"/>
    <cellStyle name="Note 2 3 3 2" xfId="15064" xr:uid="{41BF233F-753F-446B-A7CD-F90818C9830C}"/>
    <cellStyle name="Note 2 3 3 2 10" xfId="15065" xr:uid="{58B1AA23-C1DE-496D-8AA6-B4270258D1D4}"/>
    <cellStyle name="Note 2 3 3 2 2" xfId="15066" xr:uid="{2ED717EC-1779-4EB5-8B12-E5A047310A3A}"/>
    <cellStyle name="Note 2 3 3 2 2 2" xfId="15067" xr:uid="{FF18343B-545E-4023-85CB-CCC782229934}"/>
    <cellStyle name="Note 2 3 3 2 2 2 2" xfId="15068" xr:uid="{B1525678-963A-4A8D-B9C2-39020E2E911D}"/>
    <cellStyle name="Note 2 3 3 2 2 2 2 2" xfId="15069" xr:uid="{6563C31E-BC77-4763-A006-B3F3C0C0D092}"/>
    <cellStyle name="Note 2 3 3 2 2 2 2 3" xfId="15070" xr:uid="{2302F19C-0E90-4240-89F1-22DFFCD5FCCB}"/>
    <cellStyle name="Note 2 3 3 2 2 2 2 4" xfId="15071" xr:uid="{D16F76D5-55EE-483F-BAD8-6D0EC1737343}"/>
    <cellStyle name="Note 2 3 3 2 2 2 3" xfId="15072" xr:uid="{FD409803-C3AA-4517-9DFE-78E82F44711E}"/>
    <cellStyle name="Note 2 3 3 2 2 2 3 2" xfId="15073" xr:uid="{1DCF27CF-177E-4BA5-8D22-5ECDB60881EC}"/>
    <cellStyle name="Note 2 3 3 2 2 2 3 3" xfId="15074" xr:uid="{E52C152C-43D5-4992-AD63-FD081832755F}"/>
    <cellStyle name="Note 2 3 3 2 2 2 4" xfId="15075" xr:uid="{B487BE23-C697-4075-A442-8E4A6778127E}"/>
    <cellStyle name="Note 2 3 3 2 2 2 5" xfId="15076" xr:uid="{92438279-2884-4BDF-967E-B4175E299FDF}"/>
    <cellStyle name="Note 2 3 3 2 2 2 6" xfId="15077" xr:uid="{304B85DE-DB84-42B4-B836-1430D4D383C9}"/>
    <cellStyle name="Note 2 3 3 2 2 3" xfId="15078" xr:uid="{B320BBF6-C71D-47E2-A892-B275DACD82FD}"/>
    <cellStyle name="Note 2 3 3 2 2 3 2" xfId="15079" xr:uid="{03205BB1-31AE-4A6E-9036-B4EA57849154}"/>
    <cellStyle name="Note 2 3 3 2 2 3 2 2" xfId="15080" xr:uid="{CEDCC6D7-848E-44DA-B108-DA6F3B3D83BE}"/>
    <cellStyle name="Note 2 3 3 2 2 3 2 3" xfId="15081" xr:uid="{2C076063-C73A-470B-A417-4B0BBAF40E05}"/>
    <cellStyle name="Note 2 3 3 2 2 3 2 4" xfId="15082" xr:uid="{2026780C-D19D-46E1-815C-85D324B7D5B3}"/>
    <cellStyle name="Note 2 3 3 2 2 3 3" xfId="15083" xr:uid="{1375B27D-4142-47AA-AC02-DC569108F841}"/>
    <cellStyle name="Note 2 3 3 2 2 3 3 2" xfId="15084" xr:uid="{3BEB3C6C-2977-4673-8344-0329D23A2D53}"/>
    <cellStyle name="Note 2 3 3 2 2 3 3 3" xfId="15085" xr:uid="{B0F2F103-DA63-45AE-AE36-C12EA039C19C}"/>
    <cellStyle name="Note 2 3 3 2 2 3 4" xfId="15086" xr:uid="{FE52AA41-11F0-40B1-B6A7-CABC0EB71940}"/>
    <cellStyle name="Note 2 3 3 2 2 3 5" xfId="15087" xr:uid="{9F9140DD-2515-4EA1-8475-D6B8DADEDC60}"/>
    <cellStyle name="Note 2 3 3 2 2 3 6" xfId="15088" xr:uid="{88A51B24-505F-4C27-BCD3-299DE068CFC2}"/>
    <cellStyle name="Note 2 3 3 2 2 4" xfId="15089" xr:uid="{16E56780-1D7F-4A4A-9DCD-DB925237B8F4}"/>
    <cellStyle name="Note 2 3 3 2 2 4 2" xfId="15090" xr:uid="{25B6B997-2C86-404E-BA47-D43F537902C8}"/>
    <cellStyle name="Note 2 3 3 2 2 4 2 2" xfId="15091" xr:uid="{2538514D-99E8-40B0-A9B6-74209041EB9D}"/>
    <cellStyle name="Note 2 3 3 2 2 4 2 3" xfId="15092" xr:uid="{AA89B1CF-A875-48DE-8012-1C7F126764CB}"/>
    <cellStyle name="Note 2 3 3 2 2 4 2 4" xfId="15093" xr:uid="{23961E16-47EF-4A89-898E-8D3EE0BBB043}"/>
    <cellStyle name="Note 2 3 3 2 2 4 3" xfId="15094" xr:uid="{ECA5D857-9C21-4179-B648-291187C68BD3}"/>
    <cellStyle name="Note 2 3 3 2 2 4 3 2" xfId="15095" xr:uid="{36496A24-0860-406F-98C0-B972D7AA7FAA}"/>
    <cellStyle name="Note 2 3 3 2 2 4 3 3" xfId="15096" xr:uid="{C9E850BE-80A9-49AA-82F5-35A86E79E665}"/>
    <cellStyle name="Note 2 3 3 2 2 4 4" xfId="15097" xr:uid="{0C694F68-A848-4CD1-8D2E-BC3BB7B39478}"/>
    <cellStyle name="Note 2 3 3 2 2 4 5" xfId="15098" xr:uid="{95F5236A-FEB6-4B86-818E-5851D1DAC506}"/>
    <cellStyle name="Note 2 3 3 2 2 4 6" xfId="15099" xr:uid="{FA0E47EC-7FC4-440E-B713-EE0320F666CE}"/>
    <cellStyle name="Note 2 3 3 2 2 5" xfId="15100" xr:uid="{98911CE7-1BF0-4AF0-8687-BEDE6FE615AB}"/>
    <cellStyle name="Note 2 3 3 2 2 5 2" xfId="15101" xr:uid="{71186710-8D9B-45C4-A36A-C6749B0943C4}"/>
    <cellStyle name="Note 2 3 3 2 2 5 2 2" xfId="15102" xr:uid="{5D60AEE5-7BA5-4694-987A-2E2E0C95A86B}"/>
    <cellStyle name="Note 2 3 3 2 2 5 2 3" xfId="15103" xr:uid="{D529A36E-5979-45F1-A2D8-5E6DF01ADC1E}"/>
    <cellStyle name="Note 2 3 3 2 2 5 3" xfId="15104" xr:uid="{A5EC1434-5395-4F0E-B9DE-8184A99FCFAC}"/>
    <cellStyle name="Note 2 3 3 2 2 5 4" xfId="15105" xr:uid="{30B82E7D-F77A-4860-A150-939FCD8447B5}"/>
    <cellStyle name="Note 2 3 3 2 2 5 5" xfId="15106" xr:uid="{18E02829-F909-49CD-9537-804CD39B9AD8}"/>
    <cellStyle name="Note 2 3 3 2 2 6" xfId="15107" xr:uid="{5D315F92-F5F9-4B9A-8D56-5F69D50726C8}"/>
    <cellStyle name="Note 2 3 3 2 2 6 2" xfId="15108" xr:uid="{0636552C-AB53-4B64-8DDE-05DFB9436DE7}"/>
    <cellStyle name="Note 2 3 3 2 2 6 2 2" xfId="15109" xr:uid="{BD1C9961-7B40-47D9-8E0E-86E1A95CA30F}"/>
    <cellStyle name="Note 2 3 3 2 2 6 2 3" xfId="15110" xr:uid="{093E9084-CE25-43CF-831F-5F43EDCC897C}"/>
    <cellStyle name="Note 2 3 3 2 2 6 3" xfId="15111" xr:uid="{4AC8A0A7-5628-4650-BEBE-02AB47ECADF4}"/>
    <cellStyle name="Note 2 3 3 2 2 6 4" xfId="15112" xr:uid="{D5698F2A-FFDE-4BFD-8347-C2B54E3D9E6E}"/>
    <cellStyle name="Note 2 3 3 2 2 6 5" xfId="15113" xr:uid="{4D42EEF5-6B8D-48BA-BD11-6A2C43456299}"/>
    <cellStyle name="Note 2 3 3 2 2 7" xfId="15114" xr:uid="{FEB449C9-904F-458D-AFDD-714508007DFA}"/>
    <cellStyle name="Note 2 3 3 2 2 7 2" xfId="15115" xr:uid="{9E581707-6AE5-44F2-830E-4B28054B6BBB}"/>
    <cellStyle name="Note 2 3 3 2 2 7 3" xfId="15116" xr:uid="{52C2E398-D239-47DC-ABFE-4C6084CD9C34}"/>
    <cellStyle name="Note 2 3 3 2 2 8" xfId="15117" xr:uid="{7932E0AA-090D-4D39-A6EE-5F3FABE247A5}"/>
    <cellStyle name="Note 2 3 3 2 2 9" xfId="15118" xr:uid="{75861C2A-4847-459F-B734-EC0F90994FB1}"/>
    <cellStyle name="Note 2 3 3 2 3" xfId="15119" xr:uid="{E701227F-6069-45B3-9C01-7395E101B659}"/>
    <cellStyle name="Note 2 3 3 2 3 2" xfId="15120" xr:uid="{13804CF0-B1D9-4D61-B0CF-C3B8A69622DB}"/>
    <cellStyle name="Note 2 3 3 2 3 2 2" xfId="15121" xr:uid="{D0D59242-4057-48FE-8340-2FA44DC79898}"/>
    <cellStyle name="Note 2 3 3 2 3 2 3" xfId="15122" xr:uid="{45526946-7426-4D1F-A768-CC6F6EA4A71D}"/>
    <cellStyle name="Note 2 3 3 2 3 2 4" xfId="15123" xr:uid="{B1A758B5-2454-4B80-9FAE-7AE16A8AA7AC}"/>
    <cellStyle name="Note 2 3 3 2 3 3" xfId="15124" xr:uid="{283BEB3A-B975-43A5-896A-BC8AA4C4163B}"/>
    <cellStyle name="Note 2 3 3 2 3 3 2" xfId="15125" xr:uid="{2316339F-2811-462B-836F-86ACDA3876BD}"/>
    <cellStyle name="Note 2 3 3 2 3 3 3" xfId="15126" xr:uid="{9026863B-A518-4AAD-9E41-57DCDD6C88B1}"/>
    <cellStyle name="Note 2 3 3 2 3 4" xfId="15127" xr:uid="{686502B6-05DB-44D6-AFD5-516DA17E4512}"/>
    <cellStyle name="Note 2 3 3 2 3 5" xfId="15128" xr:uid="{098A931B-761D-437F-9959-F481B2E46C78}"/>
    <cellStyle name="Note 2 3 3 2 3 6" xfId="15129" xr:uid="{12AC1076-0131-40A4-B119-9898B1FF571E}"/>
    <cellStyle name="Note 2 3 3 2 4" xfId="15130" xr:uid="{36A19905-4D2A-42ED-AB1C-5E68D4BBE580}"/>
    <cellStyle name="Note 2 3 3 2 4 2" xfId="15131" xr:uid="{CC122C52-4BF3-4553-8AEB-1A00E5D3F1F5}"/>
    <cellStyle name="Note 2 3 3 2 4 2 2" xfId="15132" xr:uid="{4709DECA-35F8-4BA1-B905-7DF3BE938C0D}"/>
    <cellStyle name="Note 2 3 3 2 4 2 3" xfId="15133" xr:uid="{07D67786-DFF5-4425-BE5D-64D7E9E425CE}"/>
    <cellStyle name="Note 2 3 3 2 4 2 4" xfId="15134" xr:uid="{613F64F7-F505-4183-AE38-18AD65A24FF3}"/>
    <cellStyle name="Note 2 3 3 2 4 3" xfId="15135" xr:uid="{C39028A9-3FD5-4E4E-94F4-0BA7A554765A}"/>
    <cellStyle name="Note 2 3 3 2 4 3 2" xfId="15136" xr:uid="{D0EE410C-2E12-4EAD-A9CF-92E6ABDCDA80}"/>
    <cellStyle name="Note 2 3 3 2 4 3 3" xfId="15137" xr:uid="{D93C0F82-3278-4FD1-AB9C-D3270F7D1C45}"/>
    <cellStyle name="Note 2 3 3 2 4 4" xfId="15138" xr:uid="{9D377E44-FAEA-4D28-81CC-31487F10A469}"/>
    <cellStyle name="Note 2 3 3 2 4 5" xfId="15139" xr:uid="{3AE71803-9DEF-42E3-8D48-9B37E617F71C}"/>
    <cellStyle name="Note 2 3 3 2 4 6" xfId="15140" xr:uid="{9689A999-8476-43AD-908B-955479F03E79}"/>
    <cellStyle name="Note 2 3 3 2 5" xfId="15141" xr:uid="{A273EB74-7614-47EE-BC96-7385F30862E2}"/>
    <cellStyle name="Note 2 3 3 2 5 2" xfId="15142" xr:uid="{4E712568-A365-4BA9-8E6C-60C53DBA0C27}"/>
    <cellStyle name="Note 2 3 3 2 5 2 2" xfId="15143" xr:uid="{ED9FC5A1-B28D-4F43-BBBD-91A3B7359469}"/>
    <cellStyle name="Note 2 3 3 2 5 2 3" xfId="15144" xr:uid="{422721E5-DBAB-4CC9-9C5D-F7161B981975}"/>
    <cellStyle name="Note 2 3 3 2 5 2 4" xfId="15145" xr:uid="{0C414B05-0EDB-4A50-BDFE-D69D0719D7A1}"/>
    <cellStyle name="Note 2 3 3 2 5 3" xfId="15146" xr:uid="{2897E40C-56CA-49D9-9017-C79B23E4A023}"/>
    <cellStyle name="Note 2 3 3 2 5 3 2" xfId="15147" xr:uid="{E8CE555B-14E1-418C-96EF-8EEC716B9218}"/>
    <cellStyle name="Note 2 3 3 2 5 3 3" xfId="15148" xr:uid="{2258BF1C-1260-4009-832E-EEDFB13EEA96}"/>
    <cellStyle name="Note 2 3 3 2 5 4" xfId="15149" xr:uid="{202468FC-39D6-472D-8BE9-5F786B4BBDA5}"/>
    <cellStyle name="Note 2 3 3 2 5 5" xfId="15150" xr:uid="{23B7329C-AD43-40B8-81A3-D21E77ACE1E9}"/>
    <cellStyle name="Note 2 3 3 2 5 6" xfId="15151" xr:uid="{E323D98A-CEB9-49A1-97C0-936066E1E0EE}"/>
    <cellStyle name="Note 2 3 3 2 6" xfId="15152" xr:uid="{68AA4A91-F081-4207-ABDB-8A290882D6A5}"/>
    <cellStyle name="Note 2 3 3 2 6 2" xfId="15153" xr:uid="{D0B13194-00FA-4D45-A144-9A4EBC10FE4C}"/>
    <cellStyle name="Note 2 3 3 2 6 2 2" xfId="15154" xr:uid="{D6F22D69-4FCE-49E1-B563-52E14DCD0600}"/>
    <cellStyle name="Note 2 3 3 2 6 2 3" xfId="15155" xr:uid="{DE23803C-8B6B-4F78-B269-BC55A6D151C8}"/>
    <cellStyle name="Note 2 3 3 2 6 3" xfId="15156" xr:uid="{306CFB22-7381-4231-9D73-9041CF40A6A8}"/>
    <cellStyle name="Note 2 3 3 2 6 4" xfId="15157" xr:uid="{7AB219E9-BD0C-4167-9C4B-76887C19186C}"/>
    <cellStyle name="Note 2 3 3 2 6 5" xfId="15158" xr:uid="{927BC9B3-6340-4DD7-B107-51B7762F07FD}"/>
    <cellStyle name="Note 2 3 3 2 7" xfId="15159" xr:uid="{5F08E855-5FF8-45FF-A5F6-82549FDD67E1}"/>
    <cellStyle name="Note 2 3 3 2 7 2" xfId="15160" xr:uid="{D16AF28A-E83D-40A9-96B8-9F14BD2CABE3}"/>
    <cellStyle name="Note 2 3 3 2 7 2 2" xfId="15161" xr:uid="{D0C8E253-00D7-4FA5-82C2-1EA4D13C7C72}"/>
    <cellStyle name="Note 2 3 3 2 7 2 3" xfId="15162" xr:uid="{4FED5E47-650F-4F95-A450-113C4D525C9E}"/>
    <cellStyle name="Note 2 3 3 2 7 3" xfId="15163" xr:uid="{3F01A1A7-49D1-4552-9A9C-E23E80D9A78A}"/>
    <cellStyle name="Note 2 3 3 2 7 4" xfId="15164" xr:uid="{64C8426B-1AE8-4984-80AD-8DA921FE9D84}"/>
    <cellStyle name="Note 2 3 3 2 7 5" xfId="15165" xr:uid="{BCB46EC5-8BEE-4707-80E8-E9D907654D29}"/>
    <cellStyle name="Note 2 3 3 2 8" xfId="15166" xr:uid="{9C7A5C3C-CAEF-47C8-AA57-E2A7BED9A6BF}"/>
    <cellStyle name="Note 2 3 3 2 8 2" xfId="15167" xr:uid="{35B0086C-5E98-4A12-AEB3-7C3B44F43A3B}"/>
    <cellStyle name="Note 2 3 3 2 8 3" xfId="15168" xr:uid="{8F84DD11-65C2-41E8-B31F-2C2731CEFF14}"/>
    <cellStyle name="Note 2 3 3 2 9" xfId="15169" xr:uid="{AB85E909-C012-4DC4-9530-61E26573DA11}"/>
    <cellStyle name="Note 2 3 3 3" xfId="15170" xr:uid="{ADCCD45B-2F65-42CF-B6A3-A09D61FF3B8B}"/>
    <cellStyle name="Note 2 3 3 3 2" xfId="15171" xr:uid="{DE43521C-4256-4456-85CD-A2EFB43A0EDA}"/>
    <cellStyle name="Note 2 3 3 3 2 2" xfId="15172" xr:uid="{214729F8-24AC-42FD-A1E3-C4976A64C96E}"/>
    <cellStyle name="Note 2 3 3 3 2 2 2" xfId="15173" xr:uid="{F2151DFE-A33C-4852-A0E1-F9BFF98C1BAD}"/>
    <cellStyle name="Note 2 3 3 3 2 2 3" xfId="15174" xr:uid="{F0F085CF-01B2-4E08-8576-5FE7FA086A66}"/>
    <cellStyle name="Note 2 3 3 3 2 2 4" xfId="15175" xr:uid="{593E7A96-BF0B-40A1-885E-E01933B4418F}"/>
    <cellStyle name="Note 2 3 3 3 2 3" xfId="15176" xr:uid="{BF9EF0E4-91CD-42FF-A8DF-B51982EA59EA}"/>
    <cellStyle name="Note 2 3 3 3 2 3 2" xfId="15177" xr:uid="{5CE88B14-AA82-4AF6-9B9E-2F0401B87C7C}"/>
    <cellStyle name="Note 2 3 3 3 2 3 3" xfId="15178" xr:uid="{E003B041-5C6A-4D85-B777-A04313B6A848}"/>
    <cellStyle name="Note 2 3 3 3 2 4" xfId="15179" xr:uid="{FEFD962F-AE87-40C3-8208-965284850F7A}"/>
    <cellStyle name="Note 2 3 3 3 2 5" xfId="15180" xr:uid="{2DE95B12-A6EF-427A-8EE1-FC4F50EFA05C}"/>
    <cellStyle name="Note 2 3 3 3 2 6" xfId="15181" xr:uid="{C9E6ADB8-5568-4F6E-A2BD-03B853CA3B70}"/>
    <cellStyle name="Note 2 3 3 3 3" xfId="15182" xr:uid="{7B80D556-8618-4DEA-8EEB-E81BE73F7E66}"/>
    <cellStyle name="Note 2 3 3 3 3 2" xfId="15183" xr:uid="{102E552D-FDEB-4028-B1D4-C83BC5DA7C78}"/>
    <cellStyle name="Note 2 3 3 3 3 2 2" xfId="15184" xr:uid="{9F408595-048A-4A82-B1DA-97995621158E}"/>
    <cellStyle name="Note 2 3 3 3 3 2 3" xfId="15185" xr:uid="{F6DBF52D-BC1D-4791-BF1A-2F51F89E702D}"/>
    <cellStyle name="Note 2 3 3 3 3 2 4" xfId="15186" xr:uid="{D0FE7B0A-74DC-4270-9722-998B4A1DF2E2}"/>
    <cellStyle name="Note 2 3 3 3 3 3" xfId="15187" xr:uid="{926FF412-A998-40E6-9DB4-382525E085D8}"/>
    <cellStyle name="Note 2 3 3 3 3 3 2" xfId="15188" xr:uid="{A209DF53-0CB7-4E28-A2B5-7F0F2425C611}"/>
    <cellStyle name="Note 2 3 3 3 3 3 3" xfId="15189" xr:uid="{34AEA81F-E3D4-4FD6-8323-134C0CFD2018}"/>
    <cellStyle name="Note 2 3 3 3 3 4" xfId="15190" xr:uid="{51FFFC77-AD26-4AC7-A8A6-261B3508E1C5}"/>
    <cellStyle name="Note 2 3 3 3 3 5" xfId="15191" xr:uid="{03F796C9-67B4-4225-AAD6-064519AD3CBF}"/>
    <cellStyle name="Note 2 3 3 3 3 6" xfId="15192" xr:uid="{48FED057-6E3F-4778-B32E-92573D80040E}"/>
    <cellStyle name="Note 2 3 3 3 4" xfId="15193" xr:uid="{2BB35DFB-D532-4B6E-AFB8-074CAA3E9462}"/>
    <cellStyle name="Note 2 3 3 3 4 2" xfId="15194" xr:uid="{593F9BB0-4292-4132-916E-69CE5BD856B3}"/>
    <cellStyle name="Note 2 3 3 3 4 2 2" xfId="15195" xr:uid="{2063C485-7D6C-4010-8507-52A6DE2A9362}"/>
    <cellStyle name="Note 2 3 3 3 4 2 3" xfId="15196" xr:uid="{1BA5C118-20D6-4D3F-9522-C11E5836863A}"/>
    <cellStyle name="Note 2 3 3 3 4 2 4" xfId="15197" xr:uid="{EF02EA97-DC37-4C7E-A517-19E3412FCAA8}"/>
    <cellStyle name="Note 2 3 3 3 4 3" xfId="15198" xr:uid="{8C50A097-3B29-448C-8DDF-ED2912A280CD}"/>
    <cellStyle name="Note 2 3 3 3 4 3 2" xfId="15199" xr:uid="{495175C2-FCBC-4010-AC0B-562ACDA203AE}"/>
    <cellStyle name="Note 2 3 3 3 4 3 3" xfId="15200" xr:uid="{2BE19859-13ED-44B7-9A6D-B103E59FB2D6}"/>
    <cellStyle name="Note 2 3 3 3 4 4" xfId="15201" xr:uid="{EBAAEE00-A3BB-44E4-B97B-D31313CAFF83}"/>
    <cellStyle name="Note 2 3 3 3 4 5" xfId="15202" xr:uid="{722382FC-D5C5-4867-860D-80C98AFEA370}"/>
    <cellStyle name="Note 2 3 3 3 4 6" xfId="15203" xr:uid="{37803C45-F8F4-4F1D-9008-C6DB2E2C7FE9}"/>
    <cellStyle name="Note 2 3 3 3 5" xfId="15204" xr:uid="{321E37A6-551E-4133-8F17-80812B018A94}"/>
    <cellStyle name="Note 2 3 3 3 5 2" xfId="15205" xr:uid="{33044231-9714-47DC-B266-B276939E9AC7}"/>
    <cellStyle name="Note 2 3 3 3 5 2 2" xfId="15206" xr:uid="{A4EE4D3F-A81B-45BC-BDDC-25E0E42C6230}"/>
    <cellStyle name="Note 2 3 3 3 5 2 3" xfId="15207" xr:uid="{FDEA9F28-8912-452B-8CE2-42C1ACE253EF}"/>
    <cellStyle name="Note 2 3 3 3 5 3" xfId="15208" xr:uid="{50EC1D5A-EF70-466C-A396-661E6A9B3124}"/>
    <cellStyle name="Note 2 3 3 3 5 4" xfId="15209" xr:uid="{249BA22E-1CB0-4EF3-A506-6B0D27F3198E}"/>
    <cellStyle name="Note 2 3 3 3 5 5" xfId="15210" xr:uid="{7E4847E0-6C31-4403-BA5A-BABB807E2C1D}"/>
    <cellStyle name="Note 2 3 3 3 6" xfId="15211" xr:uid="{B64D53DD-039B-4102-B4A7-A06CA162104A}"/>
    <cellStyle name="Note 2 3 3 3 6 2" xfId="15212" xr:uid="{6903FC3B-E103-44D4-AB7B-9A8FF636AD90}"/>
    <cellStyle name="Note 2 3 3 3 6 2 2" xfId="15213" xr:uid="{B8FBD1C6-8626-4BC1-98E8-C20795B6AD55}"/>
    <cellStyle name="Note 2 3 3 3 6 2 3" xfId="15214" xr:uid="{3DF63D66-E0CC-4C06-9FCC-08A5895515B4}"/>
    <cellStyle name="Note 2 3 3 3 6 3" xfId="15215" xr:uid="{B5DA70C1-63A2-4F24-B987-046ABF10E676}"/>
    <cellStyle name="Note 2 3 3 3 6 4" xfId="15216" xr:uid="{B47BD0CE-E139-464E-A389-54FB0136320D}"/>
    <cellStyle name="Note 2 3 3 3 6 5" xfId="15217" xr:uid="{47B6C541-03EF-4A8F-AF96-E57352C75226}"/>
    <cellStyle name="Note 2 3 3 3 7" xfId="15218" xr:uid="{BF32683F-24D3-4347-8D57-9DC6BC871D28}"/>
    <cellStyle name="Note 2 3 3 3 7 2" xfId="15219" xr:uid="{52DA20CA-ED22-4EBE-BA48-FB812B57E54B}"/>
    <cellStyle name="Note 2 3 3 3 7 3" xfId="15220" xr:uid="{B879E4C5-D1AC-40D0-A418-9279A551D643}"/>
    <cellStyle name="Note 2 3 3 3 8" xfId="15221" xr:uid="{6060C0E3-EABF-4CF9-826C-643A478565DB}"/>
    <cellStyle name="Note 2 3 3 3 9" xfId="15222" xr:uid="{67722D05-5E47-4C9C-AED6-254EF13C124A}"/>
    <cellStyle name="Note 2 3 3 4" xfId="15223" xr:uid="{4B28C0B4-5E3B-4649-9412-C09639F4C096}"/>
    <cellStyle name="Note 2 3 3 4 2" xfId="15224" xr:uid="{1A8205DB-814B-4CE1-974D-F3878DAA3592}"/>
    <cellStyle name="Note 2 3 3 4 2 2" xfId="15225" xr:uid="{0FC21C7B-3D89-4BC4-8B91-DD84A1A5B589}"/>
    <cellStyle name="Note 2 3 3 4 2 2 2" xfId="15226" xr:uid="{19B11AE7-5835-445C-BC2E-E0CB3EF32B99}"/>
    <cellStyle name="Note 2 3 3 4 2 2 3" xfId="15227" xr:uid="{565B0E7F-9D2E-4F24-A8B9-FBFD5A5B335C}"/>
    <cellStyle name="Note 2 3 3 4 2 2 4" xfId="15228" xr:uid="{67507B44-3934-4C0D-8043-B204894E0724}"/>
    <cellStyle name="Note 2 3 3 4 2 3" xfId="15229" xr:uid="{BE3562C0-89CC-4D1F-89A8-4370C70F1027}"/>
    <cellStyle name="Note 2 3 3 4 2 3 2" xfId="15230" xr:uid="{35F52C77-3C17-4F29-9AF2-4693BF40DB72}"/>
    <cellStyle name="Note 2 3 3 4 2 3 3" xfId="15231" xr:uid="{2C1345A8-DF4E-44FA-8186-F96AFFEE999D}"/>
    <cellStyle name="Note 2 3 3 4 2 4" xfId="15232" xr:uid="{7A85F67A-7DB0-461F-96EB-C2DD13689603}"/>
    <cellStyle name="Note 2 3 3 4 2 5" xfId="15233" xr:uid="{42DD72EF-39E9-43B9-94DF-D2BAB4EBA29E}"/>
    <cellStyle name="Note 2 3 3 4 2 6" xfId="15234" xr:uid="{A5FF17BA-188F-40D3-8315-0167F11162CF}"/>
    <cellStyle name="Note 2 3 3 4 3" xfId="15235" xr:uid="{35078969-2C37-4EDF-9859-7DC3DD7D292F}"/>
    <cellStyle name="Note 2 3 3 4 3 2" xfId="15236" xr:uid="{6C44A022-13BB-4C07-A5A0-4F35F140B9AA}"/>
    <cellStyle name="Note 2 3 3 4 3 2 2" xfId="15237" xr:uid="{5B611EFC-2983-4757-9436-BBE10DCBFBF6}"/>
    <cellStyle name="Note 2 3 3 4 3 2 3" xfId="15238" xr:uid="{40B38734-FB7A-4BC6-A217-9DB06800E2EC}"/>
    <cellStyle name="Note 2 3 3 4 3 2 4" xfId="15239" xr:uid="{1BCE0140-4EF5-4ABD-AF0F-71122CF73440}"/>
    <cellStyle name="Note 2 3 3 4 3 3" xfId="15240" xr:uid="{6EF7BCD9-4B04-42E5-A4AD-C510C34FD84D}"/>
    <cellStyle name="Note 2 3 3 4 3 3 2" xfId="15241" xr:uid="{9EE6E6AF-735A-45FF-AE10-2DDA7EBC7A8C}"/>
    <cellStyle name="Note 2 3 3 4 3 3 3" xfId="15242" xr:uid="{8905894D-460D-4AC8-8324-E05B719801FD}"/>
    <cellStyle name="Note 2 3 3 4 3 4" xfId="15243" xr:uid="{5480CE26-9382-4F21-9ECF-900292DAAFCA}"/>
    <cellStyle name="Note 2 3 3 4 3 5" xfId="15244" xr:uid="{9BFAC9E7-4CC7-4137-AAD2-A8344349C89D}"/>
    <cellStyle name="Note 2 3 3 4 3 6" xfId="15245" xr:uid="{F7485AEE-B83C-4A3C-B826-79925B38DC59}"/>
    <cellStyle name="Note 2 3 3 4 4" xfId="15246" xr:uid="{E97A1BF6-A569-41C7-AB6E-4AA2D3DD9746}"/>
    <cellStyle name="Note 2 3 3 4 4 2" xfId="15247" xr:uid="{74D48904-3B24-40EB-88A3-4E26773CE0F3}"/>
    <cellStyle name="Note 2 3 3 4 4 2 2" xfId="15248" xr:uid="{CDA7A518-5681-4D86-A406-FB44E2711DEE}"/>
    <cellStyle name="Note 2 3 3 4 4 2 3" xfId="15249" xr:uid="{9E60D316-0B26-4CFB-9370-C338F96ED2E6}"/>
    <cellStyle name="Note 2 3 3 4 4 2 4" xfId="15250" xr:uid="{C2E667A6-798A-41C6-B4AF-55BFDA07982E}"/>
    <cellStyle name="Note 2 3 3 4 4 3" xfId="15251" xr:uid="{4AB05F9A-38B0-44CD-8FE0-45ED0419E61A}"/>
    <cellStyle name="Note 2 3 3 4 4 3 2" xfId="15252" xr:uid="{1B59348B-DE0A-4691-B0F8-5C395FC43257}"/>
    <cellStyle name="Note 2 3 3 4 4 3 3" xfId="15253" xr:uid="{DD8D6AAE-A976-484F-8F6F-D1EFC04B691E}"/>
    <cellStyle name="Note 2 3 3 4 4 4" xfId="15254" xr:uid="{2978CB9F-8C66-4458-959C-430955BA5F55}"/>
    <cellStyle name="Note 2 3 3 4 4 5" xfId="15255" xr:uid="{0E5BA469-29BD-4A80-8D75-E64F2E7CE9AA}"/>
    <cellStyle name="Note 2 3 3 4 4 6" xfId="15256" xr:uid="{CFAD467E-7446-4863-93BE-061C062063E9}"/>
    <cellStyle name="Note 2 3 3 4 5" xfId="15257" xr:uid="{8EEB4E45-BD6C-4A09-8946-721A676407A9}"/>
    <cellStyle name="Note 2 3 3 4 5 2" xfId="15258" xr:uid="{9C8C0A45-C1B4-44DD-8AC1-80209F1761FC}"/>
    <cellStyle name="Note 2 3 3 4 5 2 2" xfId="15259" xr:uid="{DF211231-CC25-4A03-B59A-C2BE9EB66BC4}"/>
    <cellStyle name="Note 2 3 3 4 5 2 3" xfId="15260" xr:uid="{D401B1BE-80A6-4AFD-A829-36AEFA3756C9}"/>
    <cellStyle name="Note 2 3 3 4 5 3" xfId="15261" xr:uid="{6DBD74BE-5EE1-48EE-9D8D-3F8B21B445FE}"/>
    <cellStyle name="Note 2 3 3 4 5 4" xfId="15262" xr:uid="{FC0FD7FC-9189-4BDE-A6FF-041DE18D2834}"/>
    <cellStyle name="Note 2 3 3 4 5 5" xfId="15263" xr:uid="{E430C4A0-C8FE-456A-B7CF-0159394A51F2}"/>
    <cellStyle name="Note 2 3 3 4 6" xfId="15264" xr:uid="{58ED5B62-4F06-4199-9592-971ED395CBBB}"/>
    <cellStyle name="Note 2 3 3 4 6 2" xfId="15265" xr:uid="{2996F090-0A71-432F-9317-8CF03E77F0E1}"/>
    <cellStyle name="Note 2 3 3 4 6 2 2" xfId="15266" xr:uid="{CD396DC3-533D-4428-86C6-C8C8C0E6F3ED}"/>
    <cellStyle name="Note 2 3 3 4 6 2 3" xfId="15267" xr:uid="{5E0E72D2-3571-435C-8289-5D6B5480B581}"/>
    <cellStyle name="Note 2 3 3 4 6 3" xfId="15268" xr:uid="{A7706C00-260D-475F-ADBE-D8EC0818C657}"/>
    <cellStyle name="Note 2 3 3 4 6 4" xfId="15269" xr:uid="{96FD073D-C6F9-453D-813F-BFC4477232F9}"/>
    <cellStyle name="Note 2 3 3 4 6 5" xfId="15270" xr:uid="{8CAB7B8C-496A-4A52-88DA-866FF648BA5F}"/>
    <cellStyle name="Note 2 3 3 4 7" xfId="15271" xr:uid="{B147F6F8-13F5-491B-B979-5637BCE5ADC5}"/>
    <cellStyle name="Note 2 3 3 4 7 2" xfId="15272" xr:uid="{2C08D444-AF94-440C-849C-F430FC3778C9}"/>
    <cellStyle name="Note 2 3 3 4 7 3" xfId="15273" xr:uid="{C7020193-2A02-4F92-B97A-AB3BD9224194}"/>
    <cellStyle name="Note 2 3 3 4 8" xfId="15274" xr:uid="{C458670E-0A9F-4FED-951F-C49B7C0B9D3C}"/>
    <cellStyle name="Note 2 3 3 4 9" xfId="15275" xr:uid="{1F2CA77F-E92B-45E6-9BE2-95C4E1C32F1A}"/>
    <cellStyle name="Note 2 3 3 5" xfId="15276" xr:uid="{2535831A-E185-4AB0-8CE3-E3E034F872DF}"/>
    <cellStyle name="Note 2 3 3 5 2" xfId="15277" xr:uid="{AEFC70FA-4392-4103-93B1-CE600613B53A}"/>
    <cellStyle name="Note 2 3 3 5 2 2" xfId="15278" xr:uid="{AE37BF46-0BAB-4CB4-985D-F124011FA975}"/>
    <cellStyle name="Note 2 3 3 5 2 3" xfId="15279" xr:uid="{DF655C76-6C8F-4DDD-B7E4-94076705DFB5}"/>
    <cellStyle name="Note 2 3 3 5 2 4" xfId="15280" xr:uid="{312AE9D6-63BB-4208-8D7B-C4D50AD21D76}"/>
    <cellStyle name="Note 2 3 3 5 3" xfId="15281" xr:uid="{88B32C38-521E-4F55-8C8E-8A975A40A3A4}"/>
    <cellStyle name="Note 2 3 3 5 3 2" xfId="15282" xr:uid="{D0CCFD67-EF36-4296-ABDF-B2A6FB81A878}"/>
    <cellStyle name="Note 2 3 3 5 3 3" xfId="15283" xr:uid="{507834EC-FECF-4DA3-9473-73FDF6589D98}"/>
    <cellStyle name="Note 2 3 3 5 4" xfId="15284" xr:uid="{4ECC0900-E490-40AE-B2CE-E4C40B3D45A2}"/>
    <cellStyle name="Note 2 3 3 5 5" xfId="15285" xr:uid="{651F2D88-F195-48A9-80BB-4521CF325376}"/>
    <cellStyle name="Note 2 3 3 5 6" xfId="15286" xr:uid="{6076E156-7764-456D-8FFF-CCE00C433B25}"/>
    <cellStyle name="Note 2 3 3 6" xfId="15287" xr:uid="{4ADE5BB2-496C-4745-8E6F-747AE6D8E354}"/>
    <cellStyle name="Note 2 3 3 6 2" xfId="15288" xr:uid="{9C2DAF85-FE0F-41BE-ACBC-B79156D3C8FE}"/>
    <cellStyle name="Note 2 3 3 6 2 2" xfId="15289" xr:uid="{FEE85AA0-C79A-4CE8-AE72-33F7AE2AE896}"/>
    <cellStyle name="Note 2 3 3 6 2 3" xfId="15290" xr:uid="{FCDFAE3E-B966-4FD1-B088-DD5A642B4465}"/>
    <cellStyle name="Note 2 3 3 6 2 4" xfId="15291" xr:uid="{DE117EE7-5E3D-49EE-8B07-3137A7A825EE}"/>
    <cellStyle name="Note 2 3 3 6 3" xfId="15292" xr:uid="{9A55C37B-2CDC-44B2-A41E-87E9AFA876DA}"/>
    <cellStyle name="Note 2 3 3 6 3 2" xfId="15293" xr:uid="{84EA88A5-FD6C-4FE2-9B13-2597DA650D81}"/>
    <cellStyle name="Note 2 3 3 6 3 3" xfId="15294" xr:uid="{EF0116C8-74AA-4E0C-9478-400207721340}"/>
    <cellStyle name="Note 2 3 3 6 4" xfId="15295" xr:uid="{88E061B4-0447-48F5-8C73-A1DDF8A504BD}"/>
    <cellStyle name="Note 2 3 3 6 5" xfId="15296" xr:uid="{045B726F-8EF7-4CA9-BE79-3E1ACDE8CE30}"/>
    <cellStyle name="Note 2 3 3 6 6" xfId="15297" xr:uid="{BED214A6-B490-4846-A36A-C4B92EB41D16}"/>
    <cellStyle name="Note 2 3 3 7" xfId="15298" xr:uid="{391E7F27-BE4D-47F7-9BBF-3D0C1A589A62}"/>
    <cellStyle name="Note 2 3 3 7 2" xfId="15299" xr:uid="{F71CF398-4029-43D9-A935-8BFFFFFEE10E}"/>
    <cellStyle name="Note 2 3 3 7 2 2" xfId="15300" xr:uid="{5A512789-41D2-488D-B6AA-45EBFC0D5A6B}"/>
    <cellStyle name="Note 2 3 3 7 2 3" xfId="15301" xr:uid="{625C6606-8314-4688-9D10-CC7A5CE18850}"/>
    <cellStyle name="Note 2 3 3 7 3" xfId="15302" xr:uid="{14A5323E-0848-45FD-8317-5C567CCF83B3}"/>
    <cellStyle name="Note 2 3 3 7 4" xfId="15303" xr:uid="{512FB18E-31E5-4AB2-8D14-EE4329D42D87}"/>
    <cellStyle name="Note 2 3 3 7 5" xfId="15304" xr:uid="{FC234FC4-C939-43A1-B05D-342128F22E21}"/>
    <cellStyle name="Note 2 3 3 8" xfId="15305" xr:uid="{2B9A7DA0-A400-4EE3-A8AB-8AC94F7863B6}"/>
    <cellStyle name="Note 2 3 3 8 2" xfId="15306" xr:uid="{8CE91077-0455-4EA4-AAFB-1DBA36CB1F27}"/>
    <cellStyle name="Note 2 3 3 8 2 2" xfId="15307" xr:uid="{4D94AA50-82B7-43D5-A0DA-8BDBE2C55F8A}"/>
    <cellStyle name="Note 2 3 3 8 2 3" xfId="15308" xr:uid="{7E7B13B5-42BC-406C-B35A-9DED3DD16562}"/>
    <cellStyle name="Note 2 3 3 8 3" xfId="15309" xr:uid="{A228A520-D961-4A6E-85C7-EABA7E47DEC3}"/>
    <cellStyle name="Note 2 3 3 8 4" xfId="15310" xr:uid="{0D9BDC72-0825-49E3-B3DA-D3C0C73C49CA}"/>
    <cellStyle name="Note 2 3 3 8 5" xfId="15311" xr:uid="{E80C1A8A-F0FD-4AE1-B2E6-741DCBD7306D}"/>
    <cellStyle name="Note 2 3 3 9" xfId="15312" xr:uid="{564484D9-3B4D-433E-B918-2237C8FAEA19}"/>
    <cellStyle name="Note 2 3 3 9 2" xfId="15313" xr:uid="{102C62C2-C59F-47D4-8445-DBAC24F8ABED}"/>
    <cellStyle name="Note 2 3 3 9 3" xfId="15314" xr:uid="{11E33344-7D55-492F-AC32-CE0F715AC160}"/>
    <cellStyle name="Note 2 3 4" xfId="15315" xr:uid="{F9875E51-F3FC-41D4-9CD8-CEBA714C5CF7}"/>
    <cellStyle name="Note 2 3 4 2" xfId="15316" xr:uid="{A1F4CA04-E84B-47EB-BDA1-96E47A25FCDC}"/>
    <cellStyle name="Note 2 3 4 2 2" xfId="15317" xr:uid="{AD02C5E1-4952-4B65-8DBB-6A4093B19338}"/>
    <cellStyle name="Note 2 3 4 2 2 2" xfId="38029" xr:uid="{AB111943-7C52-4BF6-A43F-25CD859B9704}"/>
    <cellStyle name="Note 2 3 4 2 2 3" xfId="38030" xr:uid="{C5EF1735-E92A-4C49-BE69-EEC8E9E61154}"/>
    <cellStyle name="Note 2 3 4 2 3" xfId="15318" xr:uid="{FB617EC6-877A-44EB-B42C-D04CA02C7852}"/>
    <cellStyle name="Note 2 3 4 2 3 2" xfId="38031" xr:uid="{6403D5CD-CCBA-4CDE-9AA9-F81C1FD3DBAF}"/>
    <cellStyle name="Note 2 3 4 2 4" xfId="15319" xr:uid="{99A81F0D-6442-4D30-8729-11E3938DF1C2}"/>
    <cellStyle name="Note 2 3 4 2 5" xfId="38032" xr:uid="{B303B494-2D75-4977-A397-2BBA43DB3E47}"/>
    <cellStyle name="Note 2 3 4 3" xfId="15320" xr:uid="{366249EC-4832-4B70-8BCE-2B95B3634975}"/>
    <cellStyle name="Note 2 3 4 3 2" xfId="15321" xr:uid="{2291A348-789B-4B76-9449-A3375D0F976F}"/>
    <cellStyle name="Note 2 3 4 3 2 2" xfId="38033" xr:uid="{A7D05847-EC8F-4FDC-BE6A-8CC8F2A2DB8F}"/>
    <cellStyle name="Note 2 3 4 3 3" xfId="15322" xr:uid="{71A42E09-7C15-4302-A856-F83A8588A301}"/>
    <cellStyle name="Note 2 3 4 3 4" xfId="38034" xr:uid="{31DED108-76CC-4568-A432-B07A3D939E29}"/>
    <cellStyle name="Note 2 3 4 4" xfId="15323" xr:uid="{CD8A732E-14CF-4A80-AA7B-CA24A15BECA5}"/>
    <cellStyle name="Note 2 3 4 4 2" xfId="38035" xr:uid="{E12FC700-8051-4BF6-B0E3-B4AAEB89B1B1}"/>
    <cellStyle name="Note 2 3 4 5" xfId="15324" xr:uid="{E675CE33-7637-4D18-AD85-AE6E407344E1}"/>
    <cellStyle name="Note 2 3 4 6" xfId="15325" xr:uid="{31226A26-1AB4-4A87-B1B1-FAB6F5D47813}"/>
    <cellStyle name="Note 2 3 4 7" xfId="38036" xr:uid="{81F121CB-68AC-4D43-A539-0F4B9D39C899}"/>
    <cellStyle name="Note 2 3 5" xfId="15326" xr:uid="{73DA54FD-5130-483A-B9EF-CA1DED8BABBE}"/>
    <cellStyle name="Note 2 3 5 2" xfId="15327" xr:uid="{6E011230-FBE2-4D3F-95B7-BE811EC61398}"/>
    <cellStyle name="Note 2 3 5 2 2" xfId="15328" xr:uid="{1D80D63E-A158-48FA-A273-A3464ADEEFEC}"/>
    <cellStyle name="Note 2 3 5 2 2 2" xfId="38037" xr:uid="{5F106796-45AF-4903-9631-E81F2DA4B42C}"/>
    <cellStyle name="Note 2 3 5 2 3" xfId="15329" xr:uid="{95E9068F-1546-401E-BFBC-E563275A074C}"/>
    <cellStyle name="Note 2 3 5 2 4" xfId="15330" xr:uid="{BBABD552-2E84-4676-9F6A-102498A0FE2A}"/>
    <cellStyle name="Note 2 3 5 2 5" xfId="38038" xr:uid="{CAB48DE8-ACA3-4A66-85DD-9CC8DE52CA8B}"/>
    <cellStyle name="Note 2 3 5 3" xfId="15331" xr:uid="{D287D0F2-2AD8-4999-83DF-CBDC4CC4569B}"/>
    <cellStyle name="Note 2 3 5 3 2" xfId="15332" xr:uid="{8CEDF45B-76CB-493F-9B28-49793460FAF6}"/>
    <cellStyle name="Note 2 3 5 3 3" xfId="15333" xr:uid="{C5F5898A-4E3D-43B3-BEC6-6FD1F67A43B6}"/>
    <cellStyle name="Note 2 3 5 3 4" xfId="38039" xr:uid="{4982E2C2-5F22-490B-B175-8CAF0D715993}"/>
    <cellStyle name="Note 2 3 5 4" xfId="15334" xr:uid="{7C1BEF86-ACD6-435C-98B8-44755A5E7AFA}"/>
    <cellStyle name="Note 2 3 5 5" xfId="15335" xr:uid="{2DE11FA2-9921-4F24-827D-E7F3565BF7CA}"/>
    <cellStyle name="Note 2 3 5 6" xfId="15336" xr:uid="{0EBC86EA-ED61-445A-91CC-4C30E0B01BB6}"/>
    <cellStyle name="Note 2 3 5 7" xfId="38040" xr:uid="{24C3F986-2F4A-463A-A7B6-31EF93DF1DC1}"/>
    <cellStyle name="Note 2 3 6" xfId="15337" xr:uid="{18B26684-CD52-4225-9F9C-267F47AEBDD2}"/>
    <cellStyle name="Note 2 3 6 2" xfId="15338" xr:uid="{B0F27492-7F7F-49F6-A7FA-FD8C0CC08970}"/>
    <cellStyle name="Note 2 3 6 2 2" xfId="15339" xr:uid="{6F1A6BF0-2C79-4D1C-9E34-FE1D4348D0C3}"/>
    <cellStyle name="Note 2 3 6 2 3" xfId="15340" xr:uid="{41B2A402-2A00-48BA-859C-48A2349B9D64}"/>
    <cellStyle name="Note 2 3 6 2 4" xfId="38041" xr:uid="{6C09F347-D310-4FF6-B21C-31E4A13FC947}"/>
    <cellStyle name="Note 2 3 6 3" xfId="15341" xr:uid="{5ED5D602-84BC-42BC-92EF-EE81D547A9CD}"/>
    <cellStyle name="Note 2 3 6 4" xfId="15342" xr:uid="{F35F1788-7EFE-4CEC-8CCC-18B89237A52E}"/>
    <cellStyle name="Note 2 3 6 5" xfId="15343" xr:uid="{B644E1A0-04BF-4393-8CD9-7688F470AE23}"/>
    <cellStyle name="Note 2 3 6 6" xfId="38042" xr:uid="{0DC0721B-A2C7-45A9-9799-7ED991979CC2}"/>
    <cellStyle name="Note 2 3 7" xfId="15344" xr:uid="{65E26A3C-F28B-498F-BECA-06DABFF6752B}"/>
    <cellStyle name="Note 2 3 7 2" xfId="15345" xr:uid="{2CEE7A3F-2933-4694-9B1F-98FB8CB8C32F}"/>
    <cellStyle name="Note 2 3 7 2 2" xfId="15346" xr:uid="{07A9CDD0-4FAF-4C40-9325-5B23FEC4E349}"/>
    <cellStyle name="Note 2 3 7 2 3" xfId="15347" xr:uid="{78720EED-2425-4C44-9396-FD21CDF0D148}"/>
    <cellStyle name="Note 2 3 7 3" xfId="15348" xr:uid="{81056255-F945-4F6E-B9AD-969E6B3C8040}"/>
    <cellStyle name="Note 2 3 7 4" xfId="15349" xr:uid="{F8402B5A-4644-4496-AFB8-0A14E5508AA9}"/>
    <cellStyle name="Note 2 3 7 5" xfId="15350" xr:uid="{B17733A0-4DC0-4F2C-8001-221EB5E27428}"/>
    <cellStyle name="Note 2 3 7 6" xfId="38043" xr:uid="{F4E9E684-FA41-4C91-8148-6F32F32ED376}"/>
    <cellStyle name="Note 2 3 8" xfId="15351" xr:uid="{4540103C-9251-415C-BE75-368F84B6BA99}"/>
    <cellStyle name="Note 2 3 8 2" xfId="15352" xr:uid="{14C5193F-50F2-4CE9-B7D6-630E55BCB6A5}"/>
    <cellStyle name="Note 2 3 8 3" xfId="15353" xr:uid="{20B05627-FE8E-4248-A129-CBDA3B3EEC6A}"/>
    <cellStyle name="Note 2 3 9" xfId="15354" xr:uid="{62353C72-FED0-4BFE-A360-2571651D247D}"/>
    <cellStyle name="Note 2 4" xfId="759" xr:uid="{CE4BBCA6-84F1-4A1A-B68A-E439DC7FA2B0}"/>
    <cellStyle name="Note 2 4 10" xfId="15355" xr:uid="{48E41C23-32CE-4F78-A323-6BA3468D952A}"/>
    <cellStyle name="Note 2 4 11" xfId="15356" xr:uid="{69E32B34-E701-4F4F-98EF-21DA7AF8A34C}"/>
    <cellStyle name="Note 2 4 12" xfId="35772" xr:uid="{EFFF6EAD-478F-4B80-81E3-A3176D48C424}"/>
    <cellStyle name="Note 2 4 13" xfId="36144" xr:uid="{9306E150-1D8C-4710-B4EE-8F5EB68B6353}"/>
    <cellStyle name="Note 2 4 2" xfId="2420" xr:uid="{F6AB84A2-98BD-450F-8115-674B0C90A949}"/>
    <cellStyle name="Note 2 4 2 10" xfId="36145" xr:uid="{147350DC-FA1C-4AF0-856A-548931F1C291}"/>
    <cellStyle name="Note 2 4 2 2" xfId="15357" xr:uid="{EFD2BD9C-1D14-461F-8D6C-B5FA81D34E3B}"/>
    <cellStyle name="Note 2 4 2 2 2" xfId="15358" xr:uid="{D6B50353-929D-4458-80C5-4B59EAFEF12E}"/>
    <cellStyle name="Note 2 4 2 2 2 2" xfId="15359" xr:uid="{DDC4B6D6-04E0-40E6-B3B7-E19A4C42CCB3}"/>
    <cellStyle name="Note 2 4 2 2 2 2 2" xfId="15360" xr:uid="{D1D96994-4474-4692-B078-32E684B40FF6}"/>
    <cellStyle name="Note 2 4 2 2 2 3" xfId="15361" xr:uid="{1E5A339C-53DC-4923-A8EE-26DCFCC456F4}"/>
    <cellStyle name="Note 2 4 2 2 2 3 2" xfId="15362" xr:uid="{E3AF5F82-D471-4E25-9DDD-DD306253C652}"/>
    <cellStyle name="Note 2 4 2 2 2 4" xfId="15363" xr:uid="{999E71E1-D5D2-4B56-86A5-E51D8C614F85}"/>
    <cellStyle name="Note 2 4 2 2 2 5" xfId="36146" xr:uid="{E261E4C7-F01B-4BDA-ADE8-6D71E8E1B121}"/>
    <cellStyle name="Note 2 4 2 2 3" xfId="15364" xr:uid="{CBCE3205-64AF-4235-8E55-7D3F05B06896}"/>
    <cellStyle name="Note 2 4 2 2 3 2" xfId="15365" xr:uid="{E1150F7B-98E1-4000-B44E-6528D964C8D3}"/>
    <cellStyle name="Note 2 4 2 2 3 2 2" xfId="15366" xr:uid="{449D938F-40A5-4172-A4CC-91F2ACA4F01F}"/>
    <cellStyle name="Note 2 4 2 2 3 3" xfId="15367" xr:uid="{B491BF62-26F1-441E-A476-AF2899E66552}"/>
    <cellStyle name="Note 2 4 2 2 3 3 2" xfId="15368" xr:uid="{B65A06D6-9732-4591-90BB-8CF8FA3FDE1B}"/>
    <cellStyle name="Note 2 4 2 2 3 4" xfId="15369" xr:uid="{BA11EBCE-8A4D-40A0-A02C-FAF53DE31CE1}"/>
    <cellStyle name="Note 2 4 2 2 4" xfId="15370" xr:uid="{511A86B1-F85A-407F-B820-86FADFC957DE}"/>
    <cellStyle name="Note 2 4 2 2 4 2" xfId="15371" xr:uid="{27F88293-DB3F-4CFF-A7D8-FFB7E1DD50F3}"/>
    <cellStyle name="Note 2 4 2 2 5" xfId="15372" xr:uid="{FA630FEC-0AD7-4D62-8D57-DE116D9761F0}"/>
    <cellStyle name="Note 2 4 2 2 5 2" xfId="15373" xr:uid="{221F20D6-CDB9-4AC2-B0CC-41718543DE8F}"/>
    <cellStyle name="Note 2 4 2 2 6" xfId="15374" xr:uid="{0D70563A-3971-428B-8E9A-EC0160E617A4}"/>
    <cellStyle name="Note 2 4 2 2 7" xfId="36147" xr:uid="{BDA04AE8-ADB7-4476-B1F4-CB70AB91C0A2}"/>
    <cellStyle name="Note 2 4 2 3" xfId="15375" xr:uid="{C98EF34A-F7E2-41C4-9D14-0993FD640C14}"/>
    <cellStyle name="Note 2 4 2 3 2" xfId="15376" xr:uid="{5FCE4A8C-4E17-42E9-8A05-E0104E6CB68C}"/>
    <cellStyle name="Note 2 4 2 3 2 2" xfId="15377" xr:uid="{19D5F930-7A90-43A2-A829-42EE1D5C9A06}"/>
    <cellStyle name="Note 2 4 2 3 3" xfId="15378" xr:uid="{3EB3DC03-DB4E-49BD-B2EC-962F4E588C9D}"/>
    <cellStyle name="Note 2 4 2 3 3 2" xfId="15379" xr:uid="{A5D692D2-3605-4E84-9C55-AEEAFA5741D7}"/>
    <cellStyle name="Note 2 4 2 3 4" xfId="15380" xr:uid="{0DA5399F-30A6-4AEA-9AA9-789149474291}"/>
    <cellStyle name="Note 2 4 2 3 5" xfId="36148" xr:uid="{D43CB426-121E-40F9-AA02-8C4DA43368AE}"/>
    <cellStyle name="Note 2 4 2 4" xfId="15381" xr:uid="{9E4E5737-8559-454D-A201-74C5066AD0B3}"/>
    <cellStyle name="Note 2 4 2 4 2" xfId="15382" xr:uid="{9BC5D22D-6CE5-4467-B069-2EF8A4985BC4}"/>
    <cellStyle name="Note 2 4 2 4 2 2" xfId="15383" xr:uid="{63E30C1A-A10F-469A-BF21-CFFD481990D2}"/>
    <cellStyle name="Note 2 4 2 4 3" xfId="15384" xr:uid="{DB917471-B53D-4323-97FA-2E4F066DA95E}"/>
    <cellStyle name="Note 2 4 2 4 3 2" xfId="15385" xr:uid="{9270F97A-67E7-401B-8B25-33650AE0F598}"/>
    <cellStyle name="Note 2 4 2 4 4" xfId="15386" xr:uid="{9EE292F7-1D4A-44D3-8863-B56C00F19A17}"/>
    <cellStyle name="Note 2 4 2 5" xfId="15387" xr:uid="{FD81C966-6E64-480A-86D3-4E6B91EBC842}"/>
    <cellStyle name="Note 2 4 2 5 2" xfId="15388" xr:uid="{04734475-2F94-4E43-821A-CF68A336B7B6}"/>
    <cellStyle name="Note 2 4 2 6" xfId="15389" xr:uid="{BC7AEC95-C8A9-4D77-9430-91919AD44607}"/>
    <cellStyle name="Note 2 4 2 6 2" xfId="15390" xr:uid="{FAA04198-D5CE-4B37-BF55-0DD33790716C}"/>
    <cellStyle name="Note 2 4 2 7" xfId="15391" xr:uid="{C57EEF01-5D6D-4EB2-8B1D-D6A168F477E1}"/>
    <cellStyle name="Note 2 4 2 8" xfId="15392" xr:uid="{5B87A9FE-2F8C-4F12-865A-789825069D40}"/>
    <cellStyle name="Note 2 4 2 9" xfId="35773" xr:uid="{1A596610-E5A0-4396-B0B0-C39CBB7C734C}"/>
    <cellStyle name="Note 2 4 3" xfId="15393" xr:uid="{625B0EAA-ACDE-42AF-A6EF-F5F82FC0E8E9}"/>
    <cellStyle name="Note 2 4 3 2" xfId="15394" xr:uid="{06F8BA93-68EF-4C18-B5DF-B4FBEDB25744}"/>
    <cellStyle name="Note 2 4 3 2 2" xfId="15395" xr:uid="{34D47E7E-1C2E-444E-AA8C-4E8304B6213C}"/>
    <cellStyle name="Note 2 4 3 2 2 2" xfId="15396" xr:uid="{451E1EC7-98EB-412B-8F52-E4E4D5A8C8C0}"/>
    <cellStyle name="Note 2 4 3 2 3" xfId="15397" xr:uid="{781CC2D2-6797-4283-91AD-85C07386597B}"/>
    <cellStyle name="Note 2 4 3 2 3 2" xfId="15398" xr:uid="{A9C0254E-9637-4A80-BC45-2897393FFEDF}"/>
    <cellStyle name="Note 2 4 3 2 4" xfId="15399" xr:uid="{14493A3B-6556-4EA7-916F-8DD06F8FE35C}"/>
    <cellStyle name="Note 2 4 3 2 5" xfId="36149" xr:uid="{46107BBF-AC49-45A8-8153-335200D65D05}"/>
    <cellStyle name="Note 2 4 3 3" xfId="15400" xr:uid="{FAAC360E-DDEA-4916-A22F-0961D52D3DFD}"/>
    <cellStyle name="Note 2 4 3 3 2" xfId="15401" xr:uid="{8A507984-1702-4F25-B8BF-484EBC8343EF}"/>
    <cellStyle name="Note 2 4 3 3 2 2" xfId="15402" xr:uid="{BA69872D-CA5D-4663-8D32-1DB9067DDA5B}"/>
    <cellStyle name="Note 2 4 3 3 3" xfId="15403" xr:uid="{46109832-0EEA-4CBF-8930-34D86890B891}"/>
    <cellStyle name="Note 2 4 3 3 3 2" xfId="15404" xr:uid="{66981F17-F714-495A-96E6-704F3C65824A}"/>
    <cellStyle name="Note 2 4 3 3 4" xfId="15405" xr:uid="{36997FA6-14A1-40F4-8A82-64E424BBFE0F}"/>
    <cellStyle name="Note 2 4 3 4" xfId="15406" xr:uid="{09262187-67F7-4CD2-A44B-6C0546F8FBCC}"/>
    <cellStyle name="Note 2 4 3 4 2" xfId="15407" xr:uid="{39B4ED70-4B13-4E0E-9024-09E63FADA6C5}"/>
    <cellStyle name="Note 2 4 3 5" xfId="15408" xr:uid="{E356EBF9-7190-4A59-A230-4028798CF8ED}"/>
    <cellStyle name="Note 2 4 3 5 2" xfId="15409" xr:uid="{2C0FCC3A-0710-42C4-9DAB-11E6C14CE774}"/>
    <cellStyle name="Note 2 4 3 6" xfId="15410" xr:uid="{9EB8CF2F-B540-4AE1-A915-F307F84535C4}"/>
    <cellStyle name="Note 2 4 3 7" xfId="36150" xr:uid="{2E294ADB-4381-41EB-AD86-C70911A7A36E}"/>
    <cellStyle name="Note 2 4 4" xfId="15411" xr:uid="{22F3F016-4F12-454B-9AFE-9E2D39DAB600}"/>
    <cellStyle name="Note 2 4 4 2" xfId="15412" xr:uid="{52299927-EF6F-48F1-9959-8E7875CCCF88}"/>
    <cellStyle name="Note 2 4 4 2 2" xfId="15413" xr:uid="{B98B53A3-5656-4C21-81BC-48781804B4BA}"/>
    <cellStyle name="Note 2 4 4 3" xfId="15414" xr:uid="{3F1366B4-DB8D-4931-8655-11099DF972BB}"/>
    <cellStyle name="Note 2 4 4 3 2" xfId="15415" xr:uid="{7AAA0435-332C-44C2-B5CA-7B1C67758BAA}"/>
    <cellStyle name="Note 2 4 4 4" xfId="15416" xr:uid="{E432F4C2-5602-49DF-949F-C0D8A8101AE4}"/>
    <cellStyle name="Note 2 4 4 5" xfId="36151" xr:uid="{9D864B67-2C56-4CAD-AD08-99849B38E4D6}"/>
    <cellStyle name="Note 2 4 5" xfId="15417" xr:uid="{995E48E3-8270-4AEF-864C-557B0A2D7783}"/>
    <cellStyle name="Note 2 4 5 2" xfId="15418" xr:uid="{2C84BF31-9829-4E98-B30B-8B726C0DD22D}"/>
    <cellStyle name="Note 2 4 5 2 2" xfId="15419" xr:uid="{3E4F1269-B573-48DD-B300-B0F83F143CA5}"/>
    <cellStyle name="Note 2 4 5 3" xfId="15420" xr:uid="{ABBA5728-04C9-4A59-A465-813CFD70582E}"/>
    <cellStyle name="Note 2 4 5 3 2" xfId="15421" xr:uid="{5EABA0C8-1F6E-4DB3-9597-C616DFA524AD}"/>
    <cellStyle name="Note 2 4 5 4" xfId="15422" xr:uid="{D5C4AED8-8E3A-4764-AEBD-01EEA4CF1B8A}"/>
    <cellStyle name="Note 2 4 6" xfId="15423" xr:uid="{44F74065-25ED-4921-93C1-6ADDB33D9221}"/>
    <cellStyle name="Note 2 4 6 2" xfId="15424" xr:uid="{19F753E3-EB9F-45A2-BC98-17BE4234FEDC}"/>
    <cellStyle name="Note 2 4 7" xfId="15425" xr:uid="{FBFC79AA-6A59-476C-8E17-9D1A3FBB7AC2}"/>
    <cellStyle name="Note 2 4 7 2" xfId="15426" xr:uid="{83CC2EF7-D404-45B9-A36D-8ACC0FD86217}"/>
    <cellStyle name="Note 2 4 8" xfId="15427" xr:uid="{B86627B8-CBCF-4E63-980E-787C790E3BFB}"/>
    <cellStyle name="Note 2 4 9" xfId="15428" xr:uid="{9A588B02-B7E2-4549-B013-D8639B6F0866}"/>
    <cellStyle name="Note 2 5" xfId="1825" xr:uid="{146A6453-D666-46EC-B06C-9696B0DD6533}"/>
    <cellStyle name="Note 2 5 2" xfId="2421" xr:uid="{A6903158-06C3-4D6B-B565-B264C11CCF9E}"/>
    <cellStyle name="Note 2 6" xfId="15429" xr:uid="{9D45913C-7C76-4077-B254-92032D52B11C}"/>
    <cellStyle name="Note 2 6 2" xfId="15430" xr:uid="{DF2081A9-0721-40DB-B0DA-C5B4044A4922}"/>
    <cellStyle name="Note 2 6 2 2" xfId="15431" xr:uid="{CE1DCCEC-B7FD-48F7-AE43-D6A0384C0948}"/>
    <cellStyle name="Note 2 6 2 2 2" xfId="15432" xr:uid="{5B2F3237-1E2B-4A8C-A29C-DDB420ECA829}"/>
    <cellStyle name="Note 2 6 2 3" xfId="15433" xr:uid="{678B066D-AE3B-4A47-9332-3760135A4D4A}"/>
    <cellStyle name="Note 2 6 2 3 2" xfId="15434" xr:uid="{3C53DA2D-9384-42A5-8859-17A42F95299E}"/>
    <cellStyle name="Note 2 6 2 4" xfId="15435" xr:uid="{BAD48595-D05E-46B5-9DF1-9276AAFA47FC}"/>
    <cellStyle name="Note 2 6 2 5" xfId="36152" xr:uid="{C56323D4-D187-42B8-84E7-E90C12E84BC2}"/>
    <cellStyle name="Note 2 6 3" xfId="15436" xr:uid="{997C3118-7139-44F5-869F-C6A5EF09B436}"/>
    <cellStyle name="Note 2 6 3 2" xfId="15437" xr:uid="{7D2CC453-9AF1-4403-AA2E-310482488892}"/>
    <cellStyle name="Note 2 6 3 2 2" xfId="15438" xr:uid="{A101BB49-0377-4FE6-ABE2-BF48BDCE47A4}"/>
    <cellStyle name="Note 2 6 3 3" xfId="15439" xr:uid="{5FE481FB-840D-4AE4-8C8C-7A18A7089AA8}"/>
    <cellStyle name="Note 2 6 3 3 2" xfId="15440" xr:uid="{625CE5E2-24EE-41EB-95D1-0E52094CD391}"/>
    <cellStyle name="Note 2 6 3 4" xfId="15441" xr:uid="{28BF6F01-F387-4FDF-8567-D693EC92DE20}"/>
    <cellStyle name="Note 2 6 4" xfId="15442" xr:uid="{74590B01-E676-4807-AD87-1E121DF0F6B2}"/>
    <cellStyle name="Note 2 6 4 2" xfId="15443" xr:uid="{F6991938-15F4-4F38-8E26-B8DA62470B6D}"/>
    <cellStyle name="Note 2 6 5" xfId="15444" xr:uid="{97FE4B0D-520D-4B1B-9F90-463D557B3CC5}"/>
    <cellStyle name="Note 2 6 5 2" xfId="15445" xr:uid="{7D7958E1-D0A2-420E-9839-97F08BAC937B}"/>
    <cellStyle name="Note 2 6 6" xfId="15446" xr:uid="{D58CF1C6-8E43-4710-89DE-5DEEC8757C94}"/>
    <cellStyle name="Note 2 6 7" xfId="36153" xr:uid="{3B98AEA2-1920-402A-B428-8228C05DDB4F}"/>
    <cellStyle name="Note 2 7" xfId="15447" xr:uid="{4B0089CD-C7CF-475F-8836-E9EE47F5F567}"/>
    <cellStyle name="Note 2 7 10" xfId="15448" xr:uid="{A4CCD50F-12FF-4BED-AA0C-501D640C4273}"/>
    <cellStyle name="Note 2 7 11" xfId="15449" xr:uid="{4A9BE49D-3ED3-4DA0-89F0-BF4429388DBE}"/>
    <cellStyle name="Note 2 7 2" xfId="15450" xr:uid="{F8CD8E33-5F2C-4A41-A4F3-63AFB74ED94F}"/>
    <cellStyle name="Note 2 7 2 10" xfId="15451" xr:uid="{80152B21-BFC0-4E6D-9353-06E6C1DD68C6}"/>
    <cellStyle name="Note 2 7 2 2" xfId="15452" xr:uid="{FAB4CCE4-3929-4E7C-9B14-FC9EA0F0768E}"/>
    <cellStyle name="Note 2 7 2 2 2" xfId="15453" xr:uid="{C6131CD3-FA1A-46A6-BB3F-DF74BA9759B0}"/>
    <cellStyle name="Note 2 7 2 2 2 2" xfId="15454" xr:uid="{96F3C6B9-2F07-4968-80FA-8753B1F021BC}"/>
    <cellStyle name="Note 2 7 2 2 2 2 2" xfId="15455" xr:uid="{68F8B803-D9CA-48EB-A444-B4B4BCA3DEEF}"/>
    <cellStyle name="Note 2 7 2 2 2 2 3" xfId="15456" xr:uid="{1B9DC3AC-82EA-4326-B163-04D08613EAA2}"/>
    <cellStyle name="Note 2 7 2 2 2 2 4" xfId="15457" xr:uid="{425AB15F-0502-49A7-BAA7-BA80C6075D91}"/>
    <cellStyle name="Note 2 7 2 2 2 3" xfId="15458" xr:uid="{D374E97A-D8A2-4781-A463-DC465A741909}"/>
    <cellStyle name="Note 2 7 2 2 2 3 2" xfId="15459" xr:uid="{D23F60CE-94AA-4720-8CB0-5A13BDEDACAB}"/>
    <cellStyle name="Note 2 7 2 2 2 3 3" xfId="15460" xr:uid="{63C4C9A5-4581-4909-A100-6D060CA82788}"/>
    <cellStyle name="Note 2 7 2 2 2 4" xfId="15461" xr:uid="{233C5DA7-77AF-42EB-AEB0-9622247F91DE}"/>
    <cellStyle name="Note 2 7 2 2 2 5" xfId="15462" xr:uid="{88AFED71-799F-4AE8-AC67-DB788BCEE34C}"/>
    <cellStyle name="Note 2 7 2 2 2 6" xfId="15463" xr:uid="{4E424A31-5D7F-4CEC-B79F-D3D3C6A3CBC3}"/>
    <cellStyle name="Note 2 7 2 2 3" xfId="15464" xr:uid="{F2115566-BA00-4713-ABCB-C32A22BE373E}"/>
    <cellStyle name="Note 2 7 2 2 3 2" xfId="15465" xr:uid="{666C183F-A929-4901-AAC6-F3691DCF49CA}"/>
    <cellStyle name="Note 2 7 2 2 3 2 2" xfId="15466" xr:uid="{E8C6C64C-BCEE-4D66-AA08-8CCE10BE1535}"/>
    <cellStyle name="Note 2 7 2 2 3 2 3" xfId="15467" xr:uid="{CAB08A4D-D68D-4849-8C33-17FFC6F913EB}"/>
    <cellStyle name="Note 2 7 2 2 3 2 4" xfId="15468" xr:uid="{1DE2DE58-038E-4178-99E3-37B5B140A3AB}"/>
    <cellStyle name="Note 2 7 2 2 3 3" xfId="15469" xr:uid="{8F58193C-B794-48D9-9665-D823EF3C4AA7}"/>
    <cellStyle name="Note 2 7 2 2 3 3 2" xfId="15470" xr:uid="{2ED7747B-85AC-4DC6-9C03-010A62CA5A02}"/>
    <cellStyle name="Note 2 7 2 2 3 3 3" xfId="15471" xr:uid="{2D103815-0BF5-4B76-B298-3CC7C2EE19A6}"/>
    <cellStyle name="Note 2 7 2 2 3 4" xfId="15472" xr:uid="{9B6F4DB0-49F1-4A06-B479-04B8DF3EC206}"/>
    <cellStyle name="Note 2 7 2 2 3 5" xfId="15473" xr:uid="{9FF32F1E-3A55-43F2-B58A-0422C5705D62}"/>
    <cellStyle name="Note 2 7 2 2 3 6" xfId="15474" xr:uid="{62D8FB41-293D-41A5-8467-AA913C2C840E}"/>
    <cellStyle name="Note 2 7 2 2 4" xfId="15475" xr:uid="{82B03E29-8EF0-4FBC-9575-0453768F7D1D}"/>
    <cellStyle name="Note 2 7 2 2 4 2" xfId="15476" xr:uid="{F82F6742-FECF-4AB9-8C71-5A99F0C82880}"/>
    <cellStyle name="Note 2 7 2 2 4 2 2" xfId="15477" xr:uid="{966E09C9-BAD4-4725-B01F-095E2E208568}"/>
    <cellStyle name="Note 2 7 2 2 4 2 3" xfId="15478" xr:uid="{06D422F0-A019-4208-9848-A2D140C6E4D9}"/>
    <cellStyle name="Note 2 7 2 2 4 2 4" xfId="15479" xr:uid="{495D2D3A-8A90-4405-A130-C7A9DA37B0D0}"/>
    <cellStyle name="Note 2 7 2 2 4 3" xfId="15480" xr:uid="{1322B691-A620-4669-A005-8E740C9B6F33}"/>
    <cellStyle name="Note 2 7 2 2 4 3 2" xfId="15481" xr:uid="{3E7B81A7-503E-475B-B24D-A3140D37AD5D}"/>
    <cellStyle name="Note 2 7 2 2 4 3 3" xfId="15482" xr:uid="{ADCD677C-C23B-4A98-9B88-6B86C2E1B341}"/>
    <cellStyle name="Note 2 7 2 2 4 4" xfId="15483" xr:uid="{CFA541E6-C15A-4DD9-ADB2-AA498E98F139}"/>
    <cellStyle name="Note 2 7 2 2 4 5" xfId="15484" xr:uid="{6E9FBC76-7BDA-4C7E-B514-C024B650637D}"/>
    <cellStyle name="Note 2 7 2 2 4 6" xfId="15485" xr:uid="{B1220C7D-CA09-4A1B-8780-A8C9285755F7}"/>
    <cellStyle name="Note 2 7 2 2 5" xfId="15486" xr:uid="{8A9CF3B5-DE8F-4F79-82DA-54EE9485E09D}"/>
    <cellStyle name="Note 2 7 2 2 5 2" xfId="15487" xr:uid="{72F5384B-6DDB-44D3-8951-A7C36ED0AE90}"/>
    <cellStyle name="Note 2 7 2 2 5 2 2" xfId="15488" xr:uid="{55F49310-6A7C-458B-A68E-063AA9B25A18}"/>
    <cellStyle name="Note 2 7 2 2 5 2 3" xfId="15489" xr:uid="{1700679C-9AF3-4685-8B6A-CBE622C507DC}"/>
    <cellStyle name="Note 2 7 2 2 5 3" xfId="15490" xr:uid="{616F26D9-AF33-43B1-B7A8-B89683F42C92}"/>
    <cellStyle name="Note 2 7 2 2 5 4" xfId="15491" xr:uid="{3ED2BD2F-9C6C-48C8-9118-80FC77C19F8B}"/>
    <cellStyle name="Note 2 7 2 2 5 5" xfId="15492" xr:uid="{0089E1F7-9419-4966-BDCB-F5DDAE9C3565}"/>
    <cellStyle name="Note 2 7 2 2 6" xfId="15493" xr:uid="{29BACC88-4C66-4457-9EE7-0BD28ED46F9A}"/>
    <cellStyle name="Note 2 7 2 2 6 2" xfId="15494" xr:uid="{DE7273A6-A996-4886-813B-49659EB2DEFF}"/>
    <cellStyle name="Note 2 7 2 2 6 2 2" xfId="15495" xr:uid="{E6D46576-BA81-4379-8E87-C64968EA412D}"/>
    <cellStyle name="Note 2 7 2 2 6 2 3" xfId="15496" xr:uid="{5A5F8AF8-C2A0-4257-BCCB-4B62C9A49BDD}"/>
    <cellStyle name="Note 2 7 2 2 6 3" xfId="15497" xr:uid="{F7618939-8089-4E99-9A08-A546280A67AC}"/>
    <cellStyle name="Note 2 7 2 2 6 4" xfId="15498" xr:uid="{B50AD8CB-1BBA-4B45-904C-675E10B34F5F}"/>
    <cellStyle name="Note 2 7 2 2 6 5" xfId="15499" xr:uid="{E51A6FCA-817F-4F0C-9597-1D3FF105729E}"/>
    <cellStyle name="Note 2 7 2 2 7" xfId="15500" xr:uid="{E66ABEB1-77E5-40D1-949E-FE15DBB5A74D}"/>
    <cellStyle name="Note 2 7 2 2 7 2" xfId="15501" xr:uid="{0116EA24-7397-4160-91FF-63B15CF7F8D7}"/>
    <cellStyle name="Note 2 7 2 2 7 3" xfId="15502" xr:uid="{9A0DD45F-C69B-4EC0-9072-5ABAC60EC41D}"/>
    <cellStyle name="Note 2 7 2 2 8" xfId="15503" xr:uid="{3338D363-1118-4ECF-8B70-A297F92D1C2F}"/>
    <cellStyle name="Note 2 7 2 2 9" xfId="15504" xr:uid="{5C43DED8-82E5-4995-8F2D-9F7EE823CB50}"/>
    <cellStyle name="Note 2 7 2 3" xfId="15505" xr:uid="{1ADFD182-90CC-4766-82A7-525284DF8D65}"/>
    <cellStyle name="Note 2 7 2 3 2" xfId="15506" xr:uid="{B9B3DF3A-08A5-49C9-826B-32A5DD88596D}"/>
    <cellStyle name="Note 2 7 2 3 2 2" xfId="15507" xr:uid="{FB252A44-8112-4958-BAA9-3850B19B583C}"/>
    <cellStyle name="Note 2 7 2 3 2 3" xfId="15508" xr:uid="{A833DC71-8376-49C7-ABB5-15B93BD0FFBB}"/>
    <cellStyle name="Note 2 7 2 3 2 4" xfId="15509" xr:uid="{BE646FAE-849D-4668-930C-785836E013B4}"/>
    <cellStyle name="Note 2 7 2 3 3" xfId="15510" xr:uid="{3131777B-1660-44F8-A27F-936AD66353D1}"/>
    <cellStyle name="Note 2 7 2 3 3 2" xfId="15511" xr:uid="{B9C7CA70-118D-41DB-98FF-99E2F4DA0D4B}"/>
    <cellStyle name="Note 2 7 2 3 3 3" xfId="15512" xr:uid="{DCBDAE88-5A8B-4373-BCFE-45CF72385E96}"/>
    <cellStyle name="Note 2 7 2 3 4" xfId="15513" xr:uid="{83B735AB-4B4F-4DEE-842E-9BEE5A7FAC04}"/>
    <cellStyle name="Note 2 7 2 3 5" xfId="15514" xr:uid="{B9C76D78-8F96-4F18-9F2E-B0C04394A3B2}"/>
    <cellStyle name="Note 2 7 2 3 6" xfId="15515" xr:uid="{EE18B7B6-4F50-4895-B6A8-A13AFFBB9951}"/>
    <cellStyle name="Note 2 7 2 4" xfId="15516" xr:uid="{4C78BF5C-1D28-4974-92AD-5676E6C2C3F7}"/>
    <cellStyle name="Note 2 7 2 4 2" xfId="15517" xr:uid="{C817E375-108F-4D6D-95EC-09FF33BDAE42}"/>
    <cellStyle name="Note 2 7 2 4 2 2" xfId="15518" xr:uid="{1631CD26-18AB-4896-89AA-6D2463EF1CB5}"/>
    <cellStyle name="Note 2 7 2 4 2 3" xfId="15519" xr:uid="{5112421C-0D6A-4178-8948-0302B75CA750}"/>
    <cellStyle name="Note 2 7 2 4 2 4" xfId="15520" xr:uid="{B8B9EB34-7A6C-4A7D-AE46-30DE67207CFC}"/>
    <cellStyle name="Note 2 7 2 4 3" xfId="15521" xr:uid="{298E09CD-A8FB-439F-9F90-4922616299F7}"/>
    <cellStyle name="Note 2 7 2 4 3 2" xfId="15522" xr:uid="{F0AF0F62-D26B-44D4-8404-44013845D76A}"/>
    <cellStyle name="Note 2 7 2 4 3 3" xfId="15523" xr:uid="{552C1B12-F410-4F31-A48C-B492F89D63F6}"/>
    <cellStyle name="Note 2 7 2 4 4" xfId="15524" xr:uid="{FDFC5603-666D-4B21-8C80-DC493291BB71}"/>
    <cellStyle name="Note 2 7 2 4 5" xfId="15525" xr:uid="{3CCC578A-42F2-478F-9BD0-4B6F0702FF25}"/>
    <cellStyle name="Note 2 7 2 4 6" xfId="15526" xr:uid="{042F888F-3DAB-4E4F-B98B-34DDA21E6D01}"/>
    <cellStyle name="Note 2 7 2 5" xfId="15527" xr:uid="{536C6884-F670-4373-A14B-A31056B8226E}"/>
    <cellStyle name="Note 2 7 2 5 2" xfId="15528" xr:uid="{C23336B2-636C-44EB-BE03-5F3F87705D56}"/>
    <cellStyle name="Note 2 7 2 5 2 2" xfId="15529" xr:uid="{B27D1664-CBCF-4D2F-BD5C-64AED5C9184B}"/>
    <cellStyle name="Note 2 7 2 5 2 3" xfId="15530" xr:uid="{70D98483-E37D-4369-9A7E-3D5DCFCF727E}"/>
    <cellStyle name="Note 2 7 2 5 2 4" xfId="15531" xr:uid="{42F25B5F-9685-451B-AB3D-267C565A775E}"/>
    <cellStyle name="Note 2 7 2 5 3" xfId="15532" xr:uid="{499AD8D3-AAB9-4749-9ECA-203B7FD436BB}"/>
    <cellStyle name="Note 2 7 2 5 3 2" xfId="15533" xr:uid="{65ED6FE0-933B-444A-A643-C9645BB733CB}"/>
    <cellStyle name="Note 2 7 2 5 3 3" xfId="15534" xr:uid="{0917FDDB-35AB-4865-93B8-042FDDAB07C5}"/>
    <cellStyle name="Note 2 7 2 5 4" xfId="15535" xr:uid="{C53444A5-DD89-451B-A09E-3C642373B68D}"/>
    <cellStyle name="Note 2 7 2 5 5" xfId="15536" xr:uid="{F2D18BC9-1FF0-40AF-8706-0A86A3E3E130}"/>
    <cellStyle name="Note 2 7 2 5 6" xfId="15537" xr:uid="{2459ADAB-0F9F-4DD6-AABD-D3506DB22712}"/>
    <cellStyle name="Note 2 7 2 6" xfId="15538" xr:uid="{AEAFBB1E-A95D-495C-AD23-43D687F2C8AA}"/>
    <cellStyle name="Note 2 7 2 6 2" xfId="15539" xr:uid="{615ACCB1-AE6B-489E-BFA0-7C5A7083EA28}"/>
    <cellStyle name="Note 2 7 2 6 2 2" xfId="15540" xr:uid="{E581D3E1-81DE-4993-9845-9538966346E2}"/>
    <cellStyle name="Note 2 7 2 6 2 3" xfId="15541" xr:uid="{E97EE3F3-720B-4A1B-9D77-8001F82F1AFF}"/>
    <cellStyle name="Note 2 7 2 6 3" xfId="15542" xr:uid="{4527A273-81CB-4D13-AC10-A207705CD6F9}"/>
    <cellStyle name="Note 2 7 2 6 4" xfId="15543" xr:uid="{6427F4AD-B5A9-415C-9D74-50936647A8A4}"/>
    <cellStyle name="Note 2 7 2 6 5" xfId="15544" xr:uid="{5B257235-AB50-467A-82D3-FD0D9191E7D6}"/>
    <cellStyle name="Note 2 7 2 7" xfId="15545" xr:uid="{A1F1B2B4-7F20-48B7-B14D-F0DD4ADA637C}"/>
    <cellStyle name="Note 2 7 2 7 2" xfId="15546" xr:uid="{B3A52941-F4AF-40D5-8555-CB608AE47F8A}"/>
    <cellStyle name="Note 2 7 2 7 2 2" xfId="15547" xr:uid="{9AF3B1C1-65A5-4DAA-AEE5-E6B79ADF017D}"/>
    <cellStyle name="Note 2 7 2 7 2 3" xfId="15548" xr:uid="{FD07AC6F-B4B7-423E-B1A7-B5FA88EB9E5C}"/>
    <cellStyle name="Note 2 7 2 7 3" xfId="15549" xr:uid="{75CFE59D-E88E-4DD7-8B5F-503AD6A799E9}"/>
    <cellStyle name="Note 2 7 2 7 4" xfId="15550" xr:uid="{A9683557-FD01-4D1E-9BA8-11C8387BD3CA}"/>
    <cellStyle name="Note 2 7 2 7 5" xfId="15551" xr:uid="{585EC234-9FAA-4763-A86C-2C931FF9AB98}"/>
    <cellStyle name="Note 2 7 2 8" xfId="15552" xr:uid="{F5BFC9A2-C1A3-48CC-80D2-E3A4D94E8AF6}"/>
    <cellStyle name="Note 2 7 2 8 2" xfId="15553" xr:uid="{01DFFCCF-8284-4644-A6E3-F724074214A2}"/>
    <cellStyle name="Note 2 7 2 8 3" xfId="15554" xr:uid="{60FF177C-B299-4BBE-8629-8DBA56B41804}"/>
    <cellStyle name="Note 2 7 2 9" xfId="15555" xr:uid="{52D498FA-6979-4D4F-8ECF-AB0C60210CE7}"/>
    <cellStyle name="Note 2 7 3" xfId="15556" xr:uid="{4D2A4181-3260-4932-AE8D-B1E238C6C2AC}"/>
    <cellStyle name="Note 2 7 3 2" xfId="15557" xr:uid="{5F9B56BD-024E-4400-BE07-3271C1CC7C1A}"/>
    <cellStyle name="Note 2 7 3 2 2" xfId="15558" xr:uid="{2823E59C-EF68-4904-9153-1B5694E7C1BB}"/>
    <cellStyle name="Note 2 7 3 2 2 2" xfId="15559" xr:uid="{D9F5B2C5-60F3-491A-8467-F6050F1F6908}"/>
    <cellStyle name="Note 2 7 3 2 2 3" xfId="15560" xr:uid="{A3814E32-E445-4359-B592-26510E205122}"/>
    <cellStyle name="Note 2 7 3 2 2 4" xfId="15561" xr:uid="{63C856FA-8CF5-4B77-B7DD-E371F654DEF8}"/>
    <cellStyle name="Note 2 7 3 2 3" xfId="15562" xr:uid="{5F4F2980-C42B-47DA-9B34-D36E4806675C}"/>
    <cellStyle name="Note 2 7 3 2 3 2" xfId="15563" xr:uid="{EBACA63A-A92A-4DA4-B8F6-60D62F6EF580}"/>
    <cellStyle name="Note 2 7 3 2 3 3" xfId="15564" xr:uid="{4E21D917-ADB9-4F33-A0F6-FFDE8F289381}"/>
    <cellStyle name="Note 2 7 3 2 4" xfId="15565" xr:uid="{2C12E9CF-E427-49CE-B75D-AAA0DE0BA702}"/>
    <cellStyle name="Note 2 7 3 2 5" xfId="15566" xr:uid="{32B87EA8-B7F9-48AA-8557-E31D875123B3}"/>
    <cellStyle name="Note 2 7 3 2 6" xfId="15567" xr:uid="{17842120-8D25-48AC-93AB-2107ABCD105B}"/>
    <cellStyle name="Note 2 7 3 3" xfId="15568" xr:uid="{BEED7E23-2001-4C09-BC75-7E02B0B2B0FD}"/>
    <cellStyle name="Note 2 7 3 3 2" xfId="15569" xr:uid="{7D5B1669-4EAF-4970-B08B-951733770FF9}"/>
    <cellStyle name="Note 2 7 3 3 2 2" xfId="15570" xr:uid="{9789AD40-F8E1-477F-A4DC-48E13B292EEB}"/>
    <cellStyle name="Note 2 7 3 3 2 3" xfId="15571" xr:uid="{0D8A04DB-B211-45A2-A3DF-E7997CB519EA}"/>
    <cellStyle name="Note 2 7 3 3 2 4" xfId="15572" xr:uid="{008CD794-8D45-4031-B392-0C6C988D4855}"/>
    <cellStyle name="Note 2 7 3 3 3" xfId="15573" xr:uid="{ACC4F0C4-DF94-4E81-B0D9-9985011A4045}"/>
    <cellStyle name="Note 2 7 3 3 3 2" xfId="15574" xr:uid="{04B0BF85-3623-47C7-A333-B4E6E2E7A050}"/>
    <cellStyle name="Note 2 7 3 3 3 3" xfId="15575" xr:uid="{29D496D3-5FDD-4DF5-BAD7-2C6D791833EB}"/>
    <cellStyle name="Note 2 7 3 3 4" xfId="15576" xr:uid="{70E978F1-DFDE-4930-B578-CBFE37C786ED}"/>
    <cellStyle name="Note 2 7 3 3 5" xfId="15577" xr:uid="{8E8DB9B3-9774-4F57-9DC5-5D171E8566AB}"/>
    <cellStyle name="Note 2 7 3 3 6" xfId="15578" xr:uid="{0147B72B-32FF-4712-B4FB-FED960CEBB0C}"/>
    <cellStyle name="Note 2 7 3 4" xfId="15579" xr:uid="{9563E39E-166E-4240-B7EE-B7FA7EA22172}"/>
    <cellStyle name="Note 2 7 3 4 2" xfId="15580" xr:uid="{06DDAAA0-3B9B-447F-9FD2-1513D1753E29}"/>
    <cellStyle name="Note 2 7 3 4 2 2" xfId="15581" xr:uid="{8FCC27AA-ECA8-47B2-9278-AA352D97BEAB}"/>
    <cellStyle name="Note 2 7 3 4 2 3" xfId="15582" xr:uid="{7C7E67B3-E413-4789-9C75-2BA523FE16AF}"/>
    <cellStyle name="Note 2 7 3 4 2 4" xfId="15583" xr:uid="{E709123A-1578-44E2-9421-1279A6F1B366}"/>
    <cellStyle name="Note 2 7 3 4 3" xfId="15584" xr:uid="{A1FC1B88-B517-49F2-8AD6-FBFE28B82052}"/>
    <cellStyle name="Note 2 7 3 4 3 2" xfId="15585" xr:uid="{D22C1484-01AF-410B-8110-C0F21AC61DFC}"/>
    <cellStyle name="Note 2 7 3 4 3 3" xfId="15586" xr:uid="{5BB1869F-548E-48CD-9117-2EF54CCD38F2}"/>
    <cellStyle name="Note 2 7 3 4 4" xfId="15587" xr:uid="{E9F2EE05-B97E-4CE8-9EF9-91D66FB84ABC}"/>
    <cellStyle name="Note 2 7 3 4 5" xfId="15588" xr:uid="{53400595-0455-4A9F-9CC9-A6A28ABE480D}"/>
    <cellStyle name="Note 2 7 3 4 6" xfId="15589" xr:uid="{2394FDE5-34C5-41A7-8CE4-79A65DC17677}"/>
    <cellStyle name="Note 2 7 3 5" xfId="15590" xr:uid="{B494D3F2-8949-4BF9-91C1-BAF9FB66CAE5}"/>
    <cellStyle name="Note 2 7 3 5 2" xfId="15591" xr:uid="{3D125515-822B-4FC7-8DA2-60C22E0BC4C2}"/>
    <cellStyle name="Note 2 7 3 5 2 2" xfId="15592" xr:uid="{666B6BC1-7A1C-451E-A53A-5A56DD511435}"/>
    <cellStyle name="Note 2 7 3 5 2 3" xfId="15593" xr:uid="{CF7B0FBD-4B33-4B00-A7B7-DB5F422DA98A}"/>
    <cellStyle name="Note 2 7 3 5 3" xfId="15594" xr:uid="{87F45AB9-FC1D-447E-8438-17A5CC918466}"/>
    <cellStyle name="Note 2 7 3 5 4" xfId="15595" xr:uid="{61675C26-DBE1-4A37-B3D2-3FD50E1B09FD}"/>
    <cellStyle name="Note 2 7 3 5 5" xfId="15596" xr:uid="{A420C449-EAF4-4614-B552-480EE241C938}"/>
    <cellStyle name="Note 2 7 3 6" xfId="15597" xr:uid="{5C93B1A3-237B-4336-8932-5D374448FA98}"/>
    <cellStyle name="Note 2 7 3 6 2" xfId="15598" xr:uid="{8DB4591E-5020-4AB6-A0AA-6A9B8A4CBD6E}"/>
    <cellStyle name="Note 2 7 3 6 2 2" xfId="15599" xr:uid="{315F4010-73A3-490E-8BEB-6ED3D4133CC0}"/>
    <cellStyle name="Note 2 7 3 6 2 3" xfId="15600" xr:uid="{54B3C6BF-19BB-4AE7-93D5-1629A67779B9}"/>
    <cellStyle name="Note 2 7 3 6 3" xfId="15601" xr:uid="{7CAC203E-20FF-4829-95E4-D9B1E593EC70}"/>
    <cellStyle name="Note 2 7 3 6 4" xfId="15602" xr:uid="{163FD2F1-CCA0-412E-BA96-7AD82D43E266}"/>
    <cellStyle name="Note 2 7 3 6 5" xfId="15603" xr:uid="{1782860A-C249-45B8-B5C2-83B523550593}"/>
    <cellStyle name="Note 2 7 3 7" xfId="15604" xr:uid="{3682D13E-CEC2-4BA9-BDC5-C74A69178EE5}"/>
    <cellStyle name="Note 2 7 3 7 2" xfId="15605" xr:uid="{7B77A89D-9B95-4D00-9D9A-151ABDAFAEA7}"/>
    <cellStyle name="Note 2 7 3 7 3" xfId="15606" xr:uid="{501F04DA-32DF-4C6F-AEF8-FE9887DECAB0}"/>
    <cellStyle name="Note 2 7 3 8" xfId="15607" xr:uid="{02D13497-88F8-49B7-A9C9-ABFA14ACB668}"/>
    <cellStyle name="Note 2 7 3 9" xfId="15608" xr:uid="{DAF0BEF1-9857-4785-A269-97CD7D39C63D}"/>
    <cellStyle name="Note 2 7 4" xfId="15609" xr:uid="{AB721CB3-46EB-4097-BAE1-078B3B90B4BF}"/>
    <cellStyle name="Note 2 7 4 2" xfId="15610" xr:uid="{1A683974-2D36-477A-BAC2-0EF4DE2D1BA9}"/>
    <cellStyle name="Note 2 7 4 2 2" xfId="15611" xr:uid="{0596D6D3-2CFF-4106-8725-32782A1C17BD}"/>
    <cellStyle name="Note 2 7 4 2 2 2" xfId="15612" xr:uid="{41F16E21-3BDD-4B09-A538-7278E40B52A7}"/>
    <cellStyle name="Note 2 7 4 2 2 3" xfId="15613" xr:uid="{17C8ECFD-9E3D-434E-B670-421EEE898173}"/>
    <cellStyle name="Note 2 7 4 2 2 4" xfId="15614" xr:uid="{02FD16F7-949D-4FE0-B4CD-D118694CAE01}"/>
    <cellStyle name="Note 2 7 4 2 3" xfId="15615" xr:uid="{D3AE230F-F7BA-435D-96D5-2E942B2843FB}"/>
    <cellStyle name="Note 2 7 4 2 3 2" xfId="15616" xr:uid="{B24EBDE0-6FD7-4786-96A4-795EF3D4BC4B}"/>
    <cellStyle name="Note 2 7 4 2 3 3" xfId="15617" xr:uid="{57002774-075E-41F8-AB2B-336837827F9B}"/>
    <cellStyle name="Note 2 7 4 2 4" xfId="15618" xr:uid="{BC6A75BB-79B8-4A58-856E-CA9B4502E97B}"/>
    <cellStyle name="Note 2 7 4 2 5" xfId="15619" xr:uid="{4E134DF0-2D57-49D3-A562-5C82EB8CDB85}"/>
    <cellStyle name="Note 2 7 4 2 6" xfId="15620" xr:uid="{A8F0F5CF-6A6A-49E5-92B4-2BFB922C8290}"/>
    <cellStyle name="Note 2 7 4 3" xfId="15621" xr:uid="{0B7516CD-A1D1-496A-A83F-1F7F0AC2595D}"/>
    <cellStyle name="Note 2 7 4 3 2" xfId="15622" xr:uid="{20ED7F6D-07B7-4DF4-9F06-AA6912DF31E4}"/>
    <cellStyle name="Note 2 7 4 3 2 2" xfId="15623" xr:uid="{68C0127D-649C-4010-A614-5C89FB538A2A}"/>
    <cellStyle name="Note 2 7 4 3 2 3" xfId="15624" xr:uid="{FAAF667F-391A-4B4C-A7F8-43B90CEFD3D2}"/>
    <cellStyle name="Note 2 7 4 3 2 4" xfId="15625" xr:uid="{D72B6DBD-95F0-4C8F-9623-AF75AB85DDFE}"/>
    <cellStyle name="Note 2 7 4 3 3" xfId="15626" xr:uid="{DAEB0374-899D-40EF-8BA7-38194482C577}"/>
    <cellStyle name="Note 2 7 4 3 3 2" xfId="15627" xr:uid="{54B2BE4A-A4EA-41E7-9F27-6D5084B66415}"/>
    <cellStyle name="Note 2 7 4 3 3 3" xfId="15628" xr:uid="{E598FDE9-B700-4987-99DD-93C5691D9302}"/>
    <cellStyle name="Note 2 7 4 3 4" xfId="15629" xr:uid="{900CB508-7FA4-4DAC-9457-0E60E6419137}"/>
    <cellStyle name="Note 2 7 4 3 5" xfId="15630" xr:uid="{7DD973E6-1AF3-4522-9EF1-503B38D0D14B}"/>
    <cellStyle name="Note 2 7 4 3 6" xfId="15631" xr:uid="{BB16095C-DC04-466A-A84F-A76159442457}"/>
    <cellStyle name="Note 2 7 4 4" xfId="15632" xr:uid="{ED01C6BA-6D85-4091-836E-323C7ED56CAD}"/>
    <cellStyle name="Note 2 7 4 4 2" xfId="15633" xr:uid="{06AC4578-2E7D-4DA4-9BDD-4E66C3FED582}"/>
    <cellStyle name="Note 2 7 4 4 2 2" xfId="15634" xr:uid="{BD3A4B81-B56B-4879-9619-FB946AFC3FF9}"/>
    <cellStyle name="Note 2 7 4 4 2 3" xfId="15635" xr:uid="{4E2C032B-467C-4E86-BF76-8B290967733E}"/>
    <cellStyle name="Note 2 7 4 4 2 4" xfId="15636" xr:uid="{3FBA5A61-5AED-49E6-B91E-3726B1709518}"/>
    <cellStyle name="Note 2 7 4 4 3" xfId="15637" xr:uid="{1F6B7F61-4BC8-4CA3-921F-4D48454092D6}"/>
    <cellStyle name="Note 2 7 4 4 3 2" xfId="15638" xr:uid="{92A46DF6-2896-44C3-8B82-EFED1BD12C40}"/>
    <cellStyle name="Note 2 7 4 4 3 3" xfId="15639" xr:uid="{CF2AFD33-567A-417E-BC42-ED42C7D802CF}"/>
    <cellStyle name="Note 2 7 4 4 4" xfId="15640" xr:uid="{55061648-300D-4EA1-B2A6-D365445C440B}"/>
    <cellStyle name="Note 2 7 4 4 5" xfId="15641" xr:uid="{02F797F4-0A68-40D4-97B1-5D3A1EF76FCF}"/>
    <cellStyle name="Note 2 7 4 4 6" xfId="15642" xr:uid="{13D7F522-2D3E-4032-BFDA-3FB75AB689F5}"/>
    <cellStyle name="Note 2 7 4 5" xfId="15643" xr:uid="{BC3E5A3A-A2FE-4284-977A-384E3ED7000F}"/>
    <cellStyle name="Note 2 7 4 5 2" xfId="15644" xr:uid="{52EA5BC5-E875-42F6-AE48-8AED2C372A4B}"/>
    <cellStyle name="Note 2 7 4 5 2 2" xfId="15645" xr:uid="{3FF67F14-C38C-4801-B640-39CC81D0D8DF}"/>
    <cellStyle name="Note 2 7 4 5 2 3" xfId="15646" xr:uid="{1C81543B-E2C4-49C5-A733-99E3FB8FAD4C}"/>
    <cellStyle name="Note 2 7 4 5 3" xfId="15647" xr:uid="{D3914339-2FE1-449A-B315-90196405ACE2}"/>
    <cellStyle name="Note 2 7 4 5 4" xfId="15648" xr:uid="{77FDA69A-5C19-48B0-8134-AA8CE20EFCF4}"/>
    <cellStyle name="Note 2 7 4 5 5" xfId="15649" xr:uid="{DEF9984B-A64B-4BCC-8830-8B7753274158}"/>
    <cellStyle name="Note 2 7 4 6" xfId="15650" xr:uid="{F6862D9D-34BD-4802-A0D2-9DE2448BAD96}"/>
    <cellStyle name="Note 2 7 4 6 2" xfId="15651" xr:uid="{D4C90E71-B67F-465B-B030-740E6D4FD754}"/>
    <cellStyle name="Note 2 7 4 6 2 2" xfId="15652" xr:uid="{6DE56904-83E4-4D20-8FBC-189037215717}"/>
    <cellStyle name="Note 2 7 4 6 2 3" xfId="15653" xr:uid="{2F4DB569-8571-462E-8DA5-4113744CF9A3}"/>
    <cellStyle name="Note 2 7 4 6 3" xfId="15654" xr:uid="{435DDB5B-4308-4EDD-83CE-1A3C49C6AF14}"/>
    <cellStyle name="Note 2 7 4 6 4" xfId="15655" xr:uid="{8F8BF701-16E1-4EC0-A1BB-7CAB31924AFA}"/>
    <cellStyle name="Note 2 7 4 6 5" xfId="15656" xr:uid="{8863690A-593A-4DC6-A607-E668AEA25BEC}"/>
    <cellStyle name="Note 2 7 4 7" xfId="15657" xr:uid="{B0FD0BD5-5FA2-4285-A79C-ABF563BAE1CA}"/>
    <cellStyle name="Note 2 7 4 7 2" xfId="15658" xr:uid="{1081916B-81AB-491F-A666-61D0876805CE}"/>
    <cellStyle name="Note 2 7 4 7 3" xfId="15659" xr:uid="{A2DDEB28-6CF3-4232-9428-93A550762BB9}"/>
    <cellStyle name="Note 2 7 4 8" xfId="15660" xr:uid="{3E23BBBA-556F-45C5-8B1E-975F07487672}"/>
    <cellStyle name="Note 2 7 4 9" xfId="15661" xr:uid="{8C30B350-F69E-4807-8F26-BC8EBDF720AC}"/>
    <cellStyle name="Note 2 7 5" xfId="15662" xr:uid="{1AC3517E-139F-4214-B4A5-E21AC354835B}"/>
    <cellStyle name="Note 2 7 5 2" xfId="15663" xr:uid="{5860A32E-C4B8-4A78-8B16-C4F56FBA7F12}"/>
    <cellStyle name="Note 2 7 5 2 2" xfId="15664" xr:uid="{6C714BD2-16B8-4C6F-B107-06EB603650CE}"/>
    <cellStyle name="Note 2 7 5 2 3" xfId="15665" xr:uid="{C34BF503-4212-4C1D-966A-3E5ABAC8E800}"/>
    <cellStyle name="Note 2 7 5 2 4" xfId="15666" xr:uid="{CF023CFE-05CF-47C8-95E0-95732AA06AFC}"/>
    <cellStyle name="Note 2 7 5 3" xfId="15667" xr:uid="{3204B4E3-BC83-4A25-9AD3-5674305378D1}"/>
    <cellStyle name="Note 2 7 5 3 2" xfId="15668" xr:uid="{98AF879F-43B0-4680-B8F3-1B44B2A5F92D}"/>
    <cellStyle name="Note 2 7 5 3 3" xfId="15669" xr:uid="{64663FE7-1106-421C-9049-1C485B696D7D}"/>
    <cellStyle name="Note 2 7 5 4" xfId="15670" xr:uid="{9328948F-6EC4-4ECE-80B7-27684D8BE6EF}"/>
    <cellStyle name="Note 2 7 5 5" xfId="15671" xr:uid="{564BFE17-6E6B-4CEF-ABBC-13009512181B}"/>
    <cellStyle name="Note 2 7 5 6" xfId="15672" xr:uid="{B404729E-3E42-4E0B-8EB0-D962904427AF}"/>
    <cellStyle name="Note 2 7 6" xfId="15673" xr:uid="{0CE2C511-C010-42F3-8BF4-7ADEBCB7B3ED}"/>
    <cellStyle name="Note 2 7 6 2" xfId="15674" xr:uid="{C7CC9B02-A5ED-4590-BB89-2F733E852ABA}"/>
    <cellStyle name="Note 2 7 6 2 2" xfId="15675" xr:uid="{D9A133BF-2A6C-4CF9-89DB-7C9C97D3A3F6}"/>
    <cellStyle name="Note 2 7 6 2 3" xfId="15676" xr:uid="{DD5002E5-18D9-434E-B3DF-4267F8A022DE}"/>
    <cellStyle name="Note 2 7 6 2 4" xfId="15677" xr:uid="{23397971-5B30-448F-9F9A-44A65D948C03}"/>
    <cellStyle name="Note 2 7 6 3" xfId="15678" xr:uid="{AA5BD2ED-F319-4C55-B3A0-5451DAD4D0B5}"/>
    <cellStyle name="Note 2 7 6 3 2" xfId="15679" xr:uid="{86548F6A-0577-40B9-8CC6-979D6F2C7FE6}"/>
    <cellStyle name="Note 2 7 6 3 3" xfId="15680" xr:uid="{CDB57F74-0D08-4BEA-8264-0457336BC8A4}"/>
    <cellStyle name="Note 2 7 6 4" xfId="15681" xr:uid="{6D2802C2-4762-4280-B378-F0056F1ABD1D}"/>
    <cellStyle name="Note 2 7 6 5" xfId="15682" xr:uid="{165019C1-41DE-4261-9EE9-8C2F192AB30A}"/>
    <cellStyle name="Note 2 7 6 6" xfId="15683" xr:uid="{9E77F0C9-A906-47CA-90B8-350871A12E5D}"/>
    <cellStyle name="Note 2 7 7" xfId="15684" xr:uid="{6F34C3E7-0F71-42BD-ADBF-44CD57350B87}"/>
    <cellStyle name="Note 2 7 7 2" xfId="15685" xr:uid="{7BD335C7-12E6-404C-85A6-D64F0504E97A}"/>
    <cellStyle name="Note 2 7 7 2 2" xfId="15686" xr:uid="{B125567B-155F-4AE9-B4F5-B890ABC587C0}"/>
    <cellStyle name="Note 2 7 7 2 3" xfId="15687" xr:uid="{9F0FC8AF-E6A3-43B8-A5BC-952F093D951B}"/>
    <cellStyle name="Note 2 7 7 3" xfId="15688" xr:uid="{967F2E52-5788-4B89-952B-97BAF6640A21}"/>
    <cellStyle name="Note 2 7 7 4" xfId="15689" xr:uid="{A51924A2-AFA4-4A5E-8889-F911A26F7CD8}"/>
    <cellStyle name="Note 2 7 7 5" xfId="15690" xr:uid="{34D76106-BD75-4CFF-8AF6-3CB82DCCFD28}"/>
    <cellStyle name="Note 2 7 8" xfId="15691" xr:uid="{B79E8712-064B-440A-AB61-2A698C9D149F}"/>
    <cellStyle name="Note 2 7 8 2" xfId="15692" xr:uid="{0DD800E7-1343-465D-B6A5-9453C8A15D56}"/>
    <cellStyle name="Note 2 7 8 2 2" xfId="15693" xr:uid="{543447C9-E3B9-41BE-9420-E4705262A244}"/>
    <cellStyle name="Note 2 7 8 2 3" xfId="15694" xr:uid="{E90C080D-4061-4BE5-9E47-1F4A71B661D4}"/>
    <cellStyle name="Note 2 7 8 3" xfId="15695" xr:uid="{32AE14EA-87DB-4B89-85A8-AD4389EE4CF8}"/>
    <cellStyle name="Note 2 7 8 4" xfId="15696" xr:uid="{0E659187-6979-4AFF-A779-F338BFA65792}"/>
    <cellStyle name="Note 2 7 8 5" xfId="15697" xr:uid="{875C9D2F-A638-44C0-B8D6-CDC4F5F269E2}"/>
    <cellStyle name="Note 2 7 9" xfId="15698" xr:uid="{A3FEDD31-C520-4502-92EA-301A87E5A1EB}"/>
    <cellStyle name="Note 2 7 9 2" xfId="15699" xr:uid="{2AE9430A-8A96-4C21-8830-C58BAD292429}"/>
    <cellStyle name="Note 2 7 9 3" xfId="15700" xr:uid="{101A2930-ADB9-4C10-BE7F-CC0C2C26D48D}"/>
    <cellStyle name="Note 2 8" xfId="15701" xr:uid="{D2BE480E-438D-41C7-8B07-A9D57573EBBD}"/>
    <cellStyle name="Note 2 8 2" xfId="15702" xr:uid="{979352D6-41BA-4836-ACD7-E57C89FDF75C}"/>
    <cellStyle name="Note 2 8 2 2" xfId="15703" xr:uid="{398147F9-4B08-48AC-A8D0-CEC6404C5983}"/>
    <cellStyle name="Note 2 8 2 3" xfId="15704" xr:uid="{14D6534B-A7AF-4356-888F-CB516AEBFACB}"/>
    <cellStyle name="Note 2 8 2 4" xfId="15705" xr:uid="{93653688-6FC2-4DCF-BB97-6F89D9ABDA77}"/>
    <cellStyle name="Note 2 8 3" xfId="15706" xr:uid="{DF5F3D98-1218-4D3A-B5B2-F9C0848DD305}"/>
    <cellStyle name="Note 2 8 3 2" xfId="15707" xr:uid="{75EF4896-92D3-4BA5-AFC4-DC9BEBA7D9D7}"/>
    <cellStyle name="Note 2 8 3 3" xfId="15708" xr:uid="{B5CA01C4-3F50-4CD6-A05D-8DADE34A5491}"/>
    <cellStyle name="Note 2 8 4" xfId="15709" xr:uid="{5D2504C2-3954-42AC-BA48-894746C2E983}"/>
    <cellStyle name="Note 2 8 5" xfId="15710" xr:uid="{E60811F3-5911-4BC0-8643-D8ECB6C3B31F}"/>
    <cellStyle name="Note 2 8 6" xfId="15711" xr:uid="{A16000CE-DADE-4995-A741-EA2CB9C22858}"/>
    <cellStyle name="Note 2 8 7" xfId="38044" xr:uid="{20A19D33-D982-4026-BD8C-85C9A4FABB70}"/>
    <cellStyle name="Note 2 9" xfId="15712" xr:uid="{C4C57757-3C29-4633-A4A2-CCC369FE4815}"/>
    <cellStyle name="Note 2 9 2" xfId="15713" xr:uid="{74C0EF83-3677-4277-BB99-D5CA8DD64349}"/>
    <cellStyle name="Note 2 9 2 2" xfId="15714" xr:uid="{761674EA-50CA-4368-AEBF-3E29ECDEEB59}"/>
    <cellStyle name="Note 2 9 2 3" xfId="15715" xr:uid="{F7A767EB-8CC9-4ADC-8BD8-815E7838E56B}"/>
    <cellStyle name="Note 2 9 2 4" xfId="15716" xr:uid="{6CEFC76A-B3A2-47FB-AD00-C1AB79CBC413}"/>
    <cellStyle name="Note 2 9 3" xfId="15717" xr:uid="{280738BE-4C89-4B0F-A0DA-9D28886A252F}"/>
    <cellStyle name="Note 2 9 3 2" xfId="15718" xr:uid="{281DE03D-8411-440D-87D5-DA0B5778B85D}"/>
    <cellStyle name="Note 2 9 3 3" xfId="15719" xr:uid="{E47B728D-1687-4654-8C7E-C3CAC8CE8E9A}"/>
    <cellStyle name="Note 2 9 4" xfId="15720" xr:uid="{314238F5-57FB-4923-B1A9-1EBD41CEE3F1}"/>
    <cellStyle name="Note 2 9 5" xfId="15721" xr:uid="{331ADEF6-244A-4057-8F99-04033CD4B446}"/>
    <cellStyle name="Note 2 9 6" xfId="15722" xr:uid="{EEBCF031-BB26-4E06-BBBD-2E6F6D12A970}"/>
    <cellStyle name="Note 3" xfId="243" xr:uid="{FE25F50E-932F-4691-B5E9-2DC28C83EEA6}"/>
    <cellStyle name="Note 3 2" xfId="1279" xr:uid="{2DDF621F-3ACD-4DB2-B34E-8C6ADE0BB116}"/>
    <cellStyle name="Note 3 2 2" xfId="15723" xr:uid="{A724C8A9-E658-4A69-B101-0156C40B8BEA}"/>
    <cellStyle name="Note 3 2 2 10" xfId="15724" xr:uid="{762BF620-6304-479B-9768-F7272A868A74}"/>
    <cellStyle name="Note 3 2 2 11" xfId="15725" xr:uid="{937EBBB0-8CB9-4137-AD93-6580B4CC58D5}"/>
    <cellStyle name="Note 3 2 2 2" xfId="15726" xr:uid="{E2B984A7-507A-4A47-A1CF-8CBC4B26A1B3}"/>
    <cellStyle name="Note 3 2 2 2 10" xfId="15727" xr:uid="{34444140-95BF-42E9-BE90-98F45B835A5F}"/>
    <cellStyle name="Note 3 2 2 2 2" xfId="15728" xr:uid="{2191612C-6E87-483D-8E85-69FD54DA4C17}"/>
    <cellStyle name="Note 3 2 2 2 2 2" xfId="15729" xr:uid="{95F5C8D9-350F-4E30-84AB-D76EA3225583}"/>
    <cellStyle name="Note 3 2 2 2 2 2 2" xfId="15730" xr:uid="{A36B409D-8C49-45B1-B8BD-C639CE939173}"/>
    <cellStyle name="Note 3 2 2 2 2 2 2 2" xfId="15731" xr:uid="{45F5DC65-3AFF-4FF5-96C6-06D233BA875C}"/>
    <cellStyle name="Note 3 2 2 2 2 2 2 3" xfId="15732" xr:uid="{573CAC1F-3D32-4743-A7F4-28D0983FE288}"/>
    <cellStyle name="Note 3 2 2 2 2 2 2 4" xfId="15733" xr:uid="{91107370-97BD-43DB-BF72-3DF55A4AA3DB}"/>
    <cellStyle name="Note 3 2 2 2 2 2 3" xfId="15734" xr:uid="{389D8131-C39A-4542-8E22-27AF3F0AEC7A}"/>
    <cellStyle name="Note 3 2 2 2 2 2 3 2" xfId="15735" xr:uid="{D32F0D87-198B-4DE7-B02C-6A28E09DF594}"/>
    <cellStyle name="Note 3 2 2 2 2 2 3 3" xfId="15736" xr:uid="{C4E94CD7-6EBD-46F7-A0E4-3481461120BD}"/>
    <cellStyle name="Note 3 2 2 2 2 2 4" xfId="15737" xr:uid="{D44EE86D-4CF7-4E05-BB70-ED4CFDC58CB5}"/>
    <cellStyle name="Note 3 2 2 2 2 2 5" xfId="15738" xr:uid="{39C5AC58-703C-44F3-A103-110742045925}"/>
    <cellStyle name="Note 3 2 2 2 2 2 6" xfId="15739" xr:uid="{54EF5927-6F61-4410-B9C9-B538DA4DE3FA}"/>
    <cellStyle name="Note 3 2 2 2 2 3" xfId="15740" xr:uid="{DB03972F-47F7-4387-8675-175AE9069C38}"/>
    <cellStyle name="Note 3 2 2 2 2 3 2" xfId="15741" xr:uid="{28CBC961-CAB1-4F56-BDA9-C3D937FC94D0}"/>
    <cellStyle name="Note 3 2 2 2 2 3 2 2" xfId="15742" xr:uid="{3C437C95-C780-472A-A5A4-092BA04170A4}"/>
    <cellStyle name="Note 3 2 2 2 2 3 2 3" xfId="15743" xr:uid="{50FE0F1F-0F07-4D60-8C8A-7C97DE82192B}"/>
    <cellStyle name="Note 3 2 2 2 2 3 2 4" xfId="15744" xr:uid="{D7D7ACE8-3A51-43C4-A03A-1B3FF5EBB8A6}"/>
    <cellStyle name="Note 3 2 2 2 2 3 3" xfId="15745" xr:uid="{DD692F1A-EB02-403D-B3E4-EF50A33A712C}"/>
    <cellStyle name="Note 3 2 2 2 2 3 3 2" xfId="15746" xr:uid="{D16A06F3-49D0-4199-BA8B-2633C970F0DA}"/>
    <cellStyle name="Note 3 2 2 2 2 3 3 3" xfId="15747" xr:uid="{00A06E10-E1A2-42DB-B994-0A1CE7E55D45}"/>
    <cellStyle name="Note 3 2 2 2 2 3 4" xfId="15748" xr:uid="{90F800BC-167E-4C59-BB02-4D0AE457065A}"/>
    <cellStyle name="Note 3 2 2 2 2 3 5" xfId="15749" xr:uid="{7D7899A8-DBF8-41E1-8864-621E675C0A78}"/>
    <cellStyle name="Note 3 2 2 2 2 3 6" xfId="15750" xr:uid="{DCCE8510-EA87-4E37-8338-2559A026FCF4}"/>
    <cellStyle name="Note 3 2 2 2 2 4" xfId="15751" xr:uid="{BBAE3231-FCBB-497E-9B98-0B9618D2B509}"/>
    <cellStyle name="Note 3 2 2 2 2 4 2" xfId="15752" xr:uid="{9B2A58C4-4905-493E-8AA4-658826018748}"/>
    <cellStyle name="Note 3 2 2 2 2 4 2 2" xfId="15753" xr:uid="{04A157A9-7F3B-4158-BC87-944273037501}"/>
    <cellStyle name="Note 3 2 2 2 2 4 2 3" xfId="15754" xr:uid="{169ED1E0-7B6C-4534-AE96-CEA1B6E90644}"/>
    <cellStyle name="Note 3 2 2 2 2 4 2 4" xfId="15755" xr:uid="{D1413575-1929-4612-8E3B-5DB28594CC78}"/>
    <cellStyle name="Note 3 2 2 2 2 4 3" xfId="15756" xr:uid="{FD9C9737-A213-4849-876F-679731916CEE}"/>
    <cellStyle name="Note 3 2 2 2 2 4 3 2" xfId="15757" xr:uid="{175E3A43-59FD-4574-B890-335A16C792F9}"/>
    <cellStyle name="Note 3 2 2 2 2 4 3 3" xfId="15758" xr:uid="{7D706012-7444-48EB-A262-01F6E957ECA7}"/>
    <cellStyle name="Note 3 2 2 2 2 4 4" xfId="15759" xr:uid="{E6FEB8D0-832E-4CEF-B313-9EEDCDCC8ADC}"/>
    <cellStyle name="Note 3 2 2 2 2 4 5" xfId="15760" xr:uid="{3FC3A166-B853-40C5-8FEA-24F958BA7310}"/>
    <cellStyle name="Note 3 2 2 2 2 4 6" xfId="15761" xr:uid="{C1B36B5D-FED4-4DF6-93F6-0A831DD4A4FE}"/>
    <cellStyle name="Note 3 2 2 2 2 5" xfId="15762" xr:uid="{9B04BC4B-BEB8-47BC-A401-5AD88453DA96}"/>
    <cellStyle name="Note 3 2 2 2 2 5 2" xfId="15763" xr:uid="{A30A5CC3-3604-415A-A5A4-F399DA7E4DB9}"/>
    <cellStyle name="Note 3 2 2 2 2 5 2 2" xfId="15764" xr:uid="{0700FD01-72E6-439B-BE28-D28F9687E4B1}"/>
    <cellStyle name="Note 3 2 2 2 2 5 2 3" xfId="15765" xr:uid="{322A19BA-7FEF-44D7-BF31-C6B3EB1204F8}"/>
    <cellStyle name="Note 3 2 2 2 2 5 3" xfId="15766" xr:uid="{2F9F6063-6555-4F24-8AAF-D9AA2B74C01D}"/>
    <cellStyle name="Note 3 2 2 2 2 5 4" xfId="15767" xr:uid="{9B63F328-CC5F-4FAF-A784-06E9E3D0CE8A}"/>
    <cellStyle name="Note 3 2 2 2 2 5 5" xfId="15768" xr:uid="{CF963460-CF8A-4DC7-ADCC-7DA3DD663D60}"/>
    <cellStyle name="Note 3 2 2 2 2 6" xfId="15769" xr:uid="{3DB5B948-6B77-4EB6-A3D0-187044D99748}"/>
    <cellStyle name="Note 3 2 2 2 2 6 2" xfId="15770" xr:uid="{4B3B395D-034C-48EB-80EF-46C43CD91132}"/>
    <cellStyle name="Note 3 2 2 2 2 6 2 2" xfId="15771" xr:uid="{7E270401-1036-4046-9CC2-F6B5A56FA4ED}"/>
    <cellStyle name="Note 3 2 2 2 2 6 2 3" xfId="15772" xr:uid="{F4E6397B-039C-4C29-AC8D-03E4F66B3544}"/>
    <cellStyle name="Note 3 2 2 2 2 6 3" xfId="15773" xr:uid="{1DFD5B80-AD6B-4686-BB16-AA929EAB1506}"/>
    <cellStyle name="Note 3 2 2 2 2 6 4" xfId="15774" xr:uid="{4F95CDCA-6FA0-414F-9789-AE23C8F7FEF2}"/>
    <cellStyle name="Note 3 2 2 2 2 6 5" xfId="15775" xr:uid="{D034C8BD-10D3-4F58-BE05-CEB2DE620D41}"/>
    <cellStyle name="Note 3 2 2 2 2 7" xfId="15776" xr:uid="{448096E0-EC3E-48C2-B970-0C0113BA7CFF}"/>
    <cellStyle name="Note 3 2 2 2 2 7 2" xfId="15777" xr:uid="{68135897-C7DE-4AC0-B081-1E2688F743F5}"/>
    <cellStyle name="Note 3 2 2 2 2 7 3" xfId="15778" xr:uid="{83C3AFB3-BA7D-41B7-A999-35C2BD7C1FEF}"/>
    <cellStyle name="Note 3 2 2 2 2 8" xfId="15779" xr:uid="{130F17EE-8960-4B6C-9631-3A4661FF0437}"/>
    <cellStyle name="Note 3 2 2 2 2 9" xfId="15780" xr:uid="{27339764-CC10-484C-929F-EC385CA35848}"/>
    <cellStyle name="Note 3 2 2 2 3" xfId="15781" xr:uid="{23A6CE66-FB9E-4F37-8A72-2DA6683A5AE7}"/>
    <cellStyle name="Note 3 2 2 2 3 2" xfId="15782" xr:uid="{608FFD89-A918-4533-B1A8-E2EF1E60738E}"/>
    <cellStyle name="Note 3 2 2 2 3 2 2" xfId="15783" xr:uid="{D268C2C2-C467-43E6-8562-AE1511DACC11}"/>
    <cellStyle name="Note 3 2 2 2 3 2 3" xfId="15784" xr:uid="{2DF2CE06-ABDE-4407-8D46-421E8D760EC7}"/>
    <cellStyle name="Note 3 2 2 2 3 2 4" xfId="15785" xr:uid="{026C894A-8DF6-4A09-A398-B8D0813EC06E}"/>
    <cellStyle name="Note 3 2 2 2 3 3" xfId="15786" xr:uid="{17D4023F-46CF-421A-9C52-1BDC3FB06490}"/>
    <cellStyle name="Note 3 2 2 2 3 3 2" xfId="15787" xr:uid="{554BDA34-08FE-4D0D-AB16-2788A5D2DA8B}"/>
    <cellStyle name="Note 3 2 2 2 3 3 3" xfId="15788" xr:uid="{6367EE67-9247-4564-A0E3-C589FE4C1CFE}"/>
    <cellStyle name="Note 3 2 2 2 3 4" xfId="15789" xr:uid="{E4FE9F19-150B-4FEB-8367-8AA3E0DFADC4}"/>
    <cellStyle name="Note 3 2 2 2 3 5" xfId="15790" xr:uid="{95DC9666-E37F-43E2-891C-5F3CDE0AAA54}"/>
    <cellStyle name="Note 3 2 2 2 3 6" xfId="15791" xr:uid="{F16731E5-8611-49AA-93F1-86F7BF7EE9AC}"/>
    <cellStyle name="Note 3 2 2 2 4" xfId="15792" xr:uid="{DF687FE9-02B5-4F79-B574-98FDBF58A01F}"/>
    <cellStyle name="Note 3 2 2 2 4 2" xfId="15793" xr:uid="{1924FAAE-CEBD-4421-928A-4820AC26E478}"/>
    <cellStyle name="Note 3 2 2 2 4 2 2" xfId="15794" xr:uid="{9A57367C-2790-4EDF-8344-7DDA2D43205B}"/>
    <cellStyle name="Note 3 2 2 2 4 2 3" xfId="15795" xr:uid="{5BF27B5A-CDD0-4257-9300-92FD1084DD76}"/>
    <cellStyle name="Note 3 2 2 2 4 2 4" xfId="15796" xr:uid="{E84DE6ED-A777-42C6-95FB-68EA52362869}"/>
    <cellStyle name="Note 3 2 2 2 4 3" xfId="15797" xr:uid="{48675119-E7EC-49DC-AAE0-96DFE6381E32}"/>
    <cellStyle name="Note 3 2 2 2 4 3 2" xfId="15798" xr:uid="{FCF2598A-5075-44CF-BFBE-F1E26E42098D}"/>
    <cellStyle name="Note 3 2 2 2 4 3 3" xfId="15799" xr:uid="{BC3916A0-F544-45A0-84F9-FEAE12078073}"/>
    <cellStyle name="Note 3 2 2 2 4 4" xfId="15800" xr:uid="{BF774F89-9BD5-43FE-B6EE-6334D123D783}"/>
    <cellStyle name="Note 3 2 2 2 4 5" xfId="15801" xr:uid="{4D00AED9-839D-4BE4-9A9A-529D672FFD6D}"/>
    <cellStyle name="Note 3 2 2 2 4 6" xfId="15802" xr:uid="{196EDFCC-76C6-4B34-ADD4-4B19234CECD5}"/>
    <cellStyle name="Note 3 2 2 2 5" xfId="15803" xr:uid="{404FE2A4-3038-45CE-A4B4-21A5E352EB3E}"/>
    <cellStyle name="Note 3 2 2 2 5 2" xfId="15804" xr:uid="{0B4FE35A-BAE8-4B62-BEB9-79C96A36E642}"/>
    <cellStyle name="Note 3 2 2 2 5 2 2" xfId="15805" xr:uid="{400EB55A-A5C4-4075-8509-5AEB5841EAE5}"/>
    <cellStyle name="Note 3 2 2 2 5 2 3" xfId="15806" xr:uid="{5F48F9AA-FCB9-45B7-ACF4-9913076F0D00}"/>
    <cellStyle name="Note 3 2 2 2 5 2 4" xfId="15807" xr:uid="{C9269A27-9781-43DB-8E91-D0310EA244A5}"/>
    <cellStyle name="Note 3 2 2 2 5 3" xfId="15808" xr:uid="{64F72821-3C2E-48F5-8E32-27C2CF83AB64}"/>
    <cellStyle name="Note 3 2 2 2 5 3 2" xfId="15809" xr:uid="{04D59368-2937-4909-A931-2C036AD254DB}"/>
    <cellStyle name="Note 3 2 2 2 5 3 3" xfId="15810" xr:uid="{3B113E04-905B-4E40-809E-1C5330C66671}"/>
    <cellStyle name="Note 3 2 2 2 5 4" xfId="15811" xr:uid="{44208672-F82B-463F-B2E5-9A15EDE59F01}"/>
    <cellStyle name="Note 3 2 2 2 5 5" xfId="15812" xr:uid="{E49FF9BD-041A-49C1-924A-914B6C486F58}"/>
    <cellStyle name="Note 3 2 2 2 5 6" xfId="15813" xr:uid="{94E7BC04-3A3C-43D7-B22C-9D4426649CB3}"/>
    <cellStyle name="Note 3 2 2 2 6" xfId="15814" xr:uid="{637045F9-7E79-400C-B7EF-6E53C9A4270A}"/>
    <cellStyle name="Note 3 2 2 2 6 2" xfId="15815" xr:uid="{0D4C9356-2E84-4940-A3D5-53DA1A0A24BC}"/>
    <cellStyle name="Note 3 2 2 2 6 2 2" xfId="15816" xr:uid="{6BA0C860-1440-4543-84F9-C3DFB5D36A1F}"/>
    <cellStyle name="Note 3 2 2 2 6 2 3" xfId="15817" xr:uid="{363B9F07-C564-4E83-857A-2270267D4264}"/>
    <cellStyle name="Note 3 2 2 2 6 3" xfId="15818" xr:uid="{39751974-ECF6-4BE2-8316-328A4C51F97E}"/>
    <cellStyle name="Note 3 2 2 2 6 4" xfId="15819" xr:uid="{AA09A1E1-5A5E-45C5-93DC-6B40D5B82565}"/>
    <cellStyle name="Note 3 2 2 2 6 5" xfId="15820" xr:uid="{9635A46E-4958-4BDC-9CE3-29B52FC72999}"/>
    <cellStyle name="Note 3 2 2 2 7" xfId="15821" xr:uid="{A5B4D5A3-DDD3-4005-A5D2-A293E6F8D907}"/>
    <cellStyle name="Note 3 2 2 2 7 2" xfId="15822" xr:uid="{CE7B869F-68C9-433F-B33B-DEE623594503}"/>
    <cellStyle name="Note 3 2 2 2 7 2 2" xfId="15823" xr:uid="{6F0F562E-646B-46AC-9905-2254841A0E1A}"/>
    <cellStyle name="Note 3 2 2 2 7 2 3" xfId="15824" xr:uid="{4A54F8F4-D1E8-4D8B-A56D-91C4CB928609}"/>
    <cellStyle name="Note 3 2 2 2 7 3" xfId="15825" xr:uid="{31013274-5C18-4148-AC44-7454BF041888}"/>
    <cellStyle name="Note 3 2 2 2 7 4" xfId="15826" xr:uid="{E47C9BCF-D466-4A85-B53B-862A74617EEC}"/>
    <cellStyle name="Note 3 2 2 2 7 5" xfId="15827" xr:uid="{98FB3917-AB3A-4284-9982-0698665942D5}"/>
    <cellStyle name="Note 3 2 2 2 8" xfId="15828" xr:uid="{04518511-EEA6-4063-91CC-06EA574E6067}"/>
    <cellStyle name="Note 3 2 2 2 8 2" xfId="15829" xr:uid="{7272EFE8-8D2F-476C-8B69-7C48E77E62AF}"/>
    <cellStyle name="Note 3 2 2 2 8 3" xfId="15830" xr:uid="{6564D9A5-DDC4-46DF-A28C-EDF79DA701F3}"/>
    <cellStyle name="Note 3 2 2 2 9" xfId="15831" xr:uid="{7BD103F2-F961-4206-AF3C-23334D09695D}"/>
    <cellStyle name="Note 3 2 2 3" xfId="15832" xr:uid="{86049478-0AB9-4DA0-9E21-7F6F23D9C1DC}"/>
    <cellStyle name="Note 3 2 2 3 2" xfId="15833" xr:uid="{D9D20A2D-8FA6-4989-9E8A-80C8204E9067}"/>
    <cellStyle name="Note 3 2 2 3 2 2" xfId="15834" xr:uid="{1DF6DEDD-7E85-4CD1-8AED-1EA70EC0A6D1}"/>
    <cellStyle name="Note 3 2 2 3 2 2 2" xfId="15835" xr:uid="{0C61B9B7-0672-444B-A175-00FFB1E81C3D}"/>
    <cellStyle name="Note 3 2 2 3 2 2 3" xfId="15836" xr:uid="{D7D09D4C-58E9-49A0-BF8A-3BB9EC0BC528}"/>
    <cellStyle name="Note 3 2 2 3 2 2 4" xfId="15837" xr:uid="{B0CC54EE-56EB-4A26-8A29-91C13403789E}"/>
    <cellStyle name="Note 3 2 2 3 2 3" xfId="15838" xr:uid="{8325F56E-E195-420C-9CB3-0B31A164B608}"/>
    <cellStyle name="Note 3 2 2 3 2 3 2" xfId="15839" xr:uid="{1D38DB3C-4DA6-45A9-B39B-E10E0AF36F92}"/>
    <cellStyle name="Note 3 2 2 3 2 3 3" xfId="15840" xr:uid="{684F8336-A639-4C64-9CE9-405742D6440D}"/>
    <cellStyle name="Note 3 2 2 3 2 4" xfId="15841" xr:uid="{9A6CDFA1-D8A2-4029-A239-368DAC3A4DBB}"/>
    <cellStyle name="Note 3 2 2 3 2 5" xfId="15842" xr:uid="{024ACC1C-663B-4385-998D-068BF7A91497}"/>
    <cellStyle name="Note 3 2 2 3 2 6" xfId="15843" xr:uid="{8789EBF5-B6A0-4B1D-B35E-A5345858AD5A}"/>
    <cellStyle name="Note 3 2 2 3 3" xfId="15844" xr:uid="{1D298A58-9EF5-4FD5-8682-1FC6E47B7BB1}"/>
    <cellStyle name="Note 3 2 2 3 3 2" xfId="15845" xr:uid="{D8276BCA-4216-47A1-B828-37F3942419AB}"/>
    <cellStyle name="Note 3 2 2 3 3 2 2" xfId="15846" xr:uid="{4171FDC8-15DF-46F5-BF2D-4909EC4C2ECA}"/>
    <cellStyle name="Note 3 2 2 3 3 2 3" xfId="15847" xr:uid="{9560680E-B65A-4397-AD64-666BB198C58E}"/>
    <cellStyle name="Note 3 2 2 3 3 2 4" xfId="15848" xr:uid="{436FFCC9-B43E-4007-96C8-F65590CC1421}"/>
    <cellStyle name="Note 3 2 2 3 3 3" xfId="15849" xr:uid="{5E9BB1B5-8F04-4B81-97C8-40AC1C05F26A}"/>
    <cellStyle name="Note 3 2 2 3 3 3 2" xfId="15850" xr:uid="{5DEC24BB-F998-43B3-8472-97BAADF8A468}"/>
    <cellStyle name="Note 3 2 2 3 3 3 3" xfId="15851" xr:uid="{5F6A13AB-3CCC-4220-8969-0C746C7384B9}"/>
    <cellStyle name="Note 3 2 2 3 3 4" xfId="15852" xr:uid="{FB9801AD-1873-4468-8F05-0FAE9CB20A6F}"/>
    <cellStyle name="Note 3 2 2 3 3 5" xfId="15853" xr:uid="{22043633-8ACC-42F0-B636-C8BCE5D9BFFC}"/>
    <cellStyle name="Note 3 2 2 3 3 6" xfId="15854" xr:uid="{86279647-DF09-4A10-8409-95B80B0DA3A7}"/>
    <cellStyle name="Note 3 2 2 3 4" xfId="15855" xr:uid="{403745C6-D48B-4D3C-8677-49D6DBE05728}"/>
    <cellStyle name="Note 3 2 2 3 4 2" xfId="15856" xr:uid="{A2986CD5-7A67-41B0-9EC2-D4F4D1E31E33}"/>
    <cellStyle name="Note 3 2 2 3 4 2 2" xfId="15857" xr:uid="{14BEA81C-0264-47E6-B0C2-90CA8506A1F5}"/>
    <cellStyle name="Note 3 2 2 3 4 2 3" xfId="15858" xr:uid="{08AE3F73-6B3F-4F0C-8255-5C89FB73F9DA}"/>
    <cellStyle name="Note 3 2 2 3 4 2 4" xfId="15859" xr:uid="{BD744340-138E-477F-A0E3-8D5A0124AF7C}"/>
    <cellStyle name="Note 3 2 2 3 4 3" xfId="15860" xr:uid="{A3116A4A-47EC-4FFA-A959-EEB5443D6353}"/>
    <cellStyle name="Note 3 2 2 3 4 3 2" xfId="15861" xr:uid="{8E58E5E7-1A52-4EAE-A65D-80F11AC801C5}"/>
    <cellStyle name="Note 3 2 2 3 4 3 3" xfId="15862" xr:uid="{682E568A-E7A8-4639-81FE-501F0DA6ED44}"/>
    <cellStyle name="Note 3 2 2 3 4 4" xfId="15863" xr:uid="{5341D388-7A7A-4055-94A5-8BA90AE2D5DD}"/>
    <cellStyle name="Note 3 2 2 3 4 5" xfId="15864" xr:uid="{B32058D0-59B5-4AB6-BC5A-0E1CA4DC6C75}"/>
    <cellStyle name="Note 3 2 2 3 4 6" xfId="15865" xr:uid="{2ED5D414-6083-49C2-8352-8DB9163A0CD9}"/>
    <cellStyle name="Note 3 2 2 3 5" xfId="15866" xr:uid="{DAAB8F8A-DB8C-41D8-A76F-9DDE34FEE7A3}"/>
    <cellStyle name="Note 3 2 2 3 5 2" xfId="15867" xr:uid="{5B55BF2D-8B88-49E7-8AFF-1CBF822801E0}"/>
    <cellStyle name="Note 3 2 2 3 5 2 2" xfId="15868" xr:uid="{1C24B382-D554-43EA-8800-8B75D52AA152}"/>
    <cellStyle name="Note 3 2 2 3 5 2 3" xfId="15869" xr:uid="{94E76E31-B8E4-4810-9041-44D87709D9FF}"/>
    <cellStyle name="Note 3 2 2 3 5 3" xfId="15870" xr:uid="{04E55DAD-18D6-4954-9F33-0B8FD19B75FD}"/>
    <cellStyle name="Note 3 2 2 3 5 4" xfId="15871" xr:uid="{2EB5D07F-3E37-4244-BC83-3FDC4379D3A2}"/>
    <cellStyle name="Note 3 2 2 3 5 5" xfId="15872" xr:uid="{04595E24-9AE4-490E-815B-BB6E017EE22C}"/>
    <cellStyle name="Note 3 2 2 3 6" xfId="15873" xr:uid="{5CF4D654-73EA-42F3-9EDE-74B34EA85527}"/>
    <cellStyle name="Note 3 2 2 3 6 2" xfId="15874" xr:uid="{75918376-BF93-4D86-83D0-2951B10474D4}"/>
    <cellStyle name="Note 3 2 2 3 6 2 2" xfId="15875" xr:uid="{979E9F24-510E-43CC-AEEB-5A0C2721D7F3}"/>
    <cellStyle name="Note 3 2 2 3 6 2 3" xfId="15876" xr:uid="{33E0244E-4223-4935-A3D7-9EA2B48E7F64}"/>
    <cellStyle name="Note 3 2 2 3 6 3" xfId="15877" xr:uid="{E78CDD89-7532-4DA9-B86A-B0F7DBD62744}"/>
    <cellStyle name="Note 3 2 2 3 6 4" xfId="15878" xr:uid="{C3D34131-7903-4C69-844D-A7FAA5632712}"/>
    <cellStyle name="Note 3 2 2 3 6 5" xfId="15879" xr:uid="{5CE6C5E4-C157-40AD-BEF4-FF2334E1AB33}"/>
    <cellStyle name="Note 3 2 2 3 7" xfId="15880" xr:uid="{FB8F40CB-F048-4F74-BAE3-20EFA0ECC7FB}"/>
    <cellStyle name="Note 3 2 2 3 7 2" xfId="15881" xr:uid="{9C7D6867-1E58-42FE-9533-D0D11734E9BF}"/>
    <cellStyle name="Note 3 2 2 3 7 3" xfId="15882" xr:uid="{2AF2A336-B9B0-441C-B294-648269AD414E}"/>
    <cellStyle name="Note 3 2 2 3 8" xfId="15883" xr:uid="{5FE85D8C-6FDA-45B3-A87D-10FFD274EB9C}"/>
    <cellStyle name="Note 3 2 2 3 9" xfId="15884" xr:uid="{D94D3324-D440-42F7-BA44-F16E50F8262B}"/>
    <cellStyle name="Note 3 2 2 4" xfId="15885" xr:uid="{2069661C-7E63-4FE0-92A2-52AEB190BD4A}"/>
    <cellStyle name="Note 3 2 2 4 2" xfId="15886" xr:uid="{9E38A6A1-5689-412C-B9AF-DA614FBD4579}"/>
    <cellStyle name="Note 3 2 2 4 2 2" xfId="15887" xr:uid="{1CF01DED-FFA1-44FE-BD47-D01794155BB7}"/>
    <cellStyle name="Note 3 2 2 4 2 2 2" xfId="15888" xr:uid="{EDC4A175-1413-4266-873D-2F3E3852BC4D}"/>
    <cellStyle name="Note 3 2 2 4 2 2 3" xfId="15889" xr:uid="{8235F6CC-8B74-4E19-81DE-490121D0C12D}"/>
    <cellStyle name="Note 3 2 2 4 2 2 4" xfId="15890" xr:uid="{9F579F6C-8C74-4D3E-BE47-42107AF509CC}"/>
    <cellStyle name="Note 3 2 2 4 2 3" xfId="15891" xr:uid="{A1E51FC0-081C-4BE9-91B9-B424B46D47EF}"/>
    <cellStyle name="Note 3 2 2 4 2 3 2" xfId="15892" xr:uid="{4757FC93-1FDB-412C-917C-F64F77146FDF}"/>
    <cellStyle name="Note 3 2 2 4 2 3 3" xfId="15893" xr:uid="{0B53758D-83B5-475B-BE89-A28598700BB1}"/>
    <cellStyle name="Note 3 2 2 4 2 4" xfId="15894" xr:uid="{80ED5E0E-FE53-47B3-B25C-E8E739990DE9}"/>
    <cellStyle name="Note 3 2 2 4 2 5" xfId="15895" xr:uid="{85AA825F-42CF-4FD9-B27E-1DD70EB2B927}"/>
    <cellStyle name="Note 3 2 2 4 2 6" xfId="15896" xr:uid="{ECF89239-DCCA-4381-9F18-4A4DCE1530F9}"/>
    <cellStyle name="Note 3 2 2 4 3" xfId="15897" xr:uid="{4CD65191-DFAD-41AD-8E06-623E04AEB768}"/>
    <cellStyle name="Note 3 2 2 4 3 2" xfId="15898" xr:uid="{4B0C8F77-FF6F-480A-9205-3BE4519EF98D}"/>
    <cellStyle name="Note 3 2 2 4 3 2 2" xfId="15899" xr:uid="{B56C3E5D-C2A5-4DC7-8673-68E06ECDDCDC}"/>
    <cellStyle name="Note 3 2 2 4 3 2 3" xfId="15900" xr:uid="{F38AA0E2-143A-49C4-B0A2-66A4F3D917E1}"/>
    <cellStyle name="Note 3 2 2 4 3 2 4" xfId="15901" xr:uid="{E7614260-602B-4E30-82BC-4C5BAD0B2BC3}"/>
    <cellStyle name="Note 3 2 2 4 3 3" xfId="15902" xr:uid="{358A2077-4103-4FCE-B535-1B09835C631D}"/>
    <cellStyle name="Note 3 2 2 4 3 3 2" xfId="15903" xr:uid="{232F5725-5ACE-4D74-8C65-8A9FFA76AD9C}"/>
    <cellStyle name="Note 3 2 2 4 3 3 3" xfId="15904" xr:uid="{596E3D7E-1A34-43A0-B629-FBC1B68CCBA0}"/>
    <cellStyle name="Note 3 2 2 4 3 4" xfId="15905" xr:uid="{898EE921-FFEC-432B-9D03-025F3188C598}"/>
    <cellStyle name="Note 3 2 2 4 3 5" xfId="15906" xr:uid="{9F1B2BDF-64DF-415C-B301-C570371DF1BA}"/>
    <cellStyle name="Note 3 2 2 4 3 6" xfId="15907" xr:uid="{2FFF1403-7C1C-4E49-A9C4-261CBFE6FEA9}"/>
    <cellStyle name="Note 3 2 2 4 4" xfId="15908" xr:uid="{25081EF2-BD6B-422B-B980-0EB4626297D0}"/>
    <cellStyle name="Note 3 2 2 4 4 2" xfId="15909" xr:uid="{7DD534D1-12E9-4ED1-A94F-6ED186675921}"/>
    <cellStyle name="Note 3 2 2 4 4 2 2" xfId="15910" xr:uid="{D01288E0-5523-4ABC-B2D3-B4ACF870D072}"/>
    <cellStyle name="Note 3 2 2 4 4 2 3" xfId="15911" xr:uid="{9B897E44-0B80-4753-A828-41DBC4ABAD51}"/>
    <cellStyle name="Note 3 2 2 4 4 2 4" xfId="15912" xr:uid="{2E4E8512-C755-4429-89C0-175510741885}"/>
    <cellStyle name="Note 3 2 2 4 4 3" xfId="15913" xr:uid="{0AB2CB32-1FE3-4D81-87AE-C8B4CF5D59A7}"/>
    <cellStyle name="Note 3 2 2 4 4 3 2" xfId="15914" xr:uid="{93A18775-6324-4932-84D5-85690E9084C3}"/>
    <cellStyle name="Note 3 2 2 4 4 3 3" xfId="15915" xr:uid="{0C20A8E0-B8CF-4047-BA8F-4F3734E92D7C}"/>
    <cellStyle name="Note 3 2 2 4 4 4" xfId="15916" xr:uid="{CF55BF9D-0E5E-413E-B593-42F90CBC6C8F}"/>
    <cellStyle name="Note 3 2 2 4 4 5" xfId="15917" xr:uid="{9168539F-6C6C-418F-BE04-6B23230B0337}"/>
    <cellStyle name="Note 3 2 2 4 4 6" xfId="15918" xr:uid="{E734089F-119D-48C0-95E7-D129BF05D37D}"/>
    <cellStyle name="Note 3 2 2 4 5" xfId="15919" xr:uid="{D175CAFC-6C4C-49F3-9BE5-F1B0DAA765EC}"/>
    <cellStyle name="Note 3 2 2 4 5 2" xfId="15920" xr:uid="{745EBA40-D1E5-4ACC-ABDC-D82C27BF6B74}"/>
    <cellStyle name="Note 3 2 2 4 5 2 2" xfId="15921" xr:uid="{05944266-7722-4D0A-9A98-33F88FDC78C7}"/>
    <cellStyle name="Note 3 2 2 4 5 2 3" xfId="15922" xr:uid="{6C0D8C56-C723-4E65-A2BE-05F8C967110A}"/>
    <cellStyle name="Note 3 2 2 4 5 3" xfId="15923" xr:uid="{1BC46492-B433-48C3-89BD-54C3E9DF52DF}"/>
    <cellStyle name="Note 3 2 2 4 5 4" xfId="15924" xr:uid="{50E2E2FC-D02B-4993-849C-096DAB06347A}"/>
    <cellStyle name="Note 3 2 2 4 5 5" xfId="15925" xr:uid="{58111A3E-612F-4065-95DC-86842D0495A8}"/>
    <cellStyle name="Note 3 2 2 4 6" xfId="15926" xr:uid="{8B8CEF2D-1A14-4453-917D-9A8917A67736}"/>
    <cellStyle name="Note 3 2 2 4 6 2" xfId="15927" xr:uid="{18884C23-CC44-4002-8742-6942295271AB}"/>
    <cellStyle name="Note 3 2 2 4 6 2 2" xfId="15928" xr:uid="{508D25A5-875D-4C54-ABDE-3C044ED4658C}"/>
    <cellStyle name="Note 3 2 2 4 6 2 3" xfId="15929" xr:uid="{12424E80-D736-475F-B3AD-8C3CC60B183D}"/>
    <cellStyle name="Note 3 2 2 4 6 3" xfId="15930" xr:uid="{28F5A649-C07C-4FCE-9C92-C23B0CE5A47F}"/>
    <cellStyle name="Note 3 2 2 4 6 4" xfId="15931" xr:uid="{49700730-B421-4E0D-A11D-FEC6478109F8}"/>
    <cellStyle name="Note 3 2 2 4 6 5" xfId="15932" xr:uid="{01992267-A31C-4106-88B8-2A5F904A2DB2}"/>
    <cellStyle name="Note 3 2 2 4 7" xfId="15933" xr:uid="{927814E6-7DFE-4DDC-9170-DBD22CBD60C0}"/>
    <cellStyle name="Note 3 2 2 4 7 2" xfId="15934" xr:uid="{D4B8DF02-5ABD-42A4-94FF-2352261FBD67}"/>
    <cellStyle name="Note 3 2 2 4 7 3" xfId="15935" xr:uid="{7F981B44-8E2A-4DD0-A3EE-71CF5EE6A478}"/>
    <cellStyle name="Note 3 2 2 4 8" xfId="15936" xr:uid="{B888AA29-58ED-431E-A370-05A9D0DFCF43}"/>
    <cellStyle name="Note 3 2 2 4 9" xfId="15937" xr:uid="{C9357328-BB0E-4839-844C-BB9501425377}"/>
    <cellStyle name="Note 3 2 2 5" xfId="15938" xr:uid="{48251490-6CB8-49A4-BB88-E8C25DA12D8A}"/>
    <cellStyle name="Note 3 2 2 5 2" xfId="15939" xr:uid="{3BC27DB4-3F55-471F-8ACF-C1A1F9C5B7C7}"/>
    <cellStyle name="Note 3 2 2 5 2 2" xfId="15940" xr:uid="{74409735-8B6E-4675-B26A-8253AD2A3592}"/>
    <cellStyle name="Note 3 2 2 5 2 3" xfId="15941" xr:uid="{18D78D51-0AEC-4DE0-93D3-38AC105E6A75}"/>
    <cellStyle name="Note 3 2 2 5 2 4" xfId="15942" xr:uid="{463D27D2-42DC-4BFD-AA16-3D4500396529}"/>
    <cellStyle name="Note 3 2 2 5 3" xfId="15943" xr:uid="{CE0A66F9-63A3-45FB-94BB-7D20ED30F735}"/>
    <cellStyle name="Note 3 2 2 5 3 2" xfId="15944" xr:uid="{893993EB-28D5-4A44-BB8B-6080078FC683}"/>
    <cellStyle name="Note 3 2 2 5 3 3" xfId="15945" xr:uid="{C969C468-F0E8-4F3F-9F37-EBBE7B0239B6}"/>
    <cellStyle name="Note 3 2 2 5 4" xfId="15946" xr:uid="{1A71BDC6-51C5-4CB4-93EA-95AD37A89490}"/>
    <cellStyle name="Note 3 2 2 5 5" xfId="15947" xr:uid="{B4E37F27-B524-4AD9-B19C-D293B5FF1DF0}"/>
    <cellStyle name="Note 3 2 2 5 6" xfId="15948" xr:uid="{0FFBCB76-9FC0-4339-A5B9-C1E0DE24D4DE}"/>
    <cellStyle name="Note 3 2 2 6" xfId="15949" xr:uid="{F123E1C8-1EDF-4DFE-93F9-B9CDD451C17D}"/>
    <cellStyle name="Note 3 2 2 6 2" xfId="15950" xr:uid="{203103DA-7ECE-443B-B0C7-46F720469976}"/>
    <cellStyle name="Note 3 2 2 6 2 2" xfId="15951" xr:uid="{0DAD6CD0-3B24-4659-BE14-93B6E4941AC6}"/>
    <cellStyle name="Note 3 2 2 6 2 3" xfId="15952" xr:uid="{E9F11B7A-5519-4D93-8794-5A3D4BD9411F}"/>
    <cellStyle name="Note 3 2 2 6 2 4" xfId="15953" xr:uid="{610B4F94-A584-4E24-8772-4D821666AD4C}"/>
    <cellStyle name="Note 3 2 2 6 3" xfId="15954" xr:uid="{3D844451-2D5F-4FC5-A272-C31DC2ED1615}"/>
    <cellStyle name="Note 3 2 2 6 3 2" xfId="15955" xr:uid="{0C06C65E-6CFB-4047-99D4-5A6A168EB295}"/>
    <cellStyle name="Note 3 2 2 6 3 3" xfId="15956" xr:uid="{C8632863-DE3D-4BAA-8BF7-5E4258B2D868}"/>
    <cellStyle name="Note 3 2 2 6 4" xfId="15957" xr:uid="{650F504A-147D-44A5-BC67-B4A70DDB1BE7}"/>
    <cellStyle name="Note 3 2 2 6 5" xfId="15958" xr:uid="{2FAB0691-EB81-466A-928D-F9A03B0B18C8}"/>
    <cellStyle name="Note 3 2 2 6 6" xfId="15959" xr:uid="{A02827F5-7793-40D7-9270-5809A30894DE}"/>
    <cellStyle name="Note 3 2 2 7" xfId="15960" xr:uid="{53861058-8449-4891-B880-CA490A207D98}"/>
    <cellStyle name="Note 3 2 2 7 2" xfId="15961" xr:uid="{4DF96A53-82E5-42FE-BE8F-E87777F2EA7E}"/>
    <cellStyle name="Note 3 2 2 7 2 2" xfId="15962" xr:uid="{07A11DF5-ABC0-4138-8D4E-2436D12B6687}"/>
    <cellStyle name="Note 3 2 2 7 2 3" xfId="15963" xr:uid="{C9E2AABC-AFCE-441B-A7EF-5905BABF03C4}"/>
    <cellStyle name="Note 3 2 2 7 3" xfId="15964" xr:uid="{7F4ADB6F-7A1D-42F9-B077-670DBB30C496}"/>
    <cellStyle name="Note 3 2 2 7 4" xfId="15965" xr:uid="{87446456-50A8-43C4-9B7B-8B3DEFDF70B9}"/>
    <cellStyle name="Note 3 2 2 7 5" xfId="15966" xr:uid="{9935A0A0-ADF5-4954-96DF-978517344809}"/>
    <cellStyle name="Note 3 2 2 8" xfId="15967" xr:uid="{F39A9002-D8C6-4F43-B95A-12705CC21034}"/>
    <cellStyle name="Note 3 2 2 8 2" xfId="15968" xr:uid="{7783BBCD-F405-48BA-B4C9-B211CBD41ED0}"/>
    <cellStyle name="Note 3 2 2 8 2 2" xfId="15969" xr:uid="{D6DFF66B-3B43-4634-8B4D-07FE1941C100}"/>
    <cellStyle name="Note 3 2 2 8 2 3" xfId="15970" xr:uid="{0359D124-CD47-4E51-A19C-077FDE7860D4}"/>
    <cellStyle name="Note 3 2 2 8 3" xfId="15971" xr:uid="{11304180-2C66-4269-AB2A-986C4CF77C64}"/>
    <cellStyle name="Note 3 2 2 8 4" xfId="15972" xr:uid="{E82D67B1-C39D-41C5-BD37-6363848D2A80}"/>
    <cellStyle name="Note 3 2 2 8 5" xfId="15973" xr:uid="{92732142-0D65-48C0-AC85-5AD76EFF12C6}"/>
    <cellStyle name="Note 3 2 2 9" xfId="15974" xr:uid="{C9DAF795-929C-45F0-8A7A-66E4477E2231}"/>
    <cellStyle name="Note 3 2 2 9 2" xfId="15975" xr:uid="{9750E49B-B3D2-4BC5-933D-F36772F51D03}"/>
    <cellStyle name="Note 3 2 2 9 3" xfId="15976" xr:uid="{31A65B7C-D1B7-4287-A6F2-8E7D7927C220}"/>
    <cellStyle name="Note 3 2 3" xfId="15977" xr:uid="{1D5F8DC9-E4C3-4167-95FE-6759C85581F8}"/>
    <cellStyle name="Note 3 2 3 2" xfId="15978" xr:uid="{9E2F481F-2C7C-4603-9F49-A7A8729E3C8C}"/>
    <cellStyle name="Note 3 2 3 2 2" xfId="15979" xr:uid="{0E7126CC-5307-4B6C-ACB3-FCC1C236649D}"/>
    <cellStyle name="Note 3 2 3 2 3" xfId="15980" xr:uid="{2C4C6276-A15E-4E73-BCF9-2DF3471FCB0A}"/>
    <cellStyle name="Note 3 2 3 2 4" xfId="15981" xr:uid="{6A362EC0-04F5-4BD7-898E-80C1C5878156}"/>
    <cellStyle name="Note 3 2 3 3" xfId="15982" xr:uid="{C488B5DC-33E8-414C-B2D6-7B35CFFFEA4F}"/>
    <cellStyle name="Note 3 2 3 3 2" xfId="15983" xr:uid="{D1325FF1-14B2-477D-B3DF-3C0D5013CEC2}"/>
    <cellStyle name="Note 3 2 3 3 3" xfId="15984" xr:uid="{BB838BE7-A972-4DBB-B0FF-18B7F4967A1A}"/>
    <cellStyle name="Note 3 2 3 4" xfId="15985" xr:uid="{D890F96E-F23C-47B4-901D-84CE81D29D7F}"/>
    <cellStyle name="Note 3 2 3 5" xfId="15986" xr:uid="{AE8421AE-6729-4785-A496-B6CC8A65A99E}"/>
    <cellStyle name="Note 3 2 3 6" xfId="15987" xr:uid="{C7E51F03-129B-4CAA-9F34-E69A32EE29AA}"/>
    <cellStyle name="Note 3 2 4" xfId="15988" xr:uid="{684D482B-B415-4C80-B06B-C5235ADC0659}"/>
    <cellStyle name="Note 3 2 4 2" xfId="15989" xr:uid="{1BC3943E-0B8B-43E7-8ACB-2AB53D3174C5}"/>
    <cellStyle name="Note 3 2 4 2 2" xfId="15990" xr:uid="{A32EA89F-3D25-4603-82AA-2B580C7E9EDC}"/>
    <cellStyle name="Note 3 2 4 2 3" xfId="15991" xr:uid="{9AC85236-13BE-4F77-80C4-C75ED54543AD}"/>
    <cellStyle name="Note 3 2 4 2 4" xfId="15992" xr:uid="{765CB0D4-7D81-4D81-8A9A-59236B1F98BB}"/>
    <cellStyle name="Note 3 2 4 3" xfId="15993" xr:uid="{7C19B25E-E93B-4ADB-AD28-0B976D286350}"/>
    <cellStyle name="Note 3 2 4 3 2" xfId="15994" xr:uid="{46DE2EA8-45E0-4DEA-BD6A-3C6C114F54CA}"/>
    <cellStyle name="Note 3 2 4 3 3" xfId="15995" xr:uid="{A304650F-B44B-46C2-A66B-CD976A93786E}"/>
    <cellStyle name="Note 3 2 4 4" xfId="15996" xr:uid="{AC811CE6-DB2D-4E70-B4A2-82C74AEFEA6A}"/>
    <cellStyle name="Note 3 2 4 5" xfId="15997" xr:uid="{F3001A70-B902-46AD-9D6E-5757370C3EF7}"/>
    <cellStyle name="Note 3 2 4 6" xfId="15998" xr:uid="{336DC618-41D5-4EA5-A2B0-ED9A0066A099}"/>
    <cellStyle name="Note 3 2 5" xfId="15999" xr:uid="{FA36C967-9736-4569-B259-9EA7A26797B2}"/>
    <cellStyle name="Note 3 2 5 2" xfId="16000" xr:uid="{E5E8CBFA-F576-438C-9564-343B95CC0F17}"/>
    <cellStyle name="Note 3 2 5 2 2" xfId="16001" xr:uid="{D81C77A3-D57B-441D-A6E7-1864FDF6E5E6}"/>
    <cellStyle name="Note 3 2 5 2 3" xfId="16002" xr:uid="{8C4B542F-9854-4534-8963-5B9DE5C68688}"/>
    <cellStyle name="Note 3 2 5 3" xfId="16003" xr:uid="{AB1B527A-484A-40DD-878A-7BA8DEBB5A1E}"/>
    <cellStyle name="Note 3 2 5 4" xfId="16004" xr:uid="{6EE0453D-EFDF-47B6-A722-F60B7792D35D}"/>
    <cellStyle name="Note 3 2 5 5" xfId="16005" xr:uid="{23749A59-F164-4727-983C-CE083BAA50E6}"/>
    <cellStyle name="Note 3 2 6" xfId="16006" xr:uid="{AEAEFEB9-0D0F-4529-BF83-2C658E2740C3}"/>
    <cellStyle name="Note 3 2 6 2" xfId="16007" xr:uid="{5E463F53-835D-4EF0-98C5-B3F724C3E968}"/>
    <cellStyle name="Note 3 2 6 2 2" xfId="16008" xr:uid="{25447E28-9613-43C3-92D3-B7FE9245F9AB}"/>
    <cellStyle name="Note 3 2 6 2 3" xfId="16009" xr:uid="{19BB66CE-B46F-4F55-AFEA-F58D42BC09F0}"/>
    <cellStyle name="Note 3 2 6 3" xfId="16010" xr:uid="{FB846CFE-9F24-435A-BA36-5907D052A83A}"/>
    <cellStyle name="Note 3 2 6 4" xfId="16011" xr:uid="{3415F995-60B5-4DE4-A583-08C9EB31E508}"/>
    <cellStyle name="Note 3 2 6 5" xfId="16012" xr:uid="{A892FCA7-F372-4258-B08C-E277C8A35544}"/>
    <cellStyle name="Note 3 2 7" xfId="16013" xr:uid="{FF927C98-7B1E-4509-91A6-3CC3EC01B56C}"/>
    <cellStyle name="Note 3 2 7 2" xfId="16014" xr:uid="{623D2054-91C7-40D8-89FA-E192C0CCC68F}"/>
    <cellStyle name="Note 3 2 7 3" xfId="16015" xr:uid="{49FF718B-5FBD-411F-8C9C-3C34A2B97705}"/>
    <cellStyle name="Note 3 2 8" xfId="16016" xr:uid="{F0B23208-3961-40E0-A00A-2B0A20E37A75}"/>
    <cellStyle name="Note 3 2 9" xfId="16017" xr:uid="{E9654B85-BB88-4819-8FC1-6B742C1BAAB7}"/>
    <cellStyle name="Note 3 3" xfId="1280" xr:uid="{379BB5CA-EAE9-49AC-B3B4-EC0BE0F8B2B4}"/>
    <cellStyle name="Note 3 4" xfId="1278" xr:uid="{A8BE4940-8A2A-4483-A4FA-99811204543C}"/>
    <cellStyle name="Note 3 4 2" xfId="36154" xr:uid="{72C29126-48C7-4037-847F-83E2F6FFA87F}"/>
    <cellStyle name="Note 3 4 3" xfId="36155" xr:uid="{D0C122BD-CCEE-4FEC-AA6E-6DA0B335A3EF}"/>
    <cellStyle name="Note 3 5" xfId="1824" xr:uid="{72845405-E0F3-4655-A082-1A2078913882}"/>
    <cellStyle name="Note 3 5 2" xfId="36156" xr:uid="{34E5DCA3-1C3D-4D12-BCE4-3B128CC7E955}"/>
    <cellStyle name="Note 3 5 3" xfId="36157" xr:uid="{0191D411-3FFA-4BD0-9C90-2A25E072C5C6}"/>
    <cellStyle name="Note 3 6" xfId="16018" xr:uid="{9CE0B3A9-639D-4FEE-AFA9-5EBFDA991B74}"/>
    <cellStyle name="Note 3 6 2" xfId="38045" xr:uid="{25D48539-67CD-4CC0-B3C7-445641384B40}"/>
    <cellStyle name="Note 3 7" xfId="35800" xr:uid="{443F44EB-8733-47A9-BFD6-A3784AB39B91}"/>
    <cellStyle name="Note 3 7 2" xfId="38046" xr:uid="{596CCC8E-7A1D-4FB9-B98C-15586D34E1E9}"/>
    <cellStyle name="Note 3 7 2 2" xfId="38047" xr:uid="{704559B7-2A21-4811-902D-E6A2A1ED0F0B}"/>
    <cellStyle name="Note 3 7 2 3" xfId="38048" xr:uid="{80CCE24D-A86F-4A01-9DBD-06E1348E578E}"/>
    <cellStyle name="Note 3 7 3" xfId="38049" xr:uid="{50A3337F-92C5-4704-BAAA-F131A0ABC4D1}"/>
    <cellStyle name="Note 3 7 3 2" xfId="38050" xr:uid="{6200D860-8110-4CFA-9214-9615DE500147}"/>
    <cellStyle name="Note 3 7 4" xfId="38051" xr:uid="{5D9D4050-1AB0-4478-8E57-DEE26C11257D}"/>
    <cellStyle name="Note 3 7 4 2" xfId="38052" xr:uid="{5CFB579C-E680-468A-B04D-2261BDD4AB05}"/>
    <cellStyle name="Note 3 7 5" xfId="38053" xr:uid="{93EC516F-72B5-45CE-834D-1EB82BCD1ED4}"/>
    <cellStyle name="Note 3 7 6" xfId="38054" xr:uid="{E7F7B98C-CD13-45A3-AA9A-EB29CDEFE441}"/>
    <cellStyle name="Note 4" xfId="760" xr:uid="{3AAB4C82-AF18-4995-9973-5D5694DA2DF4}"/>
    <cellStyle name="Note 4 10" xfId="16019" xr:uid="{FDA51895-D23C-49B4-A4BE-97DE476A3099}"/>
    <cellStyle name="Note 4 11" xfId="16020" xr:uid="{5CFB1B70-010E-47EC-8FAA-6382C86E6ABA}"/>
    <cellStyle name="Note 4 12" xfId="16021" xr:uid="{85B5AAF9-01A4-4807-9445-34B86763BCC2}"/>
    <cellStyle name="Note 4 13" xfId="38443" xr:uid="{1639BFDF-F350-4CC6-ADE1-77390DEBCF7F}"/>
    <cellStyle name="Note 4 2" xfId="1281" xr:uid="{FCC046E6-C60B-4B0B-A69D-116459061121}"/>
    <cellStyle name="Note 4 2 10" xfId="38548" xr:uid="{C5824A5B-BB3D-4CFE-9A29-93B1F7109531}"/>
    <cellStyle name="Note 4 2 2" xfId="16022" xr:uid="{96AD9700-D16F-41F2-943F-33BC02C1C6CB}"/>
    <cellStyle name="Note 4 2 2 10" xfId="16023" xr:uid="{C46824F0-46B1-4157-87E1-51376CB91D81}"/>
    <cellStyle name="Note 4 2 2 11" xfId="16024" xr:uid="{3A01305A-2C1A-4D46-90E2-29EC050A79E9}"/>
    <cellStyle name="Note 4 2 2 2" xfId="16025" xr:uid="{58C040A2-4D42-460E-8A80-01CECAE1C4C9}"/>
    <cellStyle name="Note 4 2 2 2 10" xfId="16026" xr:uid="{372099EA-FDCD-44BF-883E-BAEBDAB56530}"/>
    <cellStyle name="Note 4 2 2 2 2" xfId="16027" xr:uid="{7C26BEE6-3B7E-4776-9799-546E2C0F026D}"/>
    <cellStyle name="Note 4 2 2 2 2 2" xfId="16028" xr:uid="{D527DC04-019A-4D5A-8A34-13909C84D663}"/>
    <cellStyle name="Note 4 2 2 2 2 2 2" xfId="16029" xr:uid="{E5990C0C-2DA1-4DD0-AAA8-760A5D321AB3}"/>
    <cellStyle name="Note 4 2 2 2 2 2 2 2" xfId="16030" xr:uid="{591C7E7C-185F-4A93-9EDF-6982E41C0E17}"/>
    <cellStyle name="Note 4 2 2 2 2 2 2 3" xfId="16031" xr:uid="{306B839E-F876-4691-825D-C582D906FD3A}"/>
    <cellStyle name="Note 4 2 2 2 2 2 2 4" xfId="16032" xr:uid="{80DBEAB6-6214-4B7F-9D11-77308F74C418}"/>
    <cellStyle name="Note 4 2 2 2 2 2 3" xfId="16033" xr:uid="{608A9DFC-8B04-418A-8166-C514222F40D7}"/>
    <cellStyle name="Note 4 2 2 2 2 2 3 2" xfId="16034" xr:uid="{34D6CB16-9586-42FA-A671-19491FF5AA89}"/>
    <cellStyle name="Note 4 2 2 2 2 2 3 3" xfId="16035" xr:uid="{E94B167C-8E09-41B7-AAF0-C0A198776C05}"/>
    <cellStyle name="Note 4 2 2 2 2 2 4" xfId="16036" xr:uid="{35CB8CC7-38E0-415A-8F2A-3AE34193A684}"/>
    <cellStyle name="Note 4 2 2 2 2 2 5" xfId="16037" xr:uid="{D6F416BF-2C96-4E1B-97E0-EF223648D674}"/>
    <cellStyle name="Note 4 2 2 2 2 2 6" xfId="16038" xr:uid="{13FDF71B-8EB3-4306-9BC9-A9F9AC0A2A9C}"/>
    <cellStyle name="Note 4 2 2 2 2 3" xfId="16039" xr:uid="{E9FF2C3A-ACC1-4BA7-98A3-5E9553E3F132}"/>
    <cellStyle name="Note 4 2 2 2 2 3 2" xfId="16040" xr:uid="{61A96DCC-3353-4B63-B1E6-5B7DA35B8BCF}"/>
    <cellStyle name="Note 4 2 2 2 2 3 2 2" xfId="16041" xr:uid="{A601207A-69DB-4504-BCD0-B0D61EADDDE8}"/>
    <cellStyle name="Note 4 2 2 2 2 3 2 3" xfId="16042" xr:uid="{ED5E47E6-4FCF-4627-A5A8-8A1AA570CDA9}"/>
    <cellStyle name="Note 4 2 2 2 2 3 2 4" xfId="16043" xr:uid="{3C508393-67F3-4BED-95AD-FE76A06C823A}"/>
    <cellStyle name="Note 4 2 2 2 2 3 3" xfId="16044" xr:uid="{750349F4-76D8-4DFD-B4A6-60A2328366A4}"/>
    <cellStyle name="Note 4 2 2 2 2 3 3 2" xfId="16045" xr:uid="{7374045D-CC82-4A89-A083-714EB4920770}"/>
    <cellStyle name="Note 4 2 2 2 2 3 3 3" xfId="16046" xr:uid="{1B7B97D1-10A4-4D35-B59E-F9EFE736B362}"/>
    <cellStyle name="Note 4 2 2 2 2 3 4" xfId="16047" xr:uid="{1A61DF4C-2B5A-4604-A262-DCE3D6E7F8F3}"/>
    <cellStyle name="Note 4 2 2 2 2 3 5" xfId="16048" xr:uid="{54788E00-637B-42E0-9D0D-2ED9913EC9E0}"/>
    <cellStyle name="Note 4 2 2 2 2 3 6" xfId="16049" xr:uid="{AA4665FA-C05D-458B-810E-7A0DBB386178}"/>
    <cellStyle name="Note 4 2 2 2 2 4" xfId="16050" xr:uid="{E4539E66-3A73-4141-929B-AECB2035FC2A}"/>
    <cellStyle name="Note 4 2 2 2 2 4 2" xfId="16051" xr:uid="{3B4249E9-C068-4E10-AB5F-8C6855558569}"/>
    <cellStyle name="Note 4 2 2 2 2 4 2 2" xfId="16052" xr:uid="{AEAE5C26-BE73-46E3-84EC-531FD10F5539}"/>
    <cellStyle name="Note 4 2 2 2 2 4 2 3" xfId="16053" xr:uid="{6ED4A071-E5AC-40B5-BCB0-655550B0718F}"/>
    <cellStyle name="Note 4 2 2 2 2 4 2 4" xfId="16054" xr:uid="{9DC09E6A-1E42-4212-B543-47B9B6856091}"/>
    <cellStyle name="Note 4 2 2 2 2 4 3" xfId="16055" xr:uid="{FCAA0EC7-FC86-4784-B88D-9D1CA5791E35}"/>
    <cellStyle name="Note 4 2 2 2 2 4 3 2" xfId="16056" xr:uid="{8176F99A-FB82-4BA5-A9E6-89FC98E3831D}"/>
    <cellStyle name="Note 4 2 2 2 2 4 3 3" xfId="16057" xr:uid="{A5113A19-F3C1-4A11-972B-106943D5885B}"/>
    <cellStyle name="Note 4 2 2 2 2 4 4" xfId="16058" xr:uid="{38AE4896-2354-4113-A60F-01CF2D005CE4}"/>
    <cellStyle name="Note 4 2 2 2 2 4 5" xfId="16059" xr:uid="{7DA86E5D-E9A6-4A9E-88AD-6C41B7CAE382}"/>
    <cellStyle name="Note 4 2 2 2 2 4 6" xfId="16060" xr:uid="{663E4B46-73DC-43B1-A132-0B4F2AFF7C49}"/>
    <cellStyle name="Note 4 2 2 2 2 5" xfId="16061" xr:uid="{B7C83E83-04E5-4F9B-8FAC-DB2278004957}"/>
    <cellStyle name="Note 4 2 2 2 2 5 2" xfId="16062" xr:uid="{BF568BE9-CCCD-448F-B0F8-5A42595180EC}"/>
    <cellStyle name="Note 4 2 2 2 2 5 2 2" xfId="16063" xr:uid="{4A3D59D6-2247-44FB-A1B7-B90BE9DAF207}"/>
    <cellStyle name="Note 4 2 2 2 2 5 2 3" xfId="16064" xr:uid="{392F1A39-E39B-41F4-A7BF-4EE5D2765A08}"/>
    <cellStyle name="Note 4 2 2 2 2 5 3" xfId="16065" xr:uid="{2F324F61-C239-4BC8-AC14-D101BEE6ACA6}"/>
    <cellStyle name="Note 4 2 2 2 2 5 4" xfId="16066" xr:uid="{283C0A25-F257-4947-AEB6-7D0A39BDBF45}"/>
    <cellStyle name="Note 4 2 2 2 2 5 5" xfId="16067" xr:uid="{439FAEFB-C56F-4A4C-BC18-F39371274EE6}"/>
    <cellStyle name="Note 4 2 2 2 2 6" xfId="16068" xr:uid="{5F611191-6F6D-4B9A-83C9-A77128DF2FF1}"/>
    <cellStyle name="Note 4 2 2 2 2 6 2" xfId="16069" xr:uid="{EECDE289-CC9A-4824-BD22-4051038FE1B4}"/>
    <cellStyle name="Note 4 2 2 2 2 6 2 2" xfId="16070" xr:uid="{AC11C1E5-CBDB-4AC5-960C-F1A92A5DC871}"/>
    <cellStyle name="Note 4 2 2 2 2 6 2 3" xfId="16071" xr:uid="{37D51DB9-5AC5-4410-A11F-D00923D915F8}"/>
    <cellStyle name="Note 4 2 2 2 2 6 3" xfId="16072" xr:uid="{391E5A0F-77EA-430D-B593-6FDD6323B1E3}"/>
    <cellStyle name="Note 4 2 2 2 2 6 4" xfId="16073" xr:uid="{C3511771-BC88-4789-982A-AEB06101B947}"/>
    <cellStyle name="Note 4 2 2 2 2 6 5" xfId="16074" xr:uid="{2C62514B-BAB1-482F-867F-70BA06ABA1F6}"/>
    <cellStyle name="Note 4 2 2 2 2 7" xfId="16075" xr:uid="{6D0EA45B-BF2C-4CEF-8497-DE974A443437}"/>
    <cellStyle name="Note 4 2 2 2 2 7 2" xfId="16076" xr:uid="{F0E0BB18-EF91-4D98-8E28-04EF25B66F6C}"/>
    <cellStyle name="Note 4 2 2 2 2 7 3" xfId="16077" xr:uid="{E0E4DC13-37BC-43CC-B627-A2FE11083BFF}"/>
    <cellStyle name="Note 4 2 2 2 2 8" xfId="16078" xr:uid="{5107F147-8C1B-4BE0-9842-C8FC05574286}"/>
    <cellStyle name="Note 4 2 2 2 2 9" xfId="16079" xr:uid="{B2FC19C6-BEE4-4D1C-B24E-09881EA60D14}"/>
    <cellStyle name="Note 4 2 2 2 3" xfId="16080" xr:uid="{5586AEDC-DCCF-4E01-BF63-2C75B32B49C2}"/>
    <cellStyle name="Note 4 2 2 2 3 2" xfId="16081" xr:uid="{37DBE85A-2B86-4F0C-BACB-02BB17358FAA}"/>
    <cellStyle name="Note 4 2 2 2 3 2 2" xfId="16082" xr:uid="{B5C4FBA1-D547-4720-B334-999F4613C97D}"/>
    <cellStyle name="Note 4 2 2 2 3 2 3" xfId="16083" xr:uid="{1F7A96D8-6CBF-4798-8FC8-0181CC2A8F08}"/>
    <cellStyle name="Note 4 2 2 2 3 2 4" xfId="16084" xr:uid="{00BF2A2C-878B-4901-B948-6A3E1B301816}"/>
    <cellStyle name="Note 4 2 2 2 3 3" xfId="16085" xr:uid="{F476D6D4-A56D-4364-BD4C-170BFEE04E00}"/>
    <cellStyle name="Note 4 2 2 2 3 3 2" xfId="16086" xr:uid="{B776F713-5CBB-45A6-A64E-2ED684F07CC5}"/>
    <cellStyle name="Note 4 2 2 2 3 3 3" xfId="16087" xr:uid="{41D5E4C4-B6A7-47F7-A55F-8DA7A97ABF60}"/>
    <cellStyle name="Note 4 2 2 2 3 4" xfId="16088" xr:uid="{9A1D9010-2C24-4342-9C93-9F275C52BE93}"/>
    <cellStyle name="Note 4 2 2 2 3 5" xfId="16089" xr:uid="{4497E41A-428B-4832-9EA7-655DFC4DBA2A}"/>
    <cellStyle name="Note 4 2 2 2 3 6" xfId="16090" xr:uid="{7C5D64EA-298D-40B3-892D-F3A7032137FF}"/>
    <cellStyle name="Note 4 2 2 2 4" xfId="16091" xr:uid="{9D69C71E-C4BD-4167-A52A-1F424F181DAF}"/>
    <cellStyle name="Note 4 2 2 2 4 2" xfId="16092" xr:uid="{1D28F958-18C5-4D5D-A55D-2636BB6FE6AC}"/>
    <cellStyle name="Note 4 2 2 2 4 2 2" xfId="16093" xr:uid="{42882459-5343-458B-AF1C-7B30DDE0709E}"/>
    <cellStyle name="Note 4 2 2 2 4 2 3" xfId="16094" xr:uid="{9DDF8B91-BB59-48E1-99CB-681BEC99AC38}"/>
    <cellStyle name="Note 4 2 2 2 4 2 4" xfId="16095" xr:uid="{C26F548A-255F-44BE-90ED-B92042EC52D0}"/>
    <cellStyle name="Note 4 2 2 2 4 3" xfId="16096" xr:uid="{CE35BE64-A419-45C1-AE55-39ED710B0D43}"/>
    <cellStyle name="Note 4 2 2 2 4 3 2" xfId="16097" xr:uid="{AA85DE3C-A688-4043-B1EA-319AD97BD2D6}"/>
    <cellStyle name="Note 4 2 2 2 4 3 3" xfId="16098" xr:uid="{6A68FFE0-01FB-4197-AE15-3078A9B09233}"/>
    <cellStyle name="Note 4 2 2 2 4 4" xfId="16099" xr:uid="{4A928E93-93EB-46FF-B110-F75AF88ED4A4}"/>
    <cellStyle name="Note 4 2 2 2 4 5" xfId="16100" xr:uid="{C58CB83B-6242-4D9A-8B89-E55C76F784CB}"/>
    <cellStyle name="Note 4 2 2 2 4 6" xfId="16101" xr:uid="{FCB90787-0749-4888-8CAE-136D0FD9AA88}"/>
    <cellStyle name="Note 4 2 2 2 5" xfId="16102" xr:uid="{0CD08C88-511A-4CCA-BD3C-42ED3442D562}"/>
    <cellStyle name="Note 4 2 2 2 5 2" xfId="16103" xr:uid="{C32F79E3-BC14-426E-BF2E-B401F9C0C7EA}"/>
    <cellStyle name="Note 4 2 2 2 5 2 2" xfId="16104" xr:uid="{B40680D1-8B58-43FD-AADA-D8FB15A0CA50}"/>
    <cellStyle name="Note 4 2 2 2 5 2 3" xfId="16105" xr:uid="{9FD33007-46BD-41BB-89A2-2DA8090BC8F8}"/>
    <cellStyle name="Note 4 2 2 2 5 2 4" xfId="16106" xr:uid="{8161D5C7-B47A-4C9A-AEF7-5F317A59C3A1}"/>
    <cellStyle name="Note 4 2 2 2 5 3" xfId="16107" xr:uid="{E8B7B441-732B-483F-9C6E-3724B6D9C564}"/>
    <cellStyle name="Note 4 2 2 2 5 3 2" xfId="16108" xr:uid="{732FA904-9637-45F1-900F-AD8121EF52FA}"/>
    <cellStyle name="Note 4 2 2 2 5 3 3" xfId="16109" xr:uid="{B01184F8-56AF-49AF-AABD-C438AD30352E}"/>
    <cellStyle name="Note 4 2 2 2 5 4" xfId="16110" xr:uid="{CC896429-437B-4988-B494-76D96AF0C846}"/>
    <cellStyle name="Note 4 2 2 2 5 5" xfId="16111" xr:uid="{E8EBDD44-14D8-4C31-839F-AD368828EF16}"/>
    <cellStyle name="Note 4 2 2 2 5 6" xfId="16112" xr:uid="{A31B6567-5251-42F4-B5EA-B16516D05426}"/>
    <cellStyle name="Note 4 2 2 2 6" xfId="16113" xr:uid="{917FF9C8-025F-4FBC-B55A-12C1E18F4999}"/>
    <cellStyle name="Note 4 2 2 2 6 2" xfId="16114" xr:uid="{48272D18-434C-4B1F-9112-9649B82AB817}"/>
    <cellStyle name="Note 4 2 2 2 6 2 2" xfId="16115" xr:uid="{FEC0C781-94A3-46B0-B512-11DEE0F0BA07}"/>
    <cellStyle name="Note 4 2 2 2 6 2 3" xfId="16116" xr:uid="{ED13F1C0-60BA-4BB6-AA4C-09BEC486B9EC}"/>
    <cellStyle name="Note 4 2 2 2 6 3" xfId="16117" xr:uid="{8AA7D11E-1746-41F3-8E2B-83AA0291257E}"/>
    <cellStyle name="Note 4 2 2 2 6 4" xfId="16118" xr:uid="{88DAE120-2CB9-4AD0-8FF2-BBD8661261E4}"/>
    <cellStyle name="Note 4 2 2 2 6 5" xfId="16119" xr:uid="{683C88C9-6C08-4610-A9F0-4515FEEC9542}"/>
    <cellStyle name="Note 4 2 2 2 7" xfId="16120" xr:uid="{4A730969-C042-4EE2-9744-933F3C9A067A}"/>
    <cellStyle name="Note 4 2 2 2 7 2" xfId="16121" xr:uid="{D4449E53-3E80-43E8-8E12-9BA1D9DEFAB7}"/>
    <cellStyle name="Note 4 2 2 2 7 2 2" xfId="16122" xr:uid="{4AAB6A19-64CF-461A-8A47-DA2A66CFD7E8}"/>
    <cellStyle name="Note 4 2 2 2 7 2 3" xfId="16123" xr:uid="{8BA7AF22-3C9B-4A58-8B7E-A342EAE94CE8}"/>
    <cellStyle name="Note 4 2 2 2 7 3" xfId="16124" xr:uid="{0F337E3F-4456-418A-904C-AC7E76CFD3F0}"/>
    <cellStyle name="Note 4 2 2 2 7 4" xfId="16125" xr:uid="{D19BAE96-F0D8-48D2-BFC3-FD0B6AA00932}"/>
    <cellStyle name="Note 4 2 2 2 7 5" xfId="16126" xr:uid="{02CD0FB1-BAD5-461A-9220-5EFA0FE80C21}"/>
    <cellStyle name="Note 4 2 2 2 8" xfId="16127" xr:uid="{8B676B20-7781-4923-B0FC-1D20C616B0EE}"/>
    <cellStyle name="Note 4 2 2 2 8 2" xfId="16128" xr:uid="{A7076241-4611-451E-B5B6-8D90AD13389D}"/>
    <cellStyle name="Note 4 2 2 2 8 3" xfId="16129" xr:uid="{C0A138A6-1985-4954-9F10-3E9607CCAF32}"/>
    <cellStyle name="Note 4 2 2 2 9" xfId="16130" xr:uid="{C99E9180-2F8E-48D2-98FA-F165A5A08585}"/>
    <cellStyle name="Note 4 2 2 3" xfId="16131" xr:uid="{001C0FF8-FAEF-40B8-8E03-CF50FB0FDE62}"/>
    <cellStyle name="Note 4 2 2 3 2" xfId="16132" xr:uid="{EB6E8E55-5A83-4523-A413-4D3B7DB467E0}"/>
    <cellStyle name="Note 4 2 2 3 2 2" xfId="16133" xr:uid="{E77C00A2-187A-46B5-9443-D57F2418133F}"/>
    <cellStyle name="Note 4 2 2 3 2 2 2" xfId="16134" xr:uid="{13AA45E9-51BC-4194-BA65-7428ABB82752}"/>
    <cellStyle name="Note 4 2 2 3 2 2 3" xfId="16135" xr:uid="{DA1E3A22-D535-4810-BADE-DC4A5C570D80}"/>
    <cellStyle name="Note 4 2 2 3 2 2 4" xfId="16136" xr:uid="{882ADAF3-DA2A-4EF2-9FC6-AECD9E37A73D}"/>
    <cellStyle name="Note 4 2 2 3 2 3" xfId="16137" xr:uid="{97AD43DB-1D5A-42FB-9551-BA1EB97248C7}"/>
    <cellStyle name="Note 4 2 2 3 2 3 2" xfId="16138" xr:uid="{5ACA1C56-02DF-49A0-BEF0-6811B454F9FE}"/>
    <cellStyle name="Note 4 2 2 3 2 3 3" xfId="16139" xr:uid="{49B3E423-F888-4BA6-8EF9-F681F3D7C9F0}"/>
    <cellStyle name="Note 4 2 2 3 2 4" xfId="16140" xr:uid="{B46BFDE5-86B1-443C-9A25-177F79445E10}"/>
    <cellStyle name="Note 4 2 2 3 2 5" xfId="16141" xr:uid="{4938E08B-6D35-4508-A360-CFE69001DD9D}"/>
    <cellStyle name="Note 4 2 2 3 2 6" xfId="16142" xr:uid="{D2FE0F15-39DF-43AD-AD07-21FFBD450F83}"/>
    <cellStyle name="Note 4 2 2 3 3" xfId="16143" xr:uid="{99A72391-FEEE-45BF-AF30-9D200EBFDAA5}"/>
    <cellStyle name="Note 4 2 2 3 3 2" xfId="16144" xr:uid="{1399150B-24A6-48A6-8605-96A97CBB6293}"/>
    <cellStyle name="Note 4 2 2 3 3 2 2" xfId="16145" xr:uid="{BE3D9A4B-EA41-493C-A18A-424758D1EB29}"/>
    <cellStyle name="Note 4 2 2 3 3 2 3" xfId="16146" xr:uid="{03129928-1FF4-4BA3-8FF3-C279786446C0}"/>
    <cellStyle name="Note 4 2 2 3 3 2 4" xfId="16147" xr:uid="{7B72F1C1-5592-404A-BCF4-C93CB007590C}"/>
    <cellStyle name="Note 4 2 2 3 3 3" xfId="16148" xr:uid="{1CDEE36F-E089-4061-B370-56AA1F99C387}"/>
    <cellStyle name="Note 4 2 2 3 3 3 2" xfId="16149" xr:uid="{0074945B-1093-4E5E-B847-7BE7C5026944}"/>
    <cellStyle name="Note 4 2 2 3 3 3 3" xfId="16150" xr:uid="{3809221A-EAA4-4A98-A8C8-195D73FBF3AB}"/>
    <cellStyle name="Note 4 2 2 3 3 4" xfId="16151" xr:uid="{02C5920C-1FD4-4EC1-A791-7B8DD0328ED5}"/>
    <cellStyle name="Note 4 2 2 3 3 5" xfId="16152" xr:uid="{761CF33D-147B-4787-B732-A36084D743E4}"/>
    <cellStyle name="Note 4 2 2 3 3 6" xfId="16153" xr:uid="{38CF2EED-427E-4577-B253-59B0862BB3F3}"/>
    <cellStyle name="Note 4 2 2 3 4" xfId="16154" xr:uid="{5E1722F6-B112-4F88-92D2-87DCB07B7CEC}"/>
    <cellStyle name="Note 4 2 2 3 4 2" xfId="16155" xr:uid="{3FAF5F1D-C1E7-4356-8EF5-18B6D960E296}"/>
    <cellStyle name="Note 4 2 2 3 4 2 2" xfId="16156" xr:uid="{3A791B5F-8397-485F-B7E5-47E1878C63B8}"/>
    <cellStyle name="Note 4 2 2 3 4 2 3" xfId="16157" xr:uid="{CDEBED7A-265E-4E0B-A669-B1C981C0A149}"/>
    <cellStyle name="Note 4 2 2 3 4 2 4" xfId="16158" xr:uid="{E5EBCA5A-8A48-48D1-AAD0-9FB107EC855D}"/>
    <cellStyle name="Note 4 2 2 3 4 3" xfId="16159" xr:uid="{EE553AEE-8934-45AF-980D-952AA1A363BA}"/>
    <cellStyle name="Note 4 2 2 3 4 3 2" xfId="16160" xr:uid="{51A4A0D4-2BCB-40D1-9676-87363083139B}"/>
    <cellStyle name="Note 4 2 2 3 4 3 3" xfId="16161" xr:uid="{D08B28C9-8968-44FF-A3F7-3CD22B84CCD7}"/>
    <cellStyle name="Note 4 2 2 3 4 4" xfId="16162" xr:uid="{AF1D1DFA-0EDA-4474-85D2-ABF94C74F385}"/>
    <cellStyle name="Note 4 2 2 3 4 5" xfId="16163" xr:uid="{A7CF8ACD-058C-4A85-B261-733B29EDBC20}"/>
    <cellStyle name="Note 4 2 2 3 4 6" xfId="16164" xr:uid="{3F5B88D9-15C9-42C9-9DBF-114AB8EE2C0F}"/>
    <cellStyle name="Note 4 2 2 3 5" xfId="16165" xr:uid="{AB166005-FEDD-4CD2-9B20-FFBE55431976}"/>
    <cellStyle name="Note 4 2 2 3 5 2" xfId="16166" xr:uid="{598199DB-FCD9-439B-A6DF-2EF344F40737}"/>
    <cellStyle name="Note 4 2 2 3 5 2 2" xfId="16167" xr:uid="{D40A517C-F838-423A-A2FF-34B4354BDABC}"/>
    <cellStyle name="Note 4 2 2 3 5 2 3" xfId="16168" xr:uid="{7D262CC5-D419-4D69-9162-441160A48423}"/>
    <cellStyle name="Note 4 2 2 3 5 3" xfId="16169" xr:uid="{30C6314C-FBCC-4D04-9B29-AD2E5FBE95A2}"/>
    <cellStyle name="Note 4 2 2 3 5 4" xfId="16170" xr:uid="{8C1A5673-F91F-417D-B543-8A48AB92767A}"/>
    <cellStyle name="Note 4 2 2 3 5 5" xfId="16171" xr:uid="{5152D2EC-1610-4EFE-B9D6-E32E91285B10}"/>
    <cellStyle name="Note 4 2 2 3 6" xfId="16172" xr:uid="{2BAD54DF-06E0-42B5-90F8-28C335F38B08}"/>
    <cellStyle name="Note 4 2 2 3 6 2" xfId="16173" xr:uid="{036A7D41-BB5E-4810-82AF-5CAD9048F074}"/>
    <cellStyle name="Note 4 2 2 3 6 2 2" xfId="16174" xr:uid="{EFDAE593-450F-4F35-BD49-A99FD7DE6D72}"/>
    <cellStyle name="Note 4 2 2 3 6 2 3" xfId="16175" xr:uid="{D166E6EA-FF03-4992-B292-D96865F8F229}"/>
    <cellStyle name="Note 4 2 2 3 6 3" xfId="16176" xr:uid="{C07C77D1-936B-4BFC-913B-7AE491C5B9DE}"/>
    <cellStyle name="Note 4 2 2 3 6 4" xfId="16177" xr:uid="{1C8A324D-D475-42C1-A76F-DF82E55F87AA}"/>
    <cellStyle name="Note 4 2 2 3 6 5" xfId="16178" xr:uid="{A13B112A-9D2A-4A18-996D-48B36ACCE57E}"/>
    <cellStyle name="Note 4 2 2 3 7" xfId="16179" xr:uid="{B3EC1F60-7FB9-4063-B382-65437A68C482}"/>
    <cellStyle name="Note 4 2 2 3 7 2" xfId="16180" xr:uid="{4F826F6A-69A2-4A8C-8DBB-0605A9C2B025}"/>
    <cellStyle name="Note 4 2 2 3 7 3" xfId="16181" xr:uid="{7114D0F4-6E73-4765-AE87-4133C379575F}"/>
    <cellStyle name="Note 4 2 2 3 8" xfId="16182" xr:uid="{7362A46B-5FDF-4F3C-946F-774C8EA91131}"/>
    <cellStyle name="Note 4 2 2 3 9" xfId="16183" xr:uid="{253DBC9D-E09F-460C-84DF-24B18E6B1B36}"/>
    <cellStyle name="Note 4 2 2 4" xfId="16184" xr:uid="{75815445-814C-4047-83A2-8B7809BCAE0B}"/>
    <cellStyle name="Note 4 2 2 4 2" xfId="16185" xr:uid="{CA3BE601-821A-4AA2-94E9-A268ACD7D8DF}"/>
    <cellStyle name="Note 4 2 2 4 2 2" xfId="16186" xr:uid="{DB12DE3E-FEEE-47F4-980D-149504BF8935}"/>
    <cellStyle name="Note 4 2 2 4 2 2 2" xfId="16187" xr:uid="{59A2D3A0-09A3-4236-8319-C5FAC115E12A}"/>
    <cellStyle name="Note 4 2 2 4 2 2 3" xfId="16188" xr:uid="{38AD1487-DA87-4354-8D89-D993862AB5F7}"/>
    <cellStyle name="Note 4 2 2 4 2 2 4" xfId="16189" xr:uid="{AEBFD0B7-82CB-41AD-A747-E89C9678410F}"/>
    <cellStyle name="Note 4 2 2 4 2 3" xfId="16190" xr:uid="{4DB25959-8ECB-47EF-AC70-E4B566B854CF}"/>
    <cellStyle name="Note 4 2 2 4 2 3 2" xfId="16191" xr:uid="{D109E8AE-704E-428B-81AC-37F7C7C60CFB}"/>
    <cellStyle name="Note 4 2 2 4 2 3 3" xfId="16192" xr:uid="{28335FD4-B5B0-4AA1-A1A0-FD6DC6249C78}"/>
    <cellStyle name="Note 4 2 2 4 2 4" xfId="16193" xr:uid="{97062A48-C861-48C0-B134-4DC33AFAEBA5}"/>
    <cellStyle name="Note 4 2 2 4 2 5" xfId="16194" xr:uid="{F9AC24DE-949D-41B0-9316-E79C86F96434}"/>
    <cellStyle name="Note 4 2 2 4 2 6" xfId="16195" xr:uid="{4662B6C3-5F72-4E62-845E-2A8BC19B119F}"/>
    <cellStyle name="Note 4 2 2 4 3" xfId="16196" xr:uid="{0026D613-9467-4449-A6D1-763397851F2D}"/>
    <cellStyle name="Note 4 2 2 4 3 2" xfId="16197" xr:uid="{E161A6D4-6C9A-4970-BDB1-D9FE80A39994}"/>
    <cellStyle name="Note 4 2 2 4 3 2 2" xfId="16198" xr:uid="{1108517F-7AC0-49FF-892F-5C80F3265F1B}"/>
    <cellStyle name="Note 4 2 2 4 3 2 3" xfId="16199" xr:uid="{5F164DF1-9A86-483A-863D-D62F88D32444}"/>
    <cellStyle name="Note 4 2 2 4 3 2 4" xfId="16200" xr:uid="{AEF6F410-6587-4B72-978B-6A97FD46A081}"/>
    <cellStyle name="Note 4 2 2 4 3 3" xfId="16201" xr:uid="{8811D287-2E3D-4C3F-8E1E-563450211688}"/>
    <cellStyle name="Note 4 2 2 4 3 3 2" xfId="16202" xr:uid="{DF163FF2-DDDB-479B-8B82-C5F5D69DD6E6}"/>
    <cellStyle name="Note 4 2 2 4 3 3 3" xfId="16203" xr:uid="{57C64314-3050-4DDB-9AEB-ABF86CA434CF}"/>
    <cellStyle name="Note 4 2 2 4 3 4" xfId="16204" xr:uid="{8EC81A4B-FBC3-404A-9652-998795C6DB87}"/>
    <cellStyle name="Note 4 2 2 4 3 5" xfId="16205" xr:uid="{C8E44B4A-D267-4CF2-8295-6420DA051FEE}"/>
    <cellStyle name="Note 4 2 2 4 3 6" xfId="16206" xr:uid="{E99B513F-BBAF-40DB-84E3-30D164481C36}"/>
    <cellStyle name="Note 4 2 2 4 4" xfId="16207" xr:uid="{C6751FB8-5F52-4239-90D4-C9CD68AB1378}"/>
    <cellStyle name="Note 4 2 2 4 4 2" xfId="16208" xr:uid="{80E635B9-447A-4668-8B4C-7D9905381319}"/>
    <cellStyle name="Note 4 2 2 4 4 2 2" xfId="16209" xr:uid="{0EB2B2E7-F996-412E-9ECA-C3493E97C24C}"/>
    <cellStyle name="Note 4 2 2 4 4 2 3" xfId="16210" xr:uid="{96B6B15E-9176-4E16-BEB7-48E674F19B39}"/>
    <cellStyle name="Note 4 2 2 4 4 2 4" xfId="16211" xr:uid="{FFF8DC8D-3E19-4C5B-9044-0671B36A0340}"/>
    <cellStyle name="Note 4 2 2 4 4 3" xfId="16212" xr:uid="{8EB76DF6-3993-431A-9E8A-22AEA98A934F}"/>
    <cellStyle name="Note 4 2 2 4 4 3 2" xfId="16213" xr:uid="{A9F3F377-6715-4EC4-BF92-EA8FDAD0CE22}"/>
    <cellStyle name="Note 4 2 2 4 4 3 3" xfId="16214" xr:uid="{2F6AF9D2-E142-4110-8F4D-BAF2B15D16F6}"/>
    <cellStyle name="Note 4 2 2 4 4 4" xfId="16215" xr:uid="{73B4DA10-AF38-423A-8AF7-EEED43B3FADE}"/>
    <cellStyle name="Note 4 2 2 4 4 5" xfId="16216" xr:uid="{3FFAB92F-C106-4800-9883-338B86A108D0}"/>
    <cellStyle name="Note 4 2 2 4 4 6" xfId="16217" xr:uid="{7ACB4479-8227-4E84-AD97-AD2B5D0C10E1}"/>
    <cellStyle name="Note 4 2 2 4 5" xfId="16218" xr:uid="{DDBC1701-3FED-4362-819D-580E58FAF92E}"/>
    <cellStyle name="Note 4 2 2 4 5 2" xfId="16219" xr:uid="{DEB7AE0A-BC6A-428D-BDEB-94A3B34D9159}"/>
    <cellStyle name="Note 4 2 2 4 5 2 2" xfId="16220" xr:uid="{A95BFE20-8AF3-49CD-9347-9ABD3AAC6841}"/>
    <cellStyle name="Note 4 2 2 4 5 2 3" xfId="16221" xr:uid="{6270414A-712F-47B7-95EF-CF8B1883E618}"/>
    <cellStyle name="Note 4 2 2 4 5 3" xfId="16222" xr:uid="{6E5A8C26-CFEA-4174-961C-02CE66AC44FE}"/>
    <cellStyle name="Note 4 2 2 4 5 4" xfId="16223" xr:uid="{57C3CA14-A44B-43D5-B732-5A04009EF9CD}"/>
    <cellStyle name="Note 4 2 2 4 5 5" xfId="16224" xr:uid="{C1DD9AD2-0076-4A6D-A400-AA045FA2C894}"/>
    <cellStyle name="Note 4 2 2 4 6" xfId="16225" xr:uid="{AC06300D-E00C-4045-B1C6-149AF4B76DB2}"/>
    <cellStyle name="Note 4 2 2 4 6 2" xfId="16226" xr:uid="{4A7984F5-44CC-4E58-8973-6DB99E52BE3A}"/>
    <cellStyle name="Note 4 2 2 4 6 2 2" xfId="16227" xr:uid="{1EBEA828-9A81-42BB-978A-3780E38BA97F}"/>
    <cellStyle name="Note 4 2 2 4 6 2 3" xfId="16228" xr:uid="{D70008A9-B343-40D0-ABFD-2FEA5887C37A}"/>
    <cellStyle name="Note 4 2 2 4 6 3" xfId="16229" xr:uid="{2EB170FD-FE88-4F14-A17E-2E4960BC6A8E}"/>
    <cellStyle name="Note 4 2 2 4 6 4" xfId="16230" xr:uid="{A39B2796-4567-4B68-BBA2-88A2C0ED4B62}"/>
    <cellStyle name="Note 4 2 2 4 6 5" xfId="16231" xr:uid="{C50B539C-1CBE-427D-AB5B-BBD26319956F}"/>
    <cellStyle name="Note 4 2 2 4 7" xfId="16232" xr:uid="{0082B6C2-3BA5-4C14-BA24-865CE170A4F4}"/>
    <cellStyle name="Note 4 2 2 4 7 2" xfId="16233" xr:uid="{34BCD134-5FC6-43AC-A5E0-162A0B294AD9}"/>
    <cellStyle name="Note 4 2 2 4 7 3" xfId="16234" xr:uid="{162F9940-17D9-41F2-AC06-61D05766C0F2}"/>
    <cellStyle name="Note 4 2 2 4 8" xfId="16235" xr:uid="{62303ECE-C834-425A-92D5-0C9AFAB80A36}"/>
    <cellStyle name="Note 4 2 2 4 9" xfId="16236" xr:uid="{F181D81A-4F1C-46CD-9C94-84F44E0B4601}"/>
    <cellStyle name="Note 4 2 2 5" xfId="16237" xr:uid="{6633F229-0A81-4160-8B2F-F9EBC3C0AA33}"/>
    <cellStyle name="Note 4 2 2 5 2" xfId="16238" xr:uid="{265D0CF8-CBB5-48B3-978A-A9440718A24F}"/>
    <cellStyle name="Note 4 2 2 5 2 2" xfId="16239" xr:uid="{72D702D3-DCC8-4067-BDA8-633A5278BB6B}"/>
    <cellStyle name="Note 4 2 2 5 2 3" xfId="16240" xr:uid="{A638BE38-1E76-4CCA-99A5-1E381FC17286}"/>
    <cellStyle name="Note 4 2 2 5 2 4" xfId="16241" xr:uid="{B8FA7000-8E13-45D1-84C1-574FCED46E13}"/>
    <cellStyle name="Note 4 2 2 5 3" xfId="16242" xr:uid="{D60F86F0-2EAA-4FF4-83AF-BCE37B5DD67B}"/>
    <cellStyle name="Note 4 2 2 5 3 2" xfId="16243" xr:uid="{798E1B27-796C-44DB-B581-BE992D2DBD79}"/>
    <cellStyle name="Note 4 2 2 5 3 3" xfId="16244" xr:uid="{77CAF57D-9CCF-4263-92E1-1DAB29C50838}"/>
    <cellStyle name="Note 4 2 2 5 4" xfId="16245" xr:uid="{2C468976-24CA-47E0-A862-2813C2BDCA3D}"/>
    <cellStyle name="Note 4 2 2 5 5" xfId="16246" xr:uid="{7B6B5C27-74B7-4DE7-93F3-70FAD159F340}"/>
    <cellStyle name="Note 4 2 2 5 6" xfId="16247" xr:uid="{3E97800D-F869-48E4-8EC5-E82581E1E668}"/>
    <cellStyle name="Note 4 2 2 6" xfId="16248" xr:uid="{9B717A75-8276-4CC1-9F17-6A3C448A0C4E}"/>
    <cellStyle name="Note 4 2 2 6 2" xfId="16249" xr:uid="{C2D318ED-CA2C-4FE3-BA46-1876D3D89D87}"/>
    <cellStyle name="Note 4 2 2 6 2 2" xfId="16250" xr:uid="{27B62BF7-2DAC-4B31-AC4E-2569468D79BD}"/>
    <cellStyle name="Note 4 2 2 6 2 3" xfId="16251" xr:uid="{CC56E7EF-B960-424C-A876-7A4321B1EB8C}"/>
    <cellStyle name="Note 4 2 2 6 2 4" xfId="16252" xr:uid="{D913E108-CB3B-4001-AF83-97FC5A22948E}"/>
    <cellStyle name="Note 4 2 2 6 3" xfId="16253" xr:uid="{22400C4B-CC7A-49C6-B0CC-467C25374CCA}"/>
    <cellStyle name="Note 4 2 2 6 3 2" xfId="16254" xr:uid="{B41F0CF6-7691-4540-8D6C-553BC032CCFA}"/>
    <cellStyle name="Note 4 2 2 6 3 3" xfId="16255" xr:uid="{E39ABDD1-A5F6-4661-AC0E-06C7AC73D87C}"/>
    <cellStyle name="Note 4 2 2 6 4" xfId="16256" xr:uid="{FF6849A4-EEF4-4A18-890B-3914B2E67DA2}"/>
    <cellStyle name="Note 4 2 2 6 5" xfId="16257" xr:uid="{ECC8116E-E1A6-4D47-A058-0F7A200C3444}"/>
    <cellStyle name="Note 4 2 2 6 6" xfId="16258" xr:uid="{88F8B0B5-3EE6-481C-A580-9F12EFBAD4BB}"/>
    <cellStyle name="Note 4 2 2 7" xfId="16259" xr:uid="{A9946EE8-7AD6-44EC-B2EC-D6B20A73C50C}"/>
    <cellStyle name="Note 4 2 2 7 2" xfId="16260" xr:uid="{E1788B94-71F7-4347-98F5-E1433C26E464}"/>
    <cellStyle name="Note 4 2 2 7 2 2" xfId="16261" xr:uid="{12DA29C4-D7E4-4177-A0EA-43CBD4A3F8D5}"/>
    <cellStyle name="Note 4 2 2 7 2 3" xfId="16262" xr:uid="{82AF5F75-1EC5-4E8B-B726-C38B661AC9DB}"/>
    <cellStyle name="Note 4 2 2 7 3" xfId="16263" xr:uid="{1AC94555-279D-457F-9C35-A53D2DDA57E1}"/>
    <cellStyle name="Note 4 2 2 7 4" xfId="16264" xr:uid="{662A9B58-33EF-44E6-A133-BC8ED37F358E}"/>
    <cellStyle name="Note 4 2 2 7 5" xfId="16265" xr:uid="{077748E2-07B8-4258-9C80-27D12B955CE6}"/>
    <cellStyle name="Note 4 2 2 8" xfId="16266" xr:uid="{816E2FBE-B446-445E-891A-85F07A2E482D}"/>
    <cellStyle name="Note 4 2 2 8 2" xfId="16267" xr:uid="{110F0723-BCA6-4BAB-A78E-5838E1C5B1C6}"/>
    <cellStyle name="Note 4 2 2 8 2 2" xfId="16268" xr:uid="{70264731-6924-4FA6-9CFA-503318787789}"/>
    <cellStyle name="Note 4 2 2 8 2 3" xfId="16269" xr:uid="{7F7FE022-4B25-4D75-B266-C578F603D9E6}"/>
    <cellStyle name="Note 4 2 2 8 3" xfId="16270" xr:uid="{6F97C6C9-AF4D-4A75-A977-CB306FFCA606}"/>
    <cellStyle name="Note 4 2 2 8 4" xfId="16271" xr:uid="{8E589BF9-C6B1-4B55-9455-69A1A91F4B0B}"/>
    <cellStyle name="Note 4 2 2 8 5" xfId="16272" xr:uid="{7DC0C6AE-C213-4957-8B51-346D1FDC5007}"/>
    <cellStyle name="Note 4 2 2 9" xfId="16273" xr:uid="{1BA7067A-E707-499F-B8A0-5D1CD9DA80B1}"/>
    <cellStyle name="Note 4 2 2 9 2" xfId="16274" xr:uid="{AA48FD67-A5F3-4D35-AE6E-76007459CCDF}"/>
    <cellStyle name="Note 4 2 2 9 3" xfId="16275" xr:uid="{566837C2-52B2-4842-BF69-ADB5838C1168}"/>
    <cellStyle name="Note 4 2 3" xfId="16276" xr:uid="{3E28D2DB-303F-4659-9095-B14EA35F4419}"/>
    <cellStyle name="Note 4 2 3 2" xfId="16277" xr:uid="{AB036ADA-C66E-467A-9546-44403233C0FF}"/>
    <cellStyle name="Note 4 2 3 2 2" xfId="16278" xr:uid="{41B9D8F7-19DA-4204-A2E3-504EBDB184F5}"/>
    <cellStyle name="Note 4 2 3 2 3" xfId="16279" xr:uid="{81D4C902-7D64-4B90-B1F7-A67A1AE64C54}"/>
    <cellStyle name="Note 4 2 3 2 4" xfId="16280" xr:uid="{87F86C16-E899-41B7-9A3A-ED865412C50D}"/>
    <cellStyle name="Note 4 2 3 3" xfId="16281" xr:uid="{6D41F8A1-4286-459D-BCF6-D667D0056350}"/>
    <cellStyle name="Note 4 2 3 3 2" xfId="16282" xr:uid="{6C5772F9-12EF-4994-B3C2-04D11192F5F9}"/>
    <cellStyle name="Note 4 2 3 3 3" xfId="16283" xr:uid="{84A33980-E9EE-4C18-8533-13D764C3D8BD}"/>
    <cellStyle name="Note 4 2 3 4" xfId="16284" xr:uid="{C91B26AB-D52E-4196-9323-06AF04C916C9}"/>
    <cellStyle name="Note 4 2 3 5" xfId="16285" xr:uid="{51727914-49AD-4585-A33D-5CA92EF4C78F}"/>
    <cellStyle name="Note 4 2 3 6" xfId="16286" xr:uid="{9DE4BFBA-3EAC-434D-96EE-62CD5AA9447D}"/>
    <cellStyle name="Note 4 2 4" xfId="16287" xr:uid="{8CCE81F9-9CD7-49E3-BC40-D18C7D176439}"/>
    <cellStyle name="Note 4 2 4 2" xfId="16288" xr:uid="{CAB25785-BD69-472D-8BE2-A1A1B70680EC}"/>
    <cellStyle name="Note 4 2 4 2 2" xfId="16289" xr:uid="{1B2292A0-55E2-46C6-9C47-8635D623474B}"/>
    <cellStyle name="Note 4 2 4 2 3" xfId="16290" xr:uid="{C7F3281A-1695-428B-AF05-B0C7DF97A3D9}"/>
    <cellStyle name="Note 4 2 4 2 4" xfId="16291" xr:uid="{EF67358E-1778-45D2-951C-6F250878BDB4}"/>
    <cellStyle name="Note 4 2 4 3" xfId="16292" xr:uid="{B66F26C5-4455-4D1B-96A1-AF21ACBD6AD7}"/>
    <cellStyle name="Note 4 2 4 3 2" xfId="16293" xr:uid="{FAA0951D-C15D-4509-B1B4-5CDE8021C8C9}"/>
    <cellStyle name="Note 4 2 4 3 3" xfId="16294" xr:uid="{93ACCB25-125A-4D28-BF80-90F220B5037E}"/>
    <cellStyle name="Note 4 2 4 4" xfId="16295" xr:uid="{6088FC2B-1E8F-4BA4-A175-2B8D2B50F5FB}"/>
    <cellStyle name="Note 4 2 4 5" xfId="16296" xr:uid="{F8A8DD73-5FBD-4969-B52E-BB33053DABC2}"/>
    <cellStyle name="Note 4 2 4 6" xfId="16297" xr:uid="{831327D7-B7B4-4C80-89AB-4D214F54C39B}"/>
    <cellStyle name="Note 4 2 5" xfId="16298" xr:uid="{8A0B29B3-0A1D-4BBF-876D-DF146F68BCC1}"/>
    <cellStyle name="Note 4 2 5 2" xfId="16299" xr:uid="{BDFFC0B8-C187-4BB6-8663-3B24037A3EAD}"/>
    <cellStyle name="Note 4 2 5 2 2" xfId="16300" xr:uid="{EF8BAE08-3759-419D-9615-B253E10488A3}"/>
    <cellStyle name="Note 4 2 5 2 3" xfId="16301" xr:uid="{7C3EA363-8913-4CF1-83AC-3830D8BB8F1B}"/>
    <cellStyle name="Note 4 2 5 3" xfId="16302" xr:uid="{1D2BF81A-B341-4996-BEE9-C2C964A655E8}"/>
    <cellStyle name="Note 4 2 5 4" xfId="16303" xr:uid="{5CDE81A2-4242-45C5-AB89-FEB957EB332C}"/>
    <cellStyle name="Note 4 2 5 5" xfId="16304" xr:uid="{436E0728-E906-46B2-807D-C9D7E7E09CE9}"/>
    <cellStyle name="Note 4 2 6" xfId="16305" xr:uid="{282A22CC-A565-4F6C-A653-BD19EBD9A67C}"/>
    <cellStyle name="Note 4 2 6 2" xfId="16306" xr:uid="{3FD19B0A-A2D8-4EF6-A9F1-2D2CB46807AD}"/>
    <cellStyle name="Note 4 2 6 2 2" xfId="16307" xr:uid="{B631CB65-BAC2-4A10-88A7-98AA61CFA3FA}"/>
    <cellStyle name="Note 4 2 6 2 3" xfId="16308" xr:uid="{D4C44E76-5E56-4BDA-9A2D-D62B2EE0C2A0}"/>
    <cellStyle name="Note 4 2 6 3" xfId="16309" xr:uid="{E3A9760D-71E5-417E-BE6A-DD65F032CA94}"/>
    <cellStyle name="Note 4 2 6 4" xfId="16310" xr:uid="{5AF8B87C-5C80-435F-9940-42CD51E7C385}"/>
    <cellStyle name="Note 4 2 6 5" xfId="16311" xr:uid="{18E3E4AD-73CD-46CB-8DB1-965E82CAD082}"/>
    <cellStyle name="Note 4 2 7" xfId="16312" xr:uid="{EA9D0FA9-EC57-49E8-84C7-652BE21EAC81}"/>
    <cellStyle name="Note 4 2 7 2" xfId="16313" xr:uid="{C8361D50-515D-42A4-B058-98E8CC2C98FF}"/>
    <cellStyle name="Note 4 2 7 3" xfId="16314" xr:uid="{32D1EC73-F9AF-4CC9-9CF1-D42E3F592412}"/>
    <cellStyle name="Note 4 2 8" xfId="16315" xr:uid="{EE17E7B8-235C-4F4B-B85E-24483CA53302}"/>
    <cellStyle name="Note 4 2 9" xfId="16316" xr:uid="{A36CF92A-DA69-436D-901A-7A2254A393BF}"/>
    <cellStyle name="Note 4 3" xfId="16317" xr:uid="{BDBA1A12-B0AA-4B43-BA94-AF7512ED173D}"/>
    <cellStyle name="Note 4 3 10" xfId="16318" xr:uid="{1B796649-AA13-4382-9700-B3917DECF14E}"/>
    <cellStyle name="Note 4 3 11" xfId="16319" xr:uid="{6E4BA23B-1FDB-4F38-B4C3-94AD65D318F4}"/>
    <cellStyle name="Note 4 3 2" xfId="16320" xr:uid="{5A86C62B-7187-421B-B833-236260E5204C}"/>
    <cellStyle name="Note 4 3 2 10" xfId="16321" xr:uid="{0751073F-7BB8-46B6-AECF-D9A1F9C7E881}"/>
    <cellStyle name="Note 4 3 2 2" xfId="16322" xr:uid="{FE06F868-85C7-4619-975C-A8E2658C9371}"/>
    <cellStyle name="Note 4 3 2 2 2" xfId="16323" xr:uid="{E68B99DB-191B-4017-B942-36509DC54B8A}"/>
    <cellStyle name="Note 4 3 2 2 2 2" xfId="16324" xr:uid="{4D61FFF8-8870-4340-9A52-42535E81BFA6}"/>
    <cellStyle name="Note 4 3 2 2 2 2 2" xfId="16325" xr:uid="{02373330-19C5-4FBD-BB0F-8BF34F7D1F22}"/>
    <cellStyle name="Note 4 3 2 2 2 2 3" xfId="16326" xr:uid="{0D737C27-B88A-4475-9AAF-7D63C4384DBC}"/>
    <cellStyle name="Note 4 3 2 2 2 2 4" xfId="16327" xr:uid="{53B38578-FD23-4D24-ACD3-326775724B39}"/>
    <cellStyle name="Note 4 3 2 2 2 3" xfId="16328" xr:uid="{5D331F9D-AF14-4451-99CC-3AD2AAA4D5AE}"/>
    <cellStyle name="Note 4 3 2 2 2 3 2" xfId="16329" xr:uid="{EE040601-172F-402A-B2F8-52727117453E}"/>
    <cellStyle name="Note 4 3 2 2 2 3 3" xfId="16330" xr:uid="{B057232B-5AE3-4B0C-ADB1-C8854CC09038}"/>
    <cellStyle name="Note 4 3 2 2 2 4" xfId="16331" xr:uid="{927C6960-D8B5-4851-8937-43A2763E007C}"/>
    <cellStyle name="Note 4 3 2 2 2 5" xfId="16332" xr:uid="{47E2D263-B022-4E6E-998F-4206903584AF}"/>
    <cellStyle name="Note 4 3 2 2 2 6" xfId="16333" xr:uid="{6A5F1540-7369-458B-A7FC-E4B8369C70C8}"/>
    <cellStyle name="Note 4 3 2 2 3" xfId="16334" xr:uid="{788458A5-026D-4173-BD19-CD8959BE72A9}"/>
    <cellStyle name="Note 4 3 2 2 3 2" xfId="16335" xr:uid="{3154913B-33EA-4526-8A9A-6113851DA1BA}"/>
    <cellStyle name="Note 4 3 2 2 3 2 2" xfId="16336" xr:uid="{48521B43-A7C9-4A1F-B730-8881CEE35AF6}"/>
    <cellStyle name="Note 4 3 2 2 3 2 3" xfId="16337" xr:uid="{93E8E100-2C71-4670-B2D8-63CF65DEEFEC}"/>
    <cellStyle name="Note 4 3 2 2 3 2 4" xfId="16338" xr:uid="{772706AB-0216-4FC4-AF57-780C63AE0C05}"/>
    <cellStyle name="Note 4 3 2 2 3 3" xfId="16339" xr:uid="{645BCA24-A77A-4FCF-9938-68FBF4122845}"/>
    <cellStyle name="Note 4 3 2 2 3 3 2" xfId="16340" xr:uid="{0C1A6570-D12D-4252-8DCE-7DDCD76E97C8}"/>
    <cellStyle name="Note 4 3 2 2 3 3 3" xfId="16341" xr:uid="{011D2ACC-859D-4B12-9201-0F6DA95E7ACB}"/>
    <cellStyle name="Note 4 3 2 2 3 4" xfId="16342" xr:uid="{35ED84A4-033C-4183-BCD8-818BF6FF2303}"/>
    <cellStyle name="Note 4 3 2 2 3 5" xfId="16343" xr:uid="{444C2D31-162E-4E0E-BBB0-3C88A50534EB}"/>
    <cellStyle name="Note 4 3 2 2 3 6" xfId="16344" xr:uid="{744B3759-6A4D-42B1-B1DD-4C725D81A7B3}"/>
    <cellStyle name="Note 4 3 2 2 4" xfId="16345" xr:uid="{59B6E066-7630-4955-A029-32B4BEA07F99}"/>
    <cellStyle name="Note 4 3 2 2 4 2" xfId="16346" xr:uid="{668D12BA-2ED7-45F7-874E-CDEAAB6169A6}"/>
    <cellStyle name="Note 4 3 2 2 4 2 2" xfId="16347" xr:uid="{6F35A7D5-F2F9-4456-830F-D132597022E4}"/>
    <cellStyle name="Note 4 3 2 2 4 2 3" xfId="16348" xr:uid="{D0D9F2D1-FB88-4401-8B48-E924C2182E48}"/>
    <cellStyle name="Note 4 3 2 2 4 2 4" xfId="16349" xr:uid="{CA9B8BD5-D04A-4C57-99B4-850380564772}"/>
    <cellStyle name="Note 4 3 2 2 4 3" xfId="16350" xr:uid="{E95F64B5-FE92-499B-B03D-A51C0A4CB9A2}"/>
    <cellStyle name="Note 4 3 2 2 4 3 2" xfId="16351" xr:uid="{A779E250-FAF4-47D0-B7EB-605DFC08F1B3}"/>
    <cellStyle name="Note 4 3 2 2 4 3 3" xfId="16352" xr:uid="{15A77534-438D-4180-9101-A26E72AA755C}"/>
    <cellStyle name="Note 4 3 2 2 4 4" xfId="16353" xr:uid="{50E2C64E-C661-4DBC-81CE-5F9439D8B643}"/>
    <cellStyle name="Note 4 3 2 2 4 5" xfId="16354" xr:uid="{D6DD7BB4-AAA9-4D50-8D11-B9569DF0D873}"/>
    <cellStyle name="Note 4 3 2 2 4 6" xfId="16355" xr:uid="{1FC80AA4-650F-4E28-B8C9-48AAEF781847}"/>
    <cellStyle name="Note 4 3 2 2 5" xfId="16356" xr:uid="{BACCC896-B5E2-4297-B53B-FF4C68CC5E91}"/>
    <cellStyle name="Note 4 3 2 2 5 2" xfId="16357" xr:uid="{66C2D8E9-8EBF-4C94-A5EB-16EAA273EDD7}"/>
    <cellStyle name="Note 4 3 2 2 5 2 2" xfId="16358" xr:uid="{378EECB0-F50A-4F26-BB99-97AC4D2BD194}"/>
    <cellStyle name="Note 4 3 2 2 5 2 3" xfId="16359" xr:uid="{698BCD06-DB37-45B0-AB92-D8707740913E}"/>
    <cellStyle name="Note 4 3 2 2 5 3" xfId="16360" xr:uid="{73033A5D-CC44-4908-B65F-B620DB01D481}"/>
    <cellStyle name="Note 4 3 2 2 5 4" xfId="16361" xr:uid="{076E4622-F378-411B-B808-4737161CE8AC}"/>
    <cellStyle name="Note 4 3 2 2 5 5" xfId="16362" xr:uid="{DF3A1A56-60C0-46E0-AC4D-F71396612648}"/>
    <cellStyle name="Note 4 3 2 2 6" xfId="16363" xr:uid="{E95A0113-AB6C-48F9-869B-BF264BF3582F}"/>
    <cellStyle name="Note 4 3 2 2 6 2" xfId="16364" xr:uid="{2C7EBAC0-C774-49F0-AEFD-2A20BAF37E80}"/>
    <cellStyle name="Note 4 3 2 2 6 2 2" xfId="16365" xr:uid="{FE89EA86-50E8-4D36-A4F0-8F37AABEEF36}"/>
    <cellStyle name="Note 4 3 2 2 6 2 3" xfId="16366" xr:uid="{C378A8FE-640E-4434-B757-63451B4BAE10}"/>
    <cellStyle name="Note 4 3 2 2 6 3" xfId="16367" xr:uid="{B84E3C65-DCAE-430F-91F4-7C4583D58D7A}"/>
    <cellStyle name="Note 4 3 2 2 6 4" xfId="16368" xr:uid="{7194083A-1A7F-4D2E-B0CB-E69F182536E7}"/>
    <cellStyle name="Note 4 3 2 2 6 5" xfId="16369" xr:uid="{B8A499F3-8706-41D9-A20D-E98C054D5D2E}"/>
    <cellStyle name="Note 4 3 2 2 7" xfId="16370" xr:uid="{F9FDD5F5-C7FE-46A1-B34F-DAD294D70C9A}"/>
    <cellStyle name="Note 4 3 2 2 7 2" xfId="16371" xr:uid="{EC5B484B-9101-48D7-976D-C1BDE498A8C7}"/>
    <cellStyle name="Note 4 3 2 2 7 3" xfId="16372" xr:uid="{325F2890-049E-453E-A037-8E947693EAF6}"/>
    <cellStyle name="Note 4 3 2 2 8" xfId="16373" xr:uid="{CAC762D3-6E55-4990-BE4C-6ECB8A002857}"/>
    <cellStyle name="Note 4 3 2 2 9" xfId="16374" xr:uid="{69D9B4E7-1627-4517-A4A3-3022A797A9C5}"/>
    <cellStyle name="Note 4 3 2 3" xfId="16375" xr:uid="{AD2BC008-DC91-47ED-8DC3-ABE5A4CC897E}"/>
    <cellStyle name="Note 4 3 2 3 2" xfId="16376" xr:uid="{7DD84E29-E536-4283-92AE-BB9F4DD9FCE7}"/>
    <cellStyle name="Note 4 3 2 3 2 2" xfId="16377" xr:uid="{CC369B06-0BF8-44F4-95C9-817F661FC9A2}"/>
    <cellStyle name="Note 4 3 2 3 2 3" xfId="16378" xr:uid="{9B9B0D53-2DB6-40DA-A7A9-022F9E2442F9}"/>
    <cellStyle name="Note 4 3 2 3 2 4" xfId="16379" xr:uid="{4F1B3F85-8824-44E4-9B59-D6C2F9A2FFDB}"/>
    <cellStyle name="Note 4 3 2 3 3" xfId="16380" xr:uid="{5544F6F2-9078-4673-B7BD-D27102305A13}"/>
    <cellStyle name="Note 4 3 2 3 3 2" xfId="16381" xr:uid="{621C7BDC-2846-455B-9B76-87CE1C8A81A4}"/>
    <cellStyle name="Note 4 3 2 3 3 3" xfId="16382" xr:uid="{7C2119CA-81A7-4067-BE86-1DDA4FB7EF6B}"/>
    <cellStyle name="Note 4 3 2 3 4" xfId="16383" xr:uid="{4C349CAD-D719-4B64-8CF1-EC8E8AADF5CC}"/>
    <cellStyle name="Note 4 3 2 3 5" xfId="16384" xr:uid="{C349541E-7579-4723-B333-717F9C672281}"/>
    <cellStyle name="Note 4 3 2 3 6" xfId="16385" xr:uid="{4C812A32-2B84-4B77-830C-2CD84BCED92E}"/>
    <cellStyle name="Note 4 3 2 4" xfId="16386" xr:uid="{13C5E7DE-35B0-44D9-87CB-FBBAE10F700E}"/>
    <cellStyle name="Note 4 3 2 4 2" xfId="16387" xr:uid="{6A2BD240-2E3E-4E04-9927-F497C94FEBC6}"/>
    <cellStyle name="Note 4 3 2 4 2 2" xfId="16388" xr:uid="{FBF18297-291F-4505-8BED-3FE2F95D03EE}"/>
    <cellStyle name="Note 4 3 2 4 2 3" xfId="16389" xr:uid="{8FCB0F6B-8379-4FA1-ACD4-CD246C607D8C}"/>
    <cellStyle name="Note 4 3 2 4 2 4" xfId="16390" xr:uid="{2F6313E4-8F0B-45A7-A903-F33D2592FE65}"/>
    <cellStyle name="Note 4 3 2 4 3" xfId="16391" xr:uid="{FD097A0A-3E42-412A-A6C9-DF57718308E3}"/>
    <cellStyle name="Note 4 3 2 4 3 2" xfId="16392" xr:uid="{4C2E1257-E9F6-4901-BFFE-83D7374D6FB9}"/>
    <cellStyle name="Note 4 3 2 4 3 3" xfId="16393" xr:uid="{1CBD8080-5CFB-43D3-AEFF-F41106B7F680}"/>
    <cellStyle name="Note 4 3 2 4 4" xfId="16394" xr:uid="{19740950-56BD-426F-9272-2132EF519A9E}"/>
    <cellStyle name="Note 4 3 2 4 5" xfId="16395" xr:uid="{52311688-AA6A-4018-9C40-2ED78AEAFE59}"/>
    <cellStyle name="Note 4 3 2 4 6" xfId="16396" xr:uid="{61A71F2C-9CCB-4C1B-B3E4-0D189A1BD485}"/>
    <cellStyle name="Note 4 3 2 5" xfId="16397" xr:uid="{18C2DEBD-097B-4A9E-A19F-667124C63D8B}"/>
    <cellStyle name="Note 4 3 2 5 2" xfId="16398" xr:uid="{F86CC6B7-A172-46F9-A209-9EED4A8983E3}"/>
    <cellStyle name="Note 4 3 2 5 2 2" xfId="16399" xr:uid="{78C54402-5B0A-411A-85BC-4B3CBA780F5C}"/>
    <cellStyle name="Note 4 3 2 5 2 3" xfId="16400" xr:uid="{292CD6B8-C78E-49AC-9939-92E902B90A44}"/>
    <cellStyle name="Note 4 3 2 5 2 4" xfId="16401" xr:uid="{D066F312-BE16-4C95-ABEF-5FF8DE500366}"/>
    <cellStyle name="Note 4 3 2 5 3" xfId="16402" xr:uid="{4B6A167A-E499-4DA2-8BBB-C0608B4F595A}"/>
    <cellStyle name="Note 4 3 2 5 3 2" xfId="16403" xr:uid="{C3727096-8426-46AB-B030-718912957A69}"/>
    <cellStyle name="Note 4 3 2 5 3 3" xfId="16404" xr:uid="{48A77CC5-7FF6-4442-BABA-C7BDF971764C}"/>
    <cellStyle name="Note 4 3 2 5 4" xfId="16405" xr:uid="{2B560AC4-7072-462F-9EE2-D087B16EAA2E}"/>
    <cellStyle name="Note 4 3 2 5 5" xfId="16406" xr:uid="{60BB7756-E1B3-455D-B32C-47418975A44D}"/>
    <cellStyle name="Note 4 3 2 5 6" xfId="16407" xr:uid="{D7370B2E-AEA5-4BC5-973A-33B7FAE34246}"/>
    <cellStyle name="Note 4 3 2 6" xfId="16408" xr:uid="{B3AB3DCF-4E81-4BCF-A428-6C5CE52D6904}"/>
    <cellStyle name="Note 4 3 2 6 2" xfId="16409" xr:uid="{800B1A76-3721-4E91-8BB9-9DD9B635AEC5}"/>
    <cellStyle name="Note 4 3 2 6 2 2" xfId="16410" xr:uid="{D5B13C5D-7349-48E0-9E34-6F4B45E6DC36}"/>
    <cellStyle name="Note 4 3 2 6 2 3" xfId="16411" xr:uid="{AC22CC43-C0CE-40D8-89EC-21E9E019EAA9}"/>
    <cellStyle name="Note 4 3 2 6 3" xfId="16412" xr:uid="{C308298E-7816-444B-91EE-4F46D3A70518}"/>
    <cellStyle name="Note 4 3 2 6 4" xfId="16413" xr:uid="{3EDCC9E2-38A0-4883-9055-73C956E9C1E7}"/>
    <cellStyle name="Note 4 3 2 6 5" xfId="16414" xr:uid="{0A6EB3A1-839F-49EB-83DD-2DFE01AFF411}"/>
    <cellStyle name="Note 4 3 2 7" xfId="16415" xr:uid="{CAC1B20B-6797-4D10-8B50-5C319F7FC1E8}"/>
    <cellStyle name="Note 4 3 2 7 2" xfId="16416" xr:uid="{08CCB0C8-8728-4B77-91AC-BBDD4500EB0D}"/>
    <cellStyle name="Note 4 3 2 7 2 2" xfId="16417" xr:uid="{8D5730C1-2010-4B5B-B137-D8607BEA5794}"/>
    <cellStyle name="Note 4 3 2 7 2 3" xfId="16418" xr:uid="{B2BFB30A-A95D-4660-84AE-1F7259ED112E}"/>
    <cellStyle name="Note 4 3 2 7 3" xfId="16419" xr:uid="{DE6E89C7-2A31-418F-ADFA-EBFCCF8279E2}"/>
    <cellStyle name="Note 4 3 2 7 4" xfId="16420" xr:uid="{08C1EE49-7392-4E70-BCCB-8079C4A1D299}"/>
    <cellStyle name="Note 4 3 2 7 5" xfId="16421" xr:uid="{DA381527-4BA8-4F03-A6C0-5F4B4DA6023E}"/>
    <cellStyle name="Note 4 3 2 8" xfId="16422" xr:uid="{CC548DC5-740E-46E7-A724-B22FF6830974}"/>
    <cellStyle name="Note 4 3 2 8 2" xfId="16423" xr:uid="{67266D42-8870-4EAD-B510-CA359764D5D9}"/>
    <cellStyle name="Note 4 3 2 8 3" xfId="16424" xr:uid="{F48ECE04-DF3C-4AB5-9320-391E50DCD6A1}"/>
    <cellStyle name="Note 4 3 2 9" xfId="16425" xr:uid="{D0FC85A9-EB84-40EA-90EB-454285249C34}"/>
    <cellStyle name="Note 4 3 3" xfId="16426" xr:uid="{F0ACBE05-0696-4960-A61D-985C507667D1}"/>
    <cellStyle name="Note 4 3 3 2" xfId="16427" xr:uid="{7127C275-4B89-4028-9615-B3D64EB4CFCF}"/>
    <cellStyle name="Note 4 3 3 2 2" xfId="16428" xr:uid="{FEE20764-0334-4F24-9395-C84FFFD9A01E}"/>
    <cellStyle name="Note 4 3 3 2 2 2" xfId="16429" xr:uid="{D9A14F23-6B8D-4703-847E-C7B782C7ABE1}"/>
    <cellStyle name="Note 4 3 3 2 2 3" xfId="16430" xr:uid="{E05EA588-8F65-45F3-9FA6-54981A1F43AC}"/>
    <cellStyle name="Note 4 3 3 2 2 4" xfId="16431" xr:uid="{058B7ED9-39FD-4420-ABB3-5D58DC922126}"/>
    <cellStyle name="Note 4 3 3 2 3" xfId="16432" xr:uid="{8F426527-BF00-429E-887C-4A4089F7DCDC}"/>
    <cellStyle name="Note 4 3 3 2 3 2" xfId="16433" xr:uid="{E025519A-1E32-49C0-AB53-24B792956BAE}"/>
    <cellStyle name="Note 4 3 3 2 3 3" xfId="16434" xr:uid="{40B68BEB-4A09-4FB5-B075-B3644DDDEF81}"/>
    <cellStyle name="Note 4 3 3 2 4" xfId="16435" xr:uid="{E37F6F67-74F2-4BE4-8EE3-1CE265F5B6E9}"/>
    <cellStyle name="Note 4 3 3 2 5" xfId="16436" xr:uid="{9621E501-4B5D-4D76-AD04-8A536B23BE51}"/>
    <cellStyle name="Note 4 3 3 2 6" xfId="16437" xr:uid="{5AC02608-FC62-4AB6-97A4-D2B51073DE15}"/>
    <cellStyle name="Note 4 3 3 3" xfId="16438" xr:uid="{EB272B4D-FA28-4EF9-9F5D-019F8313017F}"/>
    <cellStyle name="Note 4 3 3 3 2" xfId="16439" xr:uid="{5460D88E-BE8A-4B84-9D89-08A19DF1D831}"/>
    <cellStyle name="Note 4 3 3 3 2 2" xfId="16440" xr:uid="{E95D21CD-354F-4164-ACF0-F5DA4DAFFBC5}"/>
    <cellStyle name="Note 4 3 3 3 2 3" xfId="16441" xr:uid="{7080554C-3570-4700-8CA7-7C222620EFCC}"/>
    <cellStyle name="Note 4 3 3 3 2 4" xfId="16442" xr:uid="{425483D3-F8AF-4AAC-8245-AABD180D0359}"/>
    <cellStyle name="Note 4 3 3 3 3" xfId="16443" xr:uid="{CAE4D24A-DDBE-49EA-BCD2-617411BEA105}"/>
    <cellStyle name="Note 4 3 3 3 3 2" xfId="16444" xr:uid="{A632AEF9-2D20-4000-991F-14149BE47582}"/>
    <cellStyle name="Note 4 3 3 3 3 3" xfId="16445" xr:uid="{B599CE7D-20A9-4CDA-BAD4-B57401EC1CCB}"/>
    <cellStyle name="Note 4 3 3 3 4" xfId="16446" xr:uid="{29E66F1A-DB82-4352-A13A-E5536F359F7B}"/>
    <cellStyle name="Note 4 3 3 3 5" xfId="16447" xr:uid="{C96F8ECF-1443-4421-9E35-E9C2A4CFFEFD}"/>
    <cellStyle name="Note 4 3 3 3 6" xfId="16448" xr:uid="{4EC6312F-F7D1-4040-9236-4DED2F28AF2E}"/>
    <cellStyle name="Note 4 3 3 4" xfId="16449" xr:uid="{6AEACB96-9B80-400B-81F0-69E19B794288}"/>
    <cellStyle name="Note 4 3 3 4 2" xfId="16450" xr:uid="{CF155E22-0E72-4D3B-A90B-99F3C5C44765}"/>
    <cellStyle name="Note 4 3 3 4 2 2" xfId="16451" xr:uid="{550B28D9-1DEC-4307-8E0A-F71FFECC2663}"/>
    <cellStyle name="Note 4 3 3 4 2 3" xfId="16452" xr:uid="{65C16E8E-A2FD-4A77-952F-A8C165454847}"/>
    <cellStyle name="Note 4 3 3 4 2 4" xfId="16453" xr:uid="{4AA03F10-41D8-4D6F-B3FF-93330982FE9C}"/>
    <cellStyle name="Note 4 3 3 4 3" xfId="16454" xr:uid="{AB7FB56C-0475-4A95-A28B-D0D75719729E}"/>
    <cellStyle name="Note 4 3 3 4 3 2" xfId="16455" xr:uid="{33361ED9-1860-41B3-9F0F-C71D768464F2}"/>
    <cellStyle name="Note 4 3 3 4 3 3" xfId="16456" xr:uid="{E0E892F6-7E15-4286-933F-E5F0B6767892}"/>
    <cellStyle name="Note 4 3 3 4 4" xfId="16457" xr:uid="{CBD8CCD1-FF2A-49FE-95CC-B46E60CB6DF6}"/>
    <cellStyle name="Note 4 3 3 4 5" xfId="16458" xr:uid="{25CA5109-B90E-423E-82D8-D8BC024797C6}"/>
    <cellStyle name="Note 4 3 3 4 6" xfId="16459" xr:uid="{F81A772F-256E-4F5A-A298-BCD24EF36EC1}"/>
    <cellStyle name="Note 4 3 3 5" xfId="16460" xr:uid="{D11E9E85-2949-48EE-953B-628BA58EBCC8}"/>
    <cellStyle name="Note 4 3 3 5 2" xfId="16461" xr:uid="{D9B74E2A-8B17-47C9-9A62-9BAD91C85224}"/>
    <cellStyle name="Note 4 3 3 5 2 2" xfId="16462" xr:uid="{9D1C75EA-ADA8-4FBC-BF8A-F7212AD4D16F}"/>
    <cellStyle name="Note 4 3 3 5 2 3" xfId="16463" xr:uid="{CD49EE63-6013-4664-B7C5-5198D411C446}"/>
    <cellStyle name="Note 4 3 3 5 3" xfId="16464" xr:uid="{0C243113-CD4C-4229-B19D-802244D09E6F}"/>
    <cellStyle name="Note 4 3 3 5 4" xfId="16465" xr:uid="{B7D15FA9-C841-4E15-818E-223E9A268A65}"/>
    <cellStyle name="Note 4 3 3 5 5" xfId="16466" xr:uid="{F25E8639-7F58-4410-B107-458E8FD6533B}"/>
    <cellStyle name="Note 4 3 3 6" xfId="16467" xr:uid="{633A625F-6CED-4DE9-89BC-47BF62F45790}"/>
    <cellStyle name="Note 4 3 3 6 2" xfId="16468" xr:uid="{9601E478-F6AD-4A31-A6A3-1D8BDD88C5A7}"/>
    <cellStyle name="Note 4 3 3 6 2 2" xfId="16469" xr:uid="{9E2B014C-A472-490F-AE15-59EC7DA76E10}"/>
    <cellStyle name="Note 4 3 3 6 2 3" xfId="16470" xr:uid="{96D90A32-20CC-49B5-95C0-8194918A54ED}"/>
    <cellStyle name="Note 4 3 3 6 3" xfId="16471" xr:uid="{27C96F8D-3810-464C-89F1-EA421A0A7666}"/>
    <cellStyle name="Note 4 3 3 6 4" xfId="16472" xr:uid="{14CDEDA0-A2B9-4E6D-B7B2-7EEEC9957395}"/>
    <cellStyle name="Note 4 3 3 6 5" xfId="16473" xr:uid="{5C043855-E589-4E42-B882-44B0707C7B5A}"/>
    <cellStyle name="Note 4 3 3 7" xfId="16474" xr:uid="{A38825C5-B3E8-410D-B0A0-1F7B66E3F7D4}"/>
    <cellStyle name="Note 4 3 3 7 2" xfId="16475" xr:uid="{A4E4DC7D-032F-4FCF-906D-A2541B02216D}"/>
    <cellStyle name="Note 4 3 3 7 3" xfId="16476" xr:uid="{4EA78293-20F0-4FDB-95A1-9D07BE226BDA}"/>
    <cellStyle name="Note 4 3 3 8" xfId="16477" xr:uid="{2646AE82-20B3-4C8E-95AA-BA8F0C33A01F}"/>
    <cellStyle name="Note 4 3 3 9" xfId="16478" xr:uid="{DAB25194-BB22-4154-B8FE-B7EBDC5A2F39}"/>
    <cellStyle name="Note 4 3 4" xfId="16479" xr:uid="{07ECCAEF-D4FA-4162-9578-0D83FA2D97B1}"/>
    <cellStyle name="Note 4 3 4 2" xfId="16480" xr:uid="{AB7035B6-0EE2-4C16-B0AE-1D8DD31558E3}"/>
    <cellStyle name="Note 4 3 4 2 2" xfId="16481" xr:uid="{B5A6EFB5-236B-4A13-9C0D-872866E55D11}"/>
    <cellStyle name="Note 4 3 4 2 2 2" xfId="16482" xr:uid="{12C89A4F-AD8B-4BB0-9884-10D9354150BE}"/>
    <cellStyle name="Note 4 3 4 2 2 3" xfId="16483" xr:uid="{5D7625AC-FC29-4F6C-BF40-600AA8E6AF00}"/>
    <cellStyle name="Note 4 3 4 2 2 4" xfId="16484" xr:uid="{65533904-45FA-457D-B164-3B700105293B}"/>
    <cellStyle name="Note 4 3 4 2 3" xfId="16485" xr:uid="{1FE5BE2D-27AD-4B58-B450-FA1891445112}"/>
    <cellStyle name="Note 4 3 4 2 3 2" xfId="16486" xr:uid="{E47A660E-C352-4E1B-A3EF-34234C68D81E}"/>
    <cellStyle name="Note 4 3 4 2 3 3" xfId="16487" xr:uid="{B72E0969-904B-4A13-AD72-865AE0924993}"/>
    <cellStyle name="Note 4 3 4 2 4" xfId="16488" xr:uid="{F1F03EAD-AE94-4247-8221-1F2B4DF260E6}"/>
    <cellStyle name="Note 4 3 4 2 5" xfId="16489" xr:uid="{FB15198A-2EEC-4A74-A107-4ABAA99DE93B}"/>
    <cellStyle name="Note 4 3 4 2 6" xfId="16490" xr:uid="{D443043C-49A7-4A4D-83EF-18B88C786102}"/>
    <cellStyle name="Note 4 3 4 3" xfId="16491" xr:uid="{2871D35A-B2DB-4AEB-B9EC-9C146883D23F}"/>
    <cellStyle name="Note 4 3 4 3 2" xfId="16492" xr:uid="{E7ECAFB4-C22C-4E20-AB21-EE106DBC9E42}"/>
    <cellStyle name="Note 4 3 4 3 2 2" xfId="16493" xr:uid="{15B9BF1C-3093-4B8D-A0A6-3C7078621554}"/>
    <cellStyle name="Note 4 3 4 3 2 3" xfId="16494" xr:uid="{B09C84ED-897F-47EC-B3B3-0C4CCD71D9CF}"/>
    <cellStyle name="Note 4 3 4 3 2 4" xfId="16495" xr:uid="{2F013C6D-F687-4B01-BBF3-D70F4038A2A1}"/>
    <cellStyle name="Note 4 3 4 3 3" xfId="16496" xr:uid="{A9684C2A-B420-496D-8BE9-7A3E5FA7E826}"/>
    <cellStyle name="Note 4 3 4 3 3 2" xfId="16497" xr:uid="{B6B3A708-CBC3-4C2B-942D-AFCA02FBDC92}"/>
    <cellStyle name="Note 4 3 4 3 3 3" xfId="16498" xr:uid="{4C0CEFBD-F0AD-4AC9-ABBB-411F17EE7A2D}"/>
    <cellStyle name="Note 4 3 4 3 4" xfId="16499" xr:uid="{76F9AAD4-B37A-4D9B-BCE3-B7623D650CB4}"/>
    <cellStyle name="Note 4 3 4 3 5" xfId="16500" xr:uid="{FCEADA21-D339-41D8-8974-A92229B3B257}"/>
    <cellStyle name="Note 4 3 4 3 6" xfId="16501" xr:uid="{E63DC7D7-07FD-4812-A657-75B9B82F57F7}"/>
    <cellStyle name="Note 4 3 4 4" xfId="16502" xr:uid="{D4CE2CAE-8BB6-405C-850A-347C15A63BE0}"/>
    <cellStyle name="Note 4 3 4 4 2" xfId="16503" xr:uid="{2E44477D-870C-4747-8497-ADA29268C8A7}"/>
    <cellStyle name="Note 4 3 4 4 2 2" xfId="16504" xr:uid="{F76FD1CF-3160-4844-BEBE-3253203427DF}"/>
    <cellStyle name="Note 4 3 4 4 2 3" xfId="16505" xr:uid="{09AD076D-EC89-47F9-B21C-D4EAF40C8C84}"/>
    <cellStyle name="Note 4 3 4 4 2 4" xfId="16506" xr:uid="{6A3FB829-B578-404E-BD5C-C514AD7ADA78}"/>
    <cellStyle name="Note 4 3 4 4 3" xfId="16507" xr:uid="{45E0D57A-057F-469D-9874-6EFB9A4A063D}"/>
    <cellStyle name="Note 4 3 4 4 3 2" xfId="16508" xr:uid="{49277C64-83A1-4CE2-BFFE-8A0D94B22203}"/>
    <cellStyle name="Note 4 3 4 4 3 3" xfId="16509" xr:uid="{C849FCC7-0136-458C-823B-16FB25757C8A}"/>
    <cellStyle name="Note 4 3 4 4 4" xfId="16510" xr:uid="{21BF02A8-44B4-40A2-84E2-B56E25D69410}"/>
    <cellStyle name="Note 4 3 4 4 5" xfId="16511" xr:uid="{688512CB-2A6C-4857-9FB7-DB78099A0FBA}"/>
    <cellStyle name="Note 4 3 4 4 6" xfId="16512" xr:uid="{18DDDD64-B2C2-4596-A5AC-A2F2336C84B1}"/>
    <cellStyle name="Note 4 3 4 5" xfId="16513" xr:uid="{9B60B8DF-74F0-416C-8160-EB01A9546E98}"/>
    <cellStyle name="Note 4 3 4 5 2" xfId="16514" xr:uid="{4750781D-253C-437A-9C78-8EF064DA5522}"/>
    <cellStyle name="Note 4 3 4 5 2 2" xfId="16515" xr:uid="{BB80F4F6-D348-447A-9E95-5C59B4333E0F}"/>
    <cellStyle name="Note 4 3 4 5 2 3" xfId="16516" xr:uid="{9F3E0B44-5BBC-4D55-BB79-6F5D81AB9849}"/>
    <cellStyle name="Note 4 3 4 5 3" xfId="16517" xr:uid="{A7EA25DF-FC66-4EE6-9796-ECBCD6567299}"/>
    <cellStyle name="Note 4 3 4 5 4" xfId="16518" xr:uid="{A47ED5E5-679D-4536-A780-D563FB250EC7}"/>
    <cellStyle name="Note 4 3 4 5 5" xfId="16519" xr:uid="{687B909B-FAEE-43DA-A8F1-4DBA9569EAF7}"/>
    <cellStyle name="Note 4 3 4 6" xfId="16520" xr:uid="{7893F4CC-30D8-4354-B694-EFB9668E3027}"/>
    <cellStyle name="Note 4 3 4 6 2" xfId="16521" xr:uid="{730FFE69-48EC-4207-8896-E5241DE3CEF8}"/>
    <cellStyle name="Note 4 3 4 6 2 2" xfId="16522" xr:uid="{C5DB25BA-AF0F-4A28-808E-4B6B1A82ACBA}"/>
    <cellStyle name="Note 4 3 4 6 2 3" xfId="16523" xr:uid="{45006C44-4F2E-428C-B139-965ECD6F4D00}"/>
    <cellStyle name="Note 4 3 4 6 3" xfId="16524" xr:uid="{82CE4A3E-DA7A-45B2-BDB5-D9E44525859A}"/>
    <cellStyle name="Note 4 3 4 6 4" xfId="16525" xr:uid="{242740CA-C269-4C95-943E-E4503298706F}"/>
    <cellStyle name="Note 4 3 4 6 5" xfId="16526" xr:uid="{18F2B344-E4A4-4AE7-A750-D2B07B077546}"/>
    <cellStyle name="Note 4 3 4 7" xfId="16527" xr:uid="{11748AD0-27F5-43FD-A307-DE5F8A593257}"/>
    <cellStyle name="Note 4 3 4 7 2" xfId="16528" xr:uid="{F1C77ACB-83DA-40E1-9206-A74F088B40C9}"/>
    <cellStyle name="Note 4 3 4 7 3" xfId="16529" xr:uid="{D8B22597-5310-4A67-A639-EF9F3CDBCB05}"/>
    <cellStyle name="Note 4 3 4 8" xfId="16530" xr:uid="{057451BE-3750-4225-B9EC-F443F8D19605}"/>
    <cellStyle name="Note 4 3 4 9" xfId="16531" xr:uid="{742CB9A7-D484-458B-8980-8710B697560B}"/>
    <cellStyle name="Note 4 3 5" xfId="16532" xr:uid="{5A0AB77A-D304-49C8-82D6-0C1B7B63D70D}"/>
    <cellStyle name="Note 4 3 5 2" xfId="16533" xr:uid="{E6AEB9BE-F93C-4C84-ADAC-827E2D3E94E6}"/>
    <cellStyle name="Note 4 3 5 2 2" xfId="16534" xr:uid="{036E99B2-EB6A-45AA-89AE-92A07F428EE1}"/>
    <cellStyle name="Note 4 3 5 2 3" xfId="16535" xr:uid="{379E9D7B-3C28-4DFB-895C-E255A92FD64F}"/>
    <cellStyle name="Note 4 3 5 2 4" xfId="16536" xr:uid="{84124712-B0AA-48D3-8595-D5040ECBE6BA}"/>
    <cellStyle name="Note 4 3 5 3" xfId="16537" xr:uid="{775ACCEC-C057-4824-B8E5-308B5CA71679}"/>
    <cellStyle name="Note 4 3 5 3 2" xfId="16538" xr:uid="{8A529D91-6932-4893-AB94-00C22F844AA4}"/>
    <cellStyle name="Note 4 3 5 3 3" xfId="16539" xr:uid="{99E7FF7A-88FD-4D8D-BD7A-F6A130CE08CD}"/>
    <cellStyle name="Note 4 3 5 4" xfId="16540" xr:uid="{C7DED813-E624-4277-B55E-38A36C5EA00D}"/>
    <cellStyle name="Note 4 3 5 5" xfId="16541" xr:uid="{2500C739-62BF-4CE0-978D-BB55E8477C1C}"/>
    <cellStyle name="Note 4 3 5 6" xfId="16542" xr:uid="{DF1D3C15-EA49-4970-89BC-285FE98DD504}"/>
    <cellStyle name="Note 4 3 6" xfId="16543" xr:uid="{D8E4EFC0-C14C-4E6E-A2AA-5EDB379E52E6}"/>
    <cellStyle name="Note 4 3 6 2" xfId="16544" xr:uid="{F8AB41B2-1A36-457C-BCC6-9964117A9B4D}"/>
    <cellStyle name="Note 4 3 6 2 2" xfId="16545" xr:uid="{3E07C793-1415-45AD-BA28-6619A70C24A3}"/>
    <cellStyle name="Note 4 3 6 2 3" xfId="16546" xr:uid="{0905F859-C6BA-47AD-A904-30E41AC59220}"/>
    <cellStyle name="Note 4 3 6 2 4" xfId="16547" xr:uid="{69437C83-9900-4849-84F6-4F0470F78DF7}"/>
    <cellStyle name="Note 4 3 6 3" xfId="16548" xr:uid="{BCB237BE-F800-4784-8312-0F3E9F139E58}"/>
    <cellStyle name="Note 4 3 6 3 2" xfId="16549" xr:uid="{DA2DBAE6-13A3-4B48-972A-F01A324A34C8}"/>
    <cellStyle name="Note 4 3 6 3 3" xfId="16550" xr:uid="{68F16742-95E3-4DA5-973B-41F725BEF47F}"/>
    <cellStyle name="Note 4 3 6 4" xfId="16551" xr:uid="{57FCD9F1-6747-4CBB-9EA9-EC648DABB241}"/>
    <cellStyle name="Note 4 3 6 5" xfId="16552" xr:uid="{89D5FA4C-BF76-443B-8211-25D55DE63BDD}"/>
    <cellStyle name="Note 4 3 6 6" xfId="16553" xr:uid="{B6901BF6-D213-4BCF-ACEE-EC7E5B806937}"/>
    <cellStyle name="Note 4 3 7" xfId="16554" xr:uid="{83EA1048-85DE-43A1-98D7-BE2B7EA64254}"/>
    <cellStyle name="Note 4 3 7 2" xfId="16555" xr:uid="{A68D8916-26B3-46F7-AC07-BC26F696CA86}"/>
    <cellStyle name="Note 4 3 7 2 2" xfId="16556" xr:uid="{3E76F7BD-C12D-476F-BBA7-00FB9E20574E}"/>
    <cellStyle name="Note 4 3 7 2 3" xfId="16557" xr:uid="{1AFF9656-2770-44F4-8CBD-0BD08980E6BD}"/>
    <cellStyle name="Note 4 3 7 3" xfId="16558" xr:uid="{C8C23081-51A2-43B4-9012-44F0A7CE08D8}"/>
    <cellStyle name="Note 4 3 7 4" xfId="16559" xr:uid="{8B12301B-688D-4DB2-A5B4-2B73C9F37D53}"/>
    <cellStyle name="Note 4 3 7 5" xfId="16560" xr:uid="{A5AEB56A-CB65-4930-B3E5-EB9535431C70}"/>
    <cellStyle name="Note 4 3 8" xfId="16561" xr:uid="{48CCD78A-6CB4-4BA9-B8A0-C5D2E5FA02CB}"/>
    <cellStyle name="Note 4 3 8 2" xfId="16562" xr:uid="{ED0FB48A-4DC8-472E-9A79-2388166F5AE7}"/>
    <cellStyle name="Note 4 3 8 2 2" xfId="16563" xr:uid="{ACEBA5AC-9ABC-4E52-80EE-A95EB3BF5712}"/>
    <cellStyle name="Note 4 3 8 2 3" xfId="16564" xr:uid="{F2FEE10D-282A-41A4-85BF-5BEC2AD7E324}"/>
    <cellStyle name="Note 4 3 8 3" xfId="16565" xr:uid="{042D9579-4EE8-463A-B3D9-23028954E428}"/>
    <cellStyle name="Note 4 3 8 4" xfId="16566" xr:uid="{96E7EFE8-BFA5-4B9C-9EAA-F2BB3EE68049}"/>
    <cellStyle name="Note 4 3 8 5" xfId="16567" xr:uid="{71D53818-DD81-4057-84FB-EEAC014A539E}"/>
    <cellStyle name="Note 4 3 9" xfId="16568" xr:uid="{4351681F-B6CB-4DDA-8D61-AA95B3776DDC}"/>
    <cellStyle name="Note 4 3 9 2" xfId="16569" xr:uid="{0DE1B3F0-A386-46E6-8C42-0FB3E176284A}"/>
    <cellStyle name="Note 4 3 9 3" xfId="16570" xr:uid="{EA9E1151-BBEC-42E5-92A7-2E151BDFFFF5}"/>
    <cellStyle name="Note 4 4" xfId="16571" xr:uid="{9EB5C1EA-F11C-42F4-B2E0-978487961851}"/>
    <cellStyle name="Note 4 4 2" xfId="16572" xr:uid="{79581914-CBD7-4E47-AFF1-783B0CC1937E}"/>
    <cellStyle name="Note 4 4 2 2" xfId="16573" xr:uid="{DA399113-A785-4311-A436-0D16D3F10DD0}"/>
    <cellStyle name="Note 4 4 2 2 2" xfId="38055" xr:uid="{9BF39EC5-D439-462B-8580-84553C4FFA5F}"/>
    <cellStyle name="Note 4 4 2 3" xfId="16574" xr:uid="{6ABC477D-4F77-4B78-BB91-908BA4183CE8}"/>
    <cellStyle name="Note 4 4 2 4" xfId="16575" xr:uid="{7D8E601D-EA9C-4F23-8CC2-389B490564CF}"/>
    <cellStyle name="Note 4 4 3" xfId="16576" xr:uid="{67F78C20-B116-4091-88C9-B35734886DF6}"/>
    <cellStyle name="Note 4 4 3 2" xfId="16577" xr:uid="{028865B1-3A85-454E-A870-3AF100F20E90}"/>
    <cellStyle name="Note 4 4 3 3" xfId="16578" xr:uid="{768AE264-3D88-48CB-9A35-BC14E7F1EF4F}"/>
    <cellStyle name="Note 4 4 4" xfId="16579" xr:uid="{BD99D247-F9B5-42CC-97A3-83A94DE11163}"/>
    <cellStyle name="Note 4 4 4 2" xfId="38056" xr:uid="{A2CEAB6D-B0E7-4503-93AA-5B8D68FF2BBD}"/>
    <cellStyle name="Note 4 4 4 3" xfId="38057" xr:uid="{298DE6DF-AE8E-43EA-BF8E-00D9C3A659D6}"/>
    <cellStyle name="Note 4 4 5" xfId="16580" xr:uid="{75EECF1E-1BA4-4C75-85EE-3262CE56C8D6}"/>
    <cellStyle name="Note 4 4 6" xfId="16581" xr:uid="{8E382BE3-6D40-40FA-BE1B-4F9EA1C9438B}"/>
    <cellStyle name="Note 4 5" xfId="16582" xr:uid="{59B1DAB3-DF38-4853-9315-BE5F8EEA5A3C}"/>
    <cellStyle name="Note 4 5 2" xfId="16583" xr:uid="{31DE2DDA-325E-4F71-8A39-F50166157B52}"/>
    <cellStyle name="Note 4 5 2 2" xfId="16584" xr:uid="{DB307249-6631-4126-A6CD-BDA0615752BE}"/>
    <cellStyle name="Note 4 5 2 2 2" xfId="38058" xr:uid="{593E1931-F851-4565-BD23-AA5078B16C38}"/>
    <cellStyle name="Note 4 5 2 3" xfId="16585" xr:uid="{C09C2F6A-785D-46DD-BC7C-629A2F59999B}"/>
    <cellStyle name="Note 4 5 2 3 2" xfId="38059" xr:uid="{16797743-6FDF-476F-B718-70C72E3F2C93}"/>
    <cellStyle name="Note 4 5 2 4" xfId="16586" xr:uid="{11FC7031-AD9D-43FD-B6DA-67D5F9C33028}"/>
    <cellStyle name="Note 4 5 2 5" xfId="38060" xr:uid="{D065C413-9B61-46DD-AF24-F6EBB2A85F1F}"/>
    <cellStyle name="Note 4 5 3" xfId="16587" xr:uid="{0879E9AA-12EB-4CAA-A980-A7EC944FC686}"/>
    <cellStyle name="Note 4 5 3 2" xfId="16588" xr:uid="{6A0941E8-80DF-4D61-B945-75E60462DC8B}"/>
    <cellStyle name="Note 4 5 3 2 2" xfId="38061" xr:uid="{42DD446E-5E7F-4795-B9A9-C6EAFCE302CC}"/>
    <cellStyle name="Note 4 5 3 3" xfId="16589" xr:uid="{2C9CC2F5-91A0-4F90-916A-4502C4511C50}"/>
    <cellStyle name="Note 4 5 3 4" xfId="38062" xr:uid="{DDDCCB30-8EEB-4880-BBA4-ABEF5086B41C}"/>
    <cellStyle name="Note 4 5 4" xfId="16590" xr:uid="{3DDBD3DC-EC57-4878-855A-13B6BFB63199}"/>
    <cellStyle name="Note 4 5 4 2" xfId="38063" xr:uid="{06214695-E4BB-4287-88A0-0A93714A6396}"/>
    <cellStyle name="Note 4 5 4 3" xfId="38064" xr:uid="{C6051E09-2F72-41D2-A9C0-4D2CD6023448}"/>
    <cellStyle name="Note 4 5 5" xfId="16591" xr:uid="{3BB5440B-E1FC-4468-B2EF-873C73485455}"/>
    <cellStyle name="Note 4 5 5 2" xfId="38065" xr:uid="{80505392-C069-4775-BCBD-DCEB2559723C}"/>
    <cellStyle name="Note 4 5 6" xfId="16592" xr:uid="{809832C0-BDAD-4530-9385-4B9FD0E2B69E}"/>
    <cellStyle name="Note 4 5 7" xfId="38066" xr:uid="{EDA53E29-AE65-41FF-8530-99259E7CAA51}"/>
    <cellStyle name="Note 4 6" xfId="16593" xr:uid="{90181168-740F-4FF8-98A1-B3D69AA17B6E}"/>
    <cellStyle name="Note 4 6 2" xfId="16594" xr:uid="{566572BA-CC53-446E-A810-E5B31A1BB28C}"/>
    <cellStyle name="Note 4 6 2 2" xfId="16595" xr:uid="{20DB89E1-11A5-4436-9590-0C22A2CBF551}"/>
    <cellStyle name="Note 4 6 2 3" xfId="16596" xr:uid="{AEAC5E95-D4B6-449F-B699-090355CFE14C}"/>
    <cellStyle name="Note 4 6 3" xfId="16597" xr:uid="{4F496A62-201B-4602-A576-B398D71A6918}"/>
    <cellStyle name="Note 4 6 3 2" xfId="38067" xr:uid="{F00EC913-F51E-48EF-9642-B1E5CD941991}"/>
    <cellStyle name="Note 4 6 4" xfId="16598" xr:uid="{2BBAD41A-39E4-4D57-B214-0245B0AE69AA}"/>
    <cellStyle name="Note 4 6 5" xfId="16599" xr:uid="{57CDD4F1-32E4-40FF-8921-6A31221A1EA6}"/>
    <cellStyle name="Note 4 7" xfId="16600" xr:uid="{9B910E1C-0EC4-4A07-B2D1-209439E2D488}"/>
    <cellStyle name="Note 4 7 2" xfId="16601" xr:uid="{F3BFA36F-2633-458E-8592-8469153C1E68}"/>
    <cellStyle name="Note 4 7 2 2" xfId="16602" xr:uid="{62885DE2-F42E-4B5B-AB7E-D9000C50FFF2}"/>
    <cellStyle name="Note 4 7 2 3" xfId="16603" xr:uid="{285A676D-6AB7-442E-B063-7112EF06B52C}"/>
    <cellStyle name="Note 4 7 3" xfId="16604" xr:uid="{64495F35-9DE0-4447-A6B6-5219BB2B3357}"/>
    <cellStyle name="Note 4 7 4" xfId="16605" xr:uid="{4A92143E-B085-40C4-BF0B-911592884C6F}"/>
    <cellStyle name="Note 4 7 5" xfId="16606" xr:uid="{A7119E77-3725-486E-B850-A9EE6A2B9976}"/>
    <cellStyle name="Note 4 8" xfId="16607" xr:uid="{0C41E27E-EB1C-4CA3-ACCB-64BCB8665829}"/>
    <cellStyle name="Note 4 8 2" xfId="16608" xr:uid="{1D24440F-42FC-424C-8381-1FB077F923E9}"/>
    <cellStyle name="Note 4 8 3" xfId="16609" xr:uid="{EA66A455-F946-4668-BF8D-2459610A600F}"/>
    <cellStyle name="Note 4 9" xfId="16610" xr:uid="{697EE371-735C-45B6-A6B4-31C6D8A11650}"/>
    <cellStyle name="Note 4 9 2" xfId="38068" xr:uid="{878611E4-B731-444F-BD22-92A10632B9FB}"/>
    <cellStyle name="Note 5" xfId="761" xr:uid="{1E102302-B375-4FC6-8E9D-C6071322DCFA}"/>
    <cellStyle name="Note 5 2" xfId="1282" xr:uid="{CEF6B58D-B20E-4458-A2D8-EA701D00F95F}"/>
    <cellStyle name="Note 5 2 2" xfId="36158" xr:uid="{10624A6E-95B0-4BB0-BF78-8400058EC63F}"/>
    <cellStyle name="Note 5 2 3" xfId="36159" xr:uid="{BB38EF9A-6D4F-4E09-B9AB-960A384B45BA}"/>
    <cellStyle name="Note 5 2 4" xfId="38515" xr:uid="{AF69AAE7-184B-4919-81F5-45793001E4E5}"/>
    <cellStyle name="Note 5 3" xfId="2422" xr:uid="{444D2098-C669-491D-88F9-A5728F65F0E8}"/>
    <cellStyle name="Note 5 3 2" xfId="16611" xr:uid="{A8507569-4E98-4ABB-B9DF-95B38EB4EB41}"/>
    <cellStyle name="Note 5 3 2 10" xfId="16612" xr:uid="{664A9597-8E16-4C39-954B-E70B27673149}"/>
    <cellStyle name="Note 5 3 2 11" xfId="16613" xr:uid="{D78D291F-8104-4220-8EED-05C21DEE384C}"/>
    <cellStyle name="Note 5 3 2 2" xfId="16614" xr:uid="{81C66C86-3A79-497D-8D7B-88ECBFD44481}"/>
    <cellStyle name="Note 5 3 2 2 10" xfId="16615" xr:uid="{DF6A1980-B3E9-4D8B-8823-4A4D2FF04AC5}"/>
    <cellStyle name="Note 5 3 2 2 2" xfId="16616" xr:uid="{FFB07A1F-7D18-4931-B32F-3F5614EC87FF}"/>
    <cellStyle name="Note 5 3 2 2 2 2" xfId="16617" xr:uid="{6A3A3ECD-802F-42EC-BC4D-EFEE5CAD01D1}"/>
    <cellStyle name="Note 5 3 2 2 2 2 2" xfId="16618" xr:uid="{E57CD4BF-F5A8-405C-AEB2-C6F4F4AF7B0E}"/>
    <cellStyle name="Note 5 3 2 2 2 2 2 2" xfId="16619" xr:uid="{392E1BC9-A8A1-4258-89A2-D8DDA39FD25E}"/>
    <cellStyle name="Note 5 3 2 2 2 2 2 3" xfId="16620" xr:uid="{B8C696AD-A258-4623-9437-403A13F3EAC8}"/>
    <cellStyle name="Note 5 3 2 2 2 2 2 4" xfId="16621" xr:uid="{91D0AC01-9BC8-488F-BB53-423DD5976DEE}"/>
    <cellStyle name="Note 5 3 2 2 2 2 3" xfId="16622" xr:uid="{66185283-5A0C-4011-8944-6B6BB8398EAE}"/>
    <cellStyle name="Note 5 3 2 2 2 2 3 2" xfId="16623" xr:uid="{921DA1B7-6D83-4C99-BB6D-489A1EBFC459}"/>
    <cellStyle name="Note 5 3 2 2 2 2 3 3" xfId="16624" xr:uid="{6D71B6E1-A190-45BC-9925-AFD343CD0B5D}"/>
    <cellStyle name="Note 5 3 2 2 2 2 4" xfId="16625" xr:uid="{205559FE-2598-43E4-8356-510AFE3FB964}"/>
    <cellStyle name="Note 5 3 2 2 2 2 5" xfId="16626" xr:uid="{F8C9FB52-1267-485B-8CD6-C6347B3C72A3}"/>
    <cellStyle name="Note 5 3 2 2 2 2 6" xfId="16627" xr:uid="{4DFA7D95-E452-4171-A460-C3E025A97038}"/>
    <cellStyle name="Note 5 3 2 2 2 3" xfId="16628" xr:uid="{76B901EB-1011-4682-95D4-29358C39F51A}"/>
    <cellStyle name="Note 5 3 2 2 2 3 2" xfId="16629" xr:uid="{5C6456E7-FE46-4B26-81FB-E1304E6A2132}"/>
    <cellStyle name="Note 5 3 2 2 2 3 2 2" xfId="16630" xr:uid="{82A20B20-8057-4D44-B8A2-788B6D9FA64A}"/>
    <cellStyle name="Note 5 3 2 2 2 3 2 3" xfId="16631" xr:uid="{0CD25EE4-8DB2-428A-A91D-F869D8F4C330}"/>
    <cellStyle name="Note 5 3 2 2 2 3 2 4" xfId="16632" xr:uid="{81FB7CCE-F469-4E5D-BC16-25678F550FC1}"/>
    <cellStyle name="Note 5 3 2 2 2 3 3" xfId="16633" xr:uid="{1A21F22E-26C7-479B-B1E6-63C183039EB4}"/>
    <cellStyle name="Note 5 3 2 2 2 3 3 2" xfId="16634" xr:uid="{8EFBCF2E-4CC8-4F06-80D6-F49FC7895117}"/>
    <cellStyle name="Note 5 3 2 2 2 3 3 3" xfId="16635" xr:uid="{9F17A974-58DD-42D9-B98E-9BDBB0E84255}"/>
    <cellStyle name="Note 5 3 2 2 2 3 4" xfId="16636" xr:uid="{64F33F6D-298C-4858-B70F-31FBDB80BF11}"/>
    <cellStyle name="Note 5 3 2 2 2 3 5" xfId="16637" xr:uid="{5D0D3182-B68C-439F-8867-B0C75C62A275}"/>
    <cellStyle name="Note 5 3 2 2 2 3 6" xfId="16638" xr:uid="{D439CAAD-0F6E-4933-AF24-67F54971CF17}"/>
    <cellStyle name="Note 5 3 2 2 2 4" xfId="16639" xr:uid="{0F66FF68-6868-4EAE-B6BA-B286DE97B2B3}"/>
    <cellStyle name="Note 5 3 2 2 2 4 2" xfId="16640" xr:uid="{A88296EE-3099-42C6-B90F-AD2761F523C1}"/>
    <cellStyle name="Note 5 3 2 2 2 4 2 2" xfId="16641" xr:uid="{C7E58A8E-0E31-4558-B52C-BAD5EC0E953B}"/>
    <cellStyle name="Note 5 3 2 2 2 4 2 3" xfId="16642" xr:uid="{6A0EAE21-4C3C-412F-B328-6D32B0171D57}"/>
    <cellStyle name="Note 5 3 2 2 2 4 2 4" xfId="16643" xr:uid="{93A76976-893D-4A2D-BE06-20AC0E8AD8F8}"/>
    <cellStyle name="Note 5 3 2 2 2 4 3" xfId="16644" xr:uid="{2899476A-1FB6-46E4-9CCC-DB3B1281B1B8}"/>
    <cellStyle name="Note 5 3 2 2 2 4 3 2" xfId="16645" xr:uid="{75865044-0305-4D3C-AFD2-2A9E4BB6A273}"/>
    <cellStyle name="Note 5 3 2 2 2 4 3 3" xfId="16646" xr:uid="{D954CB58-A20F-456D-BBF7-637F1E1F1060}"/>
    <cellStyle name="Note 5 3 2 2 2 4 4" xfId="16647" xr:uid="{46173F33-8E96-40AF-A88B-4D0AC60EF60C}"/>
    <cellStyle name="Note 5 3 2 2 2 4 5" xfId="16648" xr:uid="{28E6A028-DB5C-4F43-B6E2-C59F230CF2B7}"/>
    <cellStyle name="Note 5 3 2 2 2 4 6" xfId="16649" xr:uid="{87842AEE-F7EF-4435-9D73-697C701FE7AD}"/>
    <cellStyle name="Note 5 3 2 2 2 5" xfId="16650" xr:uid="{3047FC9A-C0F5-473D-9ED6-86181E4649B6}"/>
    <cellStyle name="Note 5 3 2 2 2 5 2" xfId="16651" xr:uid="{E65507A9-0520-4698-A70F-2F4E51BB5DA2}"/>
    <cellStyle name="Note 5 3 2 2 2 5 2 2" xfId="16652" xr:uid="{E7E1EFD9-74B7-4C22-89F2-A48E4FF2D179}"/>
    <cellStyle name="Note 5 3 2 2 2 5 2 3" xfId="16653" xr:uid="{693406A5-D5F1-4712-9198-1E79644D0423}"/>
    <cellStyle name="Note 5 3 2 2 2 5 3" xfId="16654" xr:uid="{37EA2532-ABDB-42EC-8536-1972983F72CF}"/>
    <cellStyle name="Note 5 3 2 2 2 5 4" xfId="16655" xr:uid="{7380B2AC-DE16-434D-8FBD-B27CA401E699}"/>
    <cellStyle name="Note 5 3 2 2 2 5 5" xfId="16656" xr:uid="{CE6EF3C5-E907-45BD-836A-0F97A303696B}"/>
    <cellStyle name="Note 5 3 2 2 2 6" xfId="16657" xr:uid="{C9805F5D-C1E4-4E71-B468-A88F6056DEB4}"/>
    <cellStyle name="Note 5 3 2 2 2 6 2" xfId="16658" xr:uid="{4A1E9756-A51A-4A5D-9506-DCB79D65B445}"/>
    <cellStyle name="Note 5 3 2 2 2 6 2 2" xfId="16659" xr:uid="{9D225E56-D18E-461E-A2B2-41C606619D64}"/>
    <cellStyle name="Note 5 3 2 2 2 6 2 3" xfId="16660" xr:uid="{1F887BCE-B7D1-4472-8244-82D89E239CE5}"/>
    <cellStyle name="Note 5 3 2 2 2 6 3" xfId="16661" xr:uid="{A04D49A2-79C7-4585-978D-36BD9DB1E1F6}"/>
    <cellStyle name="Note 5 3 2 2 2 6 4" xfId="16662" xr:uid="{7A0E0B2B-6A05-4B70-B0D5-C79FDE772F30}"/>
    <cellStyle name="Note 5 3 2 2 2 6 5" xfId="16663" xr:uid="{3514BD4E-A2EB-4231-BAFA-4567FCD42CF6}"/>
    <cellStyle name="Note 5 3 2 2 2 7" xfId="16664" xr:uid="{00839E02-4D25-47A4-896A-E0278ACF7D7C}"/>
    <cellStyle name="Note 5 3 2 2 2 7 2" xfId="16665" xr:uid="{374A9DD8-478C-4AE3-BA91-934229777689}"/>
    <cellStyle name="Note 5 3 2 2 2 7 3" xfId="16666" xr:uid="{79AC4035-FEDA-41B7-BE8D-50DB6A8417DA}"/>
    <cellStyle name="Note 5 3 2 2 2 8" xfId="16667" xr:uid="{0A6ED28A-BC38-4A4E-868D-6AFEC3067357}"/>
    <cellStyle name="Note 5 3 2 2 2 9" xfId="16668" xr:uid="{234AEFAE-7796-4C84-853E-94E5CAAF3443}"/>
    <cellStyle name="Note 5 3 2 2 3" xfId="16669" xr:uid="{C90B7202-DDF3-4714-B570-479B490E308E}"/>
    <cellStyle name="Note 5 3 2 2 3 2" xfId="16670" xr:uid="{7880C34E-D3C8-4B2B-8AA1-4746B7115EF1}"/>
    <cellStyle name="Note 5 3 2 2 3 2 2" xfId="16671" xr:uid="{16687DCA-C6B8-459D-A685-8C0AC1556E4E}"/>
    <cellStyle name="Note 5 3 2 2 3 2 3" xfId="16672" xr:uid="{63BEF925-EAA5-4704-A27F-7968270CB7F7}"/>
    <cellStyle name="Note 5 3 2 2 3 2 4" xfId="16673" xr:uid="{03DFC1D9-FF9A-4687-B11E-AC29D1CE5439}"/>
    <cellStyle name="Note 5 3 2 2 3 3" xfId="16674" xr:uid="{D65E18C5-70BB-4E3A-8554-53CF1CD7D47D}"/>
    <cellStyle name="Note 5 3 2 2 3 3 2" xfId="16675" xr:uid="{33817FC3-A697-4A10-AB34-091B134BF4DA}"/>
    <cellStyle name="Note 5 3 2 2 3 3 3" xfId="16676" xr:uid="{FE93D016-0321-4478-A3FC-987F2601A63D}"/>
    <cellStyle name="Note 5 3 2 2 3 4" xfId="16677" xr:uid="{809535A7-8167-477E-A55B-8F2EA34810FD}"/>
    <cellStyle name="Note 5 3 2 2 3 5" xfId="16678" xr:uid="{04C51D99-4358-4098-9114-B7346771AA12}"/>
    <cellStyle name="Note 5 3 2 2 3 6" xfId="16679" xr:uid="{3E3EED0B-6FEF-4A02-ACCC-6162E61ABA74}"/>
    <cellStyle name="Note 5 3 2 2 4" xfId="16680" xr:uid="{B4510DD7-C6CC-4E93-B8DF-C3C5C0DA88CB}"/>
    <cellStyle name="Note 5 3 2 2 4 2" xfId="16681" xr:uid="{073AEA85-23FF-41AE-A92C-BA3E985D3E81}"/>
    <cellStyle name="Note 5 3 2 2 4 2 2" xfId="16682" xr:uid="{02E4BF93-C753-4350-8244-6872440B82A9}"/>
    <cellStyle name="Note 5 3 2 2 4 2 3" xfId="16683" xr:uid="{E00DEF2B-0442-4AE2-BCE4-C0673DDC391A}"/>
    <cellStyle name="Note 5 3 2 2 4 2 4" xfId="16684" xr:uid="{5FE4FAA9-3E92-4BCF-AAC8-DA8B40AC856B}"/>
    <cellStyle name="Note 5 3 2 2 4 3" xfId="16685" xr:uid="{4692DFAB-A8A9-46DA-9D2C-92049DB0AFDF}"/>
    <cellStyle name="Note 5 3 2 2 4 3 2" xfId="16686" xr:uid="{36E4DD01-9EAD-4954-8069-4C064F025EB9}"/>
    <cellStyle name="Note 5 3 2 2 4 3 3" xfId="16687" xr:uid="{BC4DF9C4-FD47-4DF1-B593-1127A4668D43}"/>
    <cellStyle name="Note 5 3 2 2 4 4" xfId="16688" xr:uid="{91E8C7BE-2009-4B80-95EB-3DE22CBBA15B}"/>
    <cellStyle name="Note 5 3 2 2 4 5" xfId="16689" xr:uid="{8E3D13E8-6E89-4CAF-B27E-6F4C469605C8}"/>
    <cellStyle name="Note 5 3 2 2 4 6" xfId="16690" xr:uid="{B56D3B03-6888-4963-9332-991889CAE5C4}"/>
    <cellStyle name="Note 5 3 2 2 5" xfId="16691" xr:uid="{7BCA764C-4947-4246-998C-58ED850D5E2C}"/>
    <cellStyle name="Note 5 3 2 2 5 2" xfId="16692" xr:uid="{1125769E-C021-4F3A-880A-EC52BAC442F8}"/>
    <cellStyle name="Note 5 3 2 2 5 2 2" xfId="16693" xr:uid="{AAA63728-CE3B-4907-857F-D4C1B1D2105A}"/>
    <cellStyle name="Note 5 3 2 2 5 2 3" xfId="16694" xr:uid="{ABA2A5B8-D523-4267-AC32-BF4B96EF7A96}"/>
    <cellStyle name="Note 5 3 2 2 5 2 4" xfId="16695" xr:uid="{EFFE4DFE-89C4-4611-8B57-2B732966134A}"/>
    <cellStyle name="Note 5 3 2 2 5 3" xfId="16696" xr:uid="{09398059-7EE1-41DC-B1E9-C657EFBBA364}"/>
    <cellStyle name="Note 5 3 2 2 5 3 2" xfId="16697" xr:uid="{8EDDD823-9397-4C1F-97C3-2BC6DB7E2EB4}"/>
    <cellStyle name="Note 5 3 2 2 5 3 3" xfId="16698" xr:uid="{DB7B73FB-B2D0-4DAC-BA81-BEA6AD395908}"/>
    <cellStyle name="Note 5 3 2 2 5 4" xfId="16699" xr:uid="{18F6200F-2C37-4863-8BF1-C322E64A4213}"/>
    <cellStyle name="Note 5 3 2 2 5 5" xfId="16700" xr:uid="{5A7A85B3-2458-44A8-A68C-41873AC37D09}"/>
    <cellStyle name="Note 5 3 2 2 5 6" xfId="16701" xr:uid="{50165B81-6C0F-4C28-8853-486F2B8A1F74}"/>
    <cellStyle name="Note 5 3 2 2 6" xfId="16702" xr:uid="{F2CE55F2-4696-446C-92DD-4E18337A0A11}"/>
    <cellStyle name="Note 5 3 2 2 6 2" xfId="16703" xr:uid="{4E0E5981-2FA3-4036-A712-967245F53DC4}"/>
    <cellStyle name="Note 5 3 2 2 6 2 2" xfId="16704" xr:uid="{E9644733-32A4-4808-8578-146F93B941EA}"/>
    <cellStyle name="Note 5 3 2 2 6 2 3" xfId="16705" xr:uid="{F2E76C1C-F98D-4E26-B9F2-3C9A384B29BF}"/>
    <cellStyle name="Note 5 3 2 2 6 3" xfId="16706" xr:uid="{23A33D27-30D5-4A81-BF31-439A4D99C2C9}"/>
    <cellStyle name="Note 5 3 2 2 6 4" xfId="16707" xr:uid="{5C2D53FE-267E-4133-B425-F3D0762D88D9}"/>
    <cellStyle name="Note 5 3 2 2 6 5" xfId="16708" xr:uid="{5C8D66B7-6021-4B40-B9A8-D94217020D67}"/>
    <cellStyle name="Note 5 3 2 2 7" xfId="16709" xr:uid="{625EF36A-523A-4BDF-B08D-423F86E02E06}"/>
    <cellStyle name="Note 5 3 2 2 7 2" xfId="16710" xr:uid="{0AAE97F9-0804-48E2-AF24-ACDFD9F7F39D}"/>
    <cellStyle name="Note 5 3 2 2 7 2 2" xfId="16711" xr:uid="{DFBCF969-1B85-4E0A-8F94-4934CF6A9C2F}"/>
    <cellStyle name="Note 5 3 2 2 7 2 3" xfId="16712" xr:uid="{32840C33-3271-4267-B33C-41F9EFBEAA22}"/>
    <cellStyle name="Note 5 3 2 2 7 3" xfId="16713" xr:uid="{977638E4-263E-46B3-800E-23266A7E5630}"/>
    <cellStyle name="Note 5 3 2 2 7 4" xfId="16714" xr:uid="{63B83560-635E-4F9C-B5E5-F9993AF8C07E}"/>
    <cellStyle name="Note 5 3 2 2 7 5" xfId="16715" xr:uid="{F5F30F04-A7AD-441F-B0BF-C395E7D5774D}"/>
    <cellStyle name="Note 5 3 2 2 8" xfId="16716" xr:uid="{89F227C3-AC7C-43C9-A51A-DF1034D98294}"/>
    <cellStyle name="Note 5 3 2 2 8 2" xfId="16717" xr:uid="{6E38D769-3ACA-48BF-8C0F-36F50FF2553E}"/>
    <cellStyle name="Note 5 3 2 2 8 3" xfId="16718" xr:uid="{77557AE0-F932-4CBA-9A39-7CF2A1BF704F}"/>
    <cellStyle name="Note 5 3 2 2 9" xfId="16719" xr:uid="{5F5E5D7D-8583-4B06-83CF-0E00EA68FFC2}"/>
    <cellStyle name="Note 5 3 2 3" xfId="16720" xr:uid="{6CFEB415-8E4F-468B-8D89-7CD6008BB112}"/>
    <cellStyle name="Note 5 3 2 3 2" xfId="16721" xr:uid="{6B635723-BCC2-43B3-B87E-E13F83D2727C}"/>
    <cellStyle name="Note 5 3 2 3 2 2" xfId="16722" xr:uid="{1FFBD0FB-E33F-4129-A8E4-C8237ADD6743}"/>
    <cellStyle name="Note 5 3 2 3 2 2 2" xfId="16723" xr:uid="{318656A9-5ECF-4474-B635-4CE2D84F22B0}"/>
    <cellStyle name="Note 5 3 2 3 2 2 3" xfId="16724" xr:uid="{F16D637E-36AB-439C-81E8-413155F3B2BA}"/>
    <cellStyle name="Note 5 3 2 3 2 2 4" xfId="16725" xr:uid="{1A0B2E04-E9C9-4519-9C86-79D5E92BF67C}"/>
    <cellStyle name="Note 5 3 2 3 2 3" xfId="16726" xr:uid="{F394980A-0FAE-4A50-A46C-8D40E1F6CAE1}"/>
    <cellStyle name="Note 5 3 2 3 2 3 2" xfId="16727" xr:uid="{0A0F69D0-E07A-4524-99A5-3262A9BE0141}"/>
    <cellStyle name="Note 5 3 2 3 2 3 3" xfId="16728" xr:uid="{46B7D931-3032-4629-8431-0EFC14C6E8E2}"/>
    <cellStyle name="Note 5 3 2 3 2 4" xfId="16729" xr:uid="{8B8830EB-DAAC-4842-8DF3-A24D3360A91B}"/>
    <cellStyle name="Note 5 3 2 3 2 5" xfId="16730" xr:uid="{01D0343F-093F-4D62-A0A6-5A3B1823DA10}"/>
    <cellStyle name="Note 5 3 2 3 2 6" xfId="16731" xr:uid="{9ED46542-3E5A-4443-BF1A-CA5A4BF3E52F}"/>
    <cellStyle name="Note 5 3 2 3 3" xfId="16732" xr:uid="{BDB51AD9-E191-4115-8B52-53783F26F4BD}"/>
    <cellStyle name="Note 5 3 2 3 3 2" xfId="16733" xr:uid="{2D3C7014-ED3A-45DF-9128-99CA46BFC8AD}"/>
    <cellStyle name="Note 5 3 2 3 3 2 2" xfId="16734" xr:uid="{CC992B82-2E03-4995-807D-2ED9E54DF78F}"/>
    <cellStyle name="Note 5 3 2 3 3 2 3" xfId="16735" xr:uid="{36586861-4B9D-4A44-A507-12475679C849}"/>
    <cellStyle name="Note 5 3 2 3 3 2 4" xfId="16736" xr:uid="{6B7D69FC-A5EF-4F81-ACB8-479823231AFA}"/>
    <cellStyle name="Note 5 3 2 3 3 3" xfId="16737" xr:uid="{084A4116-2C39-49E0-ACAA-262CEE1DC3B7}"/>
    <cellStyle name="Note 5 3 2 3 3 3 2" xfId="16738" xr:uid="{B1F3B9C9-389B-4B5D-8C30-C3827C6502D6}"/>
    <cellStyle name="Note 5 3 2 3 3 3 3" xfId="16739" xr:uid="{EB93A20B-3BAA-4F05-9777-49DA5633921D}"/>
    <cellStyle name="Note 5 3 2 3 3 4" xfId="16740" xr:uid="{E8DE1271-144E-4127-B281-B65B37927389}"/>
    <cellStyle name="Note 5 3 2 3 3 5" xfId="16741" xr:uid="{1A4CA9B6-A709-4176-B0D2-43C9FD6AA803}"/>
    <cellStyle name="Note 5 3 2 3 3 6" xfId="16742" xr:uid="{B5AA0397-C3AD-4FF6-B12C-A4B0246CBE7B}"/>
    <cellStyle name="Note 5 3 2 3 4" xfId="16743" xr:uid="{C3888750-68D6-4DB0-AC45-49259D82876C}"/>
    <cellStyle name="Note 5 3 2 3 4 2" xfId="16744" xr:uid="{0B368D1D-5339-4BC9-87EE-1A85C8753A52}"/>
    <cellStyle name="Note 5 3 2 3 4 2 2" xfId="16745" xr:uid="{47FA091E-9694-41F9-A80B-025FA9763A1A}"/>
    <cellStyle name="Note 5 3 2 3 4 2 3" xfId="16746" xr:uid="{87E12E2E-53D4-48E6-AC5F-1D8CF8FA7149}"/>
    <cellStyle name="Note 5 3 2 3 4 2 4" xfId="16747" xr:uid="{C232F38E-6A8C-462A-8C9B-C646E7A8E4C7}"/>
    <cellStyle name="Note 5 3 2 3 4 3" xfId="16748" xr:uid="{62E0B172-E872-4E10-AD79-45FEFAE041BB}"/>
    <cellStyle name="Note 5 3 2 3 4 3 2" xfId="16749" xr:uid="{04CDB1AE-B5C3-4B57-8A86-693FA60E9E33}"/>
    <cellStyle name="Note 5 3 2 3 4 3 3" xfId="16750" xr:uid="{A4A07B2C-E926-4399-BCCC-B1FEA991E186}"/>
    <cellStyle name="Note 5 3 2 3 4 4" xfId="16751" xr:uid="{ECB2DF5C-C99C-43A7-B93C-6DE1809A8C24}"/>
    <cellStyle name="Note 5 3 2 3 4 5" xfId="16752" xr:uid="{2DF4427F-4344-4E38-A21F-0847314C2BC2}"/>
    <cellStyle name="Note 5 3 2 3 4 6" xfId="16753" xr:uid="{6FFC91AC-B118-4A94-ACAB-A466D1A1C24B}"/>
    <cellStyle name="Note 5 3 2 3 5" xfId="16754" xr:uid="{3DABEA0C-0DF5-46C4-915A-049B3F499AF1}"/>
    <cellStyle name="Note 5 3 2 3 5 2" xfId="16755" xr:uid="{49D03E75-BAFE-4787-9A20-F64F1C99BD39}"/>
    <cellStyle name="Note 5 3 2 3 5 2 2" xfId="16756" xr:uid="{3A0E6C5B-CF5B-4EB8-AF3F-DEE82776C69E}"/>
    <cellStyle name="Note 5 3 2 3 5 2 3" xfId="16757" xr:uid="{4B9DBB1A-0E71-4849-8A4D-2FF9D9874BC8}"/>
    <cellStyle name="Note 5 3 2 3 5 3" xfId="16758" xr:uid="{69EFE4E6-0C66-4978-ACFD-A927A9F94054}"/>
    <cellStyle name="Note 5 3 2 3 5 4" xfId="16759" xr:uid="{31578E1A-DC67-4EE9-903E-A04E86DD3BED}"/>
    <cellStyle name="Note 5 3 2 3 5 5" xfId="16760" xr:uid="{908A5EE1-DFD8-4891-A536-2988C618E0BE}"/>
    <cellStyle name="Note 5 3 2 3 6" xfId="16761" xr:uid="{7C3EB5C9-F466-4914-9F3C-399EF3ED2916}"/>
    <cellStyle name="Note 5 3 2 3 6 2" xfId="16762" xr:uid="{35830C61-B4D3-4044-8B9D-B8190A77A4AB}"/>
    <cellStyle name="Note 5 3 2 3 6 2 2" xfId="16763" xr:uid="{EB7B96E1-DDDE-4039-B2BE-33B3462F7FAD}"/>
    <cellStyle name="Note 5 3 2 3 6 2 3" xfId="16764" xr:uid="{C299B466-11C2-4F3C-9826-10DEAD1C5BD5}"/>
    <cellStyle name="Note 5 3 2 3 6 3" xfId="16765" xr:uid="{83FBAA34-0593-4A45-A674-65F127B674A8}"/>
    <cellStyle name="Note 5 3 2 3 6 4" xfId="16766" xr:uid="{2D19BD92-F09D-45E7-BC97-3B93126B7D62}"/>
    <cellStyle name="Note 5 3 2 3 6 5" xfId="16767" xr:uid="{02AC6D0D-572F-4870-A976-8819F621E72C}"/>
    <cellStyle name="Note 5 3 2 3 7" xfId="16768" xr:uid="{0FDB67B1-A8A4-4BF4-A96C-2808F2F09F48}"/>
    <cellStyle name="Note 5 3 2 3 7 2" xfId="16769" xr:uid="{7E836A44-C08A-4F9C-9D9C-174CC8CA3CA4}"/>
    <cellStyle name="Note 5 3 2 3 7 3" xfId="16770" xr:uid="{A0A65415-C7F2-4D12-9169-432BA2E08EC3}"/>
    <cellStyle name="Note 5 3 2 3 8" xfId="16771" xr:uid="{83CF41C2-1F76-4987-91D5-46763A0C1D92}"/>
    <cellStyle name="Note 5 3 2 3 9" xfId="16772" xr:uid="{813477A8-7495-4607-AC2B-41FE3157595D}"/>
    <cellStyle name="Note 5 3 2 4" xfId="16773" xr:uid="{C37F1F35-3879-4E49-B62B-874228CF8B40}"/>
    <cellStyle name="Note 5 3 2 4 2" xfId="16774" xr:uid="{1BAAABC3-E613-4850-8871-F27FDCF064E9}"/>
    <cellStyle name="Note 5 3 2 4 2 2" xfId="16775" xr:uid="{58A3824B-01CA-42F5-BEBE-295284308652}"/>
    <cellStyle name="Note 5 3 2 4 2 2 2" xfId="16776" xr:uid="{828F96A0-5EA0-4053-883B-259E0EC26026}"/>
    <cellStyle name="Note 5 3 2 4 2 2 3" xfId="16777" xr:uid="{5E69ACE1-2ABC-4A4F-B95E-AAF94840C636}"/>
    <cellStyle name="Note 5 3 2 4 2 2 4" xfId="16778" xr:uid="{6B492BDA-0911-4084-BAFB-725EC810A520}"/>
    <cellStyle name="Note 5 3 2 4 2 3" xfId="16779" xr:uid="{5900F470-4856-4891-8880-8696C4EE91FA}"/>
    <cellStyle name="Note 5 3 2 4 2 3 2" xfId="16780" xr:uid="{C64164DD-2B3E-4C77-84DC-0817DB85D7EE}"/>
    <cellStyle name="Note 5 3 2 4 2 3 3" xfId="16781" xr:uid="{D5FA5B84-5553-4355-B565-71F0ACA7E0A8}"/>
    <cellStyle name="Note 5 3 2 4 2 4" xfId="16782" xr:uid="{68C58D4E-AAEC-4E81-9B15-650EAB08C910}"/>
    <cellStyle name="Note 5 3 2 4 2 5" xfId="16783" xr:uid="{BEA812E1-DB43-4632-809A-272AFE7186A8}"/>
    <cellStyle name="Note 5 3 2 4 2 6" xfId="16784" xr:uid="{E1C0C33D-E5A8-499F-9019-579E31A3299C}"/>
    <cellStyle name="Note 5 3 2 4 3" xfId="16785" xr:uid="{1F0C0C61-D34C-45CD-A2FC-9C7DB349EDD4}"/>
    <cellStyle name="Note 5 3 2 4 3 2" xfId="16786" xr:uid="{0661E07E-6980-4601-B947-0ACD8F2B66EC}"/>
    <cellStyle name="Note 5 3 2 4 3 2 2" xfId="16787" xr:uid="{8570FF1A-AFF1-472F-BBCA-2D4C5335E2A4}"/>
    <cellStyle name="Note 5 3 2 4 3 2 3" xfId="16788" xr:uid="{781359E6-3312-4178-92D8-8F2A98E783B0}"/>
    <cellStyle name="Note 5 3 2 4 3 2 4" xfId="16789" xr:uid="{FF96DD0D-0E27-4721-BA66-41D398242983}"/>
    <cellStyle name="Note 5 3 2 4 3 3" xfId="16790" xr:uid="{E5BEA82D-874C-446F-87D0-C8203C41FD96}"/>
    <cellStyle name="Note 5 3 2 4 3 3 2" xfId="16791" xr:uid="{971C3E87-7A5A-432B-ACDE-19BD17EBFC96}"/>
    <cellStyle name="Note 5 3 2 4 3 3 3" xfId="16792" xr:uid="{8D39C6B2-A6CB-401B-8B23-DD698D40A42E}"/>
    <cellStyle name="Note 5 3 2 4 3 4" xfId="16793" xr:uid="{43A7594A-1EED-4725-86C3-79723A69C6B8}"/>
    <cellStyle name="Note 5 3 2 4 3 5" xfId="16794" xr:uid="{AABA9CFF-CE97-43DD-BE00-4C893EE8595E}"/>
    <cellStyle name="Note 5 3 2 4 3 6" xfId="16795" xr:uid="{B5AEBE84-4593-405D-B94E-8CFB40C1E01A}"/>
    <cellStyle name="Note 5 3 2 4 4" xfId="16796" xr:uid="{EF247D3A-9BA6-44B4-9F65-F7C6292A46B9}"/>
    <cellStyle name="Note 5 3 2 4 4 2" xfId="16797" xr:uid="{FF387069-0C0F-40E7-B438-D43CF1BBA49D}"/>
    <cellStyle name="Note 5 3 2 4 4 2 2" xfId="16798" xr:uid="{459DA3B1-279E-4164-B269-0B62B3FE82AB}"/>
    <cellStyle name="Note 5 3 2 4 4 2 3" xfId="16799" xr:uid="{75B8F87D-6963-47D4-BA8D-F4D12D1B9163}"/>
    <cellStyle name="Note 5 3 2 4 4 2 4" xfId="16800" xr:uid="{10047243-32AE-49C4-B7B6-EFBA7C78E60A}"/>
    <cellStyle name="Note 5 3 2 4 4 3" xfId="16801" xr:uid="{3A57FD21-10DF-4A5C-AEA4-1234FF41AD01}"/>
    <cellStyle name="Note 5 3 2 4 4 3 2" xfId="16802" xr:uid="{663A43E8-44B6-47BD-8F8B-A5BC550A82F2}"/>
    <cellStyle name="Note 5 3 2 4 4 3 3" xfId="16803" xr:uid="{B5516902-0D4D-45A1-9A4A-2740D4725FED}"/>
    <cellStyle name="Note 5 3 2 4 4 4" xfId="16804" xr:uid="{7B3E4BEF-C989-4CA6-B382-6F80A18CBDBD}"/>
    <cellStyle name="Note 5 3 2 4 4 5" xfId="16805" xr:uid="{6F4D5DFD-BDDD-4DD0-93CA-4D31FBE57019}"/>
    <cellStyle name="Note 5 3 2 4 4 6" xfId="16806" xr:uid="{8069AE7E-D3E4-40C9-A674-8D92FDE6B55B}"/>
    <cellStyle name="Note 5 3 2 4 5" xfId="16807" xr:uid="{FEC3309B-7412-4391-AC54-E99DBB231DEF}"/>
    <cellStyle name="Note 5 3 2 4 5 2" xfId="16808" xr:uid="{FF571258-040F-411D-A0E3-4E5229BB0FE4}"/>
    <cellStyle name="Note 5 3 2 4 5 2 2" xfId="16809" xr:uid="{88B0B387-0280-4030-A0C0-584D9368770D}"/>
    <cellStyle name="Note 5 3 2 4 5 2 3" xfId="16810" xr:uid="{63C8C47F-F34A-4D79-9936-CF75FCD90E8D}"/>
    <cellStyle name="Note 5 3 2 4 5 3" xfId="16811" xr:uid="{F8D99D6A-341D-4765-84C9-A50CBC9FBA27}"/>
    <cellStyle name="Note 5 3 2 4 5 4" xfId="16812" xr:uid="{CA111B7E-479C-4C34-852C-504F849D3514}"/>
    <cellStyle name="Note 5 3 2 4 5 5" xfId="16813" xr:uid="{DFA7365D-4044-460F-B5FD-0452D088D750}"/>
    <cellStyle name="Note 5 3 2 4 6" xfId="16814" xr:uid="{1E5091D9-B249-4258-BB8A-7A2051235565}"/>
    <cellStyle name="Note 5 3 2 4 6 2" xfId="16815" xr:uid="{44BD7BAB-3AC0-4C7E-9A6C-785BD945811D}"/>
    <cellStyle name="Note 5 3 2 4 6 2 2" xfId="16816" xr:uid="{A4557925-F7A8-4B69-BABB-E75AAFE351BE}"/>
    <cellStyle name="Note 5 3 2 4 6 2 3" xfId="16817" xr:uid="{CFC6AFCC-FE1D-40CE-9B62-D66C88AD6929}"/>
    <cellStyle name="Note 5 3 2 4 6 3" xfId="16818" xr:uid="{48CDBF81-EB61-4616-ABEF-44E71F34FC49}"/>
    <cellStyle name="Note 5 3 2 4 6 4" xfId="16819" xr:uid="{6F832EF3-8397-4C97-99B9-F267DABE81C9}"/>
    <cellStyle name="Note 5 3 2 4 6 5" xfId="16820" xr:uid="{70305641-8F79-40FF-8FE2-59DCECDDCCF5}"/>
    <cellStyle name="Note 5 3 2 4 7" xfId="16821" xr:uid="{DF131D44-8096-49EC-A439-C03031124A85}"/>
    <cellStyle name="Note 5 3 2 4 7 2" xfId="16822" xr:uid="{EF047974-BC4F-4C8F-BD2C-575275A9C194}"/>
    <cellStyle name="Note 5 3 2 4 7 3" xfId="16823" xr:uid="{A45DBB7A-159F-4198-8827-D038639D7A92}"/>
    <cellStyle name="Note 5 3 2 4 8" xfId="16824" xr:uid="{04069B73-490C-49BF-B03A-0D043BDC30A5}"/>
    <cellStyle name="Note 5 3 2 4 9" xfId="16825" xr:uid="{119A8150-6678-455B-8D10-7DAAA4A06DBE}"/>
    <cellStyle name="Note 5 3 2 5" xfId="16826" xr:uid="{D2CF2551-8CA7-4F3C-BEBE-78A38335C4C7}"/>
    <cellStyle name="Note 5 3 2 5 2" xfId="16827" xr:uid="{E7280D9A-36BA-441F-8A9A-7987F88E74D1}"/>
    <cellStyle name="Note 5 3 2 5 2 2" xfId="16828" xr:uid="{352BC60D-CE44-4873-842A-8758C28CD0C4}"/>
    <cellStyle name="Note 5 3 2 5 2 3" xfId="16829" xr:uid="{FC9458EF-2CA0-44FE-B613-F8603CAB555D}"/>
    <cellStyle name="Note 5 3 2 5 2 4" xfId="16830" xr:uid="{CC51B3EE-4F13-4A5C-80B4-E275AF61B23B}"/>
    <cellStyle name="Note 5 3 2 5 3" xfId="16831" xr:uid="{3539BD63-D632-4640-8F5C-C1735789D979}"/>
    <cellStyle name="Note 5 3 2 5 3 2" xfId="16832" xr:uid="{E4BDA927-DA47-442A-BEED-A1E0DF85BF58}"/>
    <cellStyle name="Note 5 3 2 5 3 3" xfId="16833" xr:uid="{B8085B21-A939-4D08-907E-4A14E4C1B646}"/>
    <cellStyle name="Note 5 3 2 5 4" xfId="16834" xr:uid="{2571E898-CC86-42D6-9760-B0A9CB2195E2}"/>
    <cellStyle name="Note 5 3 2 5 5" xfId="16835" xr:uid="{826CA96B-8F06-4E36-A5C4-DD796FFABF16}"/>
    <cellStyle name="Note 5 3 2 5 6" xfId="16836" xr:uid="{98A4222A-BA8F-42CD-A4EB-F3F0026171B8}"/>
    <cellStyle name="Note 5 3 2 6" xfId="16837" xr:uid="{B148013E-96A5-4CF4-927C-9736389EBBB6}"/>
    <cellStyle name="Note 5 3 2 6 2" xfId="16838" xr:uid="{450C437F-14AE-4400-A0D8-28FC4824742F}"/>
    <cellStyle name="Note 5 3 2 6 2 2" xfId="16839" xr:uid="{CC2824B6-2AFB-4102-AC8E-CCEFA280E13B}"/>
    <cellStyle name="Note 5 3 2 6 2 3" xfId="16840" xr:uid="{CDCB50BB-49FD-4BFC-9293-8ACC2524AE20}"/>
    <cellStyle name="Note 5 3 2 6 2 4" xfId="16841" xr:uid="{E04DC706-18FF-415B-B3B9-5C7CBC293DEA}"/>
    <cellStyle name="Note 5 3 2 6 3" xfId="16842" xr:uid="{B46ED8D5-3928-4BFA-8240-EB394CDFB277}"/>
    <cellStyle name="Note 5 3 2 6 3 2" xfId="16843" xr:uid="{98EA390B-D6DE-4FDC-8E85-80971BD556A1}"/>
    <cellStyle name="Note 5 3 2 6 3 3" xfId="16844" xr:uid="{ECF16AF3-016A-4BDD-BD24-ECB5C743B207}"/>
    <cellStyle name="Note 5 3 2 6 4" xfId="16845" xr:uid="{737FFD96-D885-44F0-91DD-02A09E205A1B}"/>
    <cellStyle name="Note 5 3 2 6 5" xfId="16846" xr:uid="{5B3096C1-5257-4395-A1B8-16F63D570545}"/>
    <cellStyle name="Note 5 3 2 6 6" xfId="16847" xr:uid="{857447A6-E168-4C13-8489-CD8D19940EF5}"/>
    <cellStyle name="Note 5 3 2 7" xfId="16848" xr:uid="{CE897E4E-2CCB-4E00-A67B-C975AB71CB3D}"/>
    <cellStyle name="Note 5 3 2 7 2" xfId="16849" xr:uid="{10F497C7-07BE-4E2E-8120-A668FDDEA9D8}"/>
    <cellStyle name="Note 5 3 2 7 2 2" xfId="16850" xr:uid="{254B3D1C-8795-4896-A258-651EBB41A49F}"/>
    <cellStyle name="Note 5 3 2 7 2 3" xfId="16851" xr:uid="{36FEDF9C-B40C-4E37-8D5B-58D39C6895A6}"/>
    <cellStyle name="Note 5 3 2 7 3" xfId="16852" xr:uid="{7AA90E37-D9F1-44C3-ACB3-80FAC88D343A}"/>
    <cellStyle name="Note 5 3 2 7 4" xfId="16853" xr:uid="{E8CC5596-F874-49B7-BAD2-D189A36D3B3A}"/>
    <cellStyle name="Note 5 3 2 7 5" xfId="16854" xr:uid="{6DC22542-961A-4FBE-930D-19F4035C078A}"/>
    <cellStyle name="Note 5 3 2 8" xfId="16855" xr:uid="{D94E6AE9-5C45-4EA1-8172-85B4704046BC}"/>
    <cellStyle name="Note 5 3 2 8 2" xfId="16856" xr:uid="{DF6E7152-DB61-4B29-8C5F-A9C79B8E3032}"/>
    <cellStyle name="Note 5 3 2 8 2 2" xfId="16857" xr:uid="{30AE6C14-CBF7-4C0D-A551-C963518C185A}"/>
    <cellStyle name="Note 5 3 2 8 2 3" xfId="16858" xr:uid="{0D5F293F-DAFD-4F3F-8064-D46576B12D32}"/>
    <cellStyle name="Note 5 3 2 8 3" xfId="16859" xr:uid="{2B4715E8-6B2E-4A71-AC3E-EE5EC3120AE4}"/>
    <cellStyle name="Note 5 3 2 8 4" xfId="16860" xr:uid="{BE91A1B2-A28B-411B-BC2A-D573DDB47265}"/>
    <cellStyle name="Note 5 3 2 8 5" xfId="16861" xr:uid="{A41B4DF5-E20E-4EC3-A5F4-8B0BB4BD1637}"/>
    <cellStyle name="Note 5 3 2 9" xfId="16862" xr:uid="{C26F8F6F-5F34-4CF9-85FB-1683BC18A55A}"/>
    <cellStyle name="Note 5 3 2 9 2" xfId="16863" xr:uid="{F48EC50B-6A9E-4BC2-9667-C0962F0C4B0E}"/>
    <cellStyle name="Note 5 3 2 9 3" xfId="16864" xr:uid="{A0CC5055-8619-47E7-BBB5-8DDE9905959C}"/>
    <cellStyle name="Note 5 3 3" xfId="16865" xr:uid="{81B6D63E-C4F0-45EC-A2B1-222F52056DAF}"/>
    <cellStyle name="Note 5 3 3 2" xfId="16866" xr:uid="{70936A3C-F648-4869-9619-9F84F673567C}"/>
    <cellStyle name="Note 5 3 3 2 2" xfId="16867" xr:uid="{5185B51E-2541-4AE0-A57E-E46B2A4D419A}"/>
    <cellStyle name="Note 5 3 3 2 3" xfId="16868" xr:uid="{D181CFBC-757C-491F-9BDD-DE69AAFBF13C}"/>
    <cellStyle name="Note 5 3 3 2 4" xfId="16869" xr:uid="{1307D773-EE8D-4BCE-BE99-8CCE0023AFF9}"/>
    <cellStyle name="Note 5 3 3 3" xfId="16870" xr:uid="{905ACED8-C1EA-4E64-93C7-0A991060EE09}"/>
    <cellStyle name="Note 5 3 3 3 2" xfId="16871" xr:uid="{9AD37F7D-FC3C-473D-B105-0C42E5B644F6}"/>
    <cellStyle name="Note 5 3 3 3 3" xfId="16872" xr:uid="{B75E4FC5-81FA-4C01-B3B0-7F43EC386045}"/>
    <cellStyle name="Note 5 3 3 4" xfId="16873" xr:uid="{318D14DA-F9BE-4C25-A5C6-D0168CC4D9A5}"/>
    <cellStyle name="Note 5 3 3 5" xfId="16874" xr:uid="{F3D0E59B-FEE4-46C0-9430-0413236954D7}"/>
    <cellStyle name="Note 5 3 3 6" xfId="16875" xr:uid="{E46B1AFE-9021-4DB7-B600-2AA66F368D0F}"/>
    <cellStyle name="Note 5 3 4" xfId="16876" xr:uid="{DB783DF2-611C-48B3-828D-3C579ABA04C3}"/>
    <cellStyle name="Note 5 3 4 2" xfId="16877" xr:uid="{0BA5F712-02F3-4FB1-A591-75B7D3D08F90}"/>
    <cellStyle name="Note 5 3 4 2 2" xfId="16878" xr:uid="{32DE0C33-C9B2-45DD-BC66-2EDD4E1CEA1C}"/>
    <cellStyle name="Note 5 3 4 2 3" xfId="16879" xr:uid="{985A4C64-7547-44F7-AA37-04E7C8D507BE}"/>
    <cellStyle name="Note 5 3 4 2 4" xfId="16880" xr:uid="{6C58CD61-7855-460C-8E1B-B3C2E405B206}"/>
    <cellStyle name="Note 5 3 4 3" xfId="16881" xr:uid="{0EA9C407-A27B-457C-9748-635332742011}"/>
    <cellStyle name="Note 5 3 4 3 2" xfId="16882" xr:uid="{62207202-335C-4E74-BBF6-3E04F53BD35A}"/>
    <cellStyle name="Note 5 3 4 3 3" xfId="16883" xr:uid="{3F70C2DC-6DBE-4A8A-9996-6EF3DC685863}"/>
    <cellStyle name="Note 5 3 4 4" xfId="16884" xr:uid="{54505804-B815-400C-969E-03D869F26844}"/>
    <cellStyle name="Note 5 3 4 5" xfId="16885" xr:uid="{ACDA3662-9EBB-4EBA-A144-6335FC624AB7}"/>
    <cellStyle name="Note 5 3 4 6" xfId="16886" xr:uid="{2DD66AC0-1A5A-483C-811A-4528630FD808}"/>
    <cellStyle name="Note 5 3 5" xfId="16887" xr:uid="{0643BE7C-396E-4CB2-A5A1-F18E0A66001C}"/>
    <cellStyle name="Note 5 3 5 2" xfId="16888" xr:uid="{5B32CC80-4319-46F1-B5AE-E346D5DC216C}"/>
    <cellStyle name="Note 5 3 5 2 2" xfId="16889" xr:uid="{7B2FFCF0-AE5A-4E22-9323-2954B08577F4}"/>
    <cellStyle name="Note 5 3 5 2 3" xfId="16890" xr:uid="{A343449F-5B2D-4647-B334-DE2A5D5188B4}"/>
    <cellStyle name="Note 5 3 5 3" xfId="16891" xr:uid="{3ABD2CD8-98B9-4322-A2A0-180CB38F6581}"/>
    <cellStyle name="Note 5 3 5 4" xfId="16892" xr:uid="{5DF78AD6-1F1D-4E61-ADD6-2196E35B3940}"/>
    <cellStyle name="Note 5 3 5 5" xfId="16893" xr:uid="{75F98F87-36FB-4A5E-815A-974912AB9638}"/>
    <cellStyle name="Note 5 3 6" xfId="16894" xr:uid="{FABF2E1B-A14C-45DC-9F06-FCB3111271D9}"/>
    <cellStyle name="Note 5 3 6 2" xfId="16895" xr:uid="{9A21DCF8-8EE2-4FA8-AB28-675BD485D139}"/>
    <cellStyle name="Note 5 3 6 2 2" xfId="16896" xr:uid="{02E6D81A-EBA7-4720-A061-18F473181685}"/>
    <cellStyle name="Note 5 3 6 2 3" xfId="16897" xr:uid="{1932791F-DAF6-4D9D-A246-D37C0BBE95A7}"/>
    <cellStyle name="Note 5 3 6 3" xfId="16898" xr:uid="{0D084DD3-B1D7-4F3D-A068-22E9D0B101FA}"/>
    <cellStyle name="Note 5 3 6 4" xfId="16899" xr:uid="{D18D8075-7EEE-4D4A-B449-408C254D5B84}"/>
    <cellStyle name="Note 5 3 6 5" xfId="16900" xr:uid="{AB459724-2620-4E01-A3B5-D31A1D79A1C5}"/>
    <cellStyle name="Note 5 3 7" xfId="16901" xr:uid="{0250FEA9-DCA6-4ED8-87C2-C886EFF0A642}"/>
    <cellStyle name="Note 5 3 7 2" xfId="16902" xr:uid="{90FD4010-66F4-43F4-ADE1-9419B6E8863D}"/>
    <cellStyle name="Note 5 3 7 3" xfId="16903" xr:uid="{081FC5D7-B8B9-49E4-BF6B-4D70F54F1AD6}"/>
    <cellStyle name="Note 5 3 8" xfId="16904" xr:uid="{78EF5DA7-3E2A-4FF6-A761-D4AF99F111F8}"/>
    <cellStyle name="Note 5 3 9" xfId="16905" xr:uid="{8DE4C367-B2F1-4850-969D-E7A6BC0B4A9A}"/>
    <cellStyle name="Note 5 4" xfId="16906" xr:uid="{B19B39A4-D331-45ED-892C-63B051121751}"/>
    <cellStyle name="Note 5 4 2" xfId="36160" xr:uid="{F8421290-5680-441D-9159-7C8B303F59A6}"/>
    <cellStyle name="Note 5 5" xfId="16907" xr:uid="{44BA5689-5274-454F-9248-B97D5D7AA96C}"/>
    <cellStyle name="Note 5 6" xfId="36161" xr:uid="{F26D7D5C-FE7E-4667-A7DD-B53116D7DE64}"/>
    <cellStyle name="Note 5 7" xfId="38444" xr:uid="{45319B80-E754-484D-B1C9-1D0756634729}"/>
    <cellStyle name="Note 6" xfId="762" xr:uid="{EFDAB7C3-A4A4-4497-B544-816CB09EF802}"/>
    <cellStyle name="Note 6 10" xfId="16908" xr:uid="{AA73AF04-BFD1-436F-B5B0-A5EF7C3C1014}"/>
    <cellStyle name="Note 6 11" xfId="16909" xr:uid="{E0273C5E-DC67-4C55-B5E9-5334210DDAFB}"/>
    <cellStyle name="Note 6 2" xfId="16910" xr:uid="{FFA395C3-C969-404C-9FFC-9215A60B5EE7}"/>
    <cellStyle name="Note 6 2 10" xfId="16911" xr:uid="{5ACE7B43-A307-486D-B1A0-388BDBBCA34C}"/>
    <cellStyle name="Note 6 2 11" xfId="16912" xr:uid="{1FAA5848-68D2-41F4-83FA-643E01D1E212}"/>
    <cellStyle name="Note 6 2 2" xfId="16913" xr:uid="{F6B04583-C45B-400E-BA22-ADC503098A13}"/>
    <cellStyle name="Note 6 2 2 10" xfId="16914" xr:uid="{12A9E1E5-30D8-4521-B5B4-89409D1A7344}"/>
    <cellStyle name="Note 6 2 2 2" xfId="16915" xr:uid="{17965321-0425-4209-B0F6-87C89C5173B6}"/>
    <cellStyle name="Note 6 2 2 2 2" xfId="16916" xr:uid="{C7449E20-FC7D-4956-9B38-218D3273CB6A}"/>
    <cellStyle name="Note 6 2 2 2 2 2" xfId="16917" xr:uid="{BC87AFA6-D14F-463F-928D-23FC53C8B0AE}"/>
    <cellStyle name="Note 6 2 2 2 2 2 2" xfId="16918" xr:uid="{15B1EE84-DDB0-4B1A-A7B9-A8A4A602D235}"/>
    <cellStyle name="Note 6 2 2 2 2 2 3" xfId="16919" xr:uid="{D3385087-2A23-4ED1-8EF5-D140AD0FB19B}"/>
    <cellStyle name="Note 6 2 2 2 2 2 4" xfId="16920" xr:uid="{59346A5F-6F9D-4CB2-B203-8422892E4FC1}"/>
    <cellStyle name="Note 6 2 2 2 2 3" xfId="16921" xr:uid="{8C6A67E4-847F-4506-9DFB-204031A41AAA}"/>
    <cellStyle name="Note 6 2 2 2 2 3 2" xfId="16922" xr:uid="{B1CA73A3-8C32-4F31-BD32-A66D2A4D56A9}"/>
    <cellStyle name="Note 6 2 2 2 2 3 3" xfId="16923" xr:uid="{F08F587F-F8B2-41D3-BF6A-FCFE97DD67B9}"/>
    <cellStyle name="Note 6 2 2 2 2 4" xfId="16924" xr:uid="{6F8E7F8F-6ECC-421D-A7AD-FA86B0F5A74C}"/>
    <cellStyle name="Note 6 2 2 2 2 5" xfId="16925" xr:uid="{0C2FADC5-765A-4363-8EA6-F7AB17FE007F}"/>
    <cellStyle name="Note 6 2 2 2 2 6" xfId="16926" xr:uid="{A1A75C23-F7E0-4922-8702-DA65D8BB16DB}"/>
    <cellStyle name="Note 6 2 2 2 3" xfId="16927" xr:uid="{82DDFC1E-6656-4E09-8B61-E408EE1D7CE1}"/>
    <cellStyle name="Note 6 2 2 2 3 2" xfId="16928" xr:uid="{A4551D88-190A-491E-9D44-B54BCF9316DE}"/>
    <cellStyle name="Note 6 2 2 2 3 2 2" xfId="16929" xr:uid="{2B50E838-D8F3-4044-B72C-A3B03D92329A}"/>
    <cellStyle name="Note 6 2 2 2 3 2 3" xfId="16930" xr:uid="{B3ECE02F-F731-45BF-8828-033BB40DEDE0}"/>
    <cellStyle name="Note 6 2 2 2 3 2 4" xfId="16931" xr:uid="{5DD554F8-E6FB-4A79-8941-AB6AFFB35F91}"/>
    <cellStyle name="Note 6 2 2 2 3 3" xfId="16932" xr:uid="{8BA0EA12-2570-4B27-B5EA-43359C2E6E86}"/>
    <cellStyle name="Note 6 2 2 2 3 3 2" xfId="16933" xr:uid="{B1DB01B5-1CA0-4C86-8D24-844DE23C77A5}"/>
    <cellStyle name="Note 6 2 2 2 3 3 3" xfId="16934" xr:uid="{A46E325F-5F87-4516-8224-25A58B3E5A24}"/>
    <cellStyle name="Note 6 2 2 2 3 4" xfId="16935" xr:uid="{200E5183-65C3-43DC-86DE-1AD5BA932C88}"/>
    <cellStyle name="Note 6 2 2 2 3 5" xfId="16936" xr:uid="{1F077F35-13C5-46BE-8F88-585CB6B6D079}"/>
    <cellStyle name="Note 6 2 2 2 3 6" xfId="16937" xr:uid="{16EB7297-8F54-4880-B7FF-647E3637FBE0}"/>
    <cellStyle name="Note 6 2 2 2 4" xfId="16938" xr:uid="{3DA3D935-3AD6-4105-9ADE-80608899E413}"/>
    <cellStyle name="Note 6 2 2 2 4 2" xfId="16939" xr:uid="{342CEAAD-5EB9-49E3-B13A-159A48253242}"/>
    <cellStyle name="Note 6 2 2 2 4 2 2" xfId="16940" xr:uid="{4AACB544-9FB6-4D21-A96F-1F2BD3552D13}"/>
    <cellStyle name="Note 6 2 2 2 4 2 3" xfId="16941" xr:uid="{86D46439-9F2E-4079-B700-B6F0CFE6D77B}"/>
    <cellStyle name="Note 6 2 2 2 4 2 4" xfId="16942" xr:uid="{AD06897C-79D3-49C3-B6E4-FC7C21680095}"/>
    <cellStyle name="Note 6 2 2 2 4 3" xfId="16943" xr:uid="{BD61B391-5FFC-4EDE-AD26-744043A25150}"/>
    <cellStyle name="Note 6 2 2 2 4 3 2" xfId="16944" xr:uid="{B3FC127B-7A88-473F-A991-FDB15B8722FD}"/>
    <cellStyle name="Note 6 2 2 2 4 3 3" xfId="16945" xr:uid="{42300721-F24F-4AEF-A1A9-0DDB75F7D8A6}"/>
    <cellStyle name="Note 6 2 2 2 4 4" xfId="16946" xr:uid="{7853C08B-C10A-4E5F-9EA0-2D3D3606E1BD}"/>
    <cellStyle name="Note 6 2 2 2 4 5" xfId="16947" xr:uid="{A15C149D-BB3A-429A-8161-D725DF1371A9}"/>
    <cellStyle name="Note 6 2 2 2 4 6" xfId="16948" xr:uid="{D1DD47CA-FBBB-4B21-B689-F286863D73C7}"/>
    <cellStyle name="Note 6 2 2 2 5" xfId="16949" xr:uid="{2285B224-F842-4F7B-974B-87536555CBFD}"/>
    <cellStyle name="Note 6 2 2 2 5 2" xfId="16950" xr:uid="{E98EBE8D-9126-4442-BE43-C57C18B56E3A}"/>
    <cellStyle name="Note 6 2 2 2 5 2 2" xfId="16951" xr:uid="{EB49147C-D338-482B-9963-095D5CF7CA52}"/>
    <cellStyle name="Note 6 2 2 2 5 2 3" xfId="16952" xr:uid="{7DFE60C3-E4A6-493C-AF59-21B7205F2AA5}"/>
    <cellStyle name="Note 6 2 2 2 5 3" xfId="16953" xr:uid="{C2D64103-1FEE-405B-9935-9E10301AFB75}"/>
    <cellStyle name="Note 6 2 2 2 5 4" xfId="16954" xr:uid="{64671C44-E4E5-4FF9-B646-B820FAC828FA}"/>
    <cellStyle name="Note 6 2 2 2 5 5" xfId="16955" xr:uid="{46607BAC-5239-4F6A-BA2C-A605E42783DA}"/>
    <cellStyle name="Note 6 2 2 2 6" xfId="16956" xr:uid="{F4BDEC8F-2E51-4B8D-A3C1-32ADECDEA03E}"/>
    <cellStyle name="Note 6 2 2 2 6 2" xfId="16957" xr:uid="{CAC041FE-D7C6-4020-AEBF-89D3F808716E}"/>
    <cellStyle name="Note 6 2 2 2 6 2 2" xfId="16958" xr:uid="{AFC695EA-DA77-484F-885A-A84689D20481}"/>
    <cellStyle name="Note 6 2 2 2 6 2 3" xfId="16959" xr:uid="{EB138263-7E8C-457E-88C1-B0211C2FB9D7}"/>
    <cellStyle name="Note 6 2 2 2 6 3" xfId="16960" xr:uid="{88C648C1-6CA9-479D-B534-57DFF9A2EBA8}"/>
    <cellStyle name="Note 6 2 2 2 6 4" xfId="16961" xr:uid="{2B9D9710-C7E7-47E0-B381-015125DD46D5}"/>
    <cellStyle name="Note 6 2 2 2 6 5" xfId="16962" xr:uid="{C9E20209-F995-4DE4-8135-32B497C370E6}"/>
    <cellStyle name="Note 6 2 2 2 7" xfId="16963" xr:uid="{DDDCD39B-34E1-4290-87DF-33F95496D7F2}"/>
    <cellStyle name="Note 6 2 2 2 7 2" xfId="16964" xr:uid="{4884790B-57F5-4604-8778-F788D0833B9A}"/>
    <cellStyle name="Note 6 2 2 2 7 3" xfId="16965" xr:uid="{635F5155-CB3C-4AF7-A8BD-64066BDC8C3E}"/>
    <cellStyle name="Note 6 2 2 2 8" xfId="16966" xr:uid="{EABC85D5-AD29-4341-A440-EF515350DE74}"/>
    <cellStyle name="Note 6 2 2 2 9" xfId="16967" xr:uid="{C91855C3-547D-4D01-B42E-9579565F3EB2}"/>
    <cellStyle name="Note 6 2 2 3" xfId="16968" xr:uid="{9DF5F993-859D-4F56-B0F7-92B7923A49E0}"/>
    <cellStyle name="Note 6 2 2 3 2" xfId="16969" xr:uid="{281CAC8D-3741-4A45-BF65-B866895AFA93}"/>
    <cellStyle name="Note 6 2 2 3 2 2" xfId="16970" xr:uid="{0EC25532-0A17-4D06-92B3-02C78BF177F7}"/>
    <cellStyle name="Note 6 2 2 3 2 3" xfId="16971" xr:uid="{A56CDFF9-3961-4AA7-B892-113F090B7185}"/>
    <cellStyle name="Note 6 2 2 3 2 4" xfId="16972" xr:uid="{7536957F-9E38-4558-BF7A-FE0530203E12}"/>
    <cellStyle name="Note 6 2 2 3 3" xfId="16973" xr:uid="{210E0173-C6D8-4757-B0EA-51DB8805814F}"/>
    <cellStyle name="Note 6 2 2 3 3 2" xfId="16974" xr:uid="{9AF8351A-CC26-4A46-9E5D-9C8A5FE0E023}"/>
    <cellStyle name="Note 6 2 2 3 3 3" xfId="16975" xr:uid="{E0FA712E-E861-4E98-8258-34CD49B18FA7}"/>
    <cellStyle name="Note 6 2 2 3 4" xfId="16976" xr:uid="{185A171D-219F-4811-9441-553D52ED4AC4}"/>
    <cellStyle name="Note 6 2 2 3 5" xfId="16977" xr:uid="{80A77A3E-DBF7-47F8-84F9-849A3229531C}"/>
    <cellStyle name="Note 6 2 2 3 6" xfId="16978" xr:uid="{9DC16B07-BA76-4D1D-9F60-62DABD164C0A}"/>
    <cellStyle name="Note 6 2 2 4" xfId="16979" xr:uid="{D4CDF0D3-649A-4E45-AA80-40E0DC5EE800}"/>
    <cellStyle name="Note 6 2 2 4 2" xfId="16980" xr:uid="{09271074-2A8C-48E0-A6E0-E524E5048001}"/>
    <cellStyle name="Note 6 2 2 4 2 2" xfId="16981" xr:uid="{77F88A7D-7AF1-45DB-8A73-74BD5F267139}"/>
    <cellStyle name="Note 6 2 2 4 2 3" xfId="16982" xr:uid="{DF046E41-42AD-49AD-A1BA-E771B21A66E8}"/>
    <cellStyle name="Note 6 2 2 4 2 4" xfId="16983" xr:uid="{964AFC7C-A419-4EB1-B367-B4A209EB8CCC}"/>
    <cellStyle name="Note 6 2 2 4 3" xfId="16984" xr:uid="{8364202B-F4FB-4927-988C-701F3794F7DF}"/>
    <cellStyle name="Note 6 2 2 4 3 2" xfId="16985" xr:uid="{158E5D06-1492-4B30-8319-85C02DC0E3A6}"/>
    <cellStyle name="Note 6 2 2 4 3 3" xfId="16986" xr:uid="{D2DE9306-F4E1-4A88-8D17-D3BAB00907C6}"/>
    <cellStyle name="Note 6 2 2 4 4" xfId="16987" xr:uid="{91587AD6-E805-472C-A08B-2F27FC715291}"/>
    <cellStyle name="Note 6 2 2 4 5" xfId="16988" xr:uid="{155B6C68-F0F7-4CF7-B511-E205ACD9F309}"/>
    <cellStyle name="Note 6 2 2 4 6" xfId="16989" xr:uid="{AF274E5C-4331-424B-802D-243B7078A499}"/>
    <cellStyle name="Note 6 2 2 5" xfId="16990" xr:uid="{D592EBE8-E491-4484-8FD0-667FDDA0EC9B}"/>
    <cellStyle name="Note 6 2 2 5 2" xfId="16991" xr:uid="{EE573B8F-BFBE-4ADE-B423-1C3A3F1E0EA1}"/>
    <cellStyle name="Note 6 2 2 5 2 2" xfId="16992" xr:uid="{1BDCAE5A-602C-4E74-BFCA-8B5FEC1891C3}"/>
    <cellStyle name="Note 6 2 2 5 2 3" xfId="16993" xr:uid="{F4A3DD3E-FD7A-4AD1-B9F8-90D0400DDA08}"/>
    <cellStyle name="Note 6 2 2 5 2 4" xfId="16994" xr:uid="{CDF4CB63-1B7E-4EC8-BF2D-EABC2D25AACF}"/>
    <cellStyle name="Note 6 2 2 5 3" xfId="16995" xr:uid="{E86CF57D-52C9-4D7D-8F36-F6AFF7521A15}"/>
    <cellStyle name="Note 6 2 2 5 3 2" xfId="16996" xr:uid="{BADB5593-4D13-4E07-8141-04709E9F7321}"/>
    <cellStyle name="Note 6 2 2 5 3 3" xfId="16997" xr:uid="{4927BDC8-09FE-4474-98C3-90AE297722AE}"/>
    <cellStyle name="Note 6 2 2 5 4" xfId="16998" xr:uid="{7CDA6D6D-CCDE-4BE1-86E5-5F522107BE3C}"/>
    <cellStyle name="Note 6 2 2 5 5" xfId="16999" xr:uid="{0DDE7055-EC5C-44E4-B045-E41747D66FD7}"/>
    <cellStyle name="Note 6 2 2 5 6" xfId="17000" xr:uid="{BABADE0B-58C7-492E-8BB4-5E708D1B70B7}"/>
    <cellStyle name="Note 6 2 2 6" xfId="17001" xr:uid="{3562DAF8-B6D2-4F67-AE8E-C697C78FD088}"/>
    <cellStyle name="Note 6 2 2 6 2" xfId="17002" xr:uid="{582A5969-5C84-4B3D-8035-1994DF456B34}"/>
    <cellStyle name="Note 6 2 2 6 2 2" xfId="17003" xr:uid="{EF5FD2CB-8D55-477B-9612-18FA38D05C46}"/>
    <cellStyle name="Note 6 2 2 6 2 3" xfId="17004" xr:uid="{54A12F2A-9951-4B70-AAA5-3F1B415F83A0}"/>
    <cellStyle name="Note 6 2 2 6 3" xfId="17005" xr:uid="{87B0EA26-D2A4-4FCF-9D12-D4803D538F5B}"/>
    <cellStyle name="Note 6 2 2 6 4" xfId="17006" xr:uid="{EE39F68E-8BB2-4484-A8FB-9CBE69C438D1}"/>
    <cellStyle name="Note 6 2 2 6 5" xfId="17007" xr:uid="{ED7722DF-DC03-4D62-9817-342A1635B72C}"/>
    <cellStyle name="Note 6 2 2 7" xfId="17008" xr:uid="{811C3F7E-9F88-422D-B258-9CECD642CCCE}"/>
    <cellStyle name="Note 6 2 2 7 2" xfId="17009" xr:uid="{7ACC1C42-BA56-46BE-A38A-575D2142E04F}"/>
    <cellStyle name="Note 6 2 2 7 2 2" xfId="17010" xr:uid="{4D2CAEB8-D1A2-475E-B05D-7B06705F7ED1}"/>
    <cellStyle name="Note 6 2 2 7 2 3" xfId="17011" xr:uid="{9E6AD4AB-3C34-4674-A45D-718715BC51C0}"/>
    <cellStyle name="Note 6 2 2 7 3" xfId="17012" xr:uid="{A826669F-FC6C-4306-8874-2120C873212B}"/>
    <cellStyle name="Note 6 2 2 7 4" xfId="17013" xr:uid="{7813AC31-E31F-4C8B-A06A-C915D1CAE8D1}"/>
    <cellStyle name="Note 6 2 2 7 5" xfId="17014" xr:uid="{7FE02D11-2276-4CF5-A37E-BB2F4AF3B8C2}"/>
    <cellStyle name="Note 6 2 2 8" xfId="17015" xr:uid="{277DC315-7704-4529-81FA-4AC869086BEF}"/>
    <cellStyle name="Note 6 2 2 8 2" xfId="17016" xr:uid="{2AA7B097-8B34-4F4C-9CC1-41746DF1C09B}"/>
    <cellStyle name="Note 6 2 2 8 3" xfId="17017" xr:uid="{D2CFE6A2-2EF5-4555-B4EE-ADD3D697556F}"/>
    <cellStyle name="Note 6 2 2 9" xfId="17018" xr:uid="{1128EA3F-A3DD-4FEC-B65E-87000E014198}"/>
    <cellStyle name="Note 6 2 3" xfId="17019" xr:uid="{F1598FAC-DF9D-4476-BC3E-4BFD5AB876F8}"/>
    <cellStyle name="Note 6 2 3 2" xfId="17020" xr:uid="{7A9FABBB-6E82-41DB-8CF1-D24AB9185CCA}"/>
    <cellStyle name="Note 6 2 3 2 2" xfId="17021" xr:uid="{293BF17C-A647-4281-AD09-4C803D9C8270}"/>
    <cellStyle name="Note 6 2 3 2 2 2" xfId="17022" xr:uid="{2D31B00E-71C8-4C4A-B2F6-41840E186C1C}"/>
    <cellStyle name="Note 6 2 3 2 2 3" xfId="17023" xr:uid="{CF0D9BF2-0A98-461A-B48A-0ADDE144B276}"/>
    <cellStyle name="Note 6 2 3 2 2 4" xfId="17024" xr:uid="{8407C4E8-095D-4D41-819E-492A5D872E30}"/>
    <cellStyle name="Note 6 2 3 2 3" xfId="17025" xr:uid="{5088B10B-4262-48FE-8B91-5934A9E34CDA}"/>
    <cellStyle name="Note 6 2 3 2 3 2" xfId="17026" xr:uid="{5479CD66-A5BE-4E4B-BA96-0B70E86BE327}"/>
    <cellStyle name="Note 6 2 3 2 3 3" xfId="17027" xr:uid="{E675105A-EE6D-4610-ADB2-4079893E8A10}"/>
    <cellStyle name="Note 6 2 3 2 4" xfId="17028" xr:uid="{50D225D9-0C86-4F55-919D-9C0481783D6F}"/>
    <cellStyle name="Note 6 2 3 2 5" xfId="17029" xr:uid="{54DCE518-9872-4E4B-8963-C34BA0036755}"/>
    <cellStyle name="Note 6 2 3 2 6" xfId="17030" xr:uid="{B3F3450F-0D0F-4650-AFB2-1AA904063253}"/>
    <cellStyle name="Note 6 2 3 3" xfId="17031" xr:uid="{443CFF7D-E484-4A05-A30A-53E62E354D9B}"/>
    <cellStyle name="Note 6 2 3 3 2" xfId="17032" xr:uid="{973ADAF0-9826-4300-9C06-37B3161A99A6}"/>
    <cellStyle name="Note 6 2 3 3 2 2" xfId="17033" xr:uid="{D6FE7DCD-8ECC-4F84-A2B4-A040DB321FF5}"/>
    <cellStyle name="Note 6 2 3 3 2 3" xfId="17034" xr:uid="{E4D49130-A681-4DD1-81BC-B04509604381}"/>
    <cellStyle name="Note 6 2 3 3 2 4" xfId="17035" xr:uid="{66520993-6AFB-455D-9401-4034DB2CFA2B}"/>
    <cellStyle name="Note 6 2 3 3 3" xfId="17036" xr:uid="{4EF5FB21-3D88-4A51-BD79-0D1A28236F30}"/>
    <cellStyle name="Note 6 2 3 3 3 2" xfId="17037" xr:uid="{ED7C943F-1D83-4391-9DBF-486690FE572A}"/>
    <cellStyle name="Note 6 2 3 3 3 3" xfId="17038" xr:uid="{6D7391A5-FDC9-414F-B86F-7EF907CE7A50}"/>
    <cellStyle name="Note 6 2 3 3 4" xfId="17039" xr:uid="{130CB2D7-3248-4C21-9F2B-20EA45D7A19F}"/>
    <cellStyle name="Note 6 2 3 3 5" xfId="17040" xr:uid="{D18927A5-B187-4EBB-8005-4C24B3E85D00}"/>
    <cellStyle name="Note 6 2 3 3 6" xfId="17041" xr:uid="{DBD82726-8E0B-4539-B3C7-D107F1059ABD}"/>
    <cellStyle name="Note 6 2 3 4" xfId="17042" xr:uid="{BA144E14-80F6-4C4E-9592-A3F22202DDDB}"/>
    <cellStyle name="Note 6 2 3 4 2" xfId="17043" xr:uid="{CFD0697E-EB4D-45D5-B903-5B5DB5B8B6B4}"/>
    <cellStyle name="Note 6 2 3 4 2 2" xfId="17044" xr:uid="{901F32C3-BD19-492E-AA3A-8DDC195678BE}"/>
    <cellStyle name="Note 6 2 3 4 2 3" xfId="17045" xr:uid="{5DF49B72-0E07-405B-983A-EB69B9137FBB}"/>
    <cellStyle name="Note 6 2 3 4 2 4" xfId="17046" xr:uid="{E737469A-40C4-4258-BEAE-8F4B6A6EB4D1}"/>
    <cellStyle name="Note 6 2 3 4 3" xfId="17047" xr:uid="{B2B72475-775B-4626-BDA1-A21366005CAB}"/>
    <cellStyle name="Note 6 2 3 4 3 2" xfId="17048" xr:uid="{54E0D788-F516-44FB-A4BC-2E7F031FE1D2}"/>
    <cellStyle name="Note 6 2 3 4 3 3" xfId="17049" xr:uid="{4DD69494-648B-4B00-B252-33C91EA62DAD}"/>
    <cellStyle name="Note 6 2 3 4 4" xfId="17050" xr:uid="{E9BBE0DD-B445-45E1-A397-16D1A8DD3796}"/>
    <cellStyle name="Note 6 2 3 4 5" xfId="17051" xr:uid="{BC630846-D325-4661-B9AA-8C6373C46FED}"/>
    <cellStyle name="Note 6 2 3 4 6" xfId="17052" xr:uid="{5A24BC6D-FA4D-4D3B-963B-14876584DD72}"/>
    <cellStyle name="Note 6 2 3 5" xfId="17053" xr:uid="{00798498-CF21-4288-AA6F-5DB1B330A5D5}"/>
    <cellStyle name="Note 6 2 3 5 2" xfId="17054" xr:uid="{CC512CAF-FAF7-4691-82DD-1B8969D77CFE}"/>
    <cellStyle name="Note 6 2 3 5 2 2" xfId="17055" xr:uid="{F56D7C1A-6385-43A5-AB26-EEA28FF7C929}"/>
    <cellStyle name="Note 6 2 3 5 2 3" xfId="17056" xr:uid="{98B85885-967A-4ECD-AF5A-6C765D32F314}"/>
    <cellStyle name="Note 6 2 3 5 3" xfId="17057" xr:uid="{698F7992-1EEF-46AB-A8C6-73A712C11CD1}"/>
    <cellStyle name="Note 6 2 3 5 4" xfId="17058" xr:uid="{A1DF55BB-B7E7-4A5B-AA1E-1C952FB9B995}"/>
    <cellStyle name="Note 6 2 3 5 5" xfId="17059" xr:uid="{E3A58DA2-BCEA-476D-9245-2B3D0FD0EC85}"/>
    <cellStyle name="Note 6 2 3 6" xfId="17060" xr:uid="{253F9F86-FCB3-4AE0-A12C-514368EB3163}"/>
    <cellStyle name="Note 6 2 3 6 2" xfId="17061" xr:uid="{D635C1D0-3D5F-4936-BA0F-668897E8C48C}"/>
    <cellStyle name="Note 6 2 3 6 2 2" xfId="17062" xr:uid="{BC67B67C-21A9-4476-8AB5-2B785815A61B}"/>
    <cellStyle name="Note 6 2 3 6 2 3" xfId="17063" xr:uid="{48384C48-9CFB-4E4C-966C-BD8BCB57D17D}"/>
    <cellStyle name="Note 6 2 3 6 3" xfId="17064" xr:uid="{9F9CB974-6B73-4AF9-893B-3DC1F5D62E29}"/>
    <cellStyle name="Note 6 2 3 6 4" xfId="17065" xr:uid="{623A247E-4326-4D98-9F86-8DE26D5AC8C9}"/>
    <cellStyle name="Note 6 2 3 6 5" xfId="17066" xr:uid="{A534D6DF-F85B-446E-8B0F-C4CE72B93A14}"/>
    <cellStyle name="Note 6 2 3 7" xfId="17067" xr:uid="{BE33F0FE-D4EF-4E69-9B18-BDFA834BE71E}"/>
    <cellStyle name="Note 6 2 3 7 2" xfId="17068" xr:uid="{C641B981-B139-4DBA-9AB6-A74CD83A5E22}"/>
    <cellStyle name="Note 6 2 3 7 3" xfId="17069" xr:uid="{8E68C1D5-3A70-4362-9156-EB0574941AB2}"/>
    <cellStyle name="Note 6 2 3 8" xfId="17070" xr:uid="{A30FC078-9AA2-4B5E-91F3-6FA6D6503A1F}"/>
    <cellStyle name="Note 6 2 3 9" xfId="17071" xr:uid="{3C1D2C8B-9091-4196-B9BF-9870632D0D42}"/>
    <cellStyle name="Note 6 2 4" xfId="17072" xr:uid="{F7521E2F-2118-4DC0-8E23-8AAE183EDEEB}"/>
    <cellStyle name="Note 6 2 4 2" xfId="17073" xr:uid="{72071BB8-3EF0-43D7-9A6E-BF12540CF09B}"/>
    <cellStyle name="Note 6 2 4 2 2" xfId="17074" xr:uid="{0A4DACDF-8FF8-43CE-BB04-4BB45B2ED9BC}"/>
    <cellStyle name="Note 6 2 4 2 2 2" xfId="17075" xr:uid="{F46A48AE-6692-4F31-A853-B4D467A5CD26}"/>
    <cellStyle name="Note 6 2 4 2 2 3" xfId="17076" xr:uid="{747E3AD7-3ED6-4135-86AF-32B0949E8D02}"/>
    <cellStyle name="Note 6 2 4 2 2 4" xfId="17077" xr:uid="{A13C8250-EF3E-4D15-A90B-67B2D9D811BD}"/>
    <cellStyle name="Note 6 2 4 2 3" xfId="17078" xr:uid="{DCA2B022-71FF-46F4-A7C9-4D06A941F8AF}"/>
    <cellStyle name="Note 6 2 4 2 3 2" xfId="17079" xr:uid="{8069C807-7FDF-453D-8B22-D17A8B0173AF}"/>
    <cellStyle name="Note 6 2 4 2 3 3" xfId="17080" xr:uid="{4592B81A-D6AE-40D6-957A-A5CC244A6BD9}"/>
    <cellStyle name="Note 6 2 4 2 4" xfId="17081" xr:uid="{D72D774B-907F-43A4-88FB-A91D77BCC921}"/>
    <cellStyle name="Note 6 2 4 2 5" xfId="17082" xr:uid="{64633FC5-9063-47C3-AD1A-31B1AE5A76F6}"/>
    <cellStyle name="Note 6 2 4 2 6" xfId="17083" xr:uid="{13FC9FAB-3FA8-4E61-AFBF-F73AC7E87EC6}"/>
    <cellStyle name="Note 6 2 4 3" xfId="17084" xr:uid="{EFBE6964-634E-4079-ADB5-7558F81758F7}"/>
    <cellStyle name="Note 6 2 4 3 2" xfId="17085" xr:uid="{C9D361FD-90DF-4515-9EB4-D5281788A688}"/>
    <cellStyle name="Note 6 2 4 3 2 2" xfId="17086" xr:uid="{3F611617-1E61-4FBB-857D-ADE6D4034B5A}"/>
    <cellStyle name="Note 6 2 4 3 2 3" xfId="17087" xr:uid="{BA3131DD-5264-4A55-AFD8-9A4EBC8E31CF}"/>
    <cellStyle name="Note 6 2 4 3 2 4" xfId="17088" xr:uid="{C451ADB6-366A-4AF4-B1BB-50A6BCA57352}"/>
    <cellStyle name="Note 6 2 4 3 3" xfId="17089" xr:uid="{DA877CD5-D55C-4C4A-87A0-D4B4B61E8190}"/>
    <cellStyle name="Note 6 2 4 3 3 2" xfId="17090" xr:uid="{D2956810-7589-4E7B-9AA6-BF6EFDA91419}"/>
    <cellStyle name="Note 6 2 4 3 3 3" xfId="17091" xr:uid="{929EB3DE-506F-435A-B1DC-B118DC45FCF9}"/>
    <cellStyle name="Note 6 2 4 3 4" xfId="17092" xr:uid="{3E63EFD8-F520-4855-80F5-614A1B055A1F}"/>
    <cellStyle name="Note 6 2 4 3 5" xfId="17093" xr:uid="{D57DA356-D5B2-47CE-971E-0F9E250F3649}"/>
    <cellStyle name="Note 6 2 4 3 6" xfId="17094" xr:uid="{79BC54EA-43C8-42ED-A7B5-7D17E1BCC850}"/>
    <cellStyle name="Note 6 2 4 4" xfId="17095" xr:uid="{47637467-8ECE-4BCE-ADE2-3D12D8B40D2B}"/>
    <cellStyle name="Note 6 2 4 4 2" xfId="17096" xr:uid="{4DC3B066-5A2A-4338-90B4-EDFCB7E177D0}"/>
    <cellStyle name="Note 6 2 4 4 2 2" xfId="17097" xr:uid="{66FD1E13-F4DE-472C-8F34-79D171C82922}"/>
    <cellStyle name="Note 6 2 4 4 2 3" xfId="17098" xr:uid="{47A92521-27AA-481C-B580-05BF4CC3AFE4}"/>
    <cellStyle name="Note 6 2 4 4 2 4" xfId="17099" xr:uid="{1D122E60-09AE-42C6-8A67-A40409DA6305}"/>
    <cellStyle name="Note 6 2 4 4 3" xfId="17100" xr:uid="{B8E6FEA8-FFC9-4903-9C59-4C5EFF5A1458}"/>
    <cellStyle name="Note 6 2 4 4 3 2" xfId="17101" xr:uid="{E76E4F38-9FE5-4C17-9ED6-24E5EFF584B6}"/>
    <cellStyle name="Note 6 2 4 4 3 3" xfId="17102" xr:uid="{FDDDD9F7-CE7C-4F06-8B12-31BE8B87EB69}"/>
    <cellStyle name="Note 6 2 4 4 4" xfId="17103" xr:uid="{79422074-411A-4FBD-B1BB-CE4ED8528650}"/>
    <cellStyle name="Note 6 2 4 4 5" xfId="17104" xr:uid="{53D1689D-A8A5-440E-8A05-E5350071CDAB}"/>
    <cellStyle name="Note 6 2 4 4 6" xfId="17105" xr:uid="{4DE6BCC6-1F21-4BBF-A086-F8B4061B0F64}"/>
    <cellStyle name="Note 6 2 4 5" xfId="17106" xr:uid="{56704F9C-FD9E-4490-99E5-177D161B9B82}"/>
    <cellStyle name="Note 6 2 4 5 2" xfId="17107" xr:uid="{623AD445-05A0-4E30-BE51-F9E5CADF8E48}"/>
    <cellStyle name="Note 6 2 4 5 2 2" xfId="17108" xr:uid="{AF3975B7-9DB7-47DA-9FE1-799CF24760A2}"/>
    <cellStyle name="Note 6 2 4 5 2 3" xfId="17109" xr:uid="{10D6249E-53D2-437D-B6A3-55CE4AC690D9}"/>
    <cellStyle name="Note 6 2 4 5 3" xfId="17110" xr:uid="{E9F6FC40-B355-4A4A-93A5-EBDFF7185D08}"/>
    <cellStyle name="Note 6 2 4 5 4" xfId="17111" xr:uid="{C3201D5D-4610-411D-BC94-CD1737E48169}"/>
    <cellStyle name="Note 6 2 4 5 5" xfId="17112" xr:uid="{88A59DC9-3293-4838-A538-4B1B17DDC3D7}"/>
    <cellStyle name="Note 6 2 4 6" xfId="17113" xr:uid="{CDDB8168-2A0C-44C0-8393-9EFF61CD000E}"/>
    <cellStyle name="Note 6 2 4 6 2" xfId="17114" xr:uid="{D41C15C9-4232-4842-9B05-9E2EE52AC868}"/>
    <cellStyle name="Note 6 2 4 6 2 2" xfId="17115" xr:uid="{81F699AB-6C1A-4F16-86BD-6EFFC5148AAF}"/>
    <cellStyle name="Note 6 2 4 6 2 3" xfId="17116" xr:uid="{EEB3735E-A7E1-4AC0-B61B-375043380046}"/>
    <cellStyle name="Note 6 2 4 6 3" xfId="17117" xr:uid="{87846BDE-FD78-49E1-AE62-E818B72A1A0E}"/>
    <cellStyle name="Note 6 2 4 6 4" xfId="17118" xr:uid="{9D2EA27D-09F9-4E18-887E-BAEC41CB5698}"/>
    <cellStyle name="Note 6 2 4 6 5" xfId="17119" xr:uid="{3C1C0F2A-EEFC-48EF-B6BB-F20312EC1CB2}"/>
    <cellStyle name="Note 6 2 4 7" xfId="17120" xr:uid="{20DA68D4-F2F0-46FD-992A-9AF84AAE9C55}"/>
    <cellStyle name="Note 6 2 4 7 2" xfId="17121" xr:uid="{42501E63-629B-4507-85F4-7306F06A603C}"/>
    <cellStyle name="Note 6 2 4 7 3" xfId="17122" xr:uid="{DB6D756C-C931-4F28-97F3-9ADC5BD8821B}"/>
    <cellStyle name="Note 6 2 4 8" xfId="17123" xr:uid="{68AEAFE7-A7BB-4F5B-93EA-83F686771F1A}"/>
    <cellStyle name="Note 6 2 4 9" xfId="17124" xr:uid="{2EAE23FB-DF96-43F5-9DFB-236EF742A367}"/>
    <cellStyle name="Note 6 2 5" xfId="17125" xr:uid="{9B98EEBD-4331-49FC-9419-88FD2C8112B5}"/>
    <cellStyle name="Note 6 2 5 2" xfId="17126" xr:uid="{9E3EF676-6FD5-4884-8491-544661A40554}"/>
    <cellStyle name="Note 6 2 5 2 2" xfId="17127" xr:uid="{C2E5E50D-CC75-49A3-8672-614A219B5E49}"/>
    <cellStyle name="Note 6 2 5 2 3" xfId="17128" xr:uid="{1D16CC5E-7031-4B24-BDAB-FD78F0FDCEF7}"/>
    <cellStyle name="Note 6 2 5 2 4" xfId="17129" xr:uid="{566934F1-E6E8-4708-B182-2C56632D1650}"/>
    <cellStyle name="Note 6 2 5 3" xfId="17130" xr:uid="{A0CD4849-DD34-4FEF-AE03-8C283B6836B7}"/>
    <cellStyle name="Note 6 2 5 3 2" xfId="17131" xr:uid="{1836C994-416E-45BB-A972-5A6F463F19BA}"/>
    <cellStyle name="Note 6 2 5 3 3" xfId="17132" xr:uid="{BF1EF2C8-9C62-4C40-B3C2-7D22BAC6FA67}"/>
    <cellStyle name="Note 6 2 5 4" xfId="17133" xr:uid="{B85C315A-4069-461F-8F91-915C61DF1B50}"/>
    <cellStyle name="Note 6 2 5 5" xfId="17134" xr:uid="{BB611ED6-ACF4-4D95-AAE1-5E7A8AD77964}"/>
    <cellStyle name="Note 6 2 5 6" xfId="17135" xr:uid="{2DF1EAB6-7431-4A89-A35E-25CC16053712}"/>
    <cellStyle name="Note 6 2 6" xfId="17136" xr:uid="{024BA77A-A0C3-4C00-A8C9-6FCCAA18E5D6}"/>
    <cellStyle name="Note 6 2 6 2" xfId="17137" xr:uid="{D7AA7ACB-80CC-404E-A077-2F8CB7A2A670}"/>
    <cellStyle name="Note 6 2 6 2 2" xfId="17138" xr:uid="{3FF98A72-094D-4922-9870-AFCB1AA76EA8}"/>
    <cellStyle name="Note 6 2 6 2 3" xfId="17139" xr:uid="{AE25887A-AB24-46A9-B1F8-1B1CC60736DD}"/>
    <cellStyle name="Note 6 2 6 2 4" xfId="17140" xr:uid="{E3FB787B-C2C4-426C-A530-BE35BA214591}"/>
    <cellStyle name="Note 6 2 6 3" xfId="17141" xr:uid="{7F12D144-0C80-4505-89BD-41DF1F079C91}"/>
    <cellStyle name="Note 6 2 6 3 2" xfId="17142" xr:uid="{84CB00BD-4A5B-4D85-AAE2-6F0FCDAB4F71}"/>
    <cellStyle name="Note 6 2 6 3 3" xfId="17143" xr:uid="{3D688FB0-5F5C-42B2-854D-437C49CB5ADF}"/>
    <cellStyle name="Note 6 2 6 4" xfId="17144" xr:uid="{FBD537AC-681A-4BEB-AFB9-01C4AB5799EC}"/>
    <cellStyle name="Note 6 2 6 5" xfId="17145" xr:uid="{7EA48191-6EFA-44A9-BD6A-B0DFBC72640A}"/>
    <cellStyle name="Note 6 2 6 6" xfId="17146" xr:uid="{7166AF14-26B5-4862-9507-B61BCB30A736}"/>
    <cellStyle name="Note 6 2 7" xfId="17147" xr:uid="{ACD6EFE7-D031-4CEC-B3D7-D63D2A07657F}"/>
    <cellStyle name="Note 6 2 7 2" xfId="17148" xr:uid="{181DC5B7-3392-4635-BBDB-5748141A3A8F}"/>
    <cellStyle name="Note 6 2 7 2 2" xfId="17149" xr:uid="{ACE18C80-20C0-4C7D-AB48-B4D99D7EFB4A}"/>
    <cellStyle name="Note 6 2 7 2 3" xfId="17150" xr:uid="{C7AEDDBA-4E8F-4270-A2CB-DEE7DCFBAA74}"/>
    <cellStyle name="Note 6 2 7 3" xfId="17151" xr:uid="{BEA1355A-5635-4707-A38E-AE29E7833372}"/>
    <cellStyle name="Note 6 2 7 4" xfId="17152" xr:uid="{F46B6AC8-3F86-4133-B61A-4CDEBE4D16B7}"/>
    <cellStyle name="Note 6 2 7 5" xfId="17153" xr:uid="{F98F34FE-A6CF-4200-9EEC-8807B6ECE6B2}"/>
    <cellStyle name="Note 6 2 8" xfId="17154" xr:uid="{1ED12655-D481-4F75-A5B9-2C9C81182AF3}"/>
    <cellStyle name="Note 6 2 8 2" xfId="17155" xr:uid="{E0752F14-3728-48B3-860D-EABA28B376B9}"/>
    <cellStyle name="Note 6 2 8 2 2" xfId="17156" xr:uid="{ECC136D9-C69B-4082-831D-4ACBA114E2DD}"/>
    <cellStyle name="Note 6 2 8 2 3" xfId="17157" xr:uid="{FC15C447-35E6-449A-94EA-C99BA524D862}"/>
    <cellStyle name="Note 6 2 8 3" xfId="17158" xr:uid="{DAF1A85C-25F2-4137-A0EE-CBBF119CE498}"/>
    <cellStyle name="Note 6 2 8 4" xfId="17159" xr:uid="{F8C7B5E4-0541-4BE6-A069-2C6983B91FB9}"/>
    <cellStyle name="Note 6 2 8 5" xfId="17160" xr:uid="{482565DB-57C2-4480-BA5D-2824D8A4C575}"/>
    <cellStyle name="Note 6 2 9" xfId="17161" xr:uid="{5EF01D24-FF1F-405F-871B-8C17BA63F9BE}"/>
    <cellStyle name="Note 6 2 9 2" xfId="17162" xr:uid="{9D1C75FC-FB62-4480-A404-800E90730455}"/>
    <cellStyle name="Note 6 2 9 3" xfId="17163" xr:uid="{4DE3746B-01F7-4F8D-919A-CF837D93143C}"/>
    <cellStyle name="Note 6 3" xfId="17164" xr:uid="{08BAEAFD-072F-484D-9EB7-E9148A97B904}"/>
    <cellStyle name="Note 6 3 2" xfId="17165" xr:uid="{86353BF4-36A1-40B5-9DE5-738557EB24FC}"/>
    <cellStyle name="Note 6 3 2 2" xfId="17166" xr:uid="{A9F5B8ED-0E35-469D-A99A-ADED9855D9D5}"/>
    <cellStyle name="Note 6 3 2 3" xfId="17167" xr:uid="{F695EC6B-474F-4D2D-8E3F-6BCEF2046BD6}"/>
    <cellStyle name="Note 6 3 2 4" xfId="17168" xr:uid="{03F72077-6284-4120-A557-09402AD411C9}"/>
    <cellStyle name="Note 6 3 3" xfId="17169" xr:uid="{FDDA3745-6C08-4CCF-807C-A145CBBFC4F8}"/>
    <cellStyle name="Note 6 3 3 2" xfId="17170" xr:uid="{F45126E9-C839-4246-8B12-5CB85B79C696}"/>
    <cellStyle name="Note 6 3 3 3" xfId="17171" xr:uid="{39522EB0-82E7-48CB-81EC-B718A32DE721}"/>
    <cellStyle name="Note 6 3 4" xfId="17172" xr:uid="{4D225F68-802F-44A1-9418-AB0F4C45B342}"/>
    <cellStyle name="Note 6 3 5" xfId="17173" xr:uid="{69EB2E92-81D0-4A3E-96A1-5E3D2CF37F77}"/>
    <cellStyle name="Note 6 3 6" xfId="17174" xr:uid="{79F48BBD-5A05-449C-87F6-742D9E52FE44}"/>
    <cellStyle name="Note 6 4" xfId="17175" xr:uid="{0A0F8D89-9D58-4123-98D6-0AE1FB3B3C2A}"/>
    <cellStyle name="Note 6 4 2" xfId="17176" xr:uid="{419CB85C-7983-4603-8DAE-C041FBBB7C71}"/>
    <cellStyle name="Note 6 4 2 2" xfId="17177" xr:uid="{562A34DB-DF3F-4D2A-BE88-78E7A76F23A5}"/>
    <cellStyle name="Note 6 4 2 3" xfId="17178" xr:uid="{B6AFB804-AADC-4089-ABEC-35A8ECF4BB07}"/>
    <cellStyle name="Note 6 4 2 4" xfId="17179" xr:uid="{700FA8B1-5540-433E-9393-FB8A4AD22E28}"/>
    <cellStyle name="Note 6 4 3" xfId="17180" xr:uid="{4F9AD3C3-671F-42A4-B37D-7D3E1563A8B4}"/>
    <cellStyle name="Note 6 4 3 2" xfId="17181" xr:uid="{7475A1F1-8338-42B6-947F-630C2EB30D3D}"/>
    <cellStyle name="Note 6 4 3 3" xfId="17182" xr:uid="{C9DE59EA-022D-434A-94AB-2E8BC8D58084}"/>
    <cellStyle name="Note 6 4 4" xfId="17183" xr:uid="{0B8B60B6-B371-49ED-8E00-EFC5E9A6FA31}"/>
    <cellStyle name="Note 6 4 5" xfId="17184" xr:uid="{2A7C11C2-A326-424C-8F1F-246E8EAA93DA}"/>
    <cellStyle name="Note 6 4 6" xfId="17185" xr:uid="{00BBDCEF-1176-45DA-8B23-50FB7C450265}"/>
    <cellStyle name="Note 6 5" xfId="17186" xr:uid="{5BF90480-E20A-4549-9AFB-4060E7342E2D}"/>
    <cellStyle name="Note 6 5 2" xfId="17187" xr:uid="{D6230AA7-72FD-4390-A0E1-D3496109D0DD}"/>
    <cellStyle name="Note 6 5 2 2" xfId="17188" xr:uid="{68A8BCAB-4844-4390-A615-0BB98F4CE824}"/>
    <cellStyle name="Note 6 5 2 3" xfId="17189" xr:uid="{880071F6-F7E5-41CF-A829-49C28300EA95}"/>
    <cellStyle name="Note 6 5 3" xfId="17190" xr:uid="{2815EA04-B198-4E64-9FBF-1734E859A3F9}"/>
    <cellStyle name="Note 6 5 4" xfId="17191" xr:uid="{911BA779-4E66-44A9-BF6A-B38E0FF75FE1}"/>
    <cellStyle name="Note 6 5 5" xfId="17192" xr:uid="{7F4BAB49-17AF-42DA-8D08-29AC6AE02453}"/>
    <cellStyle name="Note 6 6" xfId="17193" xr:uid="{123221DC-0A25-4F36-B660-C289F7683D88}"/>
    <cellStyle name="Note 6 6 2" xfId="17194" xr:uid="{38B7C385-BB67-4DDB-91D6-1C9077CE9EA8}"/>
    <cellStyle name="Note 6 6 2 2" xfId="17195" xr:uid="{3BB13003-7AE0-4A49-A490-518162A62BA7}"/>
    <cellStyle name="Note 6 6 2 3" xfId="17196" xr:uid="{A0594213-B159-49AA-9763-A1F1204D2BFE}"/>
    <cellStyle name="Note 6 6 3" xfId="17197" xr:uid="{1789E936-BEFF-4BA9-8E78-6DB38A76062A}"/>
    <cellStyle name="Note 6 6 4" xfId="17198" xr:uid="{6AFA0F20-B1B3-47AC-9CB4-C33F59607871}"/>
    <cellStyle name="Note 6 6 5" xfId="17199" xr:uid="{DAFB5C13-D4DB-4868-A3C7-E2645E69405A}"/>
    <cellStyle name="Note 6 7" xfId="17200" xr:uid="{D1DC1340-4D2E-4C54-8A9B-817396D28E8F}"/>
    <cellStyle name="Note 6 7 2" xfId="17201" xr:uid="{27222408-C76A-49F6-8A30-C9DABABDEAD0}"/>
    <cellStyle name="Note 6 7 3" xfId="17202" xr:uid="{2A973BC1-C266-41F2-ABB8-091DAC97551C}"/>
    <cellStyle name="Note 6 8" xfId="17203" xr:uid="{6E251A7E-BE61-4BE5-90E5-CA7BF160DB5F}"/>
    <cellStyle name="Note 6 9" xfId="17204" xr:uid="{9A037CFF-CBBF-4CE6-84AA-8A36D6869456}"/>
    <cellStyle name="Note 7" xfId="2423" xr:uid="{C8E4A5B1-8B03-4F3E-9DE9-3DA17AE14166}"/>
    <cellStyle name="Note 7 10" xfId="36162" xr:uid="{72FFA811-59E5-4044-8AC1-0E96E557A083}"/>
    <cellStyle name="Note 7 2" xfId="17205" xr:uid="{6CE0638C-600D-4635-8625-E9B37AA9A873}"/>
    <cellStyle name="Note 7 2 2" xfId="17206" xr:uid="{319BE0EF-9134-45F9-94A3-AB042A66E904}"/>
    <cellStyle name="Note 7 2 2 2" xfId="17207" xr:uid="{941004EE-BBBF-4398-A0F3-6BBF27725241}"/>
    <cellStyle name="Note 7 2 2 2 2" xfId="17208" xr:uid="{316436B4-5B75-4D78-A0F2-B2635272DD4A}"/>
    <cellStyle name="Note 7 2 2 3" xfId="17209" xr:uid="{3ED849D5-6161-46BE-8F70-97818E1914B3}"/>
    <cellStyle name="Note 7 2 2 3 2" xfId="17210" xr:uid="{BADE800C-87AD-4F1F-8716-B077C066EB75}"/>
    <cellStyle name="Note 7 2 2 4" xfId="17211" xr:uid="{222708F7-29C6-4E22-8F9F-FE4ECEA9BD5C}"/>
    <cellStyle name="Note 7 2 2 5" xfId="36163" xr:uid="{CD60EA23-CF69-4793-831A-AB3FF02F3B9F}"/>
    <cellStyle name="Note 7 2 3" xfId="17212" xr:uid="{80BE9A30-F1E4-4B64-8431-EFEA60A3CD0A}"/>
    <cellStyle name="Note 7 2 3 2" xfId="17213" xr:uid="{D23DE428-23C9-499A-BF79-58BC8DC0750F}"/>
    <cellStyle name="Note 7 2 3 2 2" xfId="17214" xr:uid="{4F8CF2B2-DD9E-4302-83F4-5925F77C625A}"/>
    <cellStyle name="Note 7 2 3 3" xfId="17215" xr:uid="{D19CD214-027A-49A0-A320-9595F7B3EB81}"/>
    <cellStyle name="Note 7 2 3 3 2" xfId="17216" xr:uid="{B3C04D94-E8E1-4F25-84DE-0DBAE4FE0DEB}"/>
    <cellStyle name="Note 7 2 3 4" xfId="17217" xr:uid="{75520E50-B7B2-4872-AAE5-F49717DFBCE1}"/>
    <cellStyle name="Note 7 2 4" xfId="17218" xr:uid="{43EABBFE-996C-48D5-AB85-48B6355710BC}"/>
    <cellStyle name="Note 7 2 4 2" xfId="17219" xr:uid="{6B61EC10-4096-41A8-86B5-D8A31089AF7F}"/>
    <cellStyle name="Note 7 2 5" xfId="17220" xr:uid="{D9CB28CE-88A8-40AC-8FEA-149B5BDA665F}"/>
    <cellStyle name="Note 7 2 5 2" xfId="17221" xr:uid="{E6EBEC43-B76A-4BDA-9E01-02A1D9DB8271}"/>
    <cellStyle name="Note 7 2 6" xfId="17222" xr:uid="{9496326E-7C1F-46FC-8ACF-DBEBF0EC9FDA}"/>
    <cellStyle name="Note 7 2 7" xfId="36164" xr:uid="{34696DB8-74DE-46F0-AA65-5928E66E4E16}"/>
    <cellStyle name="Note 7 3" xfId="17223" xr:uid="{9B89132C-1F51-4B6A-8D54-94FEB89BD463}"/>
    <cellStyle name="Note 7 3 2" xfId="17224" xr:uid="{9BF4146E-FBC8-4E73-AD89-39D268AEC04B}"/>
    <cellStyle name="Note 7 3 2 2" xfId="17225" xr:uid="{800825AE-2A2F-4B3B-83A3-8CD5913750D1}"/>
    <cellStyle name="Note 7 3 3" xfId="17226" xr:uid="{B287FD8B-723B-4E0D-B456-55342C83E823}"/>
    <cellStyle name="Note 7 3 3 2" xfId="17227" xr:uid="{6D434691-9D0E-4C3B-A768-BE10A8FAB4B1}"/>
    <cellStyle name="Note 7 3 4" xfId="17228" xr:uid="{AE6321AD-7F44-490F-8AC7-A8F92AD6E6F1}"/>
    <cellStyle name="Note 7 3 5" xfId="36165" xr:uid="{30B8A161-3155-4A81-B312-98F4E09852E5}"/>
    <cellStyle name="Note 7 4" xfId="17229" xr:uid="{9B1ED708-6276-45A7-A16D-AD328B588B50}"/>
    <cellStyle name="Note 7 4 2" xfId="17230" xr:uid="{B3D0E827-F0C7-4873-88C4-F55FBB80F513}"/>
    <cellStyle name="Note 7 4 2 2" xfId="17231" xr:uid="{F2CA8046-6606-4CCE-9716-0EB898A788E1}"/>
    <cellStyle name="Note 7 4 3" xfId="17232" xr:uid="{599769D3-C109-49E9-8943-D61CFC15B0A0}"/>
    <cellStyle name="Note 7 4 3 2" xfId="17233" xr:uid="{58261DDA-18D8-46BA-8FE8-D5E52E29B01A}"/>
    <cellStyle name="Note 7 4 4" xfId="17234" xr:uid="{3AF61A88-64F4-4D92-978F-D81CA151E10E}"/>
    <cellStyle name="Note 7 5" xfId="17235" xr:uid="{7423A7BF-38A3-4457-A638-DFF02BF03379}"/>
    <cellStyle name="Note 7 5 2" xfId="17236" xr:uid="{05C9D219-7BCE-4530-9B6D-D4F5AD0A4076}"/>
    <cellStyle name="Note 7 6" xfId="17237" xr:uid="{2C8A9926-1312-4D3F-BD02-CB47192848C7}"/>
    <cellStyle name="Note 7 6 2" xfId="17238" xr:uid="{F26BC032-77E4-4AE0-9B23-725CCE65C829}"/>
    <cellStyle name="Note 7 7" xfId="17239" xr:uid="{BCA6FC4D-7847-4A65-839D-55F3CFDAEB65}"/>
    <cellStyle name="Note 7 8" xfId="17240" xr:uid="{CD854B2F-EAB0-4438-BCF9-1BDFF2709902}"/>
    <cellStyle name="Note 7 9" xfId="35774" xr:uid="{E87F454E-41E3-4A08-8AA1-D89CB6EC9A71}"/>
    <cellStyle name="Note 8" xfId="17241" xr:uid="{1A03412B-76F9-42A4-AEAF-7F35653C3DB4}"/>
    <cellStyle name="Note 8 2" xfId="36166" xr:uid="{5FAF0837-7043-4344-8244-A4B721DE9F89}"/>
    <cellStyle name="Note 8 3" xfId="38069" xr:uid="{52B18528-AAA3-4A22-92B3-0EDE343F01CA}"/>
    <cellStyle name="Note 8 4" xfId="38070" xr:uid="{728A19DD-8EC6-4768-BDCA-A4F2215765C3}"/>
    <cellStyle name="Output 2" xfId="245" xr:uid="{6451E25D-D737-4492-BCD9-9AA0D2C964C7}"/>
    <cellStyle name="Output 2 10" xfId="17243" xr:uid="{211E5DA2-9284-4A06-A344-1EB45DD991B5}"/>
    <cellStyle name="Output 2 10 2" xfId="17244" xr:uid="{A98FFDF2-C264-4AF6-AF3E-1CCD52BE4C07}"/>
    <cellStyle name="Output 2 10 2 2" xfId="17245" xr:uid="{4D2BACE6-A380-497D-8590-2CB2EE7BB93D}"/>
    <cellStyle name="Output 2 10 2 3" xfId="17246" xr:uid="{2F64F056-8E4E-4082-8CAB-7D5C8255E0B1}"/>
    <cellStyle name="Output 2 10 2 4" xfId="17247" xr:uid="{10434180-24EC-42C4-A6BF-43D0CED96E4C}"/>
    <cellStyle name="Output 2 10 3" xfId="17248" xr:uid="{23FE97C3-5529-43AB-98A3-791ACBCEB281}"/>
    <cellStyle name="Output 2 10 3 2" xfId="17249" xr:uid="{739A36E8-E9BF-41EA-B2B3-DE465A12541C}"/>
    <cellStyle name="Output 2 10 3 3" xfId="17250" xr:uid="{98AAF58C-3905-4273-B996-2C4F8EFCB24E}"/>
    <cellStyle name="Output 2 10 4" xfId="17251" xr:uid="{BE8C72B3-38CC-4735-9135-00CC7990FCF9}"/>
    <cellStyle name="Output 2 10 5" xfId="17252" xr:uid="{42091373-2A8D-460F-9AC0-D8E24625B7C2}"/>
    <cellStyle name="Output 2 10 6" xfId="17253" xr:uid="{99404274-87DF-4BAC-93F5-0599010445D1}"/>
    <cellStyle name="Output 2 11" xfId="17254" xr:uid="{C67B63CA-853C-4E78-ADEA-B089774AFB3C}"/>
    <cellStyle name="Output 2 11 2" xfId="17255" xr:uid="{2F180B1D-265C-4130-84CF-40B111CB8990}"/>
    <cellStyle name="Output 2 11 3" xfId="17256" xr:uid="{1E4B5FAE-561E-4B6E-99F7-05DEA7B780F8}"/>
    <cellStyle name="Output 2 12" xfId="17257" xr:uid="{3AA76E07-2D9F-478F-8102-C7CDB9D95466}"/>
    <cellStyle name="Output 2 13" xfId="17258" xr:uid="{3086E210-E4B3-46B1-9A0F-62D58EF9D8B0}"/>
    <cellStyle name="Output 2 14" xfId="17259" xr:uid="{AE4488D3-A082-4C7D-AA19-ECEE6C388B17}"/>
    <cellStyle name="Output 2 15" xfId="17260" xr:uid="{97084B16-E493-4408-A9B5-15FAF2C0EE7A}"/>
    <cellStyle name="Output 2 16" xfId="38445" xr:uid="{75BCFD33-D29A-42B9-BE6D-5590050AE40D}"/>
    <cellStyle name="Output 2 2" xfId="763" xr:uid="{73B55584-ABE2-4A61-BDCC-1B460FE6DFC6}"/>
    <cellStyle name="Output 2 2 10" xfId="17261" xr:uid="{058ED986-B6BC-4973-88A7-539956A07486}"/>
    <cellStyle name="Output 2 2 11" xfId="17262" xr:uid="{50195EBF-465A-415D-9EB3-CF550FB8255D}"/>
    <cellStyle name="Output 2 2 12" xfId="17263" xr:uid="{44D3DB55-01DF-42C4-AB0A-47BF503D1BA3}"/>
    <cellStyle name="Output 2 2 13" xfId="38549" xr:uid="{3127A090-84D3-4C9B-BC93-2011A051FBA3}"/>
    <cellStyle name="Output 2 2 2" xfId="1283" xr:uid="{3E8E4D5A-467B-4789-8AC3-3901C0943217}"/>
    <cellStyle name="Output 2 2 2 2" xfId="2424" xr:uid="{FCCBB9EC-D2D6-4038-85AD-6A9EB0118FD2}"/>
    <cellStyle name="Output 2 2 3" xfId="17264" xr:uid="{60BA273C-18DC-4ECD-BE88-B3F6AB8C04FB}"/>
    <cellStyle name="Output 2 2 3 10" xfId="17265" xr:uid="{31781A2D-4792-4C8F-89A8-3B8B290A97D6}"/>
    <cellStyle name="Output 2 2 3 11" xfId="17266" xr:uid="{2A917C42-4B02-4710-A87C-A242BE777080}"/>
    <cellStyle name="Output 2 2 3 2" xfId="17267" xr:uid="{2130A148-10D4-4F0D-A44C-23C90E52D7C5}"/>
    <cellStyle name="Output 2 2 3 2 10" xfId="17268" xr:uid="{E92B1812-6E46-4145-BBBB-EB4A9A963343}"/>
    <cellStyle name="Output 2 2 3 2 2" xfId="17269" xr:uid="{BFDCEF24-6D5C-46BA-84FA-668DC261B4F2}"/>
    <cellStyle name="Output 2 2 3 2 2 2" xfId="17270" xr:uid="{F994AC0C-0414-4677-BB16-7C1C56FACA8F}"/>
    <cellStyle name="Output 2 2 3 2 2 2 2" xfId="17271" xr:uid="{FA8AB21A-A0A9-41BC-A867-FABAC8FA03AB}"/>
    <cellStyle name="Output 2 2 3 2 2 2 2 2" xfId="17272" xr:uid="{D3C677B9-90C7-4456-9CF7-DBD3AFA40836}"/>
    <cellStyle name="Output 2 2 3 2 2 2 2 3" xfId="17273" xr:uid="{B0A0B169-C2C4-4735-9330-4CE10C169A5E}"/>
    <cellStyle name="Output 2 2 3 2 2 2 2 4" xfId="17274" xr:uid="{DBD8BA8A-F9DE-4A00-927E-2E0FE8E9FE5C}"/>
    <cellStyle name="Output 2 2 3 2 2 2 3" xfId="17275" xr:uid="{29BE7F19-1A50-41DF-AFB2-C8E2D5FFB8FC}"/>
    <cellStyle name="Output 2 2 3 2 2 2 3 2" xfId="17276" xr:uid="{F82DF91D-F624-4187-9923-8707385F8CE8}"/>
    <cellStyle name="Output 2 2 3 2 2 2 3 3" xfId="17277" xr:uid="{62CF31C7-9ABE-46CE-868A-54AC85F372CC}"/>
    <cellStyle name="Output 2 2 3 2 2 2 3 4" xfId="17278" xr:uid="{A56AEB1A-1AC4-46CC-B691-AE0048717CEC}"/>
    <cellStyle name="Output 2 2 3 2 2 2 4" xfId="17279" xr:uid="{52AB2F8B-7219-470D-9A6D-BE63660B31F0}"/>
    <cellStyle name="Output 2 2 3 2 2 2 4 2" xfId="17280" xr:uid="{CFF42C7A-9003-454D-A7DC-2EC1B4B94899}"/>
    <cellStyle name="Output 2 2 3 2 2 2 4 3" xfId="17281" xr:uid="{15DFE400-B46E-46AE-AF57-09F1055B02D9}"/>
    <cellStyle name="Output 2 2 3 2 2 2 5" xfId="17282" xr:uid="{1643C00F-D10F-40DF-86E4-E4E26CE35EE5}"/>
    <cellStyle name="Output 2 2 3 2 2 2 6" xfId="17283" xr:uid="{BC322519-B7CA-43D8-A42E-13E097833DB7}"/>
    <cellStyle name="Output 2 2 3 2 2 2 7" xfId="17284" xr:uid="{5E1D688B-21FE-44BE-8319-1FE422D2338D}"/>
    <cellStyle name="Output 2 2 3 2 2 3" xfId="17285" xr:uid="{88CF2761-D240-499B-80FE-CB055D24465C}"/>
    <cellStyle name="Output 2 2 3 2 2 3 2" xfId="17286" xr:uid="{6C3D7B22-26EE-477F-940C-E8465B9D693A}"/>
    <cellStyle name="Output 2 2 3 2 2 3 2 2" xfId="17287" xr:uid="{91CA35CB-DE4C-4273-8874-A5FDEB538F5C}"/>
    <cellStyle name="Output 2 2 3 2 2 3 2 3" xfId="17288" xr:uid="{E399909D-EA51-4FA2-8222-16D23699D5DE}"/>
    <cellStyle name="Output 2 2 3 2 2 3 2 4" xfId="17289" xr:uid="{25C294B9-60BA-4EBD-A76E-3C9E5A8F7CA2}"/>
    <cellStyle name="Output 2 2 3 2 2 3 3" xfId="17290" xr:uid="{74408A67-9565-471D-B0CD-9F2475C47B48}"/>
    <cellStyle name="Output 2 2 3 2 2 3 3 2" xfId="17291" xr:uid="{C32DCBF8-BE84-4992-9EE1-81346181DAAB}"/>
    <cellStyle name="Output 2 2 3 2 2 3 3 3" xfId="17292" xr:uid="{4DF9F884-3A66-4D79-A58B-AE2AB5DC1A62}"/>
    <cellStyle name="Output 2 2 3 2 2 3 4" xfId="17293" xr:uid="{4D73AC7E-F3AF-4967-948B-2CE346613706}"/>
    <cellStyle name="Output 2 2 3 2 2 3 5" xfId="17294" xr:uid="{4C0CAB5F-5F24-40FA-9ED3-145EC6B0CC99}"/>
    <cellStyle name="Output 2 2 3 2 2 3 6" xfId="17295" xr:uid="{8D2976EB-D7CF-44F7-886B-53031DBA0035}"/>
    <cellStyle name="Output 2 2 3 2 2 4" xfId="17296" xr:uid="{E6F016E1-C074-47E6-AA27-CF05D857ABCD}"/>
    <cellStyle name="Output 2 2 3 2 2 4 2" xfId="17297" xr:uid="{35402EC2-56B9-4AA1-9B69-533381C205EB}"/>
    <cellStyle name="Output 2 2 3 2 2 4 2 2" xfId="17298" xr:uid="{3433ECB1-8CC2-4DE1-8950-C0F6E071F821}"/>
    <cellStyle name="Output 2 2 3 2 2 4 2 3" xfId="17299" xr:uid="{9E77EF44-8A4A-490C-91DB-5C2C55576871}"/>
    <cellStyle name="Output 2 2 3 2 2 4 2 4" xfId="17300" xr:uid="{92EE08CB-E647-4A9D-A93E-D1AF49D50A25}"/>
    <cellStyle name="Output 2 2 3 2 2 4 3" xfId="17301" xr:uid="{383772A2-9E37-4405-81BF-024EED7DC407}"/>
    <cellStyle name="Output 2 2 3 2 2 4 3 2" xfId="17302" xr:uid="{3481E477-635A-48A1-A83E-370DDB8D6749}"/>
    <cellStyle name="Output 2 2 3 2 2 4 3 3" xfId="17303" xr:uid="{95F22DF5-565A-4E30-8BDA-D208E63EC5D9}"/>
    <cellStyle name="Output 2 2 3 2 2 4 3 4" xfId="17304" xr:uid="{06E24659-45B5-4B9B-A33E-C8D30EB6F95A}"/>
    <cellStyle name="Output 2 2 3 2 2 4 4" xfId="17305" xr:uid="{D48A5DC0-8E4C-4E14-9489-5141F675E7A4}"/>
    <cellStyle name="Output 2 2 3 2 2 4 4 2" xfId="17306" xr:uid="{5A4BF0AE-9CC0-4B65-90AF-80EA2BD57317}"/>
    <cellStyle name="Output 2 2 3 2 2 4 4 3" xfId="17307" xr:uid="{3D868172-E653-4BF1-84AE-5EDAFAB3D4B1}"/>
    <cellStyle name="Output 2 2 3 2 2 4 5" xfId="17308" xr:uid="{871FF636-3BFD-4574-A62E-9A6F874815D8}"/>
    <cellStyle name="Output 2 2 3 2 2 4 6" xfId="17309" xr:uid="{1177989A-6EFF-491D-A97B-9FC9829F2EC2}"/>
    <cellStyle name="Output 2 2 3 2 2 4 7" xfId="17310" xr:uid="{219B6D84-542B-4917-9A86-35AD5B0B3814}"/>
    <cellStyle name="Output 2 2 3 2 2 5" xfId="17311" xr:uid="{A553CC90-B9F8-4B55-BD6F-7E003B4F9A65}"/>
    <cellStyle name="Output 2 2 3 2 2 5 2" xfId="17312" xr:uid="{C4B9F50A-0C02-4BA8-A3CE-A8B8FBCE821F}"/>
    <cellStyle name="Output 2 2 3 2 2 5 2 2" xfId="17313" xr:uid="{A884526F-EC6F-4C8A-9215-B35055BC19EB}"/>
    <cellStyle name="Output 2 2 3 2 2 5 2 3" xfId="17314" xr:uid="{CE7227C6-B6DD-4964-A37B-DE21B0BBF886}"/>
    <cellStyle name="Output 2 2 3 2 2 5 2 4" xfId="17315" xr:uid="{A398B357-B235-4B5D-948D-10234DFD6006}"/>
    <cellStyle name="Output 2 2 3 2 2 5 3" xfId="17316" xr:uid="{AE6CB7EB-4629-4AA6-AF64-BD33A82501AF}"/>
    <cellStyle name="Output 2 2 3 2 2 5 3 2" xfId="17317" xr:uid="{EE0A5794-707B-4973-9B04-FFB04D86DE82}"/>
    <cellStyle name="Output 2 2 3 2 2 5 3 3" xfId="17318" xr:uid="{4E0D50D4-6EFE-451C-86C6-566EE82C82D5}"/>
    <cellStyle name="Output 2 2 3 2 2 5 4" xfId="17319" xr:uid="{F213FC8E-F5B8-43DF-84EB-1A0F00C13FFA}"/>
    <cellStyle name="Output 2 2 3 2 2 5 5" xfId="17320" xr:uid="{150F8652-72C2-4104-9A74-BE77B1F4A2CD}"/>
    <cellStyle name="Output 2 2 3 2 2 5 6" xfId="17321" xr:uid="{03FB411F-F776-4E2D-9847-249831A8B409}"/>
    <cellStyle name="Output 2 2 3 2 2 6" xfId="17322" xr:uid="{31775C55-08CD-42F5-A6F5-EFEBF0F358F6}"/>
    <cellStyle name="Output 2 2 3 2 2 6 2" xfId="17323" xr:uid="{D3FA3A8E-58C0-4A53-A031-287412D756CC}"/>
    <cellStyle name="Output 2 2 3 2 2 6 2 2" xfId="17324" xr:uid="{540878EA-6BF7-4F11-A49F-79BDCCA4CA27}"/>
    <cellStyle name="Output 2 2 3 2 2 6 2 3" xfId="17325" xr:uid="{BD18B175-8E22-4235-A5D3-E217ECDF643A}"/>
    <cellStyle name="Output 2 2 3 2 2 6 2 4" xfId="17326" xr:uid="{876DCA4B-8FD2-4BE0-881C-BFEF9BF002F7}"/>
    <cellStyle name="Output 2 2 3 2 2 6 3" xfId="17327" xr:uid="{32B44FC0-32A5-478E-9E9E-3CE3FCDD7E10}"/>
    <cellStyle name="Output 2 2 3 2 2 6 3 2" xfId="17328" xr:uid="{204AEB2F-7D58-45CB-AD1C-044D541C36DD}"/>
    <cellStyle name="Output 2 2 3 2 2 6 3 3" xfId="17329" xr:uid="{9D31914F-2560-4177-A347-6645DD798960}"/>
    <cellStyle name="Output 2 2 3 2 2 6 4" xfId="17330" xr:uid="{B2E23208-F5B2-4FE0-B14E-DC7AB4AFBFDC}"/>
    <cellStyle name="Output 2 2 3 2 2 6 5" xfId="17331" xr:uid="{D7F77460-271B-43F3-A4AA-0A016CB247DB}"/>
    <cellStyle name="Output 2 2 3 2 2 6 6" xfId="17332" xr:uid="{C9342876-D440-477F-8971-73965368F64A}"/>
    <cellStyle name="Output 2 2 3 2 2 7" xfId="17333" xr:uid="{AB59D665-1300-4708-916D-AAB648ED1494}"/>
    <cellStyle name="Output 2 2 3 2 2 7 2" xfId="17334" xr:uid="{87726A3A-0EE6-4EB1-AF42-37C4771B4024}"/>
    <cellStyle name="Output 2 2 3 2 2 7 3" xfId="17335" xr:uid="{2545A7DD-B527-46A2-9873-A9924B383C0E}"/>
    <cellStyle name="Output 2 2 3 2 2 8" xfId="17336" xr:uid="{1408E038-0F93-414C-ACFC-6E52DD0AF37C}"/>
    <cellStyle name="Output 2 2 3 2 2 9" xfId="17337" xr:uid="{CDCCCBE4-4ED4-43F1-8174-A6EABE75AB15}"/>
    <cellStyle name="Output 2 2 3 2 3" xfId="17338" xr:uid="{CAD8DD3C-7658-4681-94DD-2A04FC770083}"/>
    <cellStyle name="Output 2 2 3 2 3 2" xfId="17339" xr:uid="{9814B73B-A14E-4639-8101-B81C0FA744DC}"/>
    <cellStyle name="Output 2 2 3 2 3 2 2" xfId="17340" xr:uid="{60C609D5-A84F-4270-B980-8C1B61493D42}"/>
    <cellStyle name="Output 2 2 3 2 3 2 3" xfId="17341" xr:uid="{BE3ABA8C-D0C0-4F19-8655-26F245C7633F}"/>
    <cellStyle name="Output 2 2 3 2 3 2 4" xfId="17342" xr:uid="{3166A2E1-BC85-458D-B185-6E95E784DF78}"/>
    <cellStyle name="Output 2 2 3 2 3 3" xfId="17343" xr:uid="{46BD8864-2F0E-426D-B686-4E35AC4AC294}"/>
    <cellStyle name="Output 2 2 3 2 3 3 2" xfId="17344" xr:uid="{11ED56EE-467A-472F-A346-C207FB4C8B24}"/>
    <cellStyle name="Output 2 2 3 2 3 3 3" xfId="17345" xr:uid="{47975CD5-83EA-4331-8990-98C1A84CF1BF}"/>
    <cellStyle name="Output 2 2 3 2 3 3 4" xfId="17346" xr:uid="{E949C75F-6657-444B-8693-AC305F39312D}"/>
    <cellStyle name="Output 2 2 3 2 3 4" xfId="17347" xr:uid="{5909DF97-C821-4B9D-9E2D-3718B1343C79}"/>
    <cellStyle name="Output 2 2 3 2 3 4 2" xfId="17348" xr:uid="{DED1167C-928F-40DC-A2E0-0923A04B6FF7}"/>
    <cellStyle name="Output 2 2 3 2 3 4 3" xfId="17349" xr:uid="{5672CD37-5769-4890-A90A-B3ECE88C8542}"/>
    <cellStyle name="Output 2 2 3 2 3 5" xfId="17350" xr:uid="{1CEBE8F0-D266-49DA-AD3F-F37FD7F82C78}"/>
    <cellStyle name="Output 2 2 3 2 3 6" xfId="17351" xr:uid="{B97F6FDA-0CAC-4CD1-9ECC-5FBBAEFE9A44}"/>
    <cellStyle name="Output 2 2 3 2 3 7" xfId="17352" xr:uid="{7EF4EB99-A18E-40A5-B204-F0FFAEA8C027}"/>
    <cellStyle name="Output 2 2 3 2 4" xfId="17353" xr:uid="{1AB1D3A5-C2A6-4521-8084-815F520652B0}"/>
    <cellStyle name="Output 2 2 3 2 4 2" xfId="17354" xr:uid="{0FB2A410-CE30-4C96-9DC2-FEA08B7D3749}"/>
    <cellStyle name="Output 2 2 3 2 4 2 2" xfId="17355" xr:uid="{83093C72-ED83-43E1-B4F0-C1B5758F1903}"/>
    <cellStyle name="Output 2 2 3 2 4 2 3" xfId="17356" xr:uid="{F3AC7F10-6E5C-46C1-BAD1-E849FE33E667}"/>
    <cellStyle name="Output 2 2 3 2 4 2 4" xfId="17357" xr:uid="{BB6728B0-03E2-4A0E-8708-FB229ECEEE40}"/>
    <cellStyle name="Output 2 2 3 2 4 3" xfId="17358" xr:uid="{F7542601-F5BD-4182-9F2E-8B2B58163699}"/>
    <cellStyle name="Output 2 2 3 2 4 3 2" xfId="17359" xr:uid="{D95A1FE6-9711-4981-A6AD-7C2FEC984540}"/>
    <cellStyle name="Output 2 2 3 2 4 3 3" xfId="17360" xr:uid="{F156D58E-18B1-4F5E-8272-3DEB7EB640BC}"/>
    <cellStyle name="Output 2 2 3 2 4 4" xfId="17361" xr:uid="{3AB3ABD9-9FEB-43BA-BE8E-A05FE5B5C7AD}"/>
    <cellStyle name="Output 2 2 3 2 4 5" xfId="17362" xr:uid="{EC389D02-65AD-4287-94E6-B3CB9CC3D8D3}"/>
    <cellStyle name="Output 2 2 3 2 4 6" xfId="17363" xr:uid="{DA177601-BED2-4044-AFB5-570F4576D422}"/>
    <cellStyle name="Output 2 2 3 2 5" xfId="17364" xr:uid="{1535E316-D7BD-4A1A-9458-6C7CFCFF6266}"/>
    <cellStyle name="Output 2 2 3 2 5 2" xfId="17365" xr:uid="{C2D2657D-BA84-401C-826D-96C4B4580953}"/>
    <cellStyle name="Output 2 2 3 2 5 2 2" xfId="17366" xr:uid="{47176D42-86D8-4F42-941A-B64BFE417FB6}"/>
    <cellStyle name="Output 2 2 3 2 5 2 3" xfId="17367" xr:uid="{946BD346-D62C-4FC8-A741-DFA962025A77}"/>
    <cellStyle name="Output 2 2 3 2 5 2 4" xfId="17368" xr:uid="{1B779B07-5B37-4C4C-BF21-0362ACCB5936}"/>
    <cellStyle name="Output 2 2 3 2 5 3" xfId="17369" xr:uid="{05D38AD4-2A4C-4BCE-9525-E3155607EF16}"/>
    <cellStyle name="Output 2 2 3 2 5 3 2" xfId="17370" xr:uid="{3CD253FC-FDC6-4D8D-B6F8-A8E341E6EE00}"/>
    <cellStyle name="Output 2 2 3 2 5 3 3" xfId="17371" xr:uid="{6AF6B40B-EA72-4DF0-938A-DB5C1F00A9BA}"/>
    <cellStyle name="Output 2 2 3 2 5 3 4" xfId="17372" xr:uid="{5A4F13B4-C222-449A-9EEC-ACDEF43A93C1}"/>
    <cellStyle name="Output 2 2 3 2 5 4" xfId="17373" xr:uid="{98BAD710-454B-47AA-8FB5-116F09EF51E5}"/>
    <cellStyle name="Output 2 2 3 2 5 4 2" xfId="17374" xr:uid="{7B9C2289-DDFA-470F-8AF5-33FB6DD8A0D2}"/>
    <cellStyle name="Output 2 2 3 2 5 4 3" xfId="17375" xr:uid="{B1F2944D-3E9A-431A-827B-AD7836AC2E03}"/>
    <cellStyle name="Output 2 2 3 2 5 5" xfId="17376" xr:uid="{00236A72-EDB0-4154-9AF8-B9AB9F33EB85}"/>
    <cellStyle name="Output 2 2 3 2 5 6" xfId="17377" xr:uid="{29C02DFB-032B-4B96-A93A-ADDA01B61DD3}"/>
    <cellStyle name="Output 2 2 3 2 5 7" xfId="17378" xr:uid="{50B224A0-866A-4556-9660-B8DD87AC2CE8}"/>
    <cellStyle name="Output 2 2 3 2 6" xfId="17379" xr:uid="{D37C5791-EF34-4ACD-8234-0D67E5C2233C}"/>
    <cellStyle name="Output 2 2 3 2 6 2" xfId="17380" xr:uid="{684B009D-05F0-40FD-976A-DDAD27C6AD7D}"/>
    <cellStyle name="Output 2 2 3 2 6 2 2" xfId="17381" xr:uid="{97BC696E-F7D2-4D64-82F0-28727EE41A14}"/>
    <cellStyle name="Output 2 2 3 2 6 2 3" xfId="17382" xr:uid="{47F634CD-8FAF-4DC1-B7BF-DB9D2C294AEC}"/>
    <cellStyle name="Output 2 2 3 2 6 2 4" xfId="17383" xr:uid="{365A8752-DFCC-497D-BC3A-4A176E0B6EB3}"/>
    <cellStyle name="Output 2 2 3 2 6 3" xfId="17384" xr:uid="{B474FDAE-903C-4FAA-B9B6-3F000CC8F6DC}"/>
    <cellStyle name="Output 2 2 3 2 6 3 2" xfId="17385" xr:uid="{7F8201FE-20A6-4D37-81B9-3885DD39A16C}"/>
    <cellStyle name="Output 2 2 3 2 6 3 3" xfId="17386" xr:uid="{5B0A3BF7-1BB0-427A-A0CB-910C9D2004C7}"/>
    <cellStyle name="Output 2 2 3 2 6 4" xfId="17387" xr:uid="{8648F375-7FE3-4393-9A83-1D540FE960D4}"/>
    <cellStyle name="Output 2 2 3 2 6 5" xfId="17388" xr:uid="{F3680CAD-E7C4-4072-8000-7D15DE624B45}"/>
    <cellStyle name="Output 2 2 3 2 6 6" xfId="17389" xr:uid="{36AFB391-D3F9-42C2-A86C-E061C911461D}"/>
    <cellStyle name="Output 2 2 3 2 7" xfId="17390" xr:uid="{680C4B1A-1BC0-42BC-AB79-A2DF8C54B878}"/>
    <cellStyle name="Output 2 2 3 2 7 2" xfId="17391" xr:uid="{E572C335-4C7A-44BD-B2EF-301C686639F2}"/>
    <cellStyle name="Output 2 2 3 2 7 2 2" xfId="17392" xr:uid="{D27B83AE-09CF-43EC-B492-CE64DDF6ADB8}"/>
    <cellStyle name="Output 2 2 3 2 7 2 3" xfId="17393" xr:uid="{71A1A08E-24A3-461B-97DB-DCAD2B2190B0}"/>
    <cellStyle name="Output 2 2 3 2 7 2 4" xfId="17394" xr:uid="{E9C98522-695F-4B81-B5CB-68F2C0177681}"/>
    <cellStyle name="Output 2 2 3 2 7 3" xfId="17395" xr:uid="{9CDAB7FE-A560-4845-B312-6661CDF23BF8}"/>
    <cellStyle name="Output 2 2 3 2 7 3 2" xfId="17396" xr:uid="{047EBE89-6F5C-4A03-925F-2AE633A8A5D3}"/>
    <cellStyle name="Output 2 2 3 2 7 3 3" xfId="17397" xr:uid="{B798CC34-8396-480E-8269-17FE4AA25A80}"/>
    <cellStyle name="Output 2 2 3 2 7 4" xfId="17398" xr:uid="{54AC0F3B-FBE3-4447-911D-6666DF5D4BA6}"/>
    <cellStyle name="Output 2 2 3 2 7 5" xfId="17399" xr:uid="{545A2DB1-6978-435C-908F-616FF460CA2B}"/>
    <cellStyle name="Output 2 2 3 2 7 6" xfId="17400" xr:uid="{D42C19FB-35D8-43DF-A1F5-93E2549C4315}"/>
    <cellStyle name="Output 2 2 3 2 8" xfId="17401" xr:uid="{0D3988D5-5782-4F36-9E8E-1E240E2D4CA1}"/>
    <cellStyle name="Output 2 2 3 2 8 2" xfId="17402" xr:uid="{BB5BA83B-4BC0-49B4-B998-7D50A8544775}"/>
    <cellStyle name="Output 2 2 3 2 8 3" xfId="17403" xr:uid="{84E24507-3ACE-421E-B907-A042154F7363}"/>
    <cellStyle name="Output 2 2 3 2 9" xfId="17404" xr:uid="{52F2344E-B97F-4C0D-AA83-05AE30585140}"/>
    <cellStyle name="Output 2 2 3 3" xfId="17405" xr:uid="{86C8055F-056E-45E2-8CB1-0107E7C97AEB}"/>
    <cellStyle name="Output 2 2 3 3 2" xfId="17406" xr:uid="{448AF9DF-0991-4525-A9A0-F07371D1215D}"/>
    <cellStyle name="Output 2 2 3 3 2 2" xfId="17407" xr:uid="{B288DC75-064E-4309-B5F7-F64822AE381D}"/>
    <cellStyle name="Output 2 2 3 3 2 2 2" xfId="17408" xr:uid="{928712D2-F43B-4E4D-B089-BE671CFD94B9}"/>
    <cellStyle name="Output 2 2 3 3 2 2 3" xfId="17409" xr:uid="{93A36597-F512-42CA-9EB3-A2B42282C575}"/>
    <cellStyle name="Output 2 2 3 3 2 2 4" xfId="17410" xr:uid="{DFE626CC-7B99-4282-A206-E1CDF6141D42}"/>
    <cellStyle name="Output 2 2 3 3 2 3" xfId="17411" xr:uid="{14691526-F1D1-4B23-BCFF-DE24668E8AB9}"/>
    <cellStyle name="Output 2 2 3 3 2 3 2" xfId="17412" xr:uid="{22FD3BB0-A0DE-456E-ADD2-C948131A1995}"/>
    <cellStyle name="Output 2 2 3 3 2 3 3" xfId="17413" xr:uid="{ABC42B45-926E-4B76-9FAB-EBA2B4001B31}"/>
    <cellStyle name="Output 2 2 3 3 2 3 4" xfId="17414" xr:uid="{A0891AB8-3046-44D4-86C0-A7A41DEBA115}"/>
    <cellStyle name="Output 2 2 3 3 2 4" xfId="17415" xr:uid="{BA14C107-519A-4629-A580-B4521A85FCD4}"/>
    <cellStyle name="Output 2 2 3 3 2 4 2" xfId="17416" xr:uid="{5EE343F3-69E9-4D59-9057-C3DB12300BCA}"/>
    <cellStyle name="Output 2 2 3 3 2 4 3" xfId="17417" xr:uid="{29F5102E-C055-466B-B927-E3901E075429}"/>
    <cellStyle name="Output 2 2 3 3 2 5" xfId="17418" xr:uid="{1BD5C383-5673-4E55-A041-3DA05899B8A9}"/>
    <cellStyle name="Output 2 2 3 3 2 6" xfId="17419" xr:uid="{AFFA18CB-62BE-4D76-9432-37216C7CE5EC}"/>
    <cellStyle name="Output 2 2 3 3 2 7" xfId="17420" xr:uid="{04F8B55E-3654-4F38-AB3C-EA45ABB3A240}"/>
    <cellStyle name="Output 2 2 3 3 3" xfId="17421" xr:uid="{AF6C4698-D6DE-4ACA-9D18-722950119C1D}"/>
    <cellStyle name="Output 2 2 3 3 3 2" xfId="17422" xr:uid="{80A680E3-21FC-4721-89D4-1F881C756C1B}"/>
    <cellStyle name="Output 2 2 3 3 3 2 2" xfId="17423" xr:uid="{DEAC23C3-3797-482B-BBA3-E0ECB3DD8D48}"/>
    <cellStyle name="Output 2 2 3 3 3 2 3" xfId="17424" xr:uid="{4924CB3B-A915-45CF-86DB-7EBAEF7F8A0E}"/>
    <cellStyle name="Output 2 2 3 3 3 2 4" xfId="17425" xr:uid="{7D1788C4-7F89-41F0-961F-8B89A9E259F1}"/>
    <cellStyle name="Output 2 2 3 3 3 3" xfId="17426" xr:uid="{5C3D9B21-F5D7-4DCC-9F61-F933B767ACA6}"/>
    <cellStyle name="Output 2 2 3 3 3 3 2" xfId="17427" xr:uid="{6352B506-8084-4272-8C2A-A26FB72D3655}"/>
    <cellStyle name="Output 2 2 3 3 3 3 3" xfId="17428" xr:uid="{F056F2DB-355E-45F4-8B75-E5F7585F526D}"/>
    <cellStyle name="Output 2 2 3 3 3 4" xfId="17429" xr:uid="{C254EC40-FCDD-4CEB-A7E0-E075A8DF8842}"/>
    <cellStyle name="Output 2 2 3 3 3 5" xfId="17430" xr:uid="{1EC76AE9-1ACD-49E4-959D-305FED062C79}"/>
    <cellStyle name="Output 2 2 3 3 3 6" xfId="17431" xr:uid="{BC7AE447-ECDC-43AE-8151-9D0C446AA453}"/>
    <cellStyle name="Output 2 2 3 3 4" xfId="17432" xr:uid="{E4FC74D7-9B1D-4C59-A5C6-019FFF804D9D}"/>
    <cellStyle name="Output 2 2 3 3 4 2" xfId="17433" xr:uid="{88F68005-F7D8-48C0-8ADB-D3D4F97E9462}"/>
    <cellStyle name="Output 2 2 3 3 4 2 2" xfId="17434" xr:uid="{4045276E-24EB-4D92-9892-6DDD3E8162BE}"/>
    <cellStyle name="Output 2 2 3 3 4 2 3" xfId="17435" xr:uid="{14B952AC-B4BB-4563-B277-AEAA9AA715FB}"/>
    <cellStyle name="Output 2 2 3 3 4 2 4" xfId="17436" xr:uid="{5921398F-D9F4-40F8-8425-83B94721BC84}"/>
    <cellStyle name="Output 2 2 3 3 4 3" xfId="17437" xr:uid="{68B73CB4-A5D5-4DD7-9BEA-908E7115535F}"/>
    <cellStyle name="Output 2 2 3 3 4 3 2" xfId="17438" xr:uid="{316307CF-F96E-4CFD-B1D7-62A68ACFAFAC}"/>
    <cellStyle name="Output 2 2 3 3 4 3 3" xfId="17439" xr:uid="{7591A49F-BE46-49CF-AB80-BE0A7CB4588D}"/>
    <cellStyle name="Output 2 2 3 3 4 3 4" xfId="17440" xr:uid="{429044D2-6506-4E98-AD54-FE7D0C64A894}"/>
    <cellStyle name="Output 2 2 3 3 4 4" xfId="17441" xr:uid="{E4DA5EAC-B933-4B68-AA2D-0482917CF9DE}"/>
    <cellStyle name="Output 2 2 3 3 4 4 2" xfId="17442" xr:uid="{6753D90D-3FC7-40B5-AC00-5BE37D8D1189}"/>
    <cellStyle name="Output 2 2 3 3 4 4 3" xfId="17443" xr:uid="{A3C8F15B-50CA-4090-A6FD-6C216E5D7222}"/>
    <cellStyle name="Output 2 2 3 3 4 5" xfId="17444" xr:uid="{25B3D38D-B157-4B6B-8B12-A90D44C17E6C}"/>
    <cellStyle name="Output 2 2 3 3 4 6" xfId="17445" xr:uid="{F76EBA02-D6B8-4F88-9AF6-CF4B4072CCB9}"/>
    <cellStyle name="Output 2 2 3 3 4 7" xfId="17446" xr:uid="{DEE96818-0A45-4986-B5F6-AAA1DF4F8AAC}"/>
    <cellStyle name="Output 2 2 3 3 5" xfId="17447" xr:uid="{9D479441-364E-4E66-AEED-F11C220743CA}"/>
    <cellStyle name="Output 2 2 3 3 5 2" xfId="17448" xr:uid="{62CCE556-51DD-4A1D-BB58-8C850F9F078F}"/>
    <cellStyle name="Output 2 2 3 3 5 2 2" xfId="17449" xr:uid="{90625FC1-908B-4EBA-99B8-2051E1048E83}"/>
    <cellStyle name="Output 2 2 3 3 5 2 3" xfId="17450" xr:uid="{23EE451E-03B0-4C6E-81CC-7FE10EBDAEF0}"/>
    <cellStyle name="Output 2 2 3 3 5 2 4" xfId="17451" xr:uid="{83788170-1102-4C1A-A7E2-6F21110FB397}"/>
    <cellStyle name="Output 2 2 3 3 5 3" xfId="17452" xr:uid="{7FEF51C9-7161-4498-A3B4-D169CCF332A7}"/>
    <cellStyle name="Output 2 2 3 3 5 3 2" xfId="17453" xr:uid="{F29EB395-BDE3-4BD4-A843-29002F9D42C4}"/>
    <cellStyle name="Output 2 2 3 3 5 3 3" xfId="17454" xr:uid="{DCD1345C-4F18-4061-8CA6-B2F2035D0E58}"/>
    <cellStyle name="Output 2 2 3 3 5 4" xfId="17455" xr:uid="{6C2281AC-9079-4F8C-8540-EB0C74F0932E}"/>
    <cellStyle name="Output 2 2 3 3 5 5" xfId="17456" xr:uid="{499C2738-C4FC-42AC-AD3A-A36913B158E4}"/>
    <cellStyle name="Output 2 2 3 3 5 6" xfId="17457" xr:uid="{9A4B954D-EBD8-4A6A-8368-9888710DBA43}"/>
    <cellStyle name="Output 2 2 3 3 6" xfId="17458" xr:uid="{1DD24B33-D28F-40D9-A111-A268F97BF42E}"/>
    <cellStyle name="Output 2 2 3 3 6 2" xfId="17459" xr:uid="{570EE95D-6C2E-4236-9B00-E3609206D8DC}"/>
    <cellStyle name="Output 2 2 3 3 6 2 2" xfId="17460" xr:uid="{03F65567-F915-44C3-8A89-5F4091746DF6}"/>
    <cellStyle name="Output 2 2 3 3 6 2 3" xfId="17461" xr:uid="{AB78C1DC-3463-4157-A93D-E9DB793AC235}"/>
    <cellStyle name="Output 2 2 3 3 6 2 4" xfId="17462" xr:uid="{72D8B3C0-A00A-4ED2-BF51-00BE27D6E60F}"/>
    <cellStyle name="Output 2 2 3 3 6 3" xfId="17463" xr:uid="{3E0E5FA2-6FCB-4FA6-B611-714546536480}"/>
    <cellStyle name="Output 2 2 3 3 6 3 2" xfId="17464" xr:uid="{280F9AE9-BBDB-4350-9DB5-10D59F4EC927}"/>
    <cellStyle name="Output 2 2 3 3 6 3 3" xfId="17465" xr:uid="{8E44E9D8-CE3F-44C4-8187-B6E4D860FAE9}"/>
    <cellStyle name="Output 2 2 3 3 6 4" xfId="17466" xr:uid="{52035D38-441A-48D6-A638-45E9245AC82A}"/>
    <cellStyle name="Output 2 2 3 3 6 5" xfId="17467" xr:uid="{BFE1F395-73F6-4218-87D5-AA345738BE87}"/>
    <cellStyle name="Output 2 2 3 3 6 6" xfId="17468" xr:uid="{FB51E896-3177-4859-AE5C-8BC844EB0434}"/>
    <cellStyle name="Output 2 2 3 3 7" xfId="17469" xr:uid="{1DCFAD28-FE15-4D6D-A332-BE0F068E78CA}"/>
    <cellStyle name="Output 2 2 3 3 7 2" xfId="17470" xr:uid="{9FD94DF3-6D1D-4183-AE16-4A4BBD87DE14}"/>
    <cellStyle name="Output 2 2 3 3 7 3" xfId="17471" xr:uid="{F49DEA38-DDA0-4945-AB5A-FE8E2976E0A9}"/>
    <cellStyle name="Output 2 2 3 3 8" xfId="17472" xr:uid="{1CF83DD7-2199-44AB-9E97-085281BC07E6}"/>
    <cellStyle name="Output 2 2 3 3 9" xfId="17473" xr:uid="{114D8603-FA48-449F-A846-38A5A640AFF7}"/>
    <cellStyle name="Output 2 2 3 4" xfId="17474" xr:uid="{9188AA4B-68EA-4478-AF97-EF9C0A00D4F5}"/>
    <cellStyle name="Output 2 2 3 4 2" xfId="17475" xr:uid="{566A3F13-6D1C-41B9-9342-A70443DEB24A}"/>
    <cellStyle name="Output 2 2 3 4 2 2" xfId="17476" xr:uid="{07C824EB-6D95-46EA-B315-BA89CDC3FFB9}"/>
    <cellStyle name="Output 2 2 3 4 2 2 2" xfId="17477" xr:uid="{8FB0FC1F-5281-4EF6-A48D-9ED93E28703E}"/>
    <cellStyle name="Output 2 2 3 4 2 2 3" xfId="17478" xr:uid="{AF60D552-8941-4968-8207-D27AB6C3B753}"/>
    <cellStyle name="Output 2 2 3 4 2 2 4" xfId="17479" xr:uid="{77A614A3-8AC2-48D8-8BF9-4145B0A4CDF4}"/>
    <cellStyle name="Output 2 2 3 4 2 3" xfId="17480" xr:uid="{204917EA-9261-40B4-988F-856A505A6128}"/>
    <cellStyle name="Output 2 2 3 4 2 3 2" xfId="17481" xr:uid="{8625D774-2E3F-4418-B1B2-C2B40D00065C}"/>
    <cellStyle name="Output 2 2 3 4 2 3 3" xfId="17482" xr:uid="{19A517DF-092D-41D6-A6E8-5C0DA13D4A35}"/>
    <cellStyle name="Output 2 2 3 4 2 3 4" xfId="17483" xr:uid="{9FFAD583-3EBE-414B-99AC-81339934AEFB}"/>
    <cellStyle name="Output 2 2 3 4 2 4" xfId="17484" xr:uid="{8DCD2C3D-573D-41F6-8B21-AEFFC166D659}"/>
    <cellStyle name="Output 2 2 3 4 2 4 2" xfId="17485" xr:uid="{BD24ED81-DAAB-4E32-8EC7-D1FA61FC478D}"/>
    <cellStyle name="Output 2 2 3 4 2 4 3" xfId="17486" xr:uid="{AC141217-3454-4932-983E-7500595E905F}"/>
    <cellStyle name="Output 2 2 3 4 2 5" xfId="17487" xr:uid="{EB9832D8-B44C-4C70-903A-22FF6D6AA64F}"/>
    <cellStyle name="Output 2 2 3 4 2 6" xfId="17488" xr:uid="{5C10ABCF-251D-4E45-94EA-AC9838066502}"/>
    <cellStyle name="Output 2 2 3 4 2 7" xfId="17489" xr:uid="{7DFF5FEA-0F2F-4C87-948D-AE6BBABFCD02}"/>
    <cellStyle name="Output 2 2 3 4 3" xfId="17490" xr:uid="{488D52A0-6CA1-49CF-9A6F-A2F5A8445ADA}"/>
    <cellStyle name="Output 2 2 3 4 3 2" xfId="17491" xr:uid="{A3C33C4B-4DBF-4F1B-B2B5-675D89ADFF75}"/>
    <cellStyle name="Output 2 2 3 4 3 2 2" xfId="17492" xr:uid="{6C28FCF4-1A84-46A9-89B3-11DB996F7CC1}"/>
    <cellStyle name="Output 2 2 3 4 3 2 3" xfId="17493" xr:uid="{17E2A360-855E-49ED-8C16-4E2CC9B0828B}"/>
    <cellStyle name="Output 2 2 3 4 3 2 4" xfId="17494" xr:uid="{6A1EC19F-CCF9-4C94-861F-7FFE76A40EF4}"/>
    <cellStyle name="Output 2 2 3 4 3 3" xfId="17495" xr:uid="{85066071-DE4C-4707-808C-C8D5E01AF29D}"/>
    <cellStyle name="Output 2 2 3 4 3 3 2" xfId="17496" xr:uid="{4955DC1B-C3AA-4A8F-8767-EE1011507884}"/>
    <cellStyle name="Output 2 2 3 4 3 3 3" xfId="17497" xr:uid="{44CEAC35-7CBA-4043-AB57-BE7C90D4099B}"/>
    <cellStyle name="Output 2 2 3 4 3 4" xfId="17498" xr:uid="{DE6BD039-26D9-416F-97F4-4B296378FDAC}"/>
    <cellStyle name="Output 2 2 3 4 3 5" xfId="17499" xr:uid="{BDB3BCB1-085B-4887-BFE6-108289CBF1D2}"/>
    <cellStyle name="Output 2 2 3 4 3 6" xfId="17500" xr:uid="{15D45849-2667-4FF3-B5B7-7011CE694CD5}"/>
    <cellStyle name="Output 2 2 3 4 4" xfId="17501" xr:uid="{8B851F21-351A-4021-87E0-74D002BBE802}"/>
    <cellStyle name="Output 2 2 3 4 4 2" xfId="17502" xr:uid="{8C83B0C8-DB2C-43B5-B7D1-0C3FDCB4928A}"/>
    <cellStyle name="Output 2 2 3 4 4 2 2" xfId="17503" xr:uid="{7302CA88-8B64-406C-A437-EDABC9FE5BEA}"/>
    <cellStyle name="Output 2 2 3 4 4 2 3" xfId="17504" xr:uid="{C7515193-DC3A-4556-B5B4-69D8C18E016A}"/>
    <cellStyle name="Output 2 2 3 4 4 2 4" xfId="17505" xr:uid="{2F836C54-7C67-4632-9EBC-AD66DF171EFD}"/>
    <cellStyle name="Output 2 2 3 4 4 3" xfId="17506" xr:uid="{B72987B9-480B-4E10-80CE-F6C99AE0FEE7}"/>
    <cellStyle name="Output 2 2 3 4 4 3 2" xfId="17507" xr:uid="{82BDDE27-37B2-4E74-AE82-C87016DF90E5}"/>
    <cellStyle name="Output 2 2 3 4 4 3 3" xfId="17508" xr:uid="{319BDDA4-E8B6-48E4-8C1F-49E52600E9AE}"/>
    <cellStyle name="Output 2 2 3 4 4 3 4" xfId="17509" xr:uid="{562D8ED3-2704-4765-9219-3DCEB031FA19}"/>
    <cellStyle name="Output 2 2 3 4 4 4" xfId="17510" xr:uid="{749CFCB4-E999-4C5F-BEE2-64046E1BE8A9}"/>
    <cellStyle name="Output 2 2 3 4 4 4 2" xfId="17511" xr:uid="{270C3D50-B3BD-4263-8A76-CA07F211D6A4}"/>
    <cellStyle name="Output 2 2 3 4 4 4 3" xfId="17512" xr:uid="{390CFDC5-E04E-4712-B012-1AF85C333EFE}"/>
    <cellStyle name="Output 2 2 3 4 4 5" xfId="17513" xr:uid="{B78625FE-B208-4055-AB28-075BDD637613}"/>
    <cellStyle name="Output 2 2 3 4 4 6" xfId="17514" xr:uid="{CF3FDF74-DDA3-47DF-B8E0-0844ED8007EC}"/>
    <cellStyle name="Output 2 2 3 4 4 7" xfId="17515" xr:uid="{A8635DB0-B292-40F0-9CFC-3292982F0CF4}"/>
    <cellStyle name="Output 2 2 3 4 5" xfId="17516" xr:uid="{CEF408F2-EE8F-4251-8E0A-6790396D12CA}"/>
    <cellStyle name="Output 2 2 3 4 5 2" xfId="17517" xr:uid="{B2E4CB34-6781-49C3-BA27-67B5462007A1}"/>
    <cellStyle name="Output 2 2 3 4 5 2 2" xfId="17518" xr:uid="{3D6301B0-1E54-490D-9877-4A50A7F51C93}"/>
    <cellStyle name="Output 2 2 3 4 5 2 3" xfId="17519" xr:uid="{8F058DFB-6C41-4BF4-B3C2-9ABAA7B6810E}"/>
    <cellStyle name="Output 2 2 3 4 5 2 4" xfId="17520" xr:uid="{DB3AF145-1A24-4123-BF5E-E521168DEE45}"/>
    <cellStyle name="Output 2 2 3 4 5 3" xfId="17521" xr:uid="{6ACB519C-524A-4989-BF71-5B268321E1D2}"/>
    <cellStyle name="Output 2 2 3 4 5 3 2" xfId="17522" xr:uid="{312A95F5-19E6-4CEB-B1F7-A7F596AA6C17}"/>
    <cellStyle name="Output 2 2 3 4 5 3 3" xfId="17523" xr:uid="{2750845D-058F-4AE5-8DC9-915C13FEB193}"/>
    <cellStyle name="Output 2 2 3 4 5 4" xfId="17524" xr:uid="{A33D97E4-4505-4D6E-A025-2D39502535FF}"/>
    <cellStyle name="Output 2 2 3 4 5 5" xfId="17525" xr:uid="{73C5734A-E353-45F2-B152-BD56D17E70FB}"/>
    <cellStyle name="Output 2 2 3 4 5 6" xfId="17526" xr:uid="{F723485E-86F5-4E23-B911-3BB3B77940E8}"/>
    <cellStyle name="Output 2 2 3 4 6" xfId="17527" xr:uid="{E1C60585-CC8F-4C94-BA89-ED0296A55D59}"/>
    <cellStyle name="Output 2 2 3 4 6 2" xfId="17528" xr:uid="{65C08D6B-864B-4C51-A49E-F15362721F41}"/>
    <cellStyle name="Output 2 2 3 4 6 2 2" xfId="17529" xr:uid="{61DF4C00-9A1B-4285-A515-44A6950CEA48}"/>
    <cellStyle name="Output 2 2 3 4 6 2 3" xfId="17530" xr:uid="{EC5953A2-EE10-47E2-941F-27295E1C5905}"/>
    <cellStyle name="Output 2 2 3 4 6 2 4" xfId="17531" xr:uid="{1DDD7F00-6CFD-4C65-9730-C45D1280F774}"/>
    <cellStyle name="Output 2 2 3 4 6 3" xfId="17532" xr:uid="{584E232A-FA6E-4A2D-A05F-9B1C46F9D704}"/>
    <cellStyle name="Output 2 2 3 4 6 3 2" xfId="17533" xr:uid="{4B8FB940-40A3-459F-83C7-476ADBD708C4}"/>
    <cellStyle name="Output 2 2 3 4 6 3 3" xfId="17534" xr:uid="{647B72D0-EBD4-4803-9220-B2339A0FB1B4}"/>
    <cellStyle name="Output 2 2 3 4 6 4" xfId="17535" xr:uid="{59EDCE0F-17F7-4BDD-B345-6200114D4D77}"/>
    <cellStyle name="Output 2 2 3 4 6 5" xfId="17536" xr:uid="{DD00FC88-BA67-446B-8028-0E152BEFFBAF}"/>
    <cellStyle name="Output 2 2 3 4 6 6" xfId="17537" xr:uid="{80B6F091-91B3-4DAB-B760-70F506CB6C8D}"/>
    <cellStyle name="Output 2 2 3 4 7" xfId="17538" xr:uid="{5CC9B43C-59C0-4507-8F90-E845F085F405}"/>
    <cellStyle name="Output 2 2 3 4 7 2" xfId="17539" xr:uid="{D9FCDD2A-9EDE-4438-A23D-D8C676067127}"/>
    <cellStyle name="Output 2 2 3 4 7 3" xfId="17540" xr:uid="{E975DBD1-0DD2-48A0-9913-8091AF1B8475}"/>
    <cellStyle name="Output 2 2 3 4 8" xfId="17541" xr:uid="{FCEEFED2-9713-45D3-9F61-D7C90139A890}"/>
    <cellStyle name="Output 2 2 3 4 9" xfId="17542" xr:uid="{E8526403-F7EB-4598-8A8D-E4C9C73FB397}"/>
    <cellStyle name="Output 2 2 3 5" xfId="17543" xr:uid="{C0DA3D40-712B-4F8A-A465-AE481C64D017}"/>
    <cellStyle name="Output 2 2 3 5 2" xfId="17544" xr:uid="{0EBFE00D-778D-4663-AFBE-5DBE466C78FA}"/>
    <cellStyle name="Output 2 2 3 5 2 2" xfId="17545" xr:uid="{3369B29B-3E26-4951-BB20-4D3969910F1C}"/>
    <cellStyle name="Output 2 2 3 5 2 3" xfId="17546" xr:uid="{2A8B8C2E-33E5-4A5E-92B7-32D6A24C7B73}"/>
    <cellStyle name="Output 2 2 3 5 2 4" xfId="17547" xr:uid="{C41ADED9-E92C-4C95-BB72-27B5613EF1EE}"/>
    <cellStyle name="Output 2 2 3 5 3" xfId="17548" xr:uid="{2936797E-F284-4403-B0EA-60975890B63A}"/>
    <cellStyle name="Output 2 2 3 5 3 2" xfId="17549" xr:uid="{95B85E69-31E6-4B0D-ADD5-4F508C7D7F00}"/>
    <cellStyle name="Output 2 2 3 5 3 3" xfId="17550" xr:uid="{91A0C5D6-5941-4328-8609-5C133E47CAF0}"/>
    <cellStyle name="Output 2 2 3 5 4" xfId="17551" xr:uid="{753CD102-1869-4CC6-9B69-51A39BB7AED1}"/>
    <cellStyle name="Output 2 2 3 5 5" xfId="17552" xr:uid="{617A739E-82B3-4811-BC32-287D11FFFEE9}"/>
    <cellStyle name="Output 2 2 3 5 6" xfId="17553" xr:uid="{3FC1D1FA-20FA-4DA4-AC52-FC207859FD42}"/>
    <cellStyle name="Output 2 2 3 6" xfId="17554" xr:uid="{4B1F2D17-F5E4-4F3E-8390-4CD5F0438B60}"/>
    <cellStyle name="Output 2 2 3 6 2" xfId="17555" xr:uid="{7A51DD26-5AC5-4D06-A409-7277335F9B5B}"/>
    <cellStyle name="Output 2 2 3 6 2 2" xfId="17556" xr:uid="{D46DF139-B94C-4D46-BB84-80F704F08E62}"/>
    <cellStyle name="Output 2 2 3 6 2 3" xfId="17557" xr:uid="{C2F189DF-5638-4485-ABD6-AFB3314A9DD6}"/>
    <cellStyle name="Output 2 2 3 6 2 4" xfId="17558" xr:uid="{16097A1D-D8BD-46AC-8276-43DD27D99935}"/>
    <cellStyle name="Output 2 2 3 6 3" xfId="17559" xr:uid="{862EB3D6-4A65-45F2-93CF-F9D6F708A470}"/>
    <cellStyle name="Output 2 2 3 6 3 2" xfId="17560" xr:uid="{9489E247-A1C4-4CAC-85D7-38363C745442}"/>
    <cellStyle name="Output 2 2 3 6 3 3" xfId="17561" xr:uid="{E109042E-23F8-497A-96DA-AAA0812C0157}"/>
    <cellStyle name="Output 2 2 3 6 3 4" xfId="17562" xr:uid="{86FF0546-65F4-4B05-A98F-7DC67B821268}"/>
    <cellStyle name="Output 2 2 3 6 4" xfId="17563" xr:uid="{B9532A62-B311-4DF8-A508-7C08F43E6146}"/>
    <cellStyle name="Output 2 2 3 6 4 2" xfId="17564" xr:uid="{61E45E15-9689-4D8D-8C01-5C3CF9E2A4BD}"/>
    <cellStyle name="Output 2 2 3 6 4 3" xfId="17565" xr:uid="{D4BC481D-DFE4-4BCB-BDA9-3385823D3823}"/>
    <cellStyle name="Output 2 2 3 6 5" xfId="17566" xr:uid="{FB0A8F2B-2D23-48D2-999C-6ACC6189BCC8}"/>
    <cellStyle name="Output 2 2 3 6 6" xfId="17567" xr:uid="{0695895F-E957-4A6C-B500-E28A322C370F}"/>
    <cellStyle name="Output 2 2 3 6 7" xfId="17568" xr:uid="{445A2023-BF48-4F0C-ADF3-5FBBF7DBB9BD}"/>
    <cellStyle name="Output 2 2 3 7" xfId="17569" xr:uid="{123DFAD9-5285-4676-916E-7145AF3A0106}"/>
    <cellStyle name="Output 2 2 3 7 2" xfId="17570" xr:uid="{424D11BD-9C82-402F-9278-F8F10129AF22}"/>
    <cellStyle name="Output 2 2 3 7 2 2" xfId="17571" xr:uid="{D0B4577C-F505-4582-99AE-16201888938B}"/>
    <cellStyle name="Output 2 2 3 7 2 3" xfId="17572" xr:uid="{CC8B0422-20B4-41DC-A7DE-6C407B20BC9B}"/>
    <cellStyle name="Output 2 2 3 7 2 4" xfId="17573" xr:uid="{D4236EAB-F84A-4627-95C2-9D1D2F4C7693}"/>
    <cellStyle name="Output 2 2 3 7 3" xfId="17574" xr:uid="{75744A32-B207-4824-826E-C46A5D82FBB4}"/>
    <cellStyle name="Output 2 2 3 7 3 2" xfId="17575" xr:uid="{212A387C-7BCE-42D1-852D-510E3C4838D8}"/>
    <cellStyle name="Output 2 2 3 7 3 3" xfId="17576" xr:uid="{16E1AF78-F17E-441D-89E0-85AF0E0670D7}"/>
    <cellStyle name="Output 2 2 3 7 4" xfId="17577" xr:uid="{C9D4B528-085F-485C-B571-5DE019CAE696}"/>
    <cellStyle name="Output 2 2 3 7 5" xfId="17578" xr:uid="{022B5694-2FFC-40A3-BEFB-0E4C8A99D9E2}"/>
    <cellStyle name="Output 2 2 3 7 6" xfId="17579" xr:uid="{E8014C1C-B879-4673-AB66-10582610A709}"/>
    <cellStyle name="Output 2 2 3 8" xfId="17580" xr:uid="{D427A5A9-8464-4D5D-B26B-36691383FB69}"/>
    <cellStyle name="Output 2 2 3 8 2" xfId="17581" xr:uid="{FACA1FCC-CF1C-4E3E-93CF-2BEA97C42434}"/>
    <cellStyle name="Output 2 2 3 8 2 2" xfId="17582" xr:uid="{4CB91D57-6082-41F2-971D-969B2C7CE4D7}"/>
    <cellStyle name="Output 2 2 3 8 2 3" xfId="17583" xr:uid="{8F52C346-1020-4FC1-9BB9-5775322FDB23}"/>
    <cellStyle name="Output 2 2 3 8 2 4" xfId="17584" xr:uid="{B19A541F-A7B9-447C-9FD2-1A2D960DB6BD}"/>
    <cellStyle name="Output 2 2 3 8 3" xfId="17585" xr:uid="{9EB86F0A-4BEA-447B-B85B-3DDFF73DC13D}"/>
    <cellStyle name="Output 2 2 3 8 3 2" xfId="17586" xr:uid="{0EBFCC3F-079C-42F2-8827-B9BE7BE05A08}"/>
    <cellStyle name="Output 2 2 3 8 3 3" xfId="17587" xr:uid="{47D75678-53C8-403C-A0D9-92B51393A461}"/>
    <cellStyle name="Output 2 2 3 8 4" xfId="17588" xr:uid="{B916C2AC-6A56-4D12-BCD7-C5CD8E2C13C4}"/>
    <cellStyle name="Output 2 2 3 8 5" xfId="17589" xr:uid="{56BA9D97-0F05-4222-B25B-6539A9CDF169}"/>
    <cellStyle name="Output 2 2 3 8 6" xfId="17590" xr:uid="{9CE25724-EEB2-4881-8B52-23244191FFF8}"/>
    <cellStyle name="Output 2 2 3 9" xfId="17591" xr:uid="{3DACA485-0B78-42ED-8196-9B1EF01F177A}"/>
    <cellStyle name="Output 2 2 3 9 2" xfId="17592" xr:uid="{8CD4F125-C300-45FE-96AE-62833964650F}"/>
    <cellStyle name="Output 2 2 3 9 3" xfId="17593" xr:uid="{0CD8D15E-E1E8-4041-9134-C724879853C9}"/>
    <cellStyle name="Output 2 2 4" xfId="17594" xr:uid="{483E01CB-39CE-4692-8614-EA1BB5E3A31F}"/>
    <cellStyle name="Output 2 2 4 2" xfId="17595" xr:uid="{9B09A726-EAC0-4E2C-ACBB-F388338CADBF}"/>
    <cellStyle name="Output 2 2 4 2 2" xfId="17596" xr:uid="{A9756FB2-1A00-4AB1-ADCD-30E0A2A118BE}"/>
    <cellStyle name="Output 2 2 4 2 2 2" xfId="38071" xr:uid="{C660FAAD-ED1B-41ED-940F-F63C67C69C6A}"/>
    <cellStyle name="Output 2 2 4 2 3" xfId="17597" xr:uid="{9B3919B1-CB76-44AB-80F9-2188FE9D03F0}"/>
    <cellStyle name="Output 2 2 4 2 4" xfId="17598" xr:uid="{D71B6F53-1BA9-49DA-956D-EA694A976BAA}"/>
    <cellStyle name="Output 2 2 4 3" xfId="17599" xr:uid="{B4F59792-9390-4C61-AD43-F4F38F3897C1}"/>
    <cellStyle name="Output 2 2 4 3 2" xfId="17600" xr:uid="{7C1F21A9-8114-42A6-ACB6-00062C7041E3}"/>
    <cellStyle name="Output 2 2 4 3 3" xfId="17601" xr:uid="{04FC8238-AE0E-44A6-8824-E161355CAC80}"/>
    <cellStyle name="Output 2 2 4 4" xfId="17602" xr:uid="{C45C37B4-4E89-4FC9-ABBC-3F60568344BD}"/>
    <cellStyle name="Output 2 2 4 4 2" xfId="38072" xr:uid="{BACD83C2-6D75-4675-80AE-477D0F2B190B}"/>
    <cellStyle name="Output 2 2 4 4 3" xfId="38073" xr:uid="{488DBE96-35D7-4B0F-86B0-A6D792D45434}"/>
    <cellStyle name="Output 2 2 4 5" xfId="17603" xr:uid="{3C46E08D-BDFB-4313-AC00-E423711D3B0C}"/>
    <cellStyle name="Output 2 2 4 6" xfId="17604" xr:uid="{30387F70-FED6-47A5-81D0-F062C312E3AA}"/>
    <cellStyle name="Output 2 2 5" xfId="17605" xr:uid="{1625B29C-6D89-4A27-BFDD-54EEA1BE82BD}"/>
    <cellStyle name="Output 2 2 5 2" xfId="17606" xr:uid="{733DBBAD-47CF-4AE8-A282-AFC1DA1223F0}"/>
    <cellStyle name="Output 2 2 5 2 2" xfId="17607" xr:uid="{78945E1D-DBAA-4CFD-BB05-F8D6564CC138}"/>
    <cellStyle name="Output 2 2 5 2 3" xfId="17608" xr:uid="{5F6A590D-99A2-4CB6-AD5E-3EA3EB20C29E}"/>
    <cellStyle name="Output 2 2 5 2 4" xfId="17609" xr:uid="{421ACDE0-4FF4-441D-B6AA-8E141FA6AB7C}"/>
    <cellStyle name="Output 2 2 5 2 5" xfId="38074" xr:uid="{60C4D582-58B1-4A80-8E3C-78CCE87E5801}"/>
    <cellStyle name="Output 2 2 5 3" xfId="17610" xr:uid="{F4A9E734-5AB9-4DE7-8485-B1F8DAD26D58}"/>
    <cellStyle name="Output 2 2 5 3 2" xfId="17611" xr:uid="{7E64773F-A1E8-498D-8D76-610CD995096A}"/>
    <cellStyle name="Output 2 2 5 3 3" xfId="17612" xr:uid="{30CCA7AE-F2AF-498A-B258-D8ECDFE587C9}"/>
    <cellStyle name="Output 2 2 5 3 4" xfId="17613" xr:uid="{01473042-293C-430D-96EF-6F81E211B929}"/>
    <cellStyle name="Output 2 2 5 3 5" xfId="38075" xr:uid="{A523D74D-75FA-428F-BECA-FC2BB8414C68}"/>
    <cellStyle name="Output 2 2 5 4" xfId="17614" xr:uid="{B2C280D2-697D-4285-A3AA-D5F9E24C136C}"/>
    <cellStyle name="Output 2 2 5 4 2" xfId="17615" xr:uid="{EC6645A1-7095-4B9A-BC02-892F5456D3E7}"/>
    <cellStyle name="Output 2 2 5 4 3" xfId="17616" xr:uid="{088095D6-602D-49E7-8865-6BFC3F570A8B}"/>
    <cellStyle name="Output 2 2 5 5" xfId="17617" xr:uid="{996C9CA3-FE36-43CD-8ECA-D775F5829D18}"/>
    <cellStyle name="Output 2 2 5 6" xfId="17618" xr:uid="{9D1CDD26-D80B-4A41-9A3E-42B7BC6E098A}"/>
    <cellStyle name="Output 2 2 5 7" xfId="17619" xr:uid="{B1F90F3E-A10D-47CA-B0A9-2C5F6AABB5F9}"/>
    <cellStyle name="Output 2 2 5 8" xfId="38076" xr:uid="{6DB96A71-CAA7-4A73-9675-D592B7E7006D}"/>
    <cellStyle name="Output 2 2 6" xfId="17620" xr:uid="{FFCF1D33-B327-4DEC-8059-FCC36FF36426}"/>
    <cellStyle name="Output 2 2 6 2" xfId="17621" xr:uid="{DC42885D-C497-440C-8AC1-7F738C463D79}"/>
    <cellStyle name="Output 2 2 6 2 2" xfId="17622" xr:uid="{95A1735D-C3DC-4A06-9929-84A5084D67FE}"/>
    <cellStyle name="Output 2 2 6 2 3" xfId="17623" xr:uid="{E3510106-DD0C-493D-BDF5-07D0F1505309}"/>
    <cellStyle name="Output 2 2 6 2 4" xfId="17624" xr:uid="{54E0796B-89CC-4B5A-8C7F-C8CA8D3048FB}"/>
    <cellStyle name="Output 2 2 6 2 5" xfId="38077" xr:uid="{69A08228-2D3E-4CD8-ABB9-E6F9945B3246}"/>
    <cellStyle name="Output 2 2 6 3" xfId="17625" xr:uid="{A0E6333F-B1F2-4EAA-AA66-E6BEC921CAD0}"/>
    <cellStyle name="Output 2 2 6 3 2" xfId="17626" xr:uid="{018FADFF-B21B-40A2-A8EF-2D46250FEE7E}"/>
    <cellStyle name="Output 2 2 6 3 3" xfId="17627" xr:uid="{5EC7D71C-9365-4C73-9BE3-D1C85D35212D}"/>
    <cellStyle name="Output 2 2 6 4" xfId="17628" xr:uid="{047E1D84-D201-4A7A-8EDA-4B787CCCD417}"/>
    <cellStyle name="Output 2 2 6 5" xfId="17629" xr:uid="{7DAA95B4-4D99-4FA5-834A-9F0403E2EE51}"/>
    <cellStyle name="Output 2 2 6 6" xfId="17630" xr:uid="{992F4550-6718-4282-AC27-36530E619E5D}"/>
    <cellStyle name="Output 2 2 6 7" xfId="38078" xr:uid="{800C3DEE-E2A9-46C5-8EFD-C22F55D2EEF9}"/>
    <cellStyle name="Output 2 2 7" xfId="17631" xr:uid="{0B5974DF-818E-4D7A-B29B-EB22D2521FED}"/>
    <cellStyle name="Output 2 2 7 2" xfId="17632" xr:uid="{8575586E-272E-47AE-B609-D8A7B372A057}"/>
    <cellStyle name="Output 2 2 7 2 2" xfId="17633" xr:uid="{55B3A469-7B2E-41AA-8BF6-139A4A686E14}"/>
    <cellStyle name="Output 2 2 7 2 3" xfId="17634" xr:uid="{254A7CE6-268E-4AB4-9BC3-06243DC2294A}"/>
    <cellStyle name="Output 2 2 7 2 4" xfId="17635" xr:uid="{04B198C0-1A39-4686-913C-114C8D36FC6A}"/>
    <cellStyle name="Output 2 2 7 2 5" xfId="38079" xr:uid="{29B0A4E9-899C-4B4E-B53A-C453823334CE}"/>
    <cellStyle name="Output 2 2 7 3" xfId="17636" xr:uid="{60DF648C-8DBF-4F6D-95B5-351785D99EED}"/>
    <cellStyle name="Output 2 2 7 3 2" xfId="17637" xr:uid="{309AA551-70CA-482D-8A73-C76C3CA5C86B}"/>
    <cellStyle name="Output 2 2 7 3 3" xfId="17638" xr:uid="{99D0DA11-2A3F-402B-ABFB-AB68E4624997}"/>
    <cellStyle name="Output 2 2 7 4" xfId="17639" xr:uid="{CAB409AC-6AD3-4556-8A1F-3E940ED05C86}"/>
    <cellStyle name="Output 2 2 7 5" xfId="17640" xr:uid="{C24F950A-D8B0-402D-951A-A3E0BABAC21D}"/>
    <cellStyle name="Output 2 2 7 6" xfId="17641" xr:uid="{1187C186-9C69-4651-9AFA-718C31802D98}"/>
    <cellStyle name="Output 2 2 7 7" xfId="38080" xr:uid="{1BAC4384-1203-4D4E-844E-9C545080FCC7}"/>
    <cellStyle name="Output 2 2 8" xfId="17642" xr:uid="{128620BA-AB47-46DB-A325-F0460115D32B}"/>
    <cellStyle name="Output 2 2 8 2" xfId="17643" xr:uid="{35617454-BD57-4330-AEED-45D843E21465}"/>
    <cellStyle name="Output 2 2 8 3" xfId="17644" xr:uid="{84E1D613-1AA9-4BCC-805F-420E1A6E6AB7}"/>
    <cellStyle name="Output 2 2 8 4" xfId="38081" xr:uid="{4E341C59-E7A5-407E-B620-2B13142EAF30}"/>
    <cellStyle name="Output 2 2 9" xfId="17645" xr:uid="{81FD034C-D57C-46D2-89E3-CD1A990A5D84}"/>
    <cellStyle name="Output 2 3" xfId="764" xr:uid="{01EBDB65-A59C-4D88-B38C-D974F520C7D1}"/>
    <cellStyle name="Output 2 3 10" xfId="17646" xr:uid="{3288454F-198C-449A-AD3D-3E18DE718D28}"/>
    <cellStyle name="Output 2 3 2" xfId="17647" xr:uid="{1C816AD6-FD68-441D-A3FD-7D076C0C10A3}"/>
    <cellStyle name="Output 2 3 2 10" xfId="17648" xr:uid="{2A546266-BA12-43E1-B524-5F6898A61B0E}"/>
    <cellStyle name="Output 2 3 2 11" xfId="17649" xr:uid="{6D71F372-CCA6-4909-B2AA-C0903D6CA628}"/>
    <cellStyle name="Output 2 3 2 2" xfId="17650" xr:uid="{1728986B-3BFC-4FB9-A2D1-75AC3B9B249F}"/>
    <cellStyle name="Output 2 3 2 2 10" xfId="17651" xr:uid="{2AB41F5C-2D0C-4A0B-8704-602076C8701C}"/>
    <cellStyle name="Output 2 3 2 2 2" xfId="17652" xr:uid="{ADCEC3E9-51C8-4F5E-9079-FFE49F30B2BE}"/>
    <cellStyle name="Output 2 3 2 2 2 2" xfId="17653" xr:uid="{96CC2DDE-B4D6-4198-8779-81D691E6A6C7}"/>
    <cellStyle name="Output 2 3 2 2 2 2 2" xfId="17654" xr:uid="{756B796D-1920-410E-A5EC-7172E0314D12}"/>
    <cellStyle name="Output 2 3 2 2 2 2 2 2" xfId="17655" xr:uid="{9330CA42-31A2-4E5E-8343-D35F46F4D2BB}"/>
    <cellStyle name="Output 2 3 2 2 2 2 2 3" xfId="17656" xr:uid="{E7B0FA26-5E65-4A9D-BB79-EFA55D7A467E}"/>
    <cellStyle name="Output 2 3 2 2 2 2 2 4" xfId="17657" xr:uid="{DF19D8AD-E9C3-48C1-A40F-18A7809760E9}"/>
    <cellStyle name="Output 2 3 2 2 2 2 3" xfId="17658" xr:uid="{CF8192BE-FC94-41FA-AA5D-0D93A599D945}"/>
    <cellStyle name="Output 2 3 2 2 2 2 3 2" xfId="17659" xr:uid="{E3679400-A271-4391-9CBF-3593983BA645}"/>
    <cellStyle name="Output 2 3 2 2 2 2 3 3" xfId="17660" xr:uid="{BDD560C7-7831-4B45-AAD2-83E78D3BDF1C}"/>
    <cellStyle name="Output 2 3 2 2 2 2 3 4" xfId="17661" xr:uid="{EAE6342D-7D03-4F72-8EB5-85119F93D237}"/>
    <cellStyle name="Output 2 3 2 2 2 2 4" xfId="17662" xr:uid="{EDD31FDD-8962-4FBE-A4C7-5CCC066311F5}"/>
    <cellStyle name="Output 2 3 2 2 2 2 4 2" xfId="17663" xr:uid="{0282101A-2B14-4D9E-BB24-0A8092908783}"/>
    <cellStyle name="Output 2 3 2 2 2 2 4 3" xfId="17664" xr:uid="{845A65B1-6F7D-4066-B009-8A41C13BCD7E}"/>
    <cellStyle name="Output 2 3 2 2 2 2 5" xfId="17665" xr:uid="{7300064D-86B9-4612-9D08-3A0676D1535B}"/>
    <cellStyle name="Output 2 3 2 2 2 2 6" xfId="17666" xr:uid="{E6D2B7A9-282B-4429-80E2-251C30E5995F}"/>
    <cellStyle name="Output 2 3 2 2 2 2 7" xfId="17667" xr:uid="{96ADA64C-EFDD-47D9-8E3A-FDBCF9418A35}"/>
    <cellStyle name="Output 2 3 2 2 2 3" xfId="17668" xr:uid="{B0BD7487-170E-4EDB-A9E6-DFB9D2FF2C66}"/>
    <cellStyle name="Output 2 3 2 2 2 3 2" xfId="17669" xr:uid="{86EDAEC3-F9C6-4282-BD8D-BFD2D8BBB180}"/>
    <cellStyle name="Output 2 3 2 2 2 3 2 2" xfId="17670" xr:uid="{FA297205-BE75-43D9-9B7B-69EC37132607}"/>
    <cellStyle name="Output 2 3 2 2 2 3 2 3" xfId="17671" xr:uid="{D85392D8-044C-4231-BDDD-60EDDBBE5F27}"/>
    <cellStyle name="Output 2 3 2 2 2 3 2 4" xfId="17672" xr:uid="{9571F93B-3243-44D8-9973-9796700D82A8}"/>
    <cellStyle name="Output 2 3 2 2 2 3 3" xfId="17673" xr:uid="{FBA06FB5-FDF4-4E12-B71F-7293E92551E4}"/>
    <cellStyle name="Output 2 3 2 2 2 3 3 2" xfId="17674" xr:uid="{1423AC2F-B549-407C-9DA0-CEE84958D2DB}"/>
    <cellStyle name="Output 2 3 2 2 2 3 3 3" xfId="17675" xr:uid="{8DFF80B1-3343-41A2-85DA-39AFFB801DCB}"/>
    <cellStyle name="Output 2 3 2 2 2 3 4" xfId="17676" xr:uid="{75A2BBBB-2435-4F74-8AC1-4B97054A9CDC}"/>
    <cellStyle name="Output 2 3 2 2 2 3 5" xfId="17677" xr:uid="{70225494-F722-4486-82CC-9FAAE8F59325}"/>
    <cellStyle name="Output 2 3 2 2 2 3 6" xfId="17678" xr:uid="{64928332-DF96-4865-9994-0C7AA82A7C07}"/>
    <cellStyle name="Output 2 3 2 2 2 4" xfId="17679" xr:uid="{31233593-B4F3-4446-8C3A-4173DC78F87D}"/>
    <cellStyle name="Output 2 3 2 2 2 4 2" xfId="17680" xr:uid="{DF152483-30FB-42D3-A8B4-97957E67A852}"/>
    <cellStyle name="Output 2 3 2 2 2 4 2 2" xfId="17681" xr:uid="{312B21DC-1EE8-4712-B4B8-A92691814178}"/>
    <cellStyle name="Output 2 3 2 2 2 4 2 3" xfId="17682" xr:uid="{0067C046-D0BC-4C75-A186-9561D204D9BC}"/>
    <cellStyle name="Output 2 3 2 2 2 4 2 4" xfId="17683" xr:uid="{BAD63B7F-6FB7-4EC1-993F-D87D7803025A}"/>
    <cellStyle name="Output 2 3 2 2 2 4 3" xfId="17684" xr:uid="{AEBDCC37-3BD1-4DC2-8367-D7CAD4856C88}"/>
    <cellStyle name="Output 2 3 2 2 2 4 3 2" xfId="17685" xr:uid="{764352BD-59DD-49D6-95C1-0BABB45D130B}"/>
    <cellStyle name="Output 2 3 2 2 2 4 3 3" xfId="17686" xr:uid="{7056DA0B-F55C-40F8-9245-CEB857C74D03}"/>
    <cellStyle name="Output 2 3 2 2 2 4 3 4" xfId="17687" xr:uid="{BA06EFA7-E03B-466F-A7EE-75D78D8BC0C2}"/>
    <cellStyle name="Output 2 3 2 2 2 4 4" xfId="17688" xr:uid="{6C19F7A9-2DBD-4359-9C92-E3D0AAD8E024}"/>
    <cellStyle name="Output 2 3 2 2 2 4 4 2" xfId="17689" xr:uid="{DD38EC15-9C99-4F50-A3D0-6318EFE77324}"/>
    <cellStyle name="Output 2 3 2 2 2 4 4 3" xfId="17690" xr:uid="{3DBAF6DD-4A69-4D61-A60E-E8C31A66150A}"/>
    <cellStyle name="Output 2 3 2 2 2 4 5" xfId="17691" xr:uid="{540A0D37-371B-4C62-BDEC-839C9B13F158}"/>
    <cellStyle name="Output 2 3 2 2 2 4 6" xfId="17692" xr:uid="{0019BACC-0E3E-4D2E-9D8B-7D9599DAFF53}"/>
    <cellStyle name="Output 2 3 2 2 2 4 7" xfId="17693" xr:uid="{375B5F06-CAC8-4713-AD63-353167B7A521}"/>
    <cellStyle name="Output 2 3 2 2 2 5" xfId="17694" xr:uid="{8CCEBF24-8372-4768-8EE7-5FAC50377C1E}"/>
    <cellStyle name="Output 2 3 2 2 2 5 2" xfId="17695" xr:uid="{63B7E68F-9F9C-4D8A-A238-4709AC746FC5}"/>
    <cellStyle name="Output 2 3 2 2 2 5 2 2" xfId="17696" xr:uid="{07CB4FA5-3728-444F-BE1E-B1B6DB75D2A0}"/>
    <cellStyle name="Output 2 3 2 2 2 5 2 3" xfId="17697" xr:uid="{9FC93174-0FFF-456E-BD51-0CD4E9C128A7}"/>
    <cellStyle name="Output 2 3 2 2 2 5 2 4" xfId="17698" xr:uid="{2CBC4872-2E15-4B86-B603-69A3A07BF1A3}"/>
    <cellStyle name="Output 2 3 2 2 2 5 3" xfId="17699" xr:uid="{E74A4A6E-B81C-485E-AFA5-201C22BC11DD}"/>
    <cellStyle name="Output 2 3 2 2 2 5 3 2" xfId="17700" xr:uid="{D734B63D-564D-4A04-AE4E-AF7463BB045B}"/>
    <cellStyle name="Output 2 3 2 2 2 5 3 3" xfId="17701" xr:uid="{CC63137D-9940-494B-9D5A-8868DC9286CF}"/>
    <cellStyle name="Output 2 3 2 2 2 5 4" xfId="17702" xr:uid="{14180156-26CB-43E9-B326-F0F69BEEB399}"/>
    <cellStyle name="Output 2 3 2 2 2 5 5" xfId="17703" xr:uid="{D802F6DA-01AE-40C7-8E4C-EE63FDAD35E4}"/>
    <cellStyle name="Output 2 3 2 2 2 5 6" xfId="17704" xr:uid="{D2F19A8E-0370-4BA1-83FF-7B2BF485A6D0}"/>
    <cellStyle name="Output 2 3 2 2 2 6" xfId="17705" xr:uid="{FF289B92-6422-4E53-BB89-104D18BE37B7}"/>
    <cellStyle name="Output 2 3 2 2 2 6 2" xfId="17706" xr:uid="{CB998098-0BA8-4061-9562-78063A953328}"/>
    <cellStyle name="Output 2 3 2 2 2 6 2 2" xfId="17707" xr:uid="{8CF7AFC7-2804-477A-9623-BBC65D730098}"/>
    <cellStyle name="Output 2 3 2 2 2 6 2 3" xfId="17708" xr:uid="{A6CDB40C-E399-40AC-B707-0E403AE8B21A}"/>
    <cellStyle name="Output 2 3 2 2 2 6 2 4" xfId="17709" xr:uid="{1F8DFEAF-3AF2-46A9-BC9F-DDF8BA54EDA9}"/>
    <cellStyle name="Output 2 3 2 2 2 6 3" xfId="17710" xr:uid="{3DA3C7BC-974C-4EAB-89C6-34BA31668DE9}"/>
    <cellStyle name="Output 2 3 2 2 2 6 3 2" xfId="17711" xr:uid="{93C48C66-2E8D-487C-9DFF-1453FC8CBBD6}"/>
    <cellStyle name="Output 2 3 2 2 2 6 3 3" xfId="17712" xr:uid="{1393487E-8F4E-46D5-836F-20EF3F348D2A}"/>
    <cellStyle name="Output 2 3 2 2 2 6 4" xfId="17713" xr:uid="{2D8876B7-A005-4820-8FB1-52588A67057B}"/>
    <cellStyle name="Output 2 3 2 2 2 6 5" xfId="17714" xr:uid="{2605F7A1-0B88-423A-9E19-7D5F1644AB33}"/>
    <cellStyle name="Output 2 3 2 2 2 6 6" xfId="17715" xr:uid="{0F960681-03F2-46F1-A3CB-9551CA468505}"/>
    <cellStyle name="Output 2 3 2 2 2 7" xfId="17716" xr:uid="{67E58163-66D1-46EE-AB6F-12E6BBF3C5CE}"/>
    <cellStyle name="Output 2 3 2 2 2 7 2" xfId="17717" xr:uid="{1C8A706A-B724-45C7-B13C-DE4E4FBBCD93}"/>
    <cellStyle name="Output 2 3 2 2 2 7 3" xfId="17718" xr:uid="{6F28D009-BFA2-4EA5-8124-792D5E4A22B8}"/>
    <cellStyle name="Output 2 3 2 2 2 8" xfId="17719" xr:uid="{7848103D-3F30-436A-9624-BD85E988CBA4}"/>
    <cellStyle name="Output 2 3 2 2 2 9" xfId="17720" xr:uid="{38EE608D-89A1-46D4-B37F-4D52D24EAE1A}"/>
    <cellStyle name="Output 2 3 2 2 3" xfId="17721" xr:uid="{3827769A-6D64-44A6-B864-DA08CFCF9FF9}"/>
    <cellStyle name="Output 2 3 2 2 3 2" xfId="17722" xr:uid="{BE8B17A8-8888-4116-A9E4-0ABD051BD205}"/>
    <cellStyle name="Output 2 3 2 2 3 2 2" xfId="17723" xr:uid="{161F04FD-9539-4003-A668-7D003C9A7255}"/>
    <cellStyle name="Output 2 3 2 2 3 2 3" xfId="17724" xr:uid="{D23AD35B-D5BF-431A-BF26-96D37699D723}"/>
    <cellStyle name="Output 2 3 2 2 3 2 4" xfId="17725" xr:uid="{9A66F83C-CE0A-4CAB-AC30-F92B58135B16}"/>
    <cellStyle name="Output 2 3 2 2 3 3" xfId="17726" xr:uid="{55094CC4-9428-4ECA-BD57-221FD0F7C86C}"/>
    <cellStyle name="Output 2 3 2 2 3 3 2" xfId="17727" xr:uid="{0B548994-278A-41D2-95B4-B4DD4A6E7281}"/>
    <cellStyle name="Output 2 3 2 2 3 3 3" xfId="17728" xr:uid="{6C116284-16E6-487F-AD90-106083D4F658}"/>
    <cellStyle name="Output 2 3 2 2 3 3 4" xfId="17729" xr:uid="{7DB78E1F-2606-4CEB-9F17-EF9DE6D489DC}"/>
    <cellStyle name="Output 2 3 2 2 3 4" xfId="17730" xr:uid="{C14E15B5-EC4C-4DB9-98C9-48901B6C29C2}"/>
    <cellStyle name="Output 2 3 2 2 3 4 2" xfId="17731" xr:uid="{F4B5261C-BBA3-41DB-B1A4-495767633EBA}"/>
    <cellStyle name="Output 2 3 2 2 3 4 3" xfId="17732" xr:uid="{BAE1EF31-9241-4F63-AF0B-A1B593C853FC}"/>
    <cellStyle name="Output 2 3 2 2 3 5" xfId="17733" xr:uid="{50EDE70B-7EB8-40C5-A7A2-DBD1EFB830BE}"/>
    <cellStyle name="Output 2 3 2 2 3 6" xfId="17734" xr:uid="{1E360A99-D943-4A3A-BD95-B3DBDA0C200F}"/>
    <cellStyle name="Output 2 3 2 2 3 7" xfId="17735" xr:uid="{519DB9F9-0982-4F2B-8658-010FD8992FFB}"/>
    <cellStyle name="Output 2 3 2 2 4" xfId="17736" xr:uid="{D56D4CEA-1054-4956-A1CE-16D786F5CBED}"/>
    <cellStyle name="Output 2 3 2 2 4 2" xfId="17737" xr:uid="{AA9E3852-5EDC-408F-BA76-B34B826B2153}"/>
    <cellStyle name="Output 2 3 2 2 4 2 2" xfId="17738" xr:uid="{591CF511-47BC-46B5-A6B6-8DDB52AA3D67}"/>
    <cellStyle name="Output 2 3 2 2 4 2 3" xfId="17739" xr:uid="{5974AF11-F0A7-4DB7-874D-0555F240D341}"/>
    <cellStyle name="Output 2 3 2 2 4 2 4" xfId="17740" xr:uid="{25276CEC-D03D-4EC7-8503-237946BE6A1E}"/>
    <cellStyle name="Output 2 3 2 2 4 3" xfId="17741" xr:uid="{24732615-1559-4AF7-837D-78CEAED0B7D7}"/>
    <cellStyle name="Output 2 3 2 2 4 3 2" xfId="17742" xr:uid="{0653D690-BDC6-4DCA-8ABD-9983803E8B63}"/>
    <cellStyle name="Output 2 3 2 2 4 3 3" xfId="17743" xr:uid="{9F2093E9-BCCF-4D49-98D0-B89E1DACDE12}"/>
    <cellStyle name="Output 2 3 2 2 4 4" xfId="17744" xr:uid="{915FEB71-89DE-440F-9C1C-E32D0BA026CA}"/>
    <cellStyle name="Output 2 3 2 2 4 5" xfId="17745" xr:uid="{024120F1-F15D-4592-8FA5-979FA2B85D3A}"/>
    <cellStyle name="Output 2 3 2 2 4 6" xfId="17746" xr:uid="{C978BDB6-B9FC-4707-BF9F-0502BC793F62}"/>
    <cellStyle name="Output 2 3 2 2 5" xfId="17747" xr:uid="{E96C1B68-69B6-422D-A11C-80A987E60318}"/>
    <cellStyle name="Output 2 3 2 2 5 2" xfId="17748" xr:uid="{8FEDF3A5-DEC7-440C-BFC7-3C9C597B56F7}"/>
    <cellStyle name="Output 2 3 2 2 5 2 2" xfId="17749" xr:uid="{17AD6267-0EE8-4DD6-8AD1-0EAB7AF91995}"/>
    <cellStyle name="Output 2 3 2 2 5 2 3" xfId="17750" xr:uid="{C60CF52F-D163-4B91-B73D-E6245CEE9111}"/>
    <cellStyle name="Output 2 3 2 2 5 2 4" xfId="17751" xr:uid="{0F19B67F-858E-4AD2-A172-8D7871B476EF}"/>
    <cellStyle name="Output 2 3 2 2 5 3" xfId="17752" xr:uid="{1A765179-A476-4557-8047-D5AEB25F9CBB}"/>
    <cellStyle name="Output 2 3 2 2 5 3 2" xfId="17753" xr:uid="{5D427226-F9A5-425B-A9F3-4C88052E9353}"/>
    <cellStyle name="Output 2 3 2 2 5 3 3" xfId="17754" xr:uid="{02DF9609-FA07-4747-A43B-15E073740E5E}"/>
    <cellStyle name="Output 2 3 2 2 5 3 4" xfId="17755" xr:uid="{4B2C53E4-FEA9-4197-B5AC-992AB2E129BC}"/>
    <cellStyle name="Output 2 3 2 2 5 4" xfId="17756" xr:uid="{DF328040-E23C-43C7-B5BF-C72DBCA58C13}"/>
    <cellStyle name="Output 2 3 2 2 5 4 2" xfId="17757" xr:uid="{142A1456-C887-4F9F-881D-2836F576159C}"/>
    <cellStyle name="Output 2 3 2 2 5 4 3" xfId="17758" xr:uid="{959C531C-9D95-4783-81AA-FF560AB5B5A5}"/>
    <cellStyle name="Output 2 3 2 2 5 5" xfId="17759" xr:uid="{58D8783F-7E35-4D17-951B-5BCF6BE9882F}"/>
    <cellStyle name="Output 2 3 2 2 5 6" xfId="17760" xr:uid="{CADDFD77-3C46-4098-BEB7-FD5C77F4F179}"/>
    <cellStyle name="Output 2 3 2 2 5 7" xfId="17761" xr:uid="{2DA5DA55-A2F5-46C5-807A-6F12D9CD960F}"/>
    <cellStyle name="Output 2 3 2 2 6" xfId="17762" xr:uid="{47C703D1-5E40-4D7C-9F98-65A9B627E415}"/>
    <cellStyle name="Output 2 3 2 2 6 2" xfId="17763" xr:uid="{413B15B0-2F4C-4B1E-907A-93FD957B3B82}"/>
    <cellStyle name="Output 2 3 2 2 6 2 2" xfId="17764" xr:uid="{D493215E-EF95-47C0-8BDB-7347E45DA547}"/>
    <cellStyle name="Output 2 3 2 2 6 2 3" xfId="17765" xr:uid="{EE3AFA0C-0554-46FA-AA3C-E10425660BD1}"/>
    <cellStyle name="Output 2 3 2 2 6 2 4" xfId="17766" xr:uid="{CB0B7655-6330-46C4-990F-68966A8F2FC4}"/>
    <cellStyle name="Output 2 3 2 2 6 3" xfId="17767" xr:uid="{978E13AE-03BD-43B6-9690-6777E28E82BF}"/>
    <cellStyle name="Output 2 3 2 2 6 3 2" xfId="17768" xr:uid="{729160C0-D70A-446D-8303-414EE6C31AE9}"/>
    <cellStyle name="Output 2 3 2 2 6 3 3" xfId="17769" xr:uid="{2CAC3AD0-F4A1-4AE3-8494-B4EB98F8D93B}"/>
    <cellStyle name="Output 2 3 2 2 6 4" xfId="17770" xr:uid="{9F71CEDB-41EB-40F4-9561-00D5DA24CE31}"/>
    <cellStyle name="Output 2 3 2 2 6 5" xfId="17771" xr:uid="{B6EC9965-1D83-45A9-B1E4-097BB10C0C77}"/>
    <cellStyle name="Output 2 3 2 2 6 6" xfId="17772" xr:uid="{00E50AB3-A944-4D87-BCBB-D460582ACD9A}"/>
    <cellStyle name="Output 2 3 2 2 7" xfId="17773" xr:uid="{68B4B370-4A43-44EB-AFC4-1B32ED8E1189}"/>
    <cellStyle name="Output 2 3 2 2 7 2" xfId="17774" xr:uid="{1914799A-F8F3-4BE3-AAB0-CB96D90F478A}"/>
    <cellStyle name="Output 2 3 2 2 7 2 2" xfId="17775" xr:uid="{FC6BFD86-148E-4BBC-9B04-B02A7719D002}"/>
    <cellStyle name="Output 2 3 2 2 7 2 3" xfId="17776" xr:uid="{ED5DFB80-7A10-4463-9362-D5BD7595B4C4}"/>
    <cellStyle name="Output 2 3 2 2 7 2 4" xfId="17777" xr:uid="{BD722125-8177-47B0-B722-7C97BB35DB46}"/>
    <cellStyle name="Output 2 3 2 2 7 3" xfId="17778" xr:uid="{C8DBFF0A-1D8F-42DD-B7CE-D24FAE86031F}"/>
    <cellStyle name="Output 2 3 2 2 7 3 2" xfId="17779" xr:uid="{97469671-CA5E-4285-A699-3B87740C99D0}"/>
    <cellStyle name="Output 2 3 2 2 7 3 3" xfId="17780" xr:uid="{C0CDAC9D-18FB-4721-AA9F-44FFDC210DB1}"/>
    <cellStyle name="Output 2 3 2 2 7 4" xfId="17781" xr:uid="{F03CD68B-37C9-4327-8F57-CC2D59B5D3FB}"/>
    <cellStyle name="Output 2 3 2 2 7 5" xfId="17782" xr:uid="{D7D4EA36-4191-4A35-8BC3-ED9F5FE8C13B}"/>
    <cellStyle name="Output 2 3 2 2 7 6" xfId="17783" xr:uid="{B2676784-74F8-4B71-9AA1-A34A6E431A8A}"/>
    <cellStyle name="Output 2 3 2 2 8" xfId="17784" xr:uid="{52CFCD96-1CF1-42E4-8A43-5212FB4C919D}"/>
    <cellStyle name="Output 2 3 2 2 8 2" xfId="17785" xr:uid="{42BDB52E-4474-4768-B767-5CC8E04563DE}"/>
    <cellStyle name="Output 2 3 2 2 8 3" xfId="17786" xr:uid="{E33C12D4-F174-46EA-A14A-90741572D813}"/>
    <cellStyle name="Output 2 3 2 2 9" xfId="17787" xr:uid="{15121509-7AB9-408C-933D-B660FD968ED7}"/>
    <cellStyle name="Output 2 3 2 3" xfId="17788" xr:uid="{C0F0DA44-4916-40BB-AC9D-6CB7A8AF3A23}"/>
    <cellStyle name="Output 2 3 2 3 2" xfId="17789" xr:uid="{25F72354-0FEA-4723-A8F6-7766C0140B25}"/>
    <cellStyle name="Output 2 3 2 3 2 2" xfId="17790" xr:uid="{E3E05D3C-DCE0-4740-ADEF-3A305BD22F2D}"/>
    <cellStyle name="Output 2 3 2 3 2 2 2" xfId="17791" xr:uid="{888316E2-0F3D-479E-98BB-18D5B440B205}"/>
    <cellStyle name="Output 2 3 2 3 2 2 3" xfId="17792" xr:uid="{0D4F2772-0BBB-4697-AC2E-50772A8563A5}"/>
    <cellStyle name="Output 2 3 2 3 2 2 4" xfId="17793" xr:uid="{DBF9B29C-1510-47BC-8140-75B41EA4D87F}"/>
    <cellStyle name="Output 2 3 2 3 2 3" xfId="17794" xr:uid="{4E68B947-8AA2-427A-92A0-BB7EB0924147}"/>
    <cellStyle name="Output 2 3 2 3 2 3 2" xfId="17795" xr:uid="{3CCAD4D4-1330-4592-A40C-BD36D1B5472F}"/>
    <cellStyle name="Output 2 3 2 3 2 3 3" xfId="17796" xr:uid="{E7EA4B1F-2C65-431C-9E0B-034CC9A8CD81}"/>
    <cellStyle name="Output 2 3 2 3 2 3 4" xfId="17797" xr:uid="{9200323E-9788-46D2-92B4-B16190613D03}"/>
    <cellStyle name="Output 2 3 2 3 2 4" xfId="17798" xr:uid="{24C49639-6277-4EF6-916C-8663762B692B}"/>
    <cellStyle name="Output 2 3 2 3 2 4 2" xfId="17799" xr:uid="{E881F9AC-E7DB-4B5F-8032-425BFE7B5168}"/>
    <cellStyle name="Output 2 3 2 3 2 4 3" xfId="17800" xr:uid="{5F470F80-D438-4F29-8000-978725AB754D}"/>
    <cellStyle name="Output 2 3 2 3 2 5" xfId="17801" xr:uid="{58FA07B3-AA6D-40F4-B9C0-E4AF283CFA2E}"/>
    <cellStyle name="Output 2 3 2 3 2 6" xfId="17802" xr:uid="{BCA10829-C7A4-4519-9D1B-F536445B1A4B}"/>
    <cellStyle name="Output 2 3 2 3 2 7" xfId="17803" xr:uid="{1B06483F-A8C2-4A9A-BEAC-0591DAAC155B}"/>
    <cellStyle name="Output 2 3 2 3 3" xfId="17804" xr:uid="{55E70677-DAA0-4C3A-87F4-215C8CC95D41}"/>
    <cellStyle name="Output 2 3 2 3 3 2" xfId="17805" xr:uid="{30A0717E-2254-4B5A-8A9B-59C80481C9D8}"/>
    <cellStyle name="Output 2 3 2 3 3 2 2" xfId="17806" xr:uid="{2D607039-F3A2-413B-B843-C8E60119DBF9}"/>
    <cellStyle name="Output 2 3 2 3 3 2 3" xfId="17807" xr:uid="{766E861A-6650-46B8-83DF-AFC35320AB10}"/>
    <cellStyle name="Output 2 3 2 3 3 2 4" xfId="17808" xr:uid="{8084AD9E-D589-4F8D-BA4C-D1EDD2CEBA3B}"/>
    <cellStyle name="Output 2 3 2 3 3 3" xfId="17809" xr:uid="{3E26123A-9FAA-4E1A-8DA9-4D32F0A58747}"/>
    <cellStyle name="Output 2 3 2 3 3 3 2" xfId="17810" xr:uid="{9CF0C85B-4E56-4A9B-9E0A-3083627859E7}"/>
    <cellStyle name="Output 2 3 2 3 3 3 3" xfId="17811" xr:uid="{A24A975B-D3F4-42E9-8C7B-B9525AF11DC4}"/>
    <cellStyle name="Output 2 3 2 3 3 4" xfId="17812" xr:uid="{172F02F2-BD93-484F-A1B3-E5CAC73D9369}"/>
    <cellStyle name="Output 2 3 2 3 3 5" xfId="17813" xr:uid="{296E1876-A319-4DF9-8984-08C12622DA8D}"/>
    <cellStyle name="Output 2 3 2 3 3 6" xfId="17814" xr:uid="{DC5AF775-2E76-46F6-8A8C-17208523536C}"/>
    <cellStyle name="Output 2 3 2 3 4" xfId="17815" xr:uid="{58E7B0FC-2158-4B75-85B8-04A724EA62E3}"/>
    <cellStyle name="Output 2 3 2 3 4 2" xfId="17816" xr:uid="{02383BDF-0901-453F-9247-610F30969DBC}"/>
    <cellStyle name="Output 2 3 2 3 4 2 2" xfId="17817" xr:uid="{28739A0C-7387-4B8D-8AD3-A047DF8BB520}"/>
    <cellStyle name="Output 2 3 2 3 4 2 3" xfId="17818" xr:uid="{88BF500E-F670-4506-BEBA-7749AC367A57}"/>
    <cellStyle name="Output 2 3 2 3 4 2 4" xfId="17819" xr:uid="{52B0A24E-CCD9-4CFA-96C6-FE233918EF1F}"/>
    <cellStyle name="Output 2 3 2 3 4 3" xfId="17820" xr:uid="{20A22CC8-1A20-4556-B607-E8E354BE3D36}"/>
    <cellStyle name="Output 2 3 2 3 4 3 2" xfId="17821" xr:uid="{A8D42A2B-A00F-414D-AC09-BAEBAD477171}"/>
    <cellStyle name="Output 2 3 2 3 4 3 3" xfId="17822" xr:uid="{E9176994-6082-4E1B-BC20-F8ECFE82CF60}"/>
    <cellStyle name="Output 2 3 2 3 4 3 4" xfId="17823" xr:uid="{DC3A51EB-722D-44BD-8D95-51A6554DE81D}"/>
    <cellStyle name="Output 2 3 2 3 4 4" xfId="17824" xr:uid="{B978F520-244D-4DCB-B68F-18176EDC24D8}"/>
    <cellStyle name="Output 2 3 2 3 4 4 2" xfId="17825" xr:uid="{33019F67-112A-4FE5-8C75-279AEE2D71A6}"/>
    <cellStyle name="Output 2 3 2 3 4 4 3" xfId="17826" xr:uid="{20437DB2-FF99-45BF-A9DE-9D4D05E06433}"/>
    <cellStyle name="Output 2 3 2 3 4 5" xfId="17827" xr:uid="{13B54B20-3598-4588-A11F-878E948C6CF1}"/>
    <cellStyle name="Output 2 3 2 3 4 6" xfId="17828" xr:uid="{F8AFE8B2-F05F-4E2E-A064-A08919A067D9}"/>
    <cellStyle name="Output 2 3 2 3 4 7" xfId="17829" xr:uid="{36F44B6B-ECFD-4D29-8B1E-866DB7595C3F}"/>
    <cellStyle name="Output 2 3 2 3 5" xfId="17830" xr:uid="{B71DC80B-9103-491A-AE71-CD29545ED8F0}"/>
    <cellStyle name="Output 2 3 2 3 5 2" xfId="17831" xr:uid="{B6D1F7A6-7CD0-4B48-A680-77672E6340F1}"/>
    <cellStyle name="Output 2 3 2 3 5 2 2" xfId="17832" xr:uid="{90A3A6EA-C099-4E89-BAE2-65F06C8F9EF2}"/>
    <cellStyle name="Output 2 3 2 3 5 2 3" xfId="17833" xr:uid="{AD522F80-D45F-4040-9083-FA31B3E0AE20}"/>
    <cellStyle name="Output 2 3 2 3 5 2 4" xfId="17834" xr:uid="{4519F3A5-E6F6-47CE-B180-45CBDE24E9B4}"/>
    <cellStyle name="Output 2 3 2 3 5 3" xfId="17835" xr:uid="{A1BF6AD7-EA52-479D-9712-6AA59D931A34}"/>
    <cellStyle name="Output 2 3 2 3 5 3 2" xfId="17836" xr:uid="{9E8DE39C-C964-4358-B353-E10E3DBF0841}"/>
    <cellStyle name="Output 2 3 2 3 5 3 3" xfId="17837" xr:uid="{456AF205-1D96-4014-89AA-27DE5C0425E8}"/>
    <cellStyle name="Output 2 3 2 3 5 4" xfId="17838" xr:uid="{53D20B32-5D2A-48B7-8BE1-627A81FD95A8}"/>
    <cellStyle name="Output 2 3 2 3 5 5" xfId="17839" xr:uid="{C2FA1B61-F187-46F7-9BF4-35208020254F}"/>
    <cellStyle name="Output 2 3 2 3 5 6" xfId="17840" xr:uid="{3DEF4AF3-018E-4482-AC26-EE9B9AFAFC90}"/>
    <cellStyle name="Output 2 3 2 3 6" xfId="17841" xr:uid="{6BEE46AF-ED88-44F4-9A1B-06473B62AF25}"/>
    <cellStyle name="Output 2 3 2 3 6 2" xfId="17842" xr:uid="{9AC44E1F-3B0F-4B3F-B5FA-6AC6F67D90DA}"/>
    <cellStyle name="Output 2 3 2 3 6 2 2" xfId="17843" xr:uid="{7EA7701A-7BC5-4E44-ABA3-F0ECAC63C41E}"/>
    <cellStyle name="Output 2 3 2 3 6 2 3" xfId="17844" xr:uid="{2D559C15-DDED-4FA3-A2D1-F4AC1BBC57B8}"/>
    <cellStyle name="Output 2 3 2 3 6 2 4" xfId="17845" xr:uid="{9E8F9290-0F7D-42B5-A76B-E2B10317EBE9}"/>
    <cellStyle name="Output 2 3 2 3 6 3" xfId="17846" xr:uid="{5F413825-9BFB-426F-AFA0-2EBE86D7C609}"/>
    <cellStyle name="Output 2 3 2 3 6 3 2" xfId="17847" xr:uid="{CE4256EE-71E2-4485-9943-3725210009CE}"/>
    <cellStyle name="Output 2 3 2 3 6 3 3" xfId="17848" xr:uid="{2BF51084-CCF5-4ECE-9487-416E002FB93F}"/>
    <cellStyle name="Output 2 3 2 3 6 4" xfId="17849" xr:uid="{22131293-E062-47F1-A098-C5085DB79A44}"/>
    <cellStyle name="Output 2 3 2 3 6 5" xfId="17850" xr:uid="{9D3C8545-615A-4E80-A334-EE5702BE65DC}"/>
    <cellStyle name="Output 2 3 2 3 6 6" xfId="17851" xr:uid="{BCD69C14-3690-4194-BB14-A72CDAC66B03}"/>
    <cellStyle name="Output 2 3 2 3 7" xfId="17852" xr:uid="{E32E25A5-21D9-414A-9B1F-17751F075395}"/>
    <cellStyle name="Output 2 3 2 3 7 2" xfId="17853" xr:uid="{13D88891-567F-4A26-BD85-2C1AA0E37D6D}"/>
    <cellStyle name="Output 2 3 2 3 7 3" xfId="17854" xr:uid="{1F7F6A19-CF76-40B1-9446-9F3B4AD18D71}"/>
    <cellStyle name="Output 2 3 2 3 8" xfId="17855" xr:uid="{149789A6-F09D-4BDA-B8FA-9990A46896DA}"/>
    <cellStyle name="Output 2 3 2 3 9" xfId="17856" xr:uid="{4924150D-F028-4336-8CE3-92E539126371}"/>
    <cellStyle name="Output 2 3 2 4" xfId="17857" xr:uid="{9BF40B9C-2D47-4EFC-9A57-63B310A81E31}"/>
    <cellStyle name="Output 2 3 2 4 2" xfId="17858" xr:uid="{6A62DB4B-E486-4800-82C7-8827DA8CE927}"/>
    <cellStyle name="Output 2 3 2 4 2 2" xfId="17859" xr:uid="{756B82C5-D6B0-43CC-A2F0-55D57849707F}"/>
    <cellStyle name="Output 2 3 2 4 2 2 2" xfId="17860" xr:uid="{C1110A66-7F32-4E51-A9E8-9B13F5E706BB}"/>
    <cellStyle name="Output 2 3 2 4 2 2 3" xfId="17861" xr:uid="{DC9A49BC-3E54-4D14-A9E5-B4731EA092A4}"/>
    <cellStyle name="Output 2 3 2 4 2 2 4" xfId="17862" xr:uid="{0A4230CD-C0C6-4E6E-AAB7-63D75B3FAFB1}"/>
    <cellStyle name="Output 2 3 2 4 2 3" xfId="17863" xr:uid="{AA0F434B-5ECD-4106-A30C-0ACC2BA31680}"/>
    <cellStyle name="Output 2 3 2 4 2 3 2" xfId="17864" xr:uid="{8051BB1B-11FB-49B0-AE5D-849E88CE9AF7}"/>
    <cellStyle name="Output 2 3 2 4 2 3 3" xfId="17865" xr:uid="{76848AEB-2064-40C7-8A53-557F3A20612F}"/>
    <cellStyle name="Output 2 3 2 4 2 3 4" xfId="17866" xr:uid="{AA1BBDA9-D7C8-4FCC-9B3F-71980FBC794A}"/>
    <cellStyle name="Output 2 3 2 4 2 4" xfId="17867" xr:uid="{DDB038B7-23DF-4BF9-A0A6-E0338720553E}"/>
    <cellStyle name="Output 2 3 2 4 2 4 2" xfId="17868" xr:uid="{F20A9ADD-24DE-45CD-8024-3120B999AEE7}"/>
    <cellStyle name="Output 2 3 2 4 2 4 3" xfId="17869" xr:uid="{49EB06E2-6638-48D4-81EC-8E69D8E2A6F1}"/>
    <cellStyle name="Output 2 3 2 4 2 5" xfId="17870" xr:uid="{244FEC90-E43B-4E0C-88C2-BDD37E63CE84}"/>
    <cellStyle name="Output 2 3 2 4 2 6" xfId="17871" xr:uid="{66CEBAD3-3EAC-4BE9-9EEA-B68B576D2E2B}"/>
    <cellStyle name="Output 2 3 2 4 2 7" xfId="17872" xr:uid="{B02C8745-3A9A-4C2B-93A9-B38F20CD5B3E}"/>
    <cellStyle name="Output 2 3 2 4 3" xfId="17873" xr:uid="{3E165FB1-4581-42C8-A173-D7D5C9C56BA6}"/>
    <cellStyle name="Output 2 3 2 4 3 2" xfId="17874" xr:uid="{F2538443-415B-4EE0-86B4-EA795DBBDCE2}"/>
    <cellStyle name="Output 2 3 2 4 3 2 2" xfId="17875" xr:uid="{20C7624B-42D1-4573-AAE8-96D175282923}"/>
    <cellStyle name="Output 2 3 2 4 3 2 3" xfId="17876" xr:uid="{20710709-B7DD-45AE-8894-716478DF6FB7}"/>
    <cellStyle name="Output 2 3 2 4 3 2 4" xfId="17877" xr:uid="{F553C2B7-8035-475F-A015-C4C114E0A9C2}"/>
    <cellStyle name="Output 2 3 2 4 3 3" xfId="17878" xr:uid="{C42F138B-035D-4CA2-813F-EABF9F4DE549}"/>
    <cellStyle name="Output 2 3 2 4 3 3 2" xfId="17879" xr:uid="{389743B4-69E6-42FD-AAE7-CB1AC5DD53B3}"/>
    <cellStyle name="Output 2 3 2 4 3 3 3" xfId="17880" xr:uid="{949A33CE-44B1-41DF-A959-757F871F913F}"/>
    <cellStyle name="Output 2 3 2 4 3 4" xfId="17881" xr:uid="{D99E4148-274F-4129-A88F-791B2E97CB8B}"/>
    <cellStyle name="Output 2 3 2 4 3 5" xfId="17882" xr:uid="{E8EDE895-82C4-40E4-9ACF-9335A9277746}"/>
    <cellStyle name="Output 2 3 2 4 3 6" xfId="17883" xr:uid="{4269EAFA-BE2D-47AA-881E-0D8E986C6F14}"/>
    <cellStyle name="Output 2 3 2 4 4" xfId="17884" xr:uid="{922303E2-AAD9-46DD-ADE6-467D9A70C4E0}"/>
    <cellStyle name="Output 2 3 2 4 4 2" xfId="17885" xr:uid="{3664E3CA-4961-46D3-A0BD-F56477CC4CE1}"/>
    <cellStyle name="Output 2 3 2 4 4 2 2" xfId="17886" xr:uid="{530C8588-CDDF-47A0-8BAC-DD4CA8E8935C}"/>
    <cellStyle name="Output 2 3 2 4 4 2 3" xfId="17887" xr:uid="{55FD2EA9-4852-4876-97B1-07B7A3CB825D}"/>
    <cellStyle name="Output 2 3 2 4 4 2 4" xfId="17888" xr:uid="{C0C8FE86-E5FD-441E-8991-1EB05CF20B10}"/>
    <cellStyle name="Output 2 3 2 4 4 3" xfId="17889" xr:uid="{BB7F38F9-25D9-40E8-9F76-6361C64D9591}"/>
    <cellStyle name="Output 2 3 2 4 4 3 2" xfId="17890" xr:uid="{55DA20D7-69FB-4FE2-A9E3-5EA206C58200}"/>
    <cellStyle name="Output 2 3 2 4 4 3 3" xfId="17891" xr:uid="{44F00DAF-B20E-4E9B-A538-D61EDE83B8A3}"/>
    <cellStyle name="Output 2 3 2 4 4 3 4" xfId="17892" xr:uid="{254E5D16-E445-4898-AFEE-BDD2919C4FD6}"/>
    <cellStyle name="Output 2 3 2 4 4 4" xfId="17893" xr:uid="{AB07AFD6-3B97-457C-A0F3-FA8764A9C61E}"/>
    <cellStyle name="Output 2 3 2 4 4 4 2" xfId="17894" xr:uid="{35889B40-0908-4CF2-A4F2-A5AAA0C1C194}"/>
    <cellStyle name="Output 2 3 2 4 4 4 3" xfId="17895" xr:uid="{A54262E6-08D6-41C1-9AAF-3E0D615B0E5E}"/>
    <cellStyle name="Output 2 3 2 4 4 5" xfId="17896" xr:uid="{254F4548-3BB9-4B28-BD0C-0EF6D5C3EE2A}"/>
    <cellStyle name="Output 2 3 2 4 4 6" xfId="17897" xr:uid="{01EF9336-9C0C-4097-8566-2AFA72640647}"/>
    <cellStyle name="Output 2 3 2 4 4 7" xfId="17898" xr:uid="{95A1BA7F-7384-4A8E-A7E9-8F9B8A4B5B0F}"/>
    <cellStyle name="Output 2 3 2 4 5" xfId="17899" xr:uid="{F1A7ADA6-B808-4CC6-B845-66337272F202}"/>
    <cellStyle name="Output 2 3 2 4 5 2" xfId="17900" xr:uid="{65D80C85-55A6-4E29-938A-1094E9A02C29}"/>
    <cellStyle name="Output 2 3 2 4 5 2 2" xfId="17901" xr:uid="{2CEA0862-886C-44F8-AF22-11921394B2D0}"/>
    <cellStyle name="Output 2 3 2 4 5 2 3" xfId="17902" xr:uid="{32F5EDC7-5729-4A76-B1D0-86C374A4E1B8}"/>
    <cellStyle name="Output 2 3 2 4 5 2 4" xfId="17903" xr:uid="{3FDAF038-E43A-4DFE-A98B-EBA9392F8548}"/>
    <cellStyle name="Output 2 3 2 4 5 3" xfId="17904" xr:uid="{C7E298C7-5D2C-49B5-9B39-913F11B3C439}"/>
    <cellStyle name="Output 2 3 2 4 5 3 2" xfId="17905" xr:uid="{F1656B19-6123-4B97-A4AA-42D32731E1BB}"/>
    <cellStyle name="Output 2 3 2 4 5 3 3" xfId="17906" xr:uid="{651C5473-DA40-49DA-A96B-F67B5E3937E3}"/>
    <cellStyle name="Output 2 3 2 4 5 4" xfId="17907" xr:uid="{F8927D2C-5917-499B-9C3C-1F6642914B67}"/>
    <cellStyle name="Output 2 3 2 4 5 5" xfId="17908" xr:uid="{6A0462A8-C6CC-4762-B1B3-D321DF066491}"/>
    <cellStyle name="Output 2 3 2 4 5 6" xfId="17909" xr:uid="{0284F431-87A3-4643-BCFE-58D54961E87E}"/>
    <cellStyle name="Output 2 3 2 4 6" xfId="17910" xr:uid="{822D29B9-CAB8-4C4D-B652-7EF5EF875058}"/>
    <cellStyle name="Output 2 3 2 4 6 2" xfId="17911" xr:uid="{E77FA0A7-8AF0-4970-BCC2-4D9D83565633}"/>
    <cellStyle name="Output 2 3 2 4 6 2 2" xfId="17912" xr:uid="{BBF79D19-3908-4947-A39F-FD39B2C98A0F}"/>
    <cellStyle name="Output 2 3 2 4 6 2 3" xfId="17913" xr:uid="{F08BD776-2437-41D8-BC6C-37640DBFF15A}"/>
    <cellStyle name="Output 2 3 2 4 6 2 4" xfId="17914" xr:uid="{808C5051-7E17-419D-B14F-239C06A0B71B}"/>
    <cellStyle name="Output 2 3 2 4 6 3" xfId="17915" xr:uid="{91A5AA0D-4FA4-46EF-AB13-CBA437232431}"/>
    <cellStyle name="Output 2 3 2 4 6 3 2" xfId="17916" xr:uid="{DD80A8D0-125B-4673-9FE1-92C4A7590698}"/>
    <cellStyle name="Output 2 3 2 4 6 3 3" xfId="17917" xr:uid="{704820BB-4890-4469-80D9-404501FB2CC5}"/>
    <cellStyle name="Output 2 3 2 4 6 4" xfId="17918" xr:uid="{2A6AF872-E48C-4230-8186-659D1023B590}"/>
    <cellStyle name="Output 2 3 2 4 6 5" xfId="17919" xr:uid="{A98E2AF2-219F-4412-AC5F-2F90D79567B9}"/>
    <cellStyle name="Output 2 3 2 4 6 6" xfId="17920" xr:uid="{1DB5DD0C-FC6A-41D5-8F54-2C894E967CC3}"/>
    <cellStyle name="Output 2 3 2 4 7" xfId="17921" xr:uid="{16BCD27B-EF55-4FFA-8792-47D55277CD7B}"/>
    <cellStyle name="Output 2 3 2 4 7 2" xfId="17922" xr:uid="{B20A6F9D-8FFF-432C-8449-0F3FB5F8058C}"/>
    <cellStyle name="Output 2 3 2 4 7 3" xfId="17923" xr:uid="{81132DB1-7E7B-4E9A-85BC-4AE71E2064CD}"/>
    <cellStyle name="Output 2 3 2 4 8" xfId="17924" xr:uid="{99BDDF64-7F2B-42C9-AE6B-8DC122B9B372}"/>
    <cellStyle name="Output 2 3 2 4 9" xfId="17925" xr:uid="{3D123089-474E-4B8E-BA5C-F0FC3EDE6F05}"/>
    <cellStyle name="Output 2 3 2 5" xfId="17926" xr:uid="{C4ADD386-4259-4777-8207-3EA6709A942F}"/>
    <cellStyle name="Output 2 3 2 5 2" xfId="17927" xr:uid="{921D64A4-FC96-4685-AA68-08D08F5E8664}"/>
    <cellStyle name="Output 2 3 2 5 2 2" xfId="17928" xr:uid="{551E5B7D-9EB7-4BB8-9313-B59EF6119E9E}"/>
    <cellStyle name="Output 2 3 2 5 2 3" xfId="17929" xr:uid="{07B21D28-4E9B-407C-ABE3-A8A048DA92C6}"/>
    <cellStyle name="Output 2 3 2 5 2 4" xfId="17930" xr:uid="{32AE9A2C-B67D-4F17-8BC4-AFE08F8B36C4}"/>
    <cellStyle name="Output 2 3 2 5 3" xfId="17931" xr:uid="{CC23762B-DF2E-4F3F-B862-250A524A4A8C}"/>
    <cellStyle name="Output 2 3 2 5 3 2" xfId="17932" xr:uid="{52EAC0C4-B0E8-4F35-B371-F59471CC0C7A}"/>
    <cellStyle name="Output 2 3 2 5 3 3" xfId="17933" xr:uid="{9F5E1AF3-D800-4908-8EAC-FB2917D4A8C9}"/>
    <cellStyle name="Output 2 3 2 5 4" xfId="17934" xr:uid="{CC14F648-8B2E-42C3-9CBD-FC8A2ADB7ED5}"/>
    <cellStyle name="Output 2 3 2 5 5" xfId="17935" xr:uid="{4CA16270-AA52-49C6-82A0-FC4D4CB71F12}"/>
    <cellStyle name="Output 2 3 2 5 6" xfId="17936" xr:uid="{34C0A8DE-5543-4938-8AE5-DB3E1A6CBEC2}"/>
    <cellStyle name="Output 2 3 2 6" xfId="17937" xr:uid="{9394E766-CE2B-4F35-BA7D-FD5847449C6D}"/>
    <cellStyle name="Output 2 3 2 6 2" xfId="17938" xr:uid="{BCFF4708-FE43-45E2-8651-A2FFCEBCF7C9}"/>
    <cellStyle name="Output 2 3 2 6 2 2" xfId="17939" xr:uid="{7AE07CA4-A708-4790-BEA3-F9069C7A2186}"/>
    <cellStyle name="Output 2 3 2 6 2 3" xfId="17940" xr:uid="{51DD713D-DC43-4CBC-8449-36AA6B86DB82}"/>
    <cellStyle name="Output 2 3 2 6 2 4" xfId="17941" xr:uid="{561BF13F-171D-44F8-8E48-E56E092C573D}"/>
    <cellStyle name="Output 2 3 2 6 3" xfId="17942" xr:uid="{FD64AB17-0764-4660-BCAA-0EA97EB9CE11}"/>
    <cellStyle name="Output 2 3 2 6 3 2" xfId="17943" xr:uid="{45B9F693-6F8E-4118-810F-D4DE614B4419}"/>
    <cellStyle name="Output 2 3 2 6 3 3" xfId="17944" xr:uid="{8DE41ACF-DE4C-453F-B0D2-12F3B5DCF5DA}"/>
    <cellStyle name="Output 2 3 2 6 3 4" xfId="17945" xr:uid="{A64DD251-7A68-4F54-AB9C-50116EC6B2FE}"/>
    <cellStyle name="Output 2 3 2 6 4" xfId="17946" xr:uid="{536FFAF4-B75F-4DFF-8C2E-76EBA3C24D88}"/>
    <cellStyle name="Output 2 3 2 6 4 2" xfId="17947" xr:uid="{7CFAA4B6-6F5B-4DAD-9AF1-72A94E1935B8}"/>
    <cellStyle name="Output 2 3 2 6 4 3" xfId="17948" xr:uid="{C9C954EC-49AD-4B49-AFF4-FF1D47B026ED}"/>
    <cellStyle name="Output 2 3 2 6 5" xfId="17949" xr:uid="{4A7D5547-AE57-407C-A6D3-87CD4B67237C}"/>
    <cellStyle name="Output 2 3 2 6 6" xfId="17950" xr:uid="{1D4C29F6-8FB1-498B-97B0-0CEFE4EAC143}"/>
    <cellStyle name="Output 2 3 2 6 7" xfId="17951" xr:uid="{08B0A319-2AA5-4272-A85E-68023ECC1588}"/>
    <cellStyle name="Output 2 3 2 7" xfId="17952" xr:uid="{C703D5A9-7815-462D-BAAA-7420F2E5C750}"/>
    <cellStyle name="Output 2 3 2 7 2" xfId="17953" xr:uid="{F876CD58-8619-4F2C-B103-5502A417D187}"/>
    <cellStyle name="Output 2 3 2 7 2 2" xfId="17954" xr:uid="{CBB5C66A-DFEC-4336-B592-08729DFD82B9}"/>
    <cellStyle name="Output 2 3 2 7 2 3" xfId="17955" xr:uid="{6D4CA688-9EB7-4044-8EAD-D6E4EB6C00CE}"/>
    <cellStyle name="Output 2 3 2 7 2 4" xfId="17956" xr:uid="{FA1AE336-2020-4479-82A6-FF029B6F005B}"/>
    <cellStyle name="Output 2 3 2 7 3" xfId="17957" xr:uid="{0D229A15-C6BE-4E8D-8B3D-567EAC7CB7DD}"/>
    <cellStyle name="Output 2 3 2 7 3 2" xfId="17958" xr:uid="{EEA08489-F68E-42EF-B727-1C02CFF5964B}"/>
    <cellStyle name="Output 2 3 2 7 3 3" xfId="17959" xr:uid="{6FF6869B-1ED8-40A6-890D-A001310657BF}"/>
    <cellStyle name="Output 2 3 2 7 4" xfId="17960" xr:uid="{643DE962-FDA5-4FE5-8B9A-5BF8AA2AC3DD}"/>
    <cellStyle name="Output 2 3 2 7 5" xfId="17961" xr:uid="{1ACC426F-CC07-4B65-80D4-93D2E1AD8E9B}"/>
    <cellStyle name="Output 2 3 2 7 6" xfId="17962" xr:uid="{72E58B87-A802-47F4-95EE-CECC12E4C3A2}"/>
    <cellStyle name="Output 2 3 2 8" xfId="17963" xr:uid="{795A9F11-C56D-412E-B337-759EE3C47CD9}"/>
    <cellStyle name="Output 2 3 2 8 2" xfId="17964" xr:uid="{8FCAFD34-4F58-40F9-A796-89172F140BB2}"/>
    <cellStyle name="Output 2 3 2 8 2 2" xfId="17965" xr:uid="{CE756999-D091-4035-8459-452AE2A12A92}"/>
    <cellStyle name="Output 2 3 2 8 2 3" xfId="17966" xr:uid="{36AED060-34CF-40D0-B18A-09E0C42736D0}"/>
    <cellStyle name="Output 2 3 2 8 2 4" xfId="17967" xr:uid="{61AA1D45-343D-494F-B0E0-5B4725F9C244}"/>
    <cellStyle name="Output 2 3 2 8 3" xfId="17968" xr:uid="{F15F4980-4189-4A1F-B3D2-B38EABEFCD76}"/>
    <cellStyle name="Output 2 3 2 8 3 2" xfId="17969" xr:uid="{C96C0ADB-F9C4-4945-BA25-C77B8C85CA36}"/>
    <cellStyle name="Output 2 3 2 8 3 3" xfId="17970" xr:uid="{4E9EAB7D-D9A5-4404-8416-A95614134AAB}"/>
    <cellStyle name="Output 2 3 2 8 4" xfId="17971" xr:uid="{B0A885C8-1612-4B9C-871D-01E29211CEA1}"/>
    <cellStyle name="Output 2 3 2 8 5" xfId="17972" xr:uid="{BCF54A17-79AD-4A71-8D7A-B4D7B17DA436}"/>
    <cellStyle name="Output 2 3 2 8 6" xfId="17973" xr:uid="{281481A7-84DB-43B3-B8CF-110BA763CE13}"/>
    <cellStyle name="Output 2 3 2 9" xfId="17974" xr:uid="{0391148C-DFF3-4473-ACC1-CC722D867887}"/>
    <cellStyle name="Output 2 3 2 9 2" xfId="17975" xr:uid="{639A0820-91A9-47A7-AE38-4B31CD10F453}"/>
    <cellStyle name="Output 2 3 2 9 3" xfId="17976" xr:uid="{F448F441-37EE-4DB9-AD98-E8AD0484BD10}"/>
    <cellStyle name="Output 2 3 3" xfId="17977" xr:uid="{B285D82E-5566-4C75-810F-42C4565988BE}"/>
    <cellStyle name="Output 2 3 3 2" xfId="17978" xr:uid="{A1121F2C-8E7C-4971-8975-25DA967E9071}"/>
    <cellStyle name="Output 2 3 3 2 2" xfId="17979" xr:uid="{A3774316-BDF2-486D-98F0-DC7ACDD382C8}"/>
    <cellStyle name="Output 2 3 3 2 3" xfId="17980" xr:uid="{37CEA7D4-1479-44E0-8001-D7FAEB165DBA}"/>
    <cellStyle name="Output 2 3 3 2 4" xfId="17981" xr:uid="{7C4DEF71-F7EC-48B7-803C-66C753A550E5}"/>
    <cellStyle name="Output 2 3 3 3" xfId="17982" xr:uid="{E21A798C-7E43-435A-B41C-53B237B80373}"/>
    <cellStyle name="Output 2 3 3 3 2" xfId="17983" xr:uid="{CCF33EFE-59D8-4E96-B824-1F21AA5DA3C9}"/>
    <cellStyle name="Output 2 3 3 3 3" xfId="17984" xr:uid="{B31FEE92-6C81-4E8D-B57C-A55D806D3D25}"/>
    <cellStyle name="Output 2 3 3 4" xfId="17985" xr:uid="{F028ABBA-B967-4CFF-94B6-0A8E2AAB08E1}"/>
    <cellStyle name="Output 2 3 3 5" xfId="17986" xr:uid="{4C0191F7-00B4-4DA1-9C0C-AFECF928A876}"/>
    <cellStyle name="Output 2 3 3 6" xfId="17987" xr:uid="{FD39391E-B98C-4302-B5CD-CFFBBAFE8ED5}"/>
    <cellStyle name="Output 2 3 4" xfId="17988" xr:uid="{4BB9CBC1-E676-4328-B284-DD77BC347075}"/>
    <cellStyle name="Output 2 3 4 2" xfId="17989" xr:uid="{C947579F-548C-442E-BE07-17606B0AD6B7}"/>
    <cellStyle name="Output 2 3 4 2 2" xfId="17990" xr:uid="{F6332AE4-CDD7-44B2-AD6E-13FF3C7C4320}"/>
    <cellStyle name="Output 2 3 4 2 3" xfId="17991" xr:uid="{22DE7D6F-C8F6-474D-ABFF-B3BFE0563AED}"/>
    <cellStyle name="Output 2 3 4 2 4" xfId="17992" xr:uid="{8522F975-961A-4589-B139-484D6B8B373A}"/>
    <cellStyle name="Output 2 3 4 3" xfId="17993" xr:uid="{E4417508-12C5-4724-8735-217A003DFC5D}"/>
    <cellStyle name="Output 2 3 4 3 2" xfId="17994" xr:uid="{2246BB29-6F6C-433F-AF4A-8947BE4D3033}"/>
    <cellStyle name="Output 2 3 4 3 3" xfId="17995" xr:uid="{1E379C1D-F624-4BB9-A85C-9D6AB9262BDB}"/>
    <cellStyle name="Output 2 3 4 3 4" xfId="17996" xr:uid="{B755D04C-BD27-4CD2-8D4F-E0971F2A7937}"/>
    <cellStyle name="Output 2 3 4 4" xfId="17997" xr:uid="{10BD8B0A-0AAA-4BF3-AE14-4640C7C3C4E9}"/>
    <cellStyle name="Output 2 3 4 4 2" xfId="17998" xr:uid="{BDDC73E1-D4FB-46E7-A841-B53EA03F52BC}"/>
    <cellStyle name="Output 2 3 4 4 3" xfId="17999" xr:uid="{33B0CD8B-E178-4FB0-8238-B89CC8189AD2}"/>
    <cellStyle name="Output 2 3 4 5" xfId="18000" xr:uid="{B0984FF1-D7AA-4AC2-8261-0639BE38F16D}"/>
    <cellStyle name="Output 2 3 4 6" xfId="18001" xr:uid="{FE7B5893-654F-4870-83C7-D8F08132D5AB}"/>
    <cellStyle name="Output 2 3 4 7" xfId="18002" xr:uid="{2D61B630-D308-4A26-999C-90D8A5C2ED0E}"/>
    <cellStyle name="Output 2 3 5" xfId="18003" xr:uid="{8FDD5B91-6A4A-4695-B3A1-0946049DA7D2}"/>
    <cellStyle name="Output 2 3 5 2" xfId="18004" xr:uid="{B2421CA1-7ACF-4BBA-8427-70DB0A7A9E0D}"/>
    <cellStyle name="Output 2 3 5 2 2" xfId="18005" xr:uid="{48FD92FE-2FBA-433E-9E30-BDE336319E28}"/>
    <cellStyle name="Output 2 3 5 2 3" xfId="18006" xr:uid="{6FA2E22E-FE0B-46C9-BF48-0224919DA12A}"/>
    <cellStyle name="Output 2 3 5 2 4" xfId="18007" xr:uid="{045FA413-0474-40A3-BC9F-0B6182FAF603}"/>
    <cellStyle name="Output 2 3 5 3" xfId="18008" xr:uid="{F1685210-4D83-4DFD-85C3-A8536A4CC2E7}"/>
    <cellStyle name="Output 2 3 5 3 2" xfId="18009" xr:uid="{29E505F4-9655-4C28-8D01-2B866B63507D}"/>
    <cellStyle name="Output 2 3 5 3 3" xfId="18010" xr:uid="{7404821E-A94D-4AFA-8DC9-3D91164161B8}"/>
    <cellStyle name="Output 2 3 5 4" xfId="18011" xr:uid="{800E8C21-9037-4C53-939F-7B7779471351}"/>
    <cellStyle name="Output 2 3 5 5" xfId="18012" xr:uid="{C5DC02C4-1C11-442A-BBFF-607A4CE37991}"/>
    <cellStyle name="Output 2 3 5 6" xfId="18013" xr:uid="{4E40017A-F3D1-467F-B18E-CD8F69FBEA97}"/>
    <cellStyle name="Output 2 3 6" xfId="18014" xr:uid="{754D60DE-C91E-49E6-8A7A-7980C777E61A}"/>
    <cellStyle name="Output 2 3 6 2" xfId="18015" xr:uid="{AE84DD49-2A29-4087-AAC7-1DEF337D31A8}"/>
    <cellStyle name="Output 2 3 6 2 2" xfId="18016" xr:uid="{E024D1E2-8185-4A49-A564-6BE067B6C641}"/>
    <cellStyle name="Output 2 3 6 2 3" xfId="18017" xr:uid="{3DFA7D14-D2D6-4714-A448-7C05ACB0E165}"/>
    <cellStyle name="Output 2 3 6 2 4" xfId="18018" xr:uid="{BAA841BC-4FD6-4D43-9EEF-F16132955403}"/>
    <cellStyle name="Output 2 3 6 3" xfId="18019" xr:uid="{FAAD27DB-4B0F-486C-A01B-9BD6FE600D82}"/>
    <cellStyle name="Output 2 3 6 3 2" xfId="18020" xr:uid="{478E59EB-E107-447A-ACBA-EEC2FB49D377}"/>
    <cellStyle name="Output 2 3 6 3 3" xfId="18021" xr:uid="{4016531E-A616-4CEC-9C40-6D577D96C4E0}"/>
    <cellStyle name="Output 2 3 6 4" xfId="18022" xr:uid="{6AB019E9-EB73-436F-B94F-86522C83D8CE}"/>
    <cellStyle name="Output 2 3 6 5" xfId="18023" xr:uid="{A932B1C6-23DD-4599-8D36-3C4BBFB18103}"/>
    <cellStyle name="Output 2 3 6 6" xfId="18024" xr:uid="{652CA546-098E-47CE-896A-DBF1470026A1}"/>
    <cellStyle name="Output 2 3 7" xfId="18025" xr:uid="{17A39115-416E-4FCB-B0AF-B3478D79FCB9}"/>
    <cellStyle name="Output 2 3 7 2" xfId="18026" xr:uid="{4EBB4186-C5E9-4E07-88A4-545FDD74BE07}"/>
    <cellStyle name="Output 2 3 7 3" xfId="18027" xr:uid="{B72C9651-26B2-4A7B-AC97-EB57CAB5040F}"/>
    <cellStyle name="Output 2 3 8" xfId="18028" xr:uid="{345010F4-0823-4F34-A3C1-C954E5A72DD2}"/>
    <cellStyle name="Output 2 3 9" xfId="18029" xr:uid="{0CA56E37-48E7-473A-A01F-301AAE9AF5DF}"/>
    <cellStyle name="Output 2 4" xfId="765" xr:uid="{8E9AAA32-ED65-4073-8BF4-592EA9F39142}"/>
    <cellStyle name="Output 2 4 2" xfId="38082" xr:uid="{B459B5EA-590D-4226-95EA-395173A69AD7}"/>
    <cellStyle name="Output 2 5" xfId="1826" xr:uid="{4F212082-69ED-4DF9-AC55-EC683D9CD3CD}"/>
    <cellStyle name="Output 2 5 2" xfId="2425" xr:uid="{A162414A-75A7-437A-BD9B-21729DD6F775}"/>
    <cellStyle name="Output 2 6" xfId="18030" xr:uid="{EB993ABD-63D0-4495-8398-B14BDC3A79F0}"/>
    <cellStyle name="Output 2 6 10" xfId="18031" xr:uid="{3110ECE8-C171-4880-B256-533ADD5A896F}"/>
    <cellStyle name="Output 2 6 11" xfId="18032" xr:uid="{EB1FA043-DF2D-4695-8832-FB98620E6519}"/>
    <cellStyle name="Output 2 6 2" xfId="18033" xr:uid="{F7BA3DC9-DF73-4168-BC76-8495DE78D710}"/>
    <cellStyle name="Output 2 6 2 10" xfId="18034" xr:uid="{231C89AC-4CA4-4384-A9DA-8FB038B49B97}"/>
    <cellStyle name="Output 2 6 2 2" xfId="18035" xr:uid="{29CB64EC-A056-4B68-B1EE-0077471B3B83}"/>
    <cellStyle name="Output 2 6 2 2 2" xfId="18036" xr:uid="{74738840-1C88-47F1-AAD5-1E46A99063BF}"/>
    <cellStyle name="Output 2 6 2 2 2 2" xfId="18037" xr:uid="{612EA760-556C-403A-B4AC-7545196461BB}"/>
    <cellStyle name="Output 2 6 2 2 2 2 2" xfId="18038" xr:uid="{B4808332-6BC0-4B70-8109-FB11762F0876}"/>
    <cellStyle name="Output 2 6 2 2 2 2 3" xfId="18039" xr:uid="{4D3A47DB-222A-4480-B18A-DD68DFE206C5}"/>
    <cellStyle name="Output 2 6 2 2 2 2 4" xfId="18040" xr:uid="{EFFAB84B-8330-479E-864C-86CB23400D3D}"/>
    <cellStyle name="Output 2 6 2 2 2 3" xfId="18041" xr:uid="{7348F1FA-F0D4-4D83-B5B8-187A6367AA48}"/>
    <cellStyle name="Output 2 6 2 2 2 3 2" xfId="18042" xr:uid="{904E55FE-7310-4B36-AD64-FDC2230E93DD}"/>
    <cellStyle name="Output 2 6 2 2 2 3 3" xfId="18043" xr:uid="{E7AAE7E5-B563-4172-BFB8-6228699BC928}"/>
    <cellStyle name="Output 2 6 2 2 2 3 4" xfId="18044" xr:uid="{06D20B14-973C-4751-9961-DF4821CE862A}"/>
    <cellStyle name="Output 2 6 2 2 2 4" xfId="18045" xr:uid="{8FDF4C98-A0E4-48DB-855E-298B3D10A60B}"/>
    <cellStyle name="Output 2 6 2 2 2 4 2" xfId="18046" xr:uid="{84AB5597-40FF-42D5-83DA-028A960E45E9}"/>
    <cellStyle name="Output 2 6 2 2 2 4 3" xfId="18047" xr:uid="{11E8D01C-38EF-42D5-8C3A-B3AF0544F25C}"/>
    <cellStyle name="Output 2 6 2 2 2 5" xfId="18048" xr:uid="{B7D916E3-28F7-4FA1-9674-F46412C85481}"/>
    <cellStyle name="Output 2 6 2 2 2 6" xfId="18049" xr:uid="{7D1BC7DE-66AD-4F89-8D62-CDCC10E3B8A0}"/>
    <cellStyle name="Output 2 6 2 2 2 7" xfId="18050" xr:uid="{97053D9C-BB78-4725-836F-51387849A2F2}"/>
    <cellStyle name="Output 2 6 2 2 3" xfId="18051" xr:uid="{C8EE82C3-AC9F-4C8A-A6FF-F2ED4740A7E7}"/>
    <cellStyle name="Output 2 6 2 2 3 2" xfId="18052" xr:uid="{BFFEE4B6-0809-4FBB-9C0E-AAC086A9B044}"/>
    <cellStyle name="Output 2 6 2 2 3 2 2" xfId="18053" xr:uid="{AD020567-624D-42C4-803C-10DD4CA5E5AD}"/>
    <cellStyle name="Output 2 6 2 2 3 2 3" xfId="18054" xr:uid="{B7BD1447-BB7F-4274-9586-4FE658BAD812}"/>
    <cellStyle name="Output 2 6 2 2 3 2 4" xfId="18055" xr:uid="{87232C5B-250D-47AB-A6FA-0BC6D25C60AB}"/>
    <cellStyle name="Output 2 6 2 2 3 3" xfId="18056" xr:uid="{B6B3427B-1C1A-41E0-A477-E8BBF7206535}"/>
    <cellStyle name="Output 2 6 2 2 3 3 2" xfId="18057" xr:uid="{68781013-552C-4A9C-AEAD-D342825DC978}"/>
    <cellStyle name="Output 2 6 2 2 3 3 3" xfId="18058" xr:uid="{4973C506-86F6-4793-8933-667EF0589F3B}"/>
    <cellStyle name="Output 2 6 2 2 3 4" xfId="18059" xr:uid="{D0444641-39E2-407D-A2F8-54A8F4CD0763}"/>
    <cellStyle name="Output 2 6 2 2 3 5" xfId="18060" xr:uid="{41BD2EC8-9B91-46A9-B123-484CDC4A484F}"/>
    <cellStyle name="Output 2 6 2 2 3 6" xfId="18061" xr:uid="{576EE463-2BC2-4B48-B308-58BA34EFFFCF}"/>
    <cellStyle name="Output 2 6 2 2 4" xfId="18062" xr:uid="{613FA728-CB2D-4A51-BE1F-CA38FE6422D8}"/>
    <cellStyle name="Output 2 6 2 2 4 2" xfId="18063" xr:uid="{7CD7606A-1B82-434A-9ADB-2E436F9457EA}"/>
    <cellStyle name="Output 2 6 2 2 4 2 2" xfId="18064" xr:uid="{EA8C4DF4-95CC-4B25-ADEF-CF2FEF480CF1}"/>
    <cellStyle name="Output 2 6 2 2 4 2 3" xfId="18065" xr:uid="{E299FEAB-3089-4CD6-9BD7-7DF75B041CE6}"/>
    <cellStyle name="Output 2 6 2 2 4 2 4" xfId="18066" xr:uid="{83E9B4E3-1AF0-4693-B6A9-68D9CD3A2CFC}"/>
    <cellStyle name="Output 2 6 2 2 4 3" xfId="18067" xr:uid="{92C2118C-5B3D-41DD-BD9E-63F994A962AA}"/>
    <cellStyle name="Output 2 6 2 2 4 3 2" xfId="18068" xr:uid="{4EE273EC-E84E-43D1-982E-A712D479A1C4}"/>
    <cellStyle name="Output 2 6 2 2 4 3 3" xfId="18069" xr:uid="{E6BB2D1C-A89B-4F2D-BA2E-8B0168A51D01}"/>
    <cellStyle name="Output 2 6 2 2 4 3 4" xfId="18070" xr:uid="{10285283-A1BC-4DF0-9741-F11DC63DFB97}"/>
    <cellStyle name="Output 2 6 2 2 4 4" xfId="18071" xr:uid="{D44C48EA-27F5-479E-90E8-1ED022E2A025}"/>
    <cellStyle name="Output 2 6 2 2 4 4 2" xfId="18072" xr:uid="{9128B89D-6D5E-45A8-B03B-BE8EA053FC35}"/>
    <cellStyle name="Output 2 6 2 2 4 4 3" xfId="18073" xr:uid="{C71B2B8B-3199-467F-B1B2-D9CEB569DABB}"/>
    <cellStyle name="Output 2 6 2 2 4 5" xfId="18074" xr:uid="{02E51EB8-4902-4044-9188-23791C93E3FF}"/>
    <cellStyle name="Output 2 6 2 2 4 6" xfId="18075" xr:uid="{D91AE7D1-C25F-4B8A-A7FA-8EC2D2685016}"/>
    <cellStyle name="Output 2 6 2 2 4 7" xfId="18076" xr:uid="{4E43A87E-95CB-436E-AE6A-725D9155C991}"/>
    <cellStyle name="Output 2 6 2 2 5" xfId="18077" xr:uid="{9E89B3BF-28C8-4B6B-BC72-63D3BBD37BFA}"/>
    <cellStyle name="Output 2 6 2 2 5 2" xfId="18078" xr:uid="{BAA4E4EC-971F-44F8-AC97-D823F96373C3}"/>
    <cellStyle name="Output 2 6 2 2 5 2 2" xfId="18079" xr:uid="{ABED8057-AA58-407D-BB82-8ED7C646AEF6}"/>
    <cellStyle name="Output 2 6 2 2 5 2 3" xfId="18080" xr:uid="{D48C94C9-8D45-41D0-A05A-BCD2B5CC9B2B}"/>
    <cellStyle name="Output 2 6 2 2 5 2 4" xfId="18081" xr:uid="{22BE2ACA-EF15-403B-8C44-26C9688E1A3D}"/>
    <cellStyle name="Output 2 6 2 2 5 3" xfId="18082" xr:uid="{86B8B43C-6E91-43C6-97F5-3DFD76021271}"/>
    <cellStyle name="Output 2 6 2 2 5 3 2" xfId="18083" xr:uid="{FFB81D4E-860A-431B-81B3-EB96B39110D2}"/>
    <cellStyle name="Output 2 6 2 2 5 3 3" xfId="18084" xr:uid="{A47EE179-FC5E-4763-A55C-BE8EBAA5B9B7}"/>
    <cellStyle name="Output 2 6 2 2 5 4" xfId="18085" xr:uid="{A445B796-0887-454A-80BC-F5082A81D6BF}"/>
    <cellStyle name="Output 2 6 2 2 5 5" xfId="18086" xr:uid="{73DE7317-E58D-4074-A38B-D437EBB4EE9F}"/>
    <cellStyle name="Output 2 6 2 2 5 6" xfId="18087" xr:uid="{DBFD4D8B-C154-42B9-BC25-B2897150E6A6}"/>
    <cellStyle name="Output 2 6 2 2 6" xfId="18088" xr:uid="{1CA3E115-6DBD-40CD-8612-181F688578E9}"/>
    <cellStyle name="Output 2 6 2 2 6 2" xfId="18089" xr:uid="{A9157D9E-570C-4365-AAA1-A564B51AADB3}"/>
    <cellStyle name="Output 2 6 2 2 6 2 2" xfId="18090" xr:uid="{D9FE011D-7DBA-4639-AB39-10531ECCC259}"/>
    <cellStyle name="Output 2 6 2 2 6 2 3" xfId="18091" xr:uid="{852095D2-EC51-4C6E-A2C9-267191B571CD}"/>
    <cellStyle name="Output 2 6 2 2 6 2 4" xfId="18092" xr:uid="{9BA7ED7A-2449-4EC8-8EE0-E657EAA159EA}"/>
    <cellStyle name="Output 2 6 2 2 6 3" xfId="18093" xr:uid="{B8D318A0-CD2D-46AD-9E0D-6A7D20E70DAD}"/>
    <cellStyle name="Output 2 6 2 2 6 3 2" xfId="18094" xr:uid="{B6EB9E95-49F4-43B8-BB54-E6850FCB39E0}"/>
    <cellStyle name="Output 2 6 2 2 6 3 3" xfId="18095" xr:uid="{FD88B7AE-75D5-4A9C-9595-92A80DFBFA1C}"/>
    <cellStyle name="Output 2 6 2 2 6 4" xfId="18096" xr:uid="{8C0A92F4-FE17-4F7E-8C29-46A3CF84F04E}"/>
    <cellStyle name="Output 2 6 2 2 6 5" xfId="18097" xr:uid="{93B94128-528E-47DD-B39D-62F2F5177CF4}"/>
    <cellStyle name="Output 2 6 2 2 6 6" xfId="18098" xr:uid="{F9CB8AEE-A215-442E-82A3-6E48E38E2B8D}"/>
    <cellStyle name="Output 2 6 2 2 7" xfId="18099" xr:uid="{E8AF34EC-533F-42F4-B4C3-2BBB0BCB681E}"/>
    <cellStyle name="Output 2 6 2 2 7 2" xfId="18100" xr:uid="{3A14080A-8191-4906-B769-B74F6D276BC6}"/>
    <cellStyle name="Output 2 6 2 2 7 3" xfId="18101" xr:uid="{09936229-270B-45CA-8B20-B408C2E4C195}"/>
    <cellStyle name="Output 2 6 2 2 8" xfId="18102" xr:uid="{2E28B09C-28A2-41F4-AAAE-6DCD62C9A94F}"/>
    <cellStyle name="Output 2 6 2 2 9" xfId="18103" xr:uid="{217F12A2-BA5E-4C46-8438-8A00A45B8AAD}"/>
    <cellStyle name="Output 2 6 2 3" xfId="18104" xr:uid="{A3BC3F1C-A9B4-4894-845C-CBCBFD36F580}"/>
    <cellStyle name="Output 2 6 2 3 2" xfId="18105" xr:uid="{5CF04389-642A-4837-B88B-F737F9BD5D9D}"/>
    <cellStyle name="Output 2 6 2 3 2 2" xfId="18106" xr:uid="{8ADA7C6E-8068-4D03-8410-8D8E566F14E9}"/>
    <cellStyle name="Output 2 6 2 3 2 3" xfId="18107" xr:uid="{D396C37B-063A-4047-9D5F-CEFE6366EC4C}"/>
    <cellStyle name="Output 2 6 2 3 2 4" xfId="18108" xr:uid="{BF120BFF-0000-4892-9C55-51DDB916FC17}"/>
    <cellStyle name="Output 2 6 2 3 3" xfId="18109" xr:uid="{2C2D5C9D-2C59-490A-B4DD-E51F8574B782}"/>
    <cellStyle name="Output 2 6 2 3 3 2" xfId="18110" xr:uid="{585F86A2-F3EC-445D-A3AF-6940498B8DCB}"/>
    <cellStyle name="Output 2 6 2 3 3 3" xfId="18111" xr:uid="{7959580B-0CAE-4B3D-B38B-A58CD5BCEC13}"/>
    <cellStyle name="Output 2 6 2 3 3 4" xfId="18112" xr:uid="{64F07032-A8D1-4D79-92B6-4478CD031925}"/>
    <cellStyle name="Output 2 6 2 3 4" xfId="18113" xr:uid="{68AA198C-C0A4-4801-9B12-1C265853D844}"/>
    <cellStyle name="Output 2 6 2 3 4 2" xfId="18114" xr:uid="{41FE3B5D-0D73-4A25-85F9-992A0F57BCC3}"/>
    <cellStyle name="Output 2 6 2 3 4 3" xfId="18115" xr:uid="{891179C0-E067-437D-B181-BA198629B017}"/>
    <cellStyle name="Output 2 6 2 3 5" xfId="18116" xr:uid="{1D200739-3134-479A-A96F-C59BDF2F5EEB}"/>
    <cellStyle name="Output 2 6 2 3 6" xfId="18117" xr:uid="{A8ACAD1E-85C9-4143-BC14-29B55CDB0537}"/>
    <cellStyle name="Output 2 6 2 3 7" xfId="18118" xr:uid="{8F65F371-9CCF-4056-A55F-AFBBBB74A62E}"/>
    <cellStyle name="Output 2 6 2 4" xfId="18119" xr:uid="{23F0C449-DB77-43B6-A16B-6CF27F6E45F0}"/>
    <cellStyle name="Output 2 6 2 4 2" xfId="18120" xr:uid="{0645E731-BFE5-4B00-9AB5-FA3C0E261E95}"/>
    <cellStyle name="Output 2 6 2 4 2 2" xfId="18121" xr:uid="{A9EA38C1-F97D-43E0-ACD7-D2FFF02BAB6C}"/>
    <cellStyle name="Output 2 6 2 4 2 3" xfId="18122" xr:uid="{3569B9C1-39CF-4A64-974C-1D888828BCEC}"/>
    <cellStyle name="Output 2 6 2 4 2 4" xfId="18123" xr:uid="{190A0FF8-7DEA-4D14-88E1-89A816AEAFC0}"/>
    <cellStyle name="Output 2 6 2 4 3" xfId="18124" xr:uid="{8915B2A2-6B67-4C9C-807B-5F28AE9D494F}"/>
    <cellStyle name="Output 2 6 2 4 3 2" xfId="18125" xr:uid="{67DB94D2-DE5F-4CC4-932A-A54CC020E13A}"/>
    <cellStyle name="Output 2 6 2 4 3 3" xfId="18126" xr:uid="{793285AC-90AF-40FB-8A18-99CBABC2BB76}"/>
    <cellStyle name="Output 2 6 2 4 4" xfId="18127" xr:uid="{C223E5F8-E190-4F34-AF6A-C895D84EA5EE}"/>
    <cellStyle name="Output 2 6 2 4 5" xfId="18128" xr:uid="{C5422E78-01DD-48A9-989E-5B47AA36C16B}"/>
    <cellStyle name="Output 2 6 2 4 6" xfId="18129" xr:uid="{C0DC9424-4EE7-465F-A615-1DF2FD169382}"/>
    <cellStyle name="Output 2 6 2 5" xfId="18130" xr:uid="{7D6F27D5-6B6F-4F10-9F54-477026EE5D93}"/>
    <cellStyle name="Output 2 6 2 5 2" xfId="18131" xr:uid="{D92FAD94-1DA6-4711-833A-EBE760B51953}"/>
    <cellStyle name="Output 2 6 2 5 2 2" xfId="18132" xr:uid="{D7307324-D89A-43EA-87E7-626B05E02524}"/>
    <cellStyle name="Output 2 6 2 5 2 3" xfId="18133" xr:uid="{1667B892-39D3-4DC9-B845-0A8D57DF1CA4}"/>
    <cellStyle name="Output 2 6 2 5 2 4" xfId="18134" xr:uid="{1993CDF9-9743-4908-9690-A68427F664F6}"/>
    <cellStyle name="Output 2 6 2 5 3" xfId="18135" xr:uid="{6F021089-9823-41D1-99A2-AF24FD8324F1}"/>
    <cellStyle name="Output 2 6 2 5 3 2" xfId="18136" xr:uid="{2F2D3088-FE4B-4146-BD7D-FB7A9E432845}"/>
    <cellStyle name="Output 2 6 2 5 3 3" xfId="18137" xr:uid="{D540E1C3-94C5-4678-BC42-F4140B2AA90C}"/>
    <cellStyle name="Output 2 6 2 5 3 4" xfId="18138" xr:uid="{75029E8B-AA27-4F14-815C-5E5772679A4D}"/>
    <cellStyle name="Output 2 6 2 5 4" xfId="18139" xr:uid="{3BE398AB-A883-45BE-95CE-2DB973C37818}"/>
    <cellStyle name="Output 2 6 2 5 4 2" xfId="18140" xr:uid="{C61568AF-AAC5-4C1D-8E65-E5A7D412922E}"/>
    <cellStyle name="Output 2 6 2 5 4 3" xfId="18141" xr:uid="{988A9692-56B6-4BF4-A55D-9A6E52102E93}"/>
    <cellStyle name="Output 2 6 2 5 5" xfId="18142" xr:uid="{A687C589-14F0-4CB5-A84E-2EAEA56A36B0}"/>
    <cellStyle name="Output 2 6 2 5 6" xfId="18143" xr:uid="{25FE11D5-19F5-456A-853C-DE97E64BEAC1}"/>
    <cellStyle name="Output 2 6 2 5 7" xfId="18144" xr:uid="{8D88868B-2A5A-4C9A-908B-2CB7226CE7FC}"/>
    <cellStyle name="Output 2 6 2 6" xfId="18145" xr:uid="{2B3E9653-8B79-49AF-9DFD-82BCB0B1E7D5}"/>
    <cellStyle name="Output 2 6 2 6 2" xfId="18146" xr:uid="{AFDF22F1-4FCE-411A-A42A-7CBC9DFCCDA2}"/>
    <cellStyle name="Output 2 6 2 6 2 2" xfId="18147" xr:uid="{ABDE6CC1-A848-4943-9596-DD1F80EA0A5B}"/>
    <cellStyle name="Output 2 6 2 6 2 3" xfId="18148" xr:uid="{7B206BFA-0DC7-4D49-AC83-3F12B1C7914E}"/>
    <cellStyle name="Output 2 6 2 6 2 4" xfId="18149" xr:uid="{264EFB45-A15F-4309-8682-4AAD47BB4FA0}"/>
    <cellStyle name="Output 2 6 2 6 3" xfId="18150" xr:uid="{8ED574A9-6EFE-4BAD-800E-55D39866094D}"/>
    <cellStyle name="Output 2 6 2 6 3 2" xfId="18151" xr:uid="{193E9992-2C29-4E55-BFA9-53313376A69B}"/>
    <cellStyle name="Output 2 6 2 6 3 3" xfId="18152" xr:uid="{8FFF033A-CC7E-4D2C-9095-29724CE67AB5}"/>
    <cellStyle name="Output 2 6 2 6 4" xfId="18153" xr:uid="{C4DA55D6-005E-4152-AEDA-8439A7E65F4D}"/>
    <cellStyle name="Output 2 6 2 6 5" xfId="18154" xr:uid="{32D8019F-FF61-495D-A0C8-56D7221AF234}"/>
    <cellStyle name="Output 2 6 2 6 6" xfId="18155" xr:uid="{3D7AD42A-014D-48E9-A402-35EAFA996629}"/>
    <cellStyle name="Output 2 6 2 7" xfId="18156" xr:uid="{4257CDED-B7E2-4419-AB0B-D70AED79B78E}"/>
    <cellStyle name="Output 2 6 2 7 2" xfId="18157" xr:uid="{DC78E646-841D-4A79-BFDF-BA51E26F8E72}"/>
    <cellStyle name="Output 2 6 2 7 2 2" xfId="18158" xr:uid="{C56A9A4F-19FF-4FE7-AC46-C7F4D72BA76B}"/>
    <cellStyle name="Output 2 6 2 7 2 3" xfId="18159" xr:uid="{1F9628A8-2A3E-406A-8D32-611F930E7D15}"/>
    <cellStyle name="Output 2 6 2 7 2 4" xfId="18160" xr:uid="{251E516D-B6E9-4068-BFDB-40AE36EA109F}"/>
    <cellStyle name="Output 2 6 2 7 3" xfId="18161" xr:uid="{FD3F0954-9CB0-42EE-89C5-9B79FEA75DB2}"/>
    <cellStyle name="Output 2 6 2 7 3 2" xfId="18162" xr:uid="{1689D3CC-37B6-462E-B963-22DE8DE1ABED}"/>
    <cellStyle name="Output 2 6 2 7 3 3" xfId="18163" xr:uid="{82B1409D-27B7-4BAB-AAA1-681C45AC221E}"/>
    <cellStyle name="Output 2 6 2 7 4" xfId="18164" xr:uid="{206BB2C7-7A3C-40AE-BAB8-1AF37D91F7DE}"/>
    <cellStyle name="Output 2 6 2 7 5" xfId="18165" xr:uid="{FEF9E332-BB49-447D-9EBB-15B95D8276B3}"/>
    <cellStyle name="Output 2 6 2 7 6" xfId="18166" xr:uid="{EB101B52-E01C-4014-A18C-C5300A1A8BBC}"/>
    <cellStyle name="Output 2 6 2 8" xfId="18167" xr:uid="{186C7B58-CB0A-4415-8350-8C965AAC1764}"/>
    <cellStyle name="Output 2 6 2 8 2" xfId="18168" xr:uid="{2FE3AEB7-16BC-494B-B861-8228F653CAEC}"/>
    <cellStyle name="Output 2 6 2 8 3" xfId="18169" xr:uid="{0BA8AE87-BCAE-48ED-BA6A-9FC1CFF639BE}"/>
    <cellStyle name="Output 2 6 2 9" xfId="18170" xr:uid="{D1FD22FF-3307-4057-9C53-044C895EE029}"/>
    <cellStyle name="Output 2 6 3" xfId="18171" xr:uid="{456984E3-7BB6-4B9D-8124-FE497566E879}"/>
    <cellStyle name="Output 2 6 3 2" xfId="18172" xr:uid="{72D72961-1B80-4985-9754-F31653FE67DB}"/>
    <cellStyle name="Output 2 6 3 2 2" xfId="18173" xr:uid="{1C1C691A-ADB3-42F4-A6D1-06EB671292DC}"/>
    <cellStyle name="Output 2 6 3 2 2 2" xfId="18174" xr:uid="{49E96080-E266-489E-9F3E-42EE0366EB11}"/>
    <cellStyle name="Output 2 6 3 2 2 3" xfId="18175" xr:uid="{29D9EF63-E253-4569-8E0C-8BE5ED53F4EE}"/>
    <cellStyle name="Output 2 6 3 2 2 4" xfId="18176" xr:uid="{F09B3122-1687-4410-B4EB-B9D80F6E2476}"/>
    <cellStyle name="Output 2 6 3 2 3" xfId="18177" xr:uid="{3EBA3E66-0852-4F0F-B09A-7E0774FB0030}"/>
    <cellStyle name="Output 2 6 3 2 3 2" xfId="18178" xr:uid="{A2201992-FBCC-4241-BBE2-F4BB4C3B7D55}"/>
    <cellStyle name="Output 2 6 3 2 3 3" xfId="18179" xr:uid="{8B419C94-2232-4B77-9B77-8E96AD2044BD}"/>
    <cellStyle name="Output 2 6 3 2 3 4" xfId="18180" xr:uid="{72F8A43E-45F6-43EC-A3F1-F8A4D9BF98C7}"/>
    <cellStyle name="Output 2 6 3 2 4" xfId="18181" xr:uid="{B3A95325-7C25-48B0-A30A-C8C8B4B990CF}"/>
    <cellStyle name="Output 2 6 3 2 4 2" xfId="18182" xr:uid="{F24AD4A5-CEE0-482F-A869-AD57DC20604D}"/>
    <cellStyle name="Output 2 6 3 2 4 3" xfId="18183" xr:uid="{C3FA3A0D-2C25-49F2-BE25-7E69ABA36E61}"/>
    <cellStyle name="Output 2 6 3 2 5" xfId="18184" xr:uid="{73D7999B-61DB-4B55-8128-1FE9677620C3}"/>
    <cellStyle name="Output 2 6 3 2 6" xfId="18185" xr:uid="{9CE35EAE-6168-4E0F-B9F6-F7ADB7C1FBD0}"/>
    <cellStyle name="Output 2 6 3 2 7" xfId="18186" xr:uid="{43E4B9C6-DF55-46FA-AD17-798BB275DB70}"/>
    <cellStyle name="Output 2 6 3 3" xfId="18187" xr:uid="{48D7EC86-4BD1-4756-B658-08A0F16D755B}"/>
    <cellStyle name="Output 2 6 3 3 2" xfId="18188" xr:uid="{FD22CEAF-452C-4E25-B2E4-3A0BAE20BEF2}"/>
    <cellStyle name="Output 2 6 3 3 2 2" xfId="18189" xr:uid="{77A90437-3851-4BE2-AD17-27CC74BB0FCB}"/>
    <cellStyle name="Output 2 6 3 3 2 3" xfId="18190" xr:uid="{C2E5AAC1-C79A-43DC-B0DB-12BD405C3058}"/>
    <cellStyle name="Output 2 6 3 3 2 4" xfId="18191" xr:uid="{0203CBA2-B7AC-470B-8BD1-FBE922E5BB12}"/>
    <cellStyle name="Output 2 6 3 3 3" xfId="18192" xr:uid="{767DF8CA-760A-4A21-BDB4-397FE1F1E232}"/>
    <cellStyle name="Output 2 6 3 3 3 2" xfId="18193" xr:uid="{3F551B21-F553-4A80-8BE1-8E10773D9966}"/>
    <cellStyle name="Output 2 6 3 3 3 3" xfId="18194" xr:uid="{CBE3F4B6-5D42-4CFA-A494-142EB7771765}"/>
    <cellStyle name="Output 2 6 3 3 4" xfId="18195" xr:uid="{7955A9CC-29E6-48B4-87BD-0D95E81A44C9}"/>
    <cellStyle name="Output 2 6 3 3 5" xfId="18196" xr:uid="{8BB7A170-CD22-4F86-B1A9-2308F59D9157}"/>
    <cellStyle name="Output 2 6 3 3 6" xfId="18197" xr:uid="{785689BE-51FC-48E9-9E7F-1D94FED3AA63}"/>
    <cellStyle name="Output 2 6 3 4" xfId="18198" xr:uid="{3958E318-B8E6-4442-9F9E-10C526380856}"/>
    <cellStyle name="Output 2 6 3 4 2" xfId="18199" xr:uid="{F83FDE0E-5BC9-4E4B-BB2A-E9F6114E33EA}"/>
    <cellStyle name="Output 2 6 3 4 2 2" xfId="18200" xr:uid="{B14262A4-78EA-472E-BAEB-1DC7829362EE}"/>
    <cellStyle name="Output 2 6 3 4 2 3" xfId="18201" xr:uid="{7DEA38C9-CFE3-4984-BF0F-3E3E922D10DC}"/>
    <cellStyle name="Output 2 6 3 4 2 4" xfId="18202" xr:uid="{6EAFF758-61D4-48ED-9D61-2A20A18493F0}"/>
    <cellStyle name="Output 2 6 3 4 3" xfId="18203" xr:uid="{EF027251-447B-495A-9CDD-CE6C9FCC9AB5}"/>
    <cellStyle name="Output 2 6 3 4 3 2" xfId="18204" xr:uid="{B05B37FE-C879-4FD1-8AAB-6A6B3CFD35D1}"/>
    <cellStyle name="Output 2 6 3 4 3 3" xfId="18205" xr:uid="{65E1181D-DE3C-46D2-B680-A345FA19CA06}"/>
    <cellStyle name="Output 2 6 3 4 3 4" xfId="18206" xr:uid="{EF5E6E4B-6174-4174-A866-311F60E69E62}"/>
    <cellStyle name="Output 2 6 3 4 4" xfId="18207" xr:uid="{E25E5998-CE99-40F7-AD51-E698A76BCB6B}"/>
    <cellStyle name="Output 2 6 3 4 4 2" xfId="18208" xr:uid="{641249A8-07DA-45E4-BCC9-528C0587A0C7}"/>
    <cellStyle name="Output 2 6 3 4 4 3" xfId="18209" xr:uid="{652172CC-A687-4A90-95ED-C329F821F48E}"/>
    <cellStyle name="Output 2 6 3 4 5" xfId="18210" xr:uid="{9445C7AB-5EFD-45B6-A114-AAB5FCB32954}"/>
    <cellStyle name="Output 2 6 3 4 6" xfId="18211" xr:uid="{E36BA44A-AC1B-4AFF-9F73-C51F546F8927}"/>
    <cellStyle name="Output 2 6 3 4 7" xfId="18212" xr:uid="{1D6B9173-EBE0-4FB5-94F9-92F0E739B46B}"/>
    <cellStyle name="Output 2 6 3 5" xfId="18213" xr:uid="{72E12C6D-5626-4413-BC39-FBEB62FAAE56}"/>
    <cellStyle name="Output 2 6 3 5 2" xfId="18214" xr:uid="{7DA2CAB9-7171-4B3A-A814-F21F076E02B8}"/>
    <cellStyle name="Output 2 6 3 5 2 2" xfId="18215" xr:uid="{F46F0751-DC9B-48EE-9F29-1F6C985E6784}"/>
    <cellStyle name="Output 2 6 3 5 2 3" xfId="18216" xr:uid="{4AFD3F2C-BCFF-42A9-BC8F-76F3645D3325}"/>
    <cellStyle name="Output 2 6 3 5 2 4" xfId="18217" xr:uid="{C2D017B5-C004-41DA-8EB9-9FE69CD866FD}"/>
    <cellStyle name="Output 2 6 3 5 3" xfId="18218" xr:uid="{92507E98-F6BA-449B-A858-03F1DCC713A5}"/>
    <cellStyle name="Output 2 6 3 5 3 2" xfId="18219" xr:uid="{CC577A4F-CD18-4418-9697-259786028761}"/>
    <cellStyle name="Output 2 6 3 5 3 3" xfId="18220" xr:uid="{5598DC20-92A7-455A-96EA-73D5D7BDC225}"/>
    <cellStyle name="Output 2 6 3 5 4" xfId="18221" xr:uid="{B1749BC3-DB00-4304-B2BA-5AEBF78AC9AD}"/>
    <cellStyle name="Output 2 6 3 5 5" xfId="18222" xr:uid="{B062ECC0-E8DB-4577-8CAF-32660A941AE4}"/>
    <cellStyle name="Output 2 6 3 5 6" xfId="18223" xr:uid="{EC71AFEF-89E9-4CE3-80D6-AE636B65E475}"/>
    <cellStyle name="Output 2 6 3 6" xfId="18224" xr:uid="{077A558E-8DF9-4078-9A2F-424C9D405E03}"/>
    <cellStyle name="Output 2 6 3 6 2" xfId="18225" xr:uid="{0D68A96F-3559-458F-A943-EC89BA810F6A}"/>
    <cellStyle name="Output 2 6 3 6 2 2" xfId="18226" xr:uid="{5573C242-A5CD-493C-B458-81C696A94678}"/>
    <cellStyle name="Output 2 6 3 6 2 3" xfId="18227" xr:uid="{5B09882B-083B-49B6-B8EA-A9CAD095E0E2}"/>
    <cellStyle name="Output 2 6 3 6 2 4" xfId="18228" xr:uid="{043475D0-6F75-418A-9812-7766B8C3F4C8}"/>
    <cellStyle name="Output 2 6 3 6 3" xfId="18229" xr:uid="{1A598506-2F21-43DB-8051-79F88D7C9C41}"/>
    <cellStyle name="Output 2 6 3 6 3 2" xfId="18230" xr:uid="{D1297015-666C-49D4-8601-C0FEC36C2B04}"/>
    <cellStyle name="Output 2 6 3 6 3 3" xfId="18231" xr:uid="{0470EE10-2204-4188-9B7E-4B50A6DDA446}"/>
    <cellStyle name="Output 2 6 3 6 4" xfId="18232" xr:uid="{62B19B7F-12F4-47B8-8E55-01719F5DA01C}"/>
    <cellStyle name="Output 2 6 3 6 5" xfId="18233" xr:uid="{CB3DDF71-32A4-4DA1-A903-D4D9259C9133}"/>
    <cellStyle name="Output 2 6 3 6 6" xfId="18234" xr:uid="{7368D8A5-B567-4B18-BB16-C01D001F201A}"/>
    <cellStyle name="Output 2 6 3 7" xfId="18235" xr:uid="{D1E4DEDF-4349-4D26-8817-CAAAEF2BB64D}"/>
    <cellStyle name="Output 2 6 3 7 2" xfId="18236" xr:uid="{AEA30F99-C0EC-4662-9154-12DE2103FD30}"/>
    <cellStyle name="Output 2 6 3 7 3" xfId="18237" xr:uid="{DF4E5922-E8AD-44CF-9496-730548419952}"/>
    <cellStyle name="Output 2 6 3 8" xfId="18238" xr:uid="{55A10A41-E040-4775-A69F-453C6645EB1B}"/>
    <cellStyle name="Output 2 6 3 9" xfId="18239" xr:uid="{700A9D41-4288-4B83-850B-A34417479B31}"/>
    <cellStyle name="Output 2 6 4" xfId="18240" xr:uid="{CF91843B-9BBE-4510-8CBF-E00A08CC6617}"/>
    <cellStyle name="Output 2 6 4 2" xfId="18241" xr:uid="{DAF52FB5-A338-4AED-BB1F-302CD58BF4EC}"/>
    <cellStyle name="Output 2 6 4 2 2" xfId="18242" xr:uid="{2D3DA72B-F78E-4E15-AB65-89BE80CFEF45}"/>
    <cellStyle name="Output 2 6 4 2 2 2" xfId="18243" xr:uid="{10B77F4D-E060-4103-BB4D-56F77ECE9887}"/>
    <cellStyle name="Output 2 6 4 2 2 3" xfId="18244" xr:uid="{4E262E86-7E03-4609-98AC-6A81818FB3B8}"/>
    <cellStyle name="Output 2 6 4 2 2 4" xfId="18245" xr:uid="{B63067CF-85EF-4096-836A-3D8C1285F710}"/>
    <cellStyle name="Output 2 6 4 2 3" xfId="18246" xr:uid="{8992D672-9F97-4143-9340-E23C8607180F}"/>
    <cellStyle name="Output 2 6 4 2 3 2" xfId="18247" xr:uid="{12CC7B96-7B20-453B-9633-C4E1F1D3B655}"/>
    <cellStyle name="Output 2 6 4 2 3 3" xfId="18248" xr:uid="{1C77BFAD-7F49-4564-A562-378E72F27A37}"/>
    <cellStyle name="Output 2 6 4 2 3 4" xfId="18249" xr:uid="{B34B4295-A784-401B-A673-70B1E9068F67}"/>
    <cellStyle name="Output 2 6 4 2 4" xfId="18250" xr:uid="{C1526952-32A7-42DB-9E78-70514664DFC3}"/>
    <cellStyle name="Output 2 6 4 2 4 2" xfId="18251" xr:uid="{11AFE776-830F-41DB-B6D0-4FA7DF859A5B}"/>
    <cellStyle name="Output 2 6 4 2 4 3" xfId="18252" xr:uid="{4EC07F36-924F-4379-8ECA-8529865E6680}"/>
    <cellStyle name="Output 2 6 4 2 5" xfId="18253" xr:uid="{FF9D5F81-787B-469A-A120-B6E9727F3521}"/>
    <cellStyle name="Output 2 6 4 2 6" xfId="18254" xr:uid="{917CB57F-29CE-445E-A7BB-374A506E0E5B}"/>
    <cellStyle name="Output 2 6 4 2 7" xfId="18255" xr:uid="{668FBFE9-F5BB-4F08-8B36-4E8A904000F0}"/>
    <cellStyle name="Output 2 6 4 3" xfId="18256" xr:uid="{CF8877A0-ACD7-4E53-833D-C58E93594A3F}"/>
    <cellStyle name="Output 2 6 4 3 2" xfId="18257" xr:uid="{64FC4D13-BCD4-4222-AC58-2A434E512DD8}"/>
    <cellStyle name="Output 2 6 4 3 2 2" xfId="18258" xr:uid="{EB7EA349-D448-4F8C-8596-F76EFB688245}"/>
    <cellStyle name="Output 2 6 4 3 2 3" xfId="18259" xr:uid="{37201F85-C992-4983-88F6-32645153AAD6}"/>
    <cellStyle name="Output 2 6 4 3 2 4" xfId="18260" xr:uid="{1F0FBFB4-9DA2-4450-848B-1AD372CB6F2D}"/>
    <cellStyle name="Output 2 6 4 3 3" xfId="18261" xr:uid="{416BFA70-2781-4BDC-A9B0-F4993D1A76BE}"/>
    <cellStyle name="Output 2 6 4 3 3 2" xfId="18262" xr:uid="{ED071C77-AF56-443C-98F9-06633E3A6462}"/>
    <cellStyle name="Output 2 6 4 3 3 3" xfId="18263" xr:uid="{D7DFDE33-D478-4E0A-9A13-3CD275A11143}"/>
    <cellStyle name="Output 2 6 4 3 4" xfId="18264" xr:uid="{46E08CC3-FA32-415F-838A-CC704C6C0061}"/>
    <cellStyle name="Output 2 6 4 3 5" xfId="18265" xr:uid="{6DC686F2-F176-4B4D-AA07-E9CDCCF3B7BA}"/>
    <cellStyle name="Output 2 6 4 3 6" xfId="18266" xr:uid="{AFAF670F-A089-46C3-93CF-D2BBB28408D8}"/>
    <cellStyle name="Output 2 6 4 4" xfId="18267" xr:uid="{CC7D071A-662E-413E-BF14-275F5FDDA663}"/>
    <cellStyle name="Output 2 6 4 4 2" xfId="18268" xr:uid="{1B5632FE-935E-4127-AAF9-49E4A660FF9A}"/>
    <cellStyle name="Output 2 6 4 4 2 2" xfId="18269" xr:uid="{EB72EBF0-A949-4201-AFB7-9C9DF2A33435}"/>
    <cellStyle name="Output 2 6 4 4 2 3" xfId="18270" xr:uid="{77E089C1-9EB0-4A28-B660-A7A922247C62}"/>
    <cellStyle name="Output 2 6 4 4 2 4" xfId="18271" xr:uid="{E97E4A09-A62B-42F7-9A49-C9B8DDC023EC}"/>
    <cellStyle name="Output 2 6 4 4 3" xfId="18272" xr:uid="{F07DFC94-C9CC-4B5B-BDDC-47039F8AF4B8}"/>
    <cellStyle name="Output 2 6 4 4 3 2" xfId="18273" xr:uid="{2A370824-0FCC-4A72-B65F-0680D6B92455}"/>
    <cellStyle name="Output 2 6 4 4 3 3" xfId="18274" xr:uid="{7374759F-74F5-4CD1-A130-5D109AC9EFFA}"/>
    <cellStyle name="Output 2 6 4 4 3 4" xfId="18275" xr:uid="{262843DB-C3F5-4C00-A8AE-3BBA94A13115}"/>
    <cellStyle name="Output 2 6 4 4 4" xfId="18276" xr:uid="{B1F99AAA-7F2C-4435-BF38-066AD50B1739}"/>
    <cellStyle name="Output 2 6 4 4 4 2" xfId="18277" xr:uid="{89AB2065-B676-4E37-83BB-9D793E7BCF9E}"/>
    <cellStyle name="Output 2 6 4 4 4 3" xfId="18278" xr:uid="{FA5552DE-41C9-4D19-8937-9F56B9418BF7}"/>
    <cellStyle name="Output 2 6 4 4 5" xfId="18279" xr:uid="{FE0443FA-A626-4D54-807D-F6D6E678B5C9}"/>
    <cellStyle name="Output 2 6 4 4 6" xfId="18280" xr:uid="{9DE3EA2E-242D-4B13-B27C-62FBFC01F04D}"/>
    <cellStyle name="Output 2 6 4 4 7" xfId="18281" xr:uid="{F8D48277-D16E-4370-97FB-905F7785B5D9}"/>
    <cellStyle name="Output 2 6 4 5" xfId="18282" xr:uid="{9AF79CAA-BE3E-4FD6-980B-FB091FF780D4}"/>
    <cellStyle name="Output 2 6 4 5 2" xfId="18283" xr:uid="{F170B776-1048-45F5-8ED1-48830DB8C4E3}"/>
    <cellStyle name="Output 2 6 4 5 2 2" xfId="18284" xr:uid="{2D163131-228B-40B1-8C4B-A0420A21C947}"/>
    <cellStyle name="Output 2 6 4 5 2 3" xfId="18285" xr:uid="{65178D39-83E8-4420-92BE-F05FE3C66B27}"/>
    <cellStyle name="Output 2 6 4 5 2 4" xfId="18286" xr:uid="{50F88ED8-7BE3-4C41-8C4F-738D25DDFE81}"/>
    <cellStyle name="Output 2 6 4 5 3" xfId="18287" xr:uid="{10F4755A-ED1A-4A0A-921C-C28C25DD31C1}"/>
    <cellStyle name="Output 2 6 4 5 3 2" xfId="18288" xr:uid="{7F502EBA-BB81-4EAA-BD7B-C25B2B387169}"/>
    <cellStyle name="Output 2 6 4 5 3 3" xfId="18289" xr:uid="{696AD123-D7DC-4A01-AAF3-07D99B7D8BC5}"/>
    <cellStyle name="Output 2 6 4 5 4" xfId="18290" xr:uid="{D08996E7-10FB-4B58-85EE-1B5E178F5C2F}"/>
    <cellStyle name="Output 2 6 4 5 5" xfId="18291" xr:uid="{696BE0A4-4B43-4597-B1D8-938D64BBF918}"/>
    <cellStyle name="Output 2 6 4 5 6" xfId="18292" xr:uid="{F3C70A2B-FCA0-48E4-87DF-C23E532C2F6F}"/>
    <cellStyle name="Output 2 6 4 6" xfId="18293" xr:uid="{6B79EAEA-3EC9-498D-9C5F-33578BEBF1A4}"/>
    <cellStyle name="Output 2 6 4 6 2" xfId="18294" xr:uid="{D27573A6-C6A4-48FC-8177-C3830C073C9C}"/>
    <cellStyle name="Output 2 6 4 6 2 2" xfId="18295" xr:uid="{65DCAFF7-72E4-4460-948F-1686DA6F99D7}"/>
    <cellStyle name="Output 2 6 4 6 2 3" xfId="18296" xr:uid="{F4257537-A92B-4163-9E85-7F7D390E59FC}"/>
    <cellStyle name="Output 2 6 4 6 2 4" xfId="18297" xr:uid="{E4EB4D79-6621-4D0A-B1A2-83FFC0AB817C}"/>
    <cellStyle name="Output 2 6 4 6 3" xfId="18298" xr:uid="{FF85A762-E048-4EB8-868A-D4B5AD76A613}"/>
    <cellStyle name="Output 2 6 4 6 3 2" xfId="18299" xr:uid="{8D10490C-B284-462C-93A4-3E962B68A819}"/>
    <cellStyle name="Output 2 6 4 6 3 3" xfId="18300" xr:uid="{27C1DE30-3914-4122-8BCF-107BF31DEF39}"/>
    <cellStyle name="Output 2 6 4 6 4" xfId="18301" xr:uid="{A93C74A2-D34D-4FF0-924C-5B2D3422564D}"/>
    <cellStyle name="Output 2 6 4 6 5" xfId="18302" xr:uid="{1A732591-FF58-4851-BA0F-46644DA62EC4}"/>
    <cellStyle name="Output 2 6 4 6 6" xfId="18303" xr:uid="{32552176-7136-4E17-A6FF-B8DEF110F63B}"/>
    <cellStyle name="Output 2 6 4 7" xfId="18304" xr:uid="{DE950638-1320-45E5-ACFE-CDBBE079BDC5}"/>
    <cellStyle name="Output 2 6 4 7 2" xfId="18305" xr:uid="{33F10E1C-E3EC-4931-AE04-EB7C1B94A13C}"/>
    <cellStyle name="Output 2 6 4 7 3" xfId="18306" xr:uid="{D0D8A3F8-A469-42F8-BD83-E2615EBE0883}"/>
    <cellStyle name="Output 2 6 4 8" xfId="18307" xr:uid="{961D9D8B-5504-41B0-A27E-1017EE74770C}"/>
    <cellStyle name="Output 2 6 4 9" xfId="18308" xr:uid="{BD446615-FAED-4106-A445-2FA310FCD206}"/>
    <cellStyle name="Output 2 6 5" xfId="18309" xr:uid="{8C48F5D4-DECE-4B77-8B56-03FC8566744D}"/>
    <cellStyle name="Output 2 6 5 2" xfId="18310" xr:uid="{4BABCDB0-D478-42D4-8A05-24B094F6F142}"/>
    <cellStyle name="Output 2 6 5 2 2" xfId="18311" xr:uid="{C7E99BB2-1F04-4396-9C47-23868676A992}"/>
    <cellStyle name="Output 2 6 5 2 3" xfId="18312" xr:uid="{DF8A2F1D-38C0-448C-A14D-1ED600C2A0BB}"/>
    <cellStyle name="Output 2 6 5 2 4" xfId="18313" xr:uid="{C93751AA-93B5-4C52-A9A8-673D53FA179A}"/>
    <cellStyle name="Output 2 6 5 3" xfId="18314" xr:uid="{045C4389-814B-4F87-A9CB-95F63F3E5EE2}"/>
    <cellStyle name="Output 2 6 5 3 2" xfId="18315" xr:uid="{6E1FE92E-2790-41D0-BC22-E9E732E94102}"/>
    <cellStyle name="Output 2 6 5 3 3" xfId="18316" xr:uid="{45B8DA94-E357-4070-AF71-77EB0F44FAE2}"/>
    <cellStyle name="Output 2 6 5 4" xfId="18317" xr:uid="{B20E8FBE-4B04-4A11-9F88-1C22BDB16CEA}"/>
    <cellStyle name="Output 2 6 5 5" xfId="18318" xr:uid="{64DCED0D-77CC-4F7F-ADF5-4DA97319693E}"/>
    <cellStyle name="Output 2 6 5 6" xfId="18319" xr:uid="{0E0DB2E6-2B58-4E39-B2E3-7B928FC64D51}"/>
    <cellStyle name="Output 2 6 6" xfId="18320" xr:uid="{C3D6FA0C-2792-4ED9-8F73-34E806FE9C9C}"/>
    <cellStyle name="Output 2 6 6 2" xfId="18321" xr:uid="{0EEFC87A-C251-4B24-BC5C-9475594B768D}"/>
    <cellStyle name="Output 2 6 6 2 2" xfId="18322" xr:uid="{77469FF5-4100-4829-A7B3-06A4EB0BAADC}"/>
    <cellStyle name="Output 2 6 6 2 3" xfId="18323" xr:uid="{E5C44AC0-53F2-4FE9-AC0B-C3B44F746319}"/>
    <cellStyle name="Output 2 6 6 2 4" xfId="18324" xr:uid="{DFC328D4-83D4-4741-9A75-C5D9E4B26451}"/>
    <cellStyle name="Output 2 6 6 3" xfId="18325" xr:uid="{F604C545-129E-40EB-9CDA-7974E56B387A}"/>
    <cellStyle name="Output 2 6 6 3 2" xfId="18326" xr:uid="{49C9C228-DF87-4E3D-95FF-C88F374E7848}"/>
    <cellStyle name="Output 2 6 6 3 3" xfId="18327" xr:uid="{E3688ED9-FB3F-4D32-B83F-7697265DC943}"/>
    <cellStyle name="Output 2 6 6 3 4" xfId="18328" xr:uid="{F926A09A-A1BA-4A3E-B45C-51DD240E710F}"/>
    <cellStyle name="Output 2 6 6 4" xfId="18329" xr:uid="{F8E540A9-C75E-47BF-8F2F-B35A22915A9E}"/>
    <cellStyle name="Output 2 6 6 4 2" xfId="18330" xr:uid="{0B5933F5-BDD9-4428-9689-DC0923F1ADC7}"/>
    <cellStyle name="Output 2 6 6 4 3" xfId="18331" xr:uid="{C3F719DE-0029-4355-A0FE-5615E6D2A5B7}"/>
    <cellStyle name="Output 2 6 6 5" xfId="18332" xr:uid="{1DF56FD5-2B03-4ADC-BDC0-2E5E0A9D4469}"/>
    <cellStyle name="Output 2 6 6 6" xfId="18333" xr:uid="{1531E004-9415-4558-99C4-D6E52DC5189D}"/>
    <cellStyle name="Output 2 6 6 7" xfId="18334" xr:uid="{204352BF-8815-444F-8EC3-F4CD2F8142CF}"/>
    <cellStyle name="Output 2 6 7" xfId="18335" xr:uid="{9B870EED-1CFE-4329-975B-BD3E57608188}"/>
    <cellStyle name="Output 2 6 7 2" xfId="18336" xr:uid="{AF55B457-2ECE-4038-B718-0AD6BC47EFD6}"/>
    <cellStyle name="Output 2 6 7 2 2" xfId="18337" xr:uid="{60742191-376E-40A6-8FB0-6FD446B8DCC3}"/>
    <cellStyle name="Output 2 6 7 2 3" xfId="18338" xr:uid="{AA51677B-ECA1-4DAC-A613-295BE71C615C}"/>
    <cellStyle name="Output 2 6 7 2 4" xfId="18339" xr:uid="{90ACB284-1382-41E7-812B-5FC5B951CA3A}"/>
    <cellStyle name="Output 2 6 7 3" xfId="18340" xr:uid="{9F6B8504-F3D8-4203-A1A2-156446AC9568}"/>
    <cellStyle name="Output 2 6 7 3 2" xfId="18341" xr:uid="{81EEC643-2302-4920-A56F-B2FD26E87A9F}"/>
    <cellStyle name="Output 2 6 7 3 3" xfId="18342" xr:uid="{4C31D0BA-75B2-4B92-8A43-D2FFA811DE5C}"/>
    <cellStyle name="Output 2 6 7 4" xfId="18343" xr:uid="{BF6FBD17-8BAC-407A-A4E1-43A7CE96EBD6}"/>
    <cellStyle name="Output 2 6 7 5" xfId="18344" xr:uid="{D57BBE93-7C36-466A-AAAA-C58D8308011D}"/>
    <cellStyle name="Output 2 6 7 6" xfId="18345" xr:uid="{41CDE7B4-5562-4470-A6E1-E166F3CAF9C6}"/>
    <cellStyle name="Output 2 6 8" xfId="18346" xr:uid="{E516353F-9971-4C89-9614-2CB3123EEDCF}"/>
    <cellStyle name="Output 2 6 8 2" xfId="18347" xr:uid="{D39A11AD-771F-4283-BDA6-5882BCA65303}"/>
    <cellStyle name="Output 2 6 8 2 2" xfId="18348" xr:uid="{C586871D-8A6C-43BC-85D0-416B801AA6CA}"/>
    <cellStyle name="Output 2 6 8 2 3" xfId="18349" xr:uid="{2E60EF8D-1E0A-4FAF-838C-FD9D7665E392}"/>
    <cellStyle name="Output 2 6 8 2 4" xfId="18350" xr:uid="{407510AC-29D6-4C86-B29B-442DFF35F40E}"/>
    <cellStyle name="Output 2 6 8 3" xfId="18351" xr:uid="{E8731CAF-9B5C-44FB-B865-CEBE83072B0C}"/>
    <cellStyle name="Output 2 6 8 3 2" xfId="18352" xr:uid="{0CBAF78E-D92E-4F67-A3BE-D6581E3EEEE6}"/>
    <cellStyle name="Output 2 6 8 3 3" xfId="18353" xr:uid="{D7457300-96FC-42A8-88D5-ADFB4C03EB7B}"/>
    <cellStyle name="Output 2 6 8 4" xfId="18354" xr:uid="{35C86F67-3859-4A1D-B6F6-4724D0E18E5E}"/>
    <cellStyle name="Output 2 6 8 5" xfId="18355" xr:uid="{3C6D8C0A-2DE1-4E1D-BDA7-5B87519F9894}"/>
    <cellStyle name="Output 2 6 8 6" xfId="18356" xr:uid="{FF539AD3-4DD4-49C2-8BA2-385A58A37A46}"/>
    <cellStyle name="Output 2 6 9" xfId="18357" xr:uid="{AE368432-7170-4D2E-B56B-E4B42C300536}"/>
    <cellStyle name="Output 2 6 9 2" xfId="18358" xr:uid="{10357380-28AD-4169-90EE-32F2B79EFB31}"/>
    <cellStyle name="Output 2 6 9 3" xfId="18359" xr:uid="{7AE78ACE-2CB4-4BF5-A5BB-106309A86F26}"/>
    <cellStyle name="Output 2 7" xfId="18360" xr:uid="{8D42E65A-1E11-483D-AB5E-28D90EA6B7EE}"/>
    <cellStyle name="Output 2 7 2" xfId="18361" xr:uid="{257C0617-95A3-4822-AD22-2BF1F4A12288}"/>
    <cellStyle name="Output 2 7 2 2" xfId="18362" xr:uid="{C0387623-AF5D-423A-853F-E2487265C961}"/>
    <cellStyle name="Output 2 7 2 3" xfId="18363" xr:uid="{70343291-D932-48E1-BBB9-ADE1741BCEC2}"/>
    <cellStyle name="Output 2 7 2 4" xfId="18364" xr:uid="{BF3A2753-9856-4602-980C-285101FA3C56}"/>
    <cellStyle name="Output 2 7 3" xfId="18365" xr:uid="{54A492E1-7AFF-4A82-90C4-FFC864121221}"/>
    <cellStyle name="Output 2 7 3 2" xfId="18366" xr:uid="{33DAABCE-852B-435D-98BF-50B2E28D06F3}"/>
    <cellStyle name="Output 2 7 3 3" xfId="18367" xr:uid="{4EBC3C9A-E462-4819-8E52-49E8CB57C49A}"/>
    <cellStyle name="Output 2 7 4" xfId="18368" xr:uid="{904D67D3-25B0-4422-8D68-B74974739BD6}"/>
    <cellStyle name="Output 2 7 5" xfId="18369" xr:uid="{AB5A833D-29D1-4F7C-9146-6490F51E2A99}"/>
    <cellStyle name="Output 2 7 6" xfId="18370" xr:uid="{72F0082B-9B82-489F-BD95-1FE428C8C8BE}"/>
    <cellStyle name="Output 2 7 7" xfId="38083" xr:uid="{9A639720-74B5-4198-930E-6C34C480A46A}"/>
    <cellStyle name="Output 2 8" xfId="18371" xr:uid="{11E53F4E-E435-44CB-9FF0-87C2BD73ABCC}"/>
    <cellStyle name="Output 2 8 2" xfId="18372" xr:uid="{6BADA0D6-A127-4D5D-8675-64D66901F3B8}"/>
    <cellStyle name="Output 2 8 2 2" xfId="18373" xr:uid="{9F727624-ED75-4A13-9F06-EDC39E6983D8}"/>
    <cellStyle name="Output 2 8 2 3" xfId="18374" xr:uid="{DCD4A881-2914-4921-B7E2-D41EE8701D6A}"/>
    <cellStyle name="Output 2 8 2 4" xfId="18375" xr:uid="{4102DE95-D286-4C02-9EBE-D901BD016F47}"/>
    <cellStyle name="Output 2 8 3" xfId="18376" xr:uid="{3C92E26C-70A1-4717-A1EB-2A605371BE8F}"/>
    <cellStyle name="Output 2 8 3 2" xfId="18377" xr:uid="{354FD2EF-4BA7-4158-8121-228A65CD32B7}"/>
    <cellStyle name="Output 2 8 3 3" xfId="18378" xr:uid="{F3843674-6788-41E4-B836-9289D6DAD83D}"/>
    <cellStyle name="Output 2 8 3 4" xfId="18379" xr:uid="{5D1917C5-8DD8-4D7D-807A-566BC6CDB6C7}"/>
    <cellStyle name="Output 2 8 4" xfId="18380" xr:uid="{416958A1-B2A2-4552-AB27-D94243791C09}"/>
    <cellStyle name="Output 2 8 4 2" xfId="18381" xr:uid="{771346B9-97DD-46D3-9EBA-44DAE19CA101}"/>
    <cellStyle name="Output 2 8 4 3" xfId="18382" xr:uid="{EBD299C2-A070-4681-BECA-7D7496353247}"/>
    <cellStyle name="Output 2 8 5" xfId="18383" xr:uid="{E4DC4E92-3EAD-4CE6-8EF3-331098D86C7F}"/>
    <cellStyle name="Output 2 8 6" xfId="18384" xr:uid="{211A752A-1CC4-4A12-BD41-A9303A02D265}"/>
    <cellStyle name="Output 2 8 7" xfId="18385" xr:uid="{F40F8835-2050-4305-A764-6C88A4D5BE8A}"/>
    <cellStyle name="Output 2 9" xfId="18386" xr:uid="{69909A83-D816-4940-9382-1B85FA0E11C5}"/>
    <cellStyle name="Output 2 9 2" xfId="18387" xr:uid="{647268FB-9877-42C8-9EFC-841F583FE38D}"/>
    <cellStyle name="Output 2 9 2 2" xfId="18388" xr:uid="{0244B4EB-8AAE-4374-B618-FB0F75DE2659}"/>
    <cellStyle name="Output 2 9 2 3" xfId="18389" xr:uid="{E45F7AB7-9394-43E5-B766-7F45A50B21E4}"/>
    <cellStyle name="Output 2 9 2 4" xfId="18390" xr:uid="{F5D9D96E-C7DF-45D5-9406-82308C4E8364}"/>
    <cellStyle name="Output 2 9 3" xfId="18391" xr:uid="{196F1F7A-46E7-441E-A938-9F2699A8696C}"/>
    <cellStyle name="Output 2 9 3 2" xfId="18392" xr:uid="{DC25B0CB-361D-4A68-BBC9-AA5441890E14}"/>
    <cellStyle name="Output 2 9 3 3" xfId="18393" xr:uid="{7B20803E-360F-4DB7-9395-F11F38B53B3C}"/>
    <cellStyle name="Output 2 9 4" xfId="18394" xr:uid="{8DF7E174-7E80-4EEB-B9DC-D9E214A3DED4}"/>
    <cellStyle name="Output 2 9 5" xfId="18395" xr:uid="{D36B7734-CADD-46E4-BA12-95A157E0D349}"/>
    <cellStyle name="Output 2 9 6" xfId="18396" xr:uid="{8E61EAA6-4B49-466D-A7B0-974BB7C3DF63}"/>
    <cellStyle name="Output 3" xfId="766" xr:uid="{4C61EAC4-8C02-4244-851A-6E13FCD0D3BD}"/>
    <cellStyle name="Output 3 2" xfId="1284" xr:uid="{B77486C1-EA60-46AD-B436-72CF55199151}"/>
    <cellStyle name="Output 3 2 2" xfId="18397" xr:uid="{627C9091-6C7E-46FB-B867-92E326A580FA}"/>
    <cellStyle name="Output 3 2 2 10" xfId="18398" xr:uid="{C04B48C3-B0A2-4787-B7E7-B3BF759973BC}"/>
    <cellStyle name="Output 3 2 2 11" xfId="18399" xr:uid="{5076FFDD-CEBA-4E85-A1F7-9201F6B5599B}"/>
    <cellStyle name="Output 3 2 2 2" xfId="18400" xr:uid="{61ADEDCC-FE72-4398-A445-C48043F98B82}"/>
    <cellStyle name="Output 3 2 2 2 10" xfId="18401" xr:uid="{2232F987-E1FC-4333-9673-624546BB7A3A}"/>
    <cellStyle name="Output 3 2 2 2 2" xfId="18402" xr:uid="{2B4B589C-CB59-4F84-BDC6-53FAA4B8099E}"/>
    <cellStyle name="Output 3 2 2 2 2 2" xfId="18403" xr:uid="{B894631B-402F-4B12-BF83-20885A9B7BAD}"/>
    <cellStyle name="Output 3 2 2 2 2 2 2" xfId="18404" xr:uid="{733C3BC2-2C79-4B59-9181-32160671DCC9}"/>
    <cellStyle name="Output 3 2 2 2 2 2 2 2" xfId="18405" xr:uid="{D4446A37-0B4F-44CA-92B9-2C8BA13D2B9E}"/>
    <cellStyle name="Output 3 2 2 2 2 2 2 3" xfId="18406" xr:uid="{CFCC8442-BE1B-416A-B25C-3ED232F2780D}"/>
    <cellStyle name="Output 3 2 2 2 2 2 2 4" xfId="18407" xr:uid="{1BA92538-F669-4B03-B67F-71C648AC8D69}"/>
    <cellStyle name="Output 3 2 2 2 2 2 3" xfId="18408" xr:uid="{7D17D26A-5C14-4244-9C4A-F14A26C14B31}"/>
    <cellStyle name="Output 3 2 2 2 2 2 3 2" xfId="18409" xr:uid="{5C71579E-3C7A-4765-BEE6-7C94F7F77438}"/>
    <cellStyle name="Output 3 2 2 2 2 2 3 3" xfId="18410" xr:uid="{039B5825-6BB3-4AC8-B603-C7EE7DD6412B}"/>
    <cellStyle name="Output 3 2 2 2 2 2 3 4" xfId="18411" xr:uid="{A05584DD-5CB4-4648-9DF9-355CC5A55E26}"/>
    <cellStyle name="Output 3 2 2 2 2 2 4" xfId="18412" xr:uid="{7FA8CF36-88CA-480C-813E-6447FCDCC9FB}"/>
    <cellStyle name="Output 3 2 2 2 2 2 4 2" xfId="18413" xr:uid="{A0B150DE-1EC9-4617-BD69-A7E5E4C3F6BF}"/>
    <cellStyle name="Output 3 2 2 2 2 2 4 3" xfId="18414" xr:uid="{B9E27CDF-A17F-40F1-88A1-98F7BA0046F6}"/>
    <cellStyle name="Output 3 2 2 2 2 2 5" xfId="18415" xr:uid="{BB00C60F-248E-482C-A36E-CD5CAA9540FA}"/>
    <cellStyle name="Output 3 2 2 2 2 2 6" xfId="18416" xr:uid="{0D041171-CB37-4E6A-8D6B-6B416E08D0F7}"/>
    <cellStyle name="Output 3 2 2 2 2 2 7" xfId="18417" xr:uid="{5F1CEADC-9DA1-4857-8F5E-9F8D501520A7}"/>
    <cellStyle name="Output 3 2 2 2 2 3" xfId="18418" xr:uid="{6622B950-EDBD-41A2-8D9A-765C347F6857}"/>
    <cellStyle name="Output 3 2 2 2 2 3 2" xfId="18419" xr:uid="{CBD2E257-21E9-4815-83A4-ADC5D8DD1A3C}"/>
    <cellStyle name="Output 3 2 2 2 2 3 2 2" xfId="18420" xr:uid="{AC5C0DA6-71C7-4F67-89B4-33CD0CD7195F}"/>
    <cellStyle name="Output 3 2 2 2 2 3 2 3" xfId="18421" xr:uid="{5C7915AE-A627-43E8-A35F-B0F2417A3C42}"/>
    <cellStyle name="Output 3 2 2 2 2 3 2 4" xfId="18422" xr:uid="{655D3E88-5556-4648-B5FE-E104910734A9}"/>
    <cellStyle name="Output 3 2 2 2 2 3 3" xfId="18423" xr:uid="{E3DD290C-62C2-4A47-818B-6A1CEA9DE364}"/>
    <cellStyle name="Output 3 2 2 2 2 3 3 2" xfId="18424" xr:uid="{77C52926-A90C-4C49-8340-BE014D652EF7}"/>
    <cellStyle name="Output 3 2 2 2 2 3 3 3" xfId="18425" xr:uid="{855AAE30-673B-4E88-8CDB-41606F6EEC82}"/>
    <cellStyle name="Output 3 2 2 2 2 3 4" xfId="18426" xr:uid="{164FA85F-4EAB-4B1C-976D-B3EB7FF6461A}"/>
    <cellStyle name="Output 3 2 2 2 2 3 5" xfId="18427" xr:uid="{01E2F097-73D5-48D8-A294-B41CF3C979C2}"/>
    <cellStyle name="Output 3 2 2 2 2 3 6" xfId="18428" xr:uid="{B5F4000C-D2A7-43DD-A617-0E6E8CB6C1E4}"/>
    <cellStyle name="Output 3 2 2 2 2 4" xfId="18429" xr:uid="{8C8A858C-7A2D-4775-9945-19F10BDAE8DE}"/>
    <cellStyle name="Output 3 2 2 2 2 4 2" xfId="18430" xr:uid="{758E7710-889B-4416-B966-2C69355C6E76}"/>
    <cellStyle name="Output 3 2 2 2 2 4 2 2" xfId="18431" xr:uid="{41994B5F-38CB-49DB-85E3-107957611DDA}"/>
    <cellStyle name="Output 3 2 2 2 2 4 2 3" xfId="18432" xr:uid="{D2753B37-AA8C-46E6-873C-43AA84FE6B07}"/>
    <cellStyle name="Output 3 2 2 2 2 4 2 4" xfId="18433" xr:uid="{4C7F6E05-925D-4964-ABA6-A27F1ACA6AAB}"/>
    <cellStyle name="Output 3 2 2 2 2 4 3" xfId="18434" xr:uid="{C1507FC5-A456-4E3F-AA8E-8A679FA387F2}"/>
    <cellStyle name="Output 3 2 2 2 2 4 3 2" xfId="18435" xr:uid="{19EC8DD6-7511-4125-B2BE-6846968F8064}"/>
    <cellStyle name="Output 3 2 2 2 2 4 3 3" xfId="18436" xr:uid="{27C7983B-5037-46CD-B58A-16056775E215}"/>
    <cellStyle name="Output 3 2 2 2 2 4 3 4" xfId="18437" xr:uid="{4527B705-7597-4750-A988-FDE305B353F2}"/>
    <cellStyle name="Output 3 2 2 2 2 4 4" xfId="18438" xr:uid="{99C5CF2B-BC2F-44B2-AA75-3D05A78079BD}"/>
    <cellStyle name="Output 3 2 2 2 2 4 4 2" xfId="18439" xr:uid="{56260CD8-6FD8-43DA-986A-5D72B2CE6B45}"/>
    <cellStyle name="Output 3 2 2 2 2 4 4 3" xfId="18440" xr:uid="{B14EC5A2-75E1-46E4-AA75-8F40392A4B9D}"/>
    <cellStyle name="Output 3 2 2 2 2 4 5" xfId="18441" xr:uid="{0CD87875-3DE2-40D0-A3D7-6B24C80B07A6}"/>
    <cellStyle name="Output 3 2 2 2 2 4 6" xfId="18442" xr:uid="{71E4F653-B012-4DB3-8D14-E440077E111F}"/>
    <cellStyle name="Output 3 2 2 2 2 4 7" xfId="18443" xr:uid="{9B8FD9B0-FA4D-456D-949D-97BD60CD89F4}"/>
    <cellStyle name="Output 3 2 2 2 2 5" xfId="18444" xr:uid="{80B23BAF-0AEB-4C41-87BA-F7733D05BF7D}"/>
    <cellStyle name="Output 3 2 2 2 2 5 2" xfId="18445" xr:uid="{D59A12F7-A1BB-495C-84C5-86C02420C925}"/>
    <cellStyle name="Output 3 2 2 2 2 5 2 2" xfId="18446" xr:uid="{EEC0E0EC-2E13-4062-8980-AC3293CD3C8D}"/>
    <cellStyle name="Output 3 2 2 2 2 5 2 3" xfId="18447" xr:uid="{21F4791D-4A1E-4CD8-BD20-7876CD6A9483}"/>
    <cellStyle name="Output 3 2 2 2 2 5 2 4" xfId="18448" xr:uid="{32305A24-B2C6-4441-A978-BCCFF8A53F33}"/>
    <cellStyle name="Output 3 2 2 2 2 5 3" xfId="18449" xr:uid="{4DD09561-5851-49EC-A840-24815D5FAFA1}"/>
    <cellStyle name="Output 3 2 2 2 2 5 3 2" xfId="18450" xr:uid="{983D4A63-D2F7-410D-BC1B-BBC858F14251}"/>
    <cellStyle name="Output 3 2 2 2 2 5 3 3" xfId="18451" xr:uid="{A23639D0-12AC-4F48-9C38-6957ED1FB408}"/>
    <cellStyle name="Output 3 2 2 2 2 5 4" xfId="18452" xr:uid="{3C1A99F1-FB00-4532-9F1E-F0836CE122C2}"/>
    <cellStyle name="Output 3 2 2 2 2 5 5" xfId="18453" xr:uid="{78E68FFA-F252-4CB1-A36A-F2B391A124BA}"/>
    <cellStyle name="Output 3 2 2 2 2 5 6" xfId="18454" xr:uid="{9CC3004F-A8B0-4CA3-BD26-688A4C210F4D}"/>
    <cellStyle name="Output 3 2 2 2 2 6" xfId="18455" xr:uid="{A98FC34E-B665-4AAD-85E7-3CE1346DFCDE}"/>
    <cellStyle name="Output 3 2 2 2 2 6 2" xfId="18456" xr:uid="{4AFF6159-2F79-49F4-8181-83DAB2FDFFD1}"/>
    <cellStyle name="Output 3 2 2 2 2 6 2 2" xfId="18457" xr:uid="{0B66A681-1E3A-40E2-955C-2BDCA528F145}"/>
    <cellStyle name="Output 3 2 2 2 2 6 2 3" xfId="18458" xr:uid="{B5354B74-E9D0-4E12-859D-898F94E37D58}"/>
    <cellStyle name="Output 3 2 2 2 2 6 2 4" xfId="18459" xr:uid="{09C1DBA2-ED00-4656-800C-43DDB4CB79C3}"/>
    <cellStyle name="Output 3 2 2 2 2 6 3" xfId="18460" xr:uid="{7B8FD697-3FD3-41C5-9A30-E057A19CBAEE}"/>
    <cellStyle name="Output 3 2 2 2 2 6 3 2" xfId="18461" xr:uid="{66BBE930-A93D-4838-B57E-0F18F5D99C60}"/>
    <cellStyle name="Output 3 2 2 2 2 6 3 3" xfId="18462" xr:uid="{ADD496C9-14D0-4E8B-8B25-35F370FE6DAB}"/>
    <cellStyle name="Output 3 2 2 2 2 6 4" xfId="18463" xr:uid="{9A072903-1368-40B4-B5FC-115A43B66DA9}"/>
    <cellStyle name="Output 3 2 2 2 2 6 5" xfId="18464" xr:uid="{C1CB2BFD-1AB1-4515-88A1-9F1CCA432608}"/>
    <cellStyle name="Output 3 2 2 2 2 6 6" xfId="18465" xr:uid="{07DF5950-83D3-4877-BC38-C50F18D8732D}"/>
    <cellStyle name="Output 3 2 2 2 2 7" xfId="18466" xr:uid="{3241ED5D-5984-4DD1-876B-FB1D278ED1DB}"/>
    <cellStyle name="Output 3 2 2 2 2 7 2" xfId="18467" xr:uid="{1CF5BA24-8513-4F5B-AB66-861D7A3BB54D}"/>
    <cellStyle name="Output 3 2 2 2 2 7 3" xfId="18468" xr:uid="{9BD93229-7910-4D70-93FF-AEBFA89D32A0}"/>
    <cellStyle name="Output 3 2 2 2 2 8" xfId="18469" xr:uid="{FDF70324-3C6C-4E9C-90C7-A7A2717DE07E}"/>
    <cellStyle name="Output 3 2 2 2 2 9" xfId="18470" xr:uid="{BF24B2FF-28BE-49D4-BE7D-D77FCF793DD6}"/>
    <cellStyle name="Output 3 2 2 2 3" xfId="18471" xr:uid="{B262948B-CF3A-4247-B226-DA268FAE166D}"/>
    <cellStyle name="Output 3 2 2 2 3 2" xfId="18472" xr:uid="{AAF9133D-776A-4243-B511-48E0CC791CF5}"/>
    <cellStyle name="Output 3 2 2 2 3 2 2" xfId="18473" xr:uid="{A1D0668C-A118-44E0-8F43-B29803C2E500}"/>
    <cellStyle name="Output 3 2 2 2 3 2 3" xfId="18474" xr:uid="{D687495E-3BF4-4242-9655-B761A8EEDA3A}"/>
    <cellStyle name="Output 3 2 2 2 3 2 4" xfId="18475" xr:uid="{3758F46F-9AC3-403C-96A9-E386DF6494AE}"/>
    <cellStyle name="Output 3 2 2 2 3 3" xfId="18476" xr:uid="{5C36C151-C329-4350-BDEC-0461AEDBF1E4}"/>
    <cellStyle name="Output 3 2 2 2 3 3 2" xfId="18477" xr:uid="{15BBABFD-4A1E-470B-BF78-13A104F757E0}"/>
    <cellStyle name="Output 3 2 2 2 3 3 3" xfId="18478" xr:uid="{2CE92E25-891D-49B3-902F-5530F928208A}"/>
    <cellStyle name="Output 3 2 2 2 3 3 4" xfId="18479" xr:uid="{9CCD24E3-E723-4DF5-971C-DF467096F123}"/>
    <cellStyle name="Output 3 2 2 2 3 4" xfId="18480" xr:uid="{EEFFBACD-B419-49FD-B386-0738584F0609}"/>
    <cellStyle name="Output 3 2 2 2 3 4 2" xfId="18481" xr:uid="{67DD92D1-5ADB-40FA-961E-DC36C6BA2903}"/>
    <cellStyle name="Output 3 2 2 2 3 4 3" xfId="18482" xr:uid="{F5C81307-D856-480F-9729-8D22792B4573}"/>
    <cellStyle name="Output 3 2 2 2 3 5" xfId="18483" xr:uid="{5C10E6EC-C0F6-48D7-8893-39DFFF2FA9F4}"/>
    <cellStyle name="Output 3 2 2 2 3 6" xfId="18484" xr:uid="{1DA60428-FFA2-4D73-83FC-6886E9151D62}"/>
    <cellStyle name="Output 3 2 2 2 3 7" xfId="18485" xr:uid="{3073E6E1-C8B8-4F69-B98B-D4283D91E574}"/>
    <cellStyle name="Output 3 2 2 2 4" xfId="18486" xr:uid="{8193B097-2E3B-4072-8B17-987077954DA5}"/>
    <cellStyle name="Output 3 2 2 2 4 2" xfId="18487" xr:uid="{FD7DAD70-C35F-4724-8DAB-54C74F1AE3C1}"/>
    <cellStyle name="Output 3 2 2 2 4 2 2" xfId="18488" xr:uid="{AC3A903A-D2E4-4097-9937-E8EECDC67EAE}"/>
    <cellStyle name="Output 3 2 2 2 4 2 3" xfId="18489" xr:uid="{85FC0C2D-B9A8-44C0-872D-C358C3B0298A}"/>
    <cellStyle name="Output 3 2 2 2 4 2 4" xfId="18490" xr:uid="{EA2C9A28-7C28-4FAF-83FF-77D982F61C75}"/>
    <cellStyle name="Output 3 2 2 2 4 3" xfId="18491" xr:uid="{EB1459C1-74BC-478B-B1EE-23FD1E82B476}"/>
    <cellStyle name="Output 3 2 2 2 4 3 2" xfId="18492" xr:uid="{002B2D95-FC7E-473C-922B-191530E4B2E8}"/>
    <cellStyle name="Output 3 2 2 2 4 3 3" xfId="18493" xr:uid="{5BD48BBE-6890-4E8A-A41D-A11CFA06EB58}"/>
    <cellStyle name="Output 3 2 2 2 4 4" xfId="18494" xr:uid="{710222E3-BF11-4557-9C3E-30268C426343}"/>
    <cellStyle name="Output 3 2 2 2 4 5" xfId="18495" xr:uid="{D80BFDF4-20F5-4063-A4E1-5216B37ABD4F}"/>
    <cellStyle name="Output 3 2 2 2 4 6" xfId="18496" xr:uid="{ADC732AA-35B2-4843-BA90-C2E62CFEF668}"/>
    <cellStyle name="Output 3 2 2 2 5" xfId="18497" xr:uid="{4336A8A9-3A9D-430B-9D62-3AFCED5669EA}"/>
    <cellStyle name="Output 3 2 2 2 5 2" xfId="18498" xr:uid="{FCF7601A-1FF9-4698-8C23-F202CB04C5A3}"/>
    <cellStyle name="Output 3 2 2 2 5 2 2" xfId="18499" xr:uid="{143D0CDD-A9EE-441F-A3C7-6A68AB5DE5E7}"/>
    <cellStyle name="Output 3 2 2 2 5 2 3" xfId="18500" xr:uid="{E890E0B7-5D0A-4F73-94FD-F7E66D03C42C}"/>
    <cellStyle name="Output 3 2 2 2 5 2 4" xfId="18501" xr:uid="{9C0D9DEF-FA76-4EEC-B1A8-980B448CC97A}"/>
    <cellStyle name="Output 3 2 2 2 5 3" xfId="18502" xr:uid="{53F84EF6-CD21-43B6-B4F8-082AB88C1F7F}"/>
    <cellStyle name="Output 3 2 2 2 5 3 2" xfId="18503" xr:uid="{07798C4B-B00F-45A2-A601-B84BA02E4C4B}"/>
    <cellStyle name="Output 3 2 2 2 5 3 3" xfId="18504" xr:uid="{3E054766-9887-42D7-AC31-8AF4A66FB146}"/>
    <cellStyle name="Output 3 2 2 2 5 3 4" xfId="18505" xr:uid="{0E768231-198B-4B13-9932-6DE3EB711C19}"/>
    <cellStyle name="Output 3 2 2 2 5 4" xfId="18506" xr:uid="{ADC0620C-288E-4007-B00E-9BD8B0850A49}"/>
    <cellStyle name="Output 3 2 2 2 5 4 2" xfId="18507" xr:uid="{18F1C0F4-F9D2-4BEE-9E8E-4D44DEE12FB8}"/>
    <cellStyle name="Output 3 2 2 2 5 4 3" xfId="18508" xr:uid="{22619663-F189-431D-9043-B88E11A9962F}"/>
    <cellStyle name="Output 3 2 2 2 5 5" xfId="18509" xr:uid="{D860E305-B98B-4F40-A822-26FBD1E2EC88}"/>
    <cellStyle name="Output 3 2 2 2 5 6" xfId="18510" xr:uid="{036A7CA0-9DED-49FD-A940-D74588502729}"/>
    <cellStyle name="Output 3 2 2 2 5 7" xfId="18511" xr:uid="{A0141A63-2454-4AA0-B386-EEC19B9CB4B9}"/>
    <cellStyle name="Output 3 2 2 2 6" xfId="18512" xr:uid="{B9BE18FB-AF53-4AFC-813D-19DAD79DC5A9}"/>
    <cellStyle name="Output 3 2 2 2 6 2" xfId="18513" xr:uid="{A3A47DF6-87C0-4068-8F21-41480D2392D4}"/>
    <cellStyle name="Output 3 2 2 2 6 2 2" xfId="18514" xr:uid="{ED6CB368-855D-4841-B290-49A5877C379A}"/>
    <cellStyle name="Output 3 2 2 2 6 2 3" xfId="18515" xr:uid="{C0138623-DEB1-450F-9B33-86AE1CCF17F9}"/>
    <cellStyle name="Output 3 2 2 2 6 2 4" xfId="18516" xr:uid="{A074A485-C1C9-4B81-B70C-77D42B954656}"/>
    <cellStyle name="Output 3 2 2 2 6 3" xfId="18517" xr:uid="{C56F0ADB-2433-4929-9D57-3D6ABA3AAA8D}"/>
    <cellStyle name="Output 3 2 2 2 6 3 2" xfId="18518" xr:uid="{659AD102-D9AA-4811-8569-F1368CEBE3F9}"/>
    <cellStyle name="Output 3 2 2 2 6 3 3" xfId="18519" xr:uid="{7AA73665-2A50-447B-8B1F-6E679A6E4B47}"/>
    <cellStyle name="Output 3 2 2 2 6 4" xfId="18520" xr:uid="{C97A1DA5-9564-41A4-B9D2-74D5DB5DAD35}"/>
    <cellStyle name="Output 3 2 2 2 6 5" xfId="18521" xr:uid="{AB3F830B-D356-4DC4-95FB-0F386CB0CB3F}"/>
    <cellStyle name="Output 3 2 2 2 6 6" xfId="18522" xr:uid="{D194EE55-BECF-4247-BFDC-0D0123CCCA8F}"/>
    <cellStyle name="Output 3 2 2 2 7" xfId="18523" xr:uid="{A48488D0-9903-430B-9EA4-D1BE67AAFDE8}"/>
    <cellStyle name="Output 3 2 2 2 7 2" xfId="18524" xr:uid="{C8CB0462-CEDA-4FC7-8A4D-A8AE42B76E8C}"/>
    <cellStyle name="Output 3 2 2 2 7 2 2" xfId="18525" xr:uid="{587489C5-F577-4059-9EE2-347698865143}"/>
    <cellStyle name="Output 3 2 2 2 7 2 3" xfId="18526" xr:uid="{B8503B3C-DB9F-4E9C-A62A-C373AEA2BEC4}"/>
    <cellStyle name="Output 3 2 2 2 7 2 4" xfId="18527" xr:uid="{50A7B3B4-5343-44D3-A124-564C24B6EE3E}"/>
    <cellStyle name="Output 3 2 2 2 7 3" xfId="18528" xr:uid="{153DF12D-A327-4816-9463-9B019022C1DD}"/>
    <cellStyle name="Output 3 2 2 2 7 3 2" xfId="18529" xr:uid="{3D32C400-9205-4F07-B01B-9CDB8755B987}"/>
    <cellStyle name="Output 3 2 2 2 7 3 3" xfId="18530" xr:uid="{568A0923-27AA-472B-BBE9-B97BFA2F2884}"/>
    <cellStyle name="Output 3 2 2 2 7 4" xfId="18531" xr:uid="{CDED130E-2ABF-426A-A4BB-856956D7F6E2}"/>
    <cellStyle name="Output 3 2 2 2 7 5" xfId="18532" xr:uid="{43BDDF95-A5B9-4023-9D2B-B3DF44CB3CAF}"/>
    <cellStyle name="Output 3 2 2 2 7 6" xfId="18533" xr:uid="{F032F309-1433-4D64-8B88-70A3C5A21EE4}"/>
    <cellStyle name="Output 3 2 2 2 8" xfId="18534" xr:uid="{2572E053-97D0-45EC-97D5-CE4AC1DD9D35}"/>
    <cellStyle name="Output 3 2 2 2 8 2" xfId="18535" xr:uid="{F3D27B47-1169-47C8-9FD2-FA7A725DAF61}"/>
    <cellStyle name="Output 3 2 2 2 8 3" xfId="18536" xr:uid="{CA0D4F11-EE2D-44A9-9982-7B56F9D25C05}"/>
    <cellStyle name="Output 3 2 2 2 9" xfId="18537" xr:uid="{1016E7A3-163A-42D8-80FF-46E6A996A69E}"/>
    <cellStyle name="Output 3 2 2 3" xfId="18538" xr:uid="{CED0DD02-EF6A-4017-996C-0F49680039EC}"/>
    <cellStyle name="Output 3 2 2 3 2" xfId="18539" xr:uid="{48932B01-ED02-46B5-8505-09B23D3DB105}"/>
    <cellStyle name="Output 3 2 2 3 2 2" xfId="18540" xr:uid="{A5C979DA-47A1-4B89-8660-A8664D34911B}"/>
    <cellStyle name="Output 3 2 2 3 2 2 2" xfId="18541" xr:uid="{BD82C2BA-B6EC-4FB4-A5AB-260127421F48}"/>
    <cellStyle name="Output 3 2 2 3 2 2 3" xfId="18542" xr:uid="{D0E518FC-3B07-4BE8-BF24-B2B215AACB30}"/>
    <cellStyle name="Output 3 2 2 3 2 2 4" xfId="18543" xr:uid="{D4D8D65D-A351-4A1D-A1E0-BEC97E877998}"/>
    <cellStyle name="Output 3 2 2 3 2 3" xfId="18544" xr:uid="{A631EB32-3AF9-41B1-A80A-51A0DD010E91}"/>
    <cellStyle name="Output 3 2 2 3 2 3 2" xfId="18545" xr:uid="{B66E4063-ADBD-4A44-A430-2F52F16C7219}"/>
    <cellStyle name="Output 3 2 2 3 2 3 3" xfId="18546" xr:uid="{907B1729-3D80-45DF-A179-C0E21D41AA84}"/>
    <cellStyle name="Output 3 2 2 3 2 3 4" xfId="18547" xr:uid="{8CE7D7DA-FF45-4FBE-A871-1BB108BA6CAE}"/>
    <cellStyle name="Output 3 2 2 3 2 4" xfId="18548" xr:uid="{7EA868BB-93B1-4290-B61B-9664D3DE87DD}"/>
    <cellStyle name="Output 3 2 2 3 2 4 2" xfId="18549" xr:uid="{842C2892-F8A0-448C-B835-1B9952502C60}"/>
    <cellStyle name="Output 3 2 2 3 2 4 3" xfId="18550" xr:uid="{704490A8-C304-44BD-9470-5F3BE3C22F3B}"/>
    <cellStyle name="Output 3 2 2 3 2 5" xfId="18551" xr:uid="{F55B3A9D-66D8-47FD-8B39-BF692170FAC6}"/>
    <cellStyle name="Output 3 2 2 3 2 6" xfId="18552" xr:uid="{F93E5D0E-2441-4838-B9EC-8E0475BF1083}"/>
    <cellStyle name="Output 3 2 2 3 2 7" xfId="18553" xr:uid="{E842F72D-B5CE-4100-8CAD-F2697672816E}"/>
    <cellStyle name="Output 3 2 2 3 3" xfId="18554" xr:uid="{83D8EBD6-8703-4C75-80BF-E9AD98F00E18}"/>
    <cellStyle name="Output 3 2 2 3 3 2" xfId="18555" xr:uid="{E63435F2-1B59-4652-8343-BB9A96DCDCF2}"/>
    <cellStyle name="Output 3 2 2 3 3 2 2" xfId="18556" xr:uid="{C08E6DF4-AE2C-4DAB-9617-D95FADEEF88E}"/>
    <cellStyle name="Output 3 2 2 3 3 2 3" xfId="18557" xr:uid="{B9610AA0-2E7E-42A8-AA12-141727A062B8}"/>
    <cellStyle name="Output 3 2 2 3 3 2 4" xfId="18558" xr:uid="{BE1BD5F1-E3E0-4B23-8A86-BEF4E08A3FE3}"/>
    <cellStyle name="Output 3 2 2 3 3 3" xfId="18559" xr:uid="{6CFAF5E8-D134-47A1-8CCB-0CCA3FB347A2}"/>
    <cellStyle name="Output 3 2 2 3 3 3 2" xfId="18560" xr:uid="{DEA9EDE8-7F64-4003-BA87-D17EEB0B2D76}"/>
    <cellStyle name="Output 3 2 2 3 3 3 3" xfId="18561" xr:uid="{6D1093D5-B1C7-48DE-A73A-2E64C6C6D2CA}"/>
    <cellStyle name="Output 3 2 2 3 3 4" xfId="18562" xr:uid="{E485ACBE-5217-47E7-9578-41DDCF1F26C3}"/>
    <cellStyle name="Output 3 2 2 3 3 5" xfId="18563" xr:uid="{D92E7C4D-764A-43EC-BC96-9FBF6CA46F38}"/>
    <cellStyle name="Output 3 2 2 3 3 6" xfId="18564" xr:uid="{ED4C953E-5182-42AD-B891-5650CA188A63}"/>
    <cellStyle name="Output 3 2 2 3 4" xfId="18565" xr:uid="{C9D3B271-C309-46F5-9EA6-0B6517A31F72}"/>
    <cellStyle name="Output 3 2 2 3 4 2" xfId="18566" xr:uid="{5D90058E-E20C-4D32-A0DF-8C39289C4B10}"/>
    <cellStyle name="Output 3 2 2 3 4 2 2" xfId="18567" xr:uid="{1ED3E9DB-001F-4B96-B920-E27D92AAC7C0}"/>
    <cellStyle name="Output 3 2 2 3 4 2 3" xfId="18568" xr:uid="{B010C16D-EDF4-4F9D-8346-5859EEA4F460}"/>
    <cellStyle name="Output 3 2 2 3 4 2 4" xfId="18569" xr:uid="{C02D9256-4C08-4E83-B1B4-31BC4C761CA3}"/>
    <cellStyle name="Output 3 2 2 3 4 3" xfId="18570" xr:uid="{32E89620-7B7B-48D3-A589-7EDC84FE62BD}"/>
    <cellStyle name="Output 3 2 2 3 4 3 2" xfId="18571" xr:uid="{1A900FB6-C898-4AF2-8CFA-97507DFE2063}"/>
    <cellStyle name="Output 3 2 2 3 4 3 3" xfId="18572" xr:uid="{35C1F3EB-0D35-4565-96DC-FA233129C8D0}"/>
    <cellStyle name="Output 3 2 2 3 4 3 4" xfId="18573" xr:uid="{098A3E64-C355-4FCA-9B5B-C5273FDE8B76}"/>
    <cellStyle name="Output 3 2 2 3 4 4" xfId="18574" xr:uid="{C17BC833-93B3-4A4A-89AB-6DD1DFFCE2A9}"/>
    <cellStyle name="Output 3 2 2 3 4 4 2" xfId="18575" xr:uid="{1F1795D9-CFE5-4A55-8B61-B3E83491ADB1}"/>
    <cellStyle name="Output 3 2 2 3 4 4 3" xfId="18576" xr:uid="{005E0F04-9003-4BD2-93D8-FC70A9F603E4}"/>
    <cellStyle name="Output 3 2 2 3 4 5" xfId="18577" xr:uid="{1D6A872A-FAA0-4DB0-B960-4C69DECC1BD9}"/>
    <cellStyle name="Output 3 2 2 3 4 6" xfId="18578" xr:uid="{8DB36765-4D59-4FFE-A984-58FE0E02E9C9}"/>
    <cellStyle name="Output 3 2 2 3 4 7" xfId="18579" xr:uid="{A01FFA01-39E2-47DC-B714-8359EFEFB9D2}"/>
    <cellStyle name="Output 3 2 2 3 5" xfId="18580" xr:uid="{9F2AD95E-B453-4357-9CC8-301716382FCD}"/>
    <cellStyle name="Output 3 2 2 3 5 2" xfId="18581" xr:uid="{559EF3FE-865E-4953-9535-F98281F9B316}"/>
    <cellStyle name="Output 3 2 2 3 5 2 2" xfId="18582" xr:uid="{E5E6D37D-6DDE-437D-B317-8EB29EF30334}"/>
    <cellStyle name="Output 3 2 2 3 5 2 3" xfId="18583" xr:uid="{B7F8FE24-34E2-42F2-9061-A0A53C6E190F}"/>
    <cellStyle name="Output 3 2 2 3 5 2 4" xfId="18584" xr:uid="{CC6E27A9-2AA7-46F6-8F55-F290D2C761E1}"/>
    <cellStyle name="Output 3 2 2 3 5 3" xfId="18585" xr:uid="{748AD68B-BE0E-4CD6-8802-FB702C7C8BF2}"/>
    <cellStyle name="Output 3 2 2 3 5 3 2" xfId="18586" xr:uid="{98C85C2A-4EBF-45A9-A763-F99646798480}"/>
    <cellStyle name="Output 3 2 2 3 5 3 3" xfId="18587" xr:uid="{E9F4F95A-04F5-4EB3-8851-C274EFFDE327}"/>
    <cellStyle name="Output 3 2 2 3 5 4" xfId="18588" xr:uid="{C2E7DB55-59EE-46FF-9DC1-41719ACFBC3F}"/>
    <cellStyle name="Output 3 2 2 3 5 5" xfId="18589" xr:uid="{71E30AAD-53ED-4037-BAD0-B0B7D8740AF7}"/>
    <cellStyle name="Output 3 2 2 3 5 6" xfId="18590" xr:uid="{0E4013C6-EA30-457C-AFBE-3AB3EFD14ACA}"/>
    <cellStyle name="Output 3 2 2 3 6" xfId="18591" xr:uid="{9C758AFC-3255-4C3B-9218-DC311177BD90}"/>
    <cellStyle name="Output 3 2 2 3 6 2" xfId="18592" xr:uid="{82F03551-9D8B-4A7D-99B6-79570CD7CAA6}"/>
    <cellStyle name="Output 3 2 2 3 6 2 2" xfId="18593" xr:uid="{B9E505E5-D58C-425C-B0F9-71E454D98116}"/>
    <cellStyle name="Output 3 2 2 3 6 2 3" xfId="18594" xr:uid="{7B299C5D-F2BD-4F37-8D02-FE5E69626549}"/>
    <cellStyle name="Output 3 2 2 3 6 2 4" xfId="18595" xr:uid="{EB5D787E-630A-44F7-AA9D-424442BFAA8A}"/>
    <cellStyle name="Output 3 2 2 3 6 3" xfId="18596" xr:uid="{5841A3ED-70E9-4EFE-8969-0D004F1959AD}"/>
    <cellStyle name="Output 3 2 2 3 6 3 2" xfId="18597" xr:uid="{FFC414BE-3F65-4893-883A-6887AB5689DA}"/>
    <cellStyle name="Output 3 2 2 3 6 3 3" xfId="18598" xr:uid="{791EA166-566E-4388-9BD0-CB86C6F83AD3}"/>
    <cellStyle name="Output 3 2 2 3 6 4" xfId="18599" xr:uid="{5B1266C3-44A7-4AAC-A01A-1980C725875F}"/>
    <cellStyle name="Output 3 2 2 3 6 5" xfId="18600" xr:uid="{1C1CE1F2-67FC-4AD6-9D94-D58299FE215A}"/>
    <cellStyle name="Output 3 2 2 3 6 6" xfId="18601" xr:uid="{24DE90AF-EEC6-43BA-87BB-BAEAD7167610}"/>
    <cellStyle name="Output 3 2 2 3 7" xfId="18602" xr:uid="{3B3F6324-0A43-4D84-8E69-A087F5FC1D4A}"/>
    <cellStyle name="Output 3 2 2 3 7 2" xfId="18603" xr:uid="{29D211D8-9DD3-4A53-B778-0051C93CCFF9}"/>
    <cellStyle name="Output 3 2 2 3 7 3" xfId="18604" xr:uid="{C3E4D6D8-7C32-4560-8ECE-7FF779D12D90}"/>
    <cellStyle name="Output 3 2 2 3 8" xfId="18605" xr:uid="{F36364C0-DCDA-4F68-A524-54B137334247}"/>
    <cellStyle name="Output 3 2 2 3 9" xfId="18606" xr:uid="{905CADD3-BB0D-45E2-ACC7-53D866A2B7DF}"/>
    <cellStyle name="Output 3 2 2 4" xfId="18607" xr:uid="{92B09D1A-01CC-4BCC-BAF4-4E4A275CA584}"/>
    <cellStyle name="Output 3 2 2 4 2" xfId="18608" xr:uid="{9D9DF4C6-ED7F-49D5-B3D3-711C71F36D66}"/>
    <cellStyle name="Output 3 2 2 4 2 2" xfId="18609" xr:uid="{967BC511-6EF1-45E3-A9B7-C2724DA9778E}"/>
    <cellStyle name="Output 3 2 2 4 2 2 2" xfId="18610" xr:uid="{9AB7957A-EB98-4B0A-A558-6E4DD55C79E6}"/>
    <cellStyle name="Output 3 2 2 4 2 2 3" xfId="18611" xr:uid="{BAFE67EE-95E7-4E46-8977-82D2D89FD4C9}"/>
    <cellStyle name="Output 3 2 2 4 2 2 4" xfId="18612" xr:uid="{438EC807-CD45-4A5F-8E5E-7314411329BA}"/>
    <cellStyle name="Output 3 2 2 4 2 3" xfId="18613" xr:uid="{EE879D5C-6393-4510-9CD4-11A62CF29DB3}"/>
    <cellStyle name="Output 3 2 2 4 2 3 2" xfId="18614" xr:uid="{344A36E3-7658-438F-B227-6AF26D0D93CF}"/>
    <cellStyle name="Output 3 2 2 4 2 3 3" xfId="18615" xr:uid="{F3D7EE87-27DA-4EBE-9475-4B8F2D7DA0FA}"/>
    <cellStyle name="Output 3 2 2 4 2 3 4" xfId="18616" xr:uid="{F61F3F22-200A-44D3-B61F-C402739366BF}"/>
    <cellStyle name="Output 3 2 2 4 2 4" xfId="18617" xr:uid="{1029A1C9-503B-4DDE-87FA-1C9BEEC16369}"/>
    <cellStyle name="Output 3 2 2 4 2 4 2" xfId="18618" xr:uid="{31247724-1EEF-4A59-927B-F507D052FD1D}"/>
    <cellStyle name="Output 3 2 2 4 2 4 3" xfId="18619" xr:uid="{46404B43-866D-4DE3-810B-625CAFC4D14F}"/>
    <cellStyle name="Output 3 2 2 4 2 5" xfId="18620" xr:uid="{2022F9D3-0038-4312-BA74-CFA199FE4994}"/>
    <cellStyle name="Output 3 2 2 4 2 6" xfId="18621" xr:uid="{1E9BFA87-5B2B-455E-98D5-F3320D8A73BC}"/>
    <cellStyle name="Output 3 2 2 4 2 7" xfId="18622" xr:uid="{C2AA2E5F-8D12-4799-B2E0-9487B78ABFB0}"/>
    <cellStyle name="Output 3 2 2 4 3" xfId="18623" xr:uid="{122394E9-DE51-4BD0-947D-7FE53EBEFE59}"/>
    <cellStyle name="Output 3 2 2 4 3 2" xfId="18624" xr:uid="{57A9FC0E-B298-4BA3-A090-F9DFB4122CF2}"/>
    <cellStyle name="Output 3 2 2 4 3 2 2" xfId="18625" xr:uid="{490AEC75-845A-4C24-8BFC-BD776D22E41B}"/>
    <cellStyle name="Output 3 2 2 4 3 2 3" xfId="18626" xr:uid="{38BE98C4-75DF-463F-9DE1-4179361C2619}"/>
    <cellStyle name="Output 3 2 2 4 3 2 4" xfId="18627" xr:uid="{7A4D3FCB-1A2B-403B-9603-430C7184561B}"/>
    <cellStyle name="Output 3 2 2 4 3 3" xfId="18628" xr:uid="{59E11319-483E-40BE-B3DF-44758031645B}"/>
    <cellStyle name="Output 3 2 2 4 3 3 2" xfId="18629" xr:uid="{C3CECEE2-FF17-4DA0-8672-0BA71A24DBA4}"/>
    <cellStyle name="Output 3 2 2 4 3 3 3" xfId="18630" xr:uid="{E1CDE03D-5332-4340-90F7-98A1ED8E86E7}"/>
    <cellStyle name="Output 3 2 2 4 3 4" xfId="18631" xr:uid="{CA9D0689-464B-4086-ACAA-87C4766403B8}"/>
    <cellStyle name="Output 3 2 2 4 3 5" xfId="18632" xr:uid="{5E595C7A-ED0A-47C8-A828-76A8FB9BBD93}"/>
    <cellStyle name="Output 3 2 2 4 3 6" xfId="18633" xr:uid="{AB6B8BFB-8B9B-4360-92DF-67882B73D408}"/>
    <cellStyle name="Output 3 2 2 4 4" xfId="18634" xr:uid="{175A105C-405E-41C1-A5BB-D1DCED352612}"/>
    <cellStyle name="Output 3 2 2 4 4 2" xfId="18635" xr:uid="{70C66898-B18F-4B06-877F-10F4B333F511}"/>
    <cellStyle name="Output 3 2 2 4 4 2 2" xfId="18636" xr:uid="{6921150E-2838-4900-8EC1-FBC7FA32D05C}"/>
    <cellStyle name="Output 3 2 2 4 4 2 3" xfId="18637" xr:uid="{6E7F8C5A-E74C-443C-B97A-BA4910C00ED7}"/>
    <cellStyle name="Output 3 2 2 4 4 2 4" xfId="18638" xr:uid="{E34178DE-793B-4F28-854C-2A6ACCF0BD10}"/>
    <cellStyle name="Output 3 2 2 4 4 3" xfId="18639" xr:uid="{67E975B7-0BE8-47B1-ADAF-2C941C4D6F36}"/>
    <cellStyle name="Output 3 2 2 4 4 3 2" xfId="18640" xr:uid="{F40C6152-5D28-4B03-9BA5-71CC660746F4}"/>
    <cellStyle name="Output 3 2 2 4 4 3 3" xfId="18641" xr:uid="{4DE50AD0-E3BA-4F85-A829-757B57113004}"/>
    <cellStyle name="Output 3 2 2 4 4 3 4" xfId="18642" xr:uid="{CB517900-C3C7-4636-97E1-5DA4E8BEEC4B}"/>
    <cellStyle name="Output 3 2 2 4 4 4" xfId="18643" xr:uid="{40F93828-F7C9-404A-87D8-6766EB9A531B}"/>
    <cellStyle name="Output 3 2 2 4 4 4 2" xfId="18644" xr:uid="{8F6CBCF5-BF17-4711-8643-9085E8827BD9}"/>
    <cellStyle name="Output 3 2 2 4 4 4 3" xfId="18645" xr:uid="{9386F758-7EF8-4237-9F0E-0775FB88B896}"/>
    <cellStyle name="Output 3 2 2 4 4 5" xfId="18646" xr:uid="{A935EF1B-13A4-4F45-ACFE-C3BC01AE400E}"/>
    <cellStyle name="Output 3 2 2 4 4 6" xfId="18647" xr:uid="{53FB48F6-1A8D-4780-A122-E7BC72C5B214}"/>
    <cellStyle name="Output 3 2 2 4 4 7" xfId="18648" xr:uid="{4D8DF8B5-5255-45AF-8FAF-DC84F21C8650}"/>
    <cellStyle name="Output 3 2 2 4 5" xfId="18649" xr:uid="{3B6E0A3B-FF73-4C82-8326-DAD255F9024A}"/>
    <cellStyle name="Output 3 2 2 4 5 2" xfId="18650" xr:uid="{B89B58E5-B6D0-4E7C-B3D0-3EE7637FC710}"/>
    <cellStyle name="Output 3 2 2 4 5 2 2" xfId="18651" xr:uid="{E8E49B5D-5D1C-4AF2-A17C-EC8C62DECC64}"/>
    <cellStyle name="Output 3 2 2 4 5 2 3" xfId="18652" xr:uid="{53853776-D624-4950-A4E6-638EAEAE0331}"/>
    <cellStyle name="Output 3 2 2 4 5 2 4" xfId="18653" xr:uid="{C73584FF-C98C-4956-9D15-FBBB46CD4A94}"/>
    <cellStyle name="Output 3 2 2 4 5 3" xfId="18654" xr:uid="{DD496F2E-BC0E-423E-BECF-FFAD04BC0967}"/>
    <cellStyle name="Output 3 2 2 4 5 3 2" xfId="18655" xr:uid="{830FBC47-FC1E-4D74-AFAA-CCF6A2FA5CDA}"/>
    <cellStyle name="Output 3 2 2 4 5 3 3" xfId="18656" xr:uid="{EB997F32-FE6E-4F39-9DD8-12B88FCCF1A5}"/>
    <cellStyle name="Output 3 2 2 4 5 4" xfId="18657" xr:uid="{C97FAEED-B529-44DD-B315-57AA4C9289A6}"/>
    <cellStyle name="Output 3 2 2 4 5 5" xfId="18658" xr:uid="{8EC987D0-901F-485A-8B0F-096D7C88FE07}"/>
    <cellStyle name="Output 3 2 2 4 5 6" xfId="18659" xr:uid="{4A75F692-FFE8-47CE-BFD1-897B0F468BE3}"/>
    <cellStyle name="Output 3 2 2 4 6" xfId="18660" xr:uid="{1ED8F53C-A9DD-483C-819A-C14CB9269345}"/>
    <cellStyle name="Output 3 2 2 4 6 2" xfId="18661" xr:uid="{720B19BD-C8B4-467E-882F-62344244F568}"/>
    <cellStyle name="Output 3 2 2 4 6 2 2" xfId="18662" xr:uid="{4547FBB5-9999-4378-A671-D178C3E2E1C2}"/>
    <cellStyle name="Output 3 2 2 4 6 2 3" xfId="18663" xr:uid="{066F32FE-902A-4B32-BFB8-029916477F06}"/>
    <cellStyle name="Output 3 2 2 4 6 2 4" xfId="18664" xr:uid="{2A7FB4D1-C2AC-4B0C-B6BF-0772F17E73DF}"/>
    <cellStyle name="Output 3 2 2 4 6 3" xfId="18665" xr:uid="{7972776D-30D3-4108-BE05-1F18CC7246FE}"/>
    <cellStyle name="Output 3 2 2 4 6 3 2" xfId="18666" xr:uid="{7BFD5363-DBA6-4A41-86B7-025417ADD26B}"/>
    <cellStyle name="Output 3 2 2 4 6 3 3" xfId="18667" xr:uid="{CEA5236A-8C75-467C-9EFD-0048A6EEFEC1}"/>
    <cellStyle name="Output 3 2 2 4 6 4" xfId="18668" xr:uid="{42C7A050-2F97-4522-B3F2-9BE3057DC341}"/>
    <cellStyle name="Output 3 2 2 4 6 5" xfId="18669" xr:uid="{8CE247C3-672C-4858-A35E-4ED6A0F82837}"/>
    <cellStyle name="Output 3 2 2 4 6 6" xfId="18670" xr:uid="{8A98B0EB-89F2-47E5-AF95-57F9ACE18FC8}"/>
    <cellStyle name="Output 3 2 2 4 7" xfId="18671" xr:uid="{4BBD8CF6-6F49-4FD9-BC22-64EA8853A71A}"/>
    <cellStyle name="Output 3 2 2 4 7 2" xfId="18672" xr:uid="{CCB96CB0-5C73-4B40-8450-22AC958B20E3}"/>
    <cellStyle name="Output 3 2 2 4 7 3" xfId="18673" xr:uid="{F77E8AAD-7610-4DAF-807F-0E6F113D6F6B}"/>
    <cellStyle name="Output 3 2 2 4 8" xfId="18674" xr:uid="{C08339E1-AECA-4815-9427-E774E6DEF51B}"/>
    <cellStyle name="Output 3 2 2 4 9" xfId="18675" xr:uid="{F037F66A-3B7A-44D4-B9DD-4B095F4EE516}"/>
    <cellStyle name="Output 3 2 2 5" xfId="18676" xr:uid="{AF34D443-8979-417F-B57D-042C279F6FEF}"/>
    <cellStyle name="Output 3 2 2 5 2" xfId="18677" xr:uid="{B6CC7DE9-C110-4384-91FD-9C7C30B0EE4E}"/>
    <cellStyle name="Output 3 2 2 5 2 2" xfId="18678" xr:uid="{013FB530-E934-4AEE-88B5-8EB607144ED0}"/>
    <cellStyle name="Output 3 2 2 5 2 3" xfId="18679" xr:uid="{CBFC6C60-F3FC-4924-8CCD-6B0BFCD3B2E7}"/>
    <cellStyle name="Output 3 2 2 5 2 4" xfId="18680" xr:uid="{3C7F4944-020C-4D14-A490-50DBC8167491}"/>
    <cellStyle name="Output 3 2 2 5 3" xfId="18681" xr:uid="{3C678390-9937-498F-8633-00D471407191}"/>
    <cellStyle name="Output 3 2 2 5 3 2" xfId="18682" xr:uid="{54F96CDD-A814-4752-89C7-7A6EEBC6D57B}"/>
    <cellStyle name="Output 3 2 2 5 3 3" xfId="18683" xr:uid="{A725EC9D-72A5-488D-84C3-27822877C6EC}"/>
    <cellStyle name="Output 3 2 2 5 4" xfId="18684" xr:uid="{CCC124ED-F5DA-49B9-8DB4-516462E99262}"/>
    <cellStyle name="Output 3 2 2 5 5" xfId="18685" xr:uid="{3ECBFF4D-AE5A-4583-8844-763EBB23DE07}"/>
    <cellStyle name="Output 3 2 2 5 6" xfId="18686" xr:uid="{9A35F17B-026C-4AA6-96C1-E967569BCF61}"/>
    <cellStyle name="Output 3 2 2 6" xfId="18687" xr:uid="{EE235C01-05DB-4546-A326-69B3E96D790B}"/>
    <cellStyle name="Output 3 2 2 6 2" xfId="18688" xr:uid="{1A6DDDBA-F362-4E2E-8C0E-40AD0B0B09DC}"/>
    <cellStyle name="Output 3 2 2 6 2 2" xfId="18689" xr:uid="{3CCFB39E-90CD-48C7-AA89-EBDB2FF6EE8C}"/>
    <cellStyle name="Output 3 2 2 6 2 3" xfId="18690" xr:uid="{D6423DA8-8951-4F09-88D8-A9F747301CB0}"/>
    <cellStyle name="Output 3 2 2 6 2 4" xfId="18691" xr:uid="{C91C086B-8BBA-4027-9D31-E0B4C4138C16}"/>
    <cellStyle name="Output 3 2 2 6 3" xfId="18692" xr:uid="{A3BB4EF1-706D-4F9A-8C70-6E393E10C945}"/>
    <cellStyle name="Output 3 2 2 6 3 2" xfId="18693" xr:uid="{597A420F-AAFC-40C2-9D70-84262328DBD0}"/>
    <cellStyle name="Output 3 2 2 6 3 3" xfId="18694" xr:uid="{ACF77855-F07D-48E3-8841-FEBCFC0855A6}"/>
    <cellStyle name="Output 3 2 2 6 3 4" xfId="18695" xr:uid="{CD6D8AD9-95A1-4A62-B89A-217CD38B1C30}"/>
    <cellStyle name="Output 3 2 2 6 4" xfId="18696" xr:uid="{A5A4DC15-5D88-47B7-8E96-1A0D5DEF4C39}"/>
    <cellStyle name="Output 3 2 2 6 4 2" xfId="18697" xr:uid="{6D25FC96-CC68-480F-899E-853F6BA06BBC}"/>
    <cellStyle name="Output 3 2 2 6 4 3" xfId="18698" xr:uid="{1914EA48-A9C6-43CB-B1E6-110BD73BCA39}"/>
    <cellStyle name="Output 3 2 2 6 5" xfId="18699" xr:uid="{CC1CD362-C0DE-4C4B-A83B-3AA6A2F0AFC4}"/>
    <cellStyle name="Output 3 2 2 6 6" xfId="18700" xr:uid="{0E8CB94E-1A46-4AAF-8C39-792F52AE4B40}"/>
    <cellStyle name="Output 3 2 2 6 7" xfId="18701" xr:uid="{C64AD0D3-B5A7-4963-A678-8EF43D89DB7E}"/>
    <cellStyle name="Output 3 2 2 7" xfId="18702" xr:uid="{A40A22E8-696C-49BC-9902-B896D769D0D9}"/>
    <cellStyle name="Output 3 2 2 7 2" xfId="18703" xr:uid="{D5E53EAD-534D-4DEF-8309-0155617C3299}"/>
    <cellStyle name="Output 3 2 2 7 2 2" xfId="18704" xr:uid="{5E1AC28A-285C-415F-B9A8-AA2AE8063900}"/>
    <cellStyle name="Output 3 2 2 7 2 3" xfId="18705" xr:uid="{1E888D57-2B00-4547-B514-B3D9F4835BF9}"/>
    <cellStyle name="Output 3 2 2 7 2 4" xfId="18706" xr:uid="{88024EDF-0D08-483E-95E3-6677962117BA}"/>
    <cellStyle name="Output 3 2 2 7 3" xfId="18707" xr:uid="{DADD2C97-3998-4CF3-A930-65EF70E7CC66}"/>
    <cellStyle name="Output 3 2 2 7 3 2" xfId="18708" xr:uid="{47479CDE-34A6-49EB-8B90-A4140AD4ED8C}"/>
    <cellStyle name="Output 3 2 2 7 3 3" xfId="18709" xr:uid="{2CFA5B9F-E5A5-4369-96A5-AEB2DDE22DED}"/>
    <cellStyle name="Output 3 2 2 7 4" xfId="18710" xr:uid="{5AA10FA7-D6EC-4C95-A5A3-C19090F32CC6}"/>
    <cellStyle name="Output 3 2 2 7 5" xfId="18711" xr:uid="{2E63DC9D-6640-4CEE-B334-7ACB88285778}"/>
    <cellStyle name="Output 3 2 2 7 6" xfId="18712" xr:uid="{4A163EF9-DFDC-441C-9A01-0CBF03EAC5F5}"/>
    <cellStyle name="Output 3 2 2 8" xfId="18713" xr:uid="{F4D81CA7-4CF5-4424-8677-25B2E686FB85}"/>
    <cellStyle name="Output 3 2 2 8 2" xfId="18714" xr:uid="{5EB58B3F-4F3C-4C63-9394-928C5422D6EA}"/>
    <cellStyle name="Output 3 2 2 8 2 2" xfId="18715" xr:uid="{DBAB26CA-D6AE-420C-8D23-F2AB34DB5EC3}"/>
    <cellStyle name="Output 3 2 2 8 2 3" xfId="18716" xr:uid="{711C3600-5067-472E-9E26-8F86EE4E4F2B}"/>
    <cellStyle name="Output 3 2 2 8 2 4" xfId="18717" xr:uid="{53842F94-DDE2-48FE-8382-27527A9AD9C5}"/>
    <cellStyle name="Output 3 2 2 8 3" xfId="18718" xr:uid="{EACBA687-622D-4766-9435-32A508AA9D06}"/>
    <cellStyle name="Output 3 2 2 8 3 2" xfId="18719" xr:uid="{C397E669-6EE7-44B7-B96A-F2B450EC7A52}"/>
    <cellStyle name="Output 3 2 2 8 3 3" xfId="18720" xr:uid="{23BE7A12-E230-46ED-A49B-F7C48038FD61}"/>
    <cellStyle name="Output 3 2 2 8 4" xfId="18721" xr:uid="{EE3770E4-BE86-45B3-9A6E-0D60070C929D}"/>
    <cellStyle name="Output 3 2 2 8 5" xfId="18722" xr:uid="{B1806E25-FD31-46A8-A654-6B6B17BE64AC}"/>
    <cellStyle name="Output 3 2 2 8 6" xfId="18723" xr:uid="{6020AA0E-55C5-43AD-B78D-A5056FEB5A0C}"/>
    <cellStyle name="Output 3 2 2 9" xfId="18724" xr:uid="{7E2037B4-605D-48F6-8240-A585EAB66E69}"/>
    <cellStyle name="Output 3 2 2 9 2" xfId="18725" xr:uid="{240FF092-F805-42C8-9C71-99FB74367CBF}"/>
    <cellStyle name="Output 3 2 2 9 3" xfId="18726" xr:uid="{C2193AE9-C44A-46AF-8070-FFF7E2E20848}"/>
    <cellStyle name="Output 3 2 3" xfId="18727" xr:uid="{85D373EC-385F-485D-A554-E99DEBE2FC7E}"/>
    <cellStyle name="Output 3 2 3 2" xfId="18728" xr:uid="{DE73E5E3-BBE2-483A-8890-68DC9E8FC200}"/>
    <cellStyle name="Output 3 2 3 2 2" xfId="18729" xr:uid="{34050F49-43A8-48CC-9202-9A61D1A712B6}"/>
    <cellStyle name="Output 3 2 3 2 3" xfId="18730" xr:uid="{F8D739C2-3BD8-4EE9-96EA-7E8CEE48E5BA}"/>
    <cellStyle name="Output 3 2 3 2 4" xfId="18731" xr:uid="{3CC521C5-40DD-4676-B1E0-9019512994DD}"/>
    <cellStyle name="Output 3 2 3 3" xfId="18732" xr:uid="{9F9AD6CA-85BF-4A2E-8643-43B787471F8C}"/>
    <cellStyle name="Output 3 2 3 3 2" xfId="18733" xr:uid="{5A003E36-CAE0-4DDC-AB3C-A3236883E36E}"/>
    <cellStyle name="Output 3 2 3 3 3" xfId="18734" xr:uid="{6155EB92-27B9-4FEC-994C-059A4B93366E}"/>
    <cellStyle name="Output 3 2 3 4" xfId="18735" xr:uid="{CE2D651D-EE33-4A35-8E87-B1DA8B23B339}"/>
    <cellStyle name="Output 3 2 3 5" xfId="18736" xr:uid="{446E81AD-7D4D-4BDE-9FC7-257380D5F8BD}"/>
    <cellStyle name="Output 3 2 3 6" xfId="18737" xr:uid="{A676D5A9-2670-43F5-8BC8-6E87BB841C0C}"/>
    <cellStyle name="Output 3 2 4" xfId="18738" xr:uid="{58670255-8929-44EA-AAAD-67E296839964}"/>
    <cellStyle name="Output 3 2 4 2" xfId="18739" xr:uid="{0966CAA8-62B5-40A3-81E9-4A9B57825BB9}"/>
    <cellStyle name="Output 3 2 4 2 2" xfId="18740" xr:uid="{DFC17AE1-F536-494F-9A5F-43C901BED45B}"/>
    <cellStyle name="Output 3 2 4 2 3" xfId="18741" xr:uid="{5BC8B1EF-A563-477E-AFA8-DBE3D11A1C36}"/>
    <cellStyle name="Output 3 2 4 2 4" xfId="18742" xr:uid="{AA4F60E5-34B9-44DE-8966-BCE676F045E2}"/>
    <cellStyle name="Output 3 2 4 3" xfId="18743" xr:uid="{D9F56010-F2B2-42B6-A9B5-CCF9C3B6CF03}"/>
    <cellStyle name="Output 3 2 4 3 2" xfId="18744" xr:uid="{3D150490-8ECF-46ED-B348-1C3172E3767D}"/>
    <cellStyle name="Output 3 2 4 3 3" xfId="18745" xr:uid="{91EE0123-69B0-43AA-BA50-4D6E1C7D502A}"/>
    <cellStyle name="Output 3 2 4 3 4" xfId="18746" xr:uid="{956E976D-742A-490A-818D-752DF9C8F7E8}"/>
    <cellStyle name="Output 3 2 4 4" xfId="18747" xr:uid="{90E78563-D4CD-40A0-AAA7-2FA9E3085FD6}"/>
    <cellStyle name="Output 3 2 4 4 2" xfId="18748" xr:uid="{FD647218-27B9-4F0C-B18D-3504F5F76AD7}"/>
    <cellStyle name="Output 3 2 4 4 3" xfId="18749" xr:uid="{6CA1CE44-F097-4538-A556-B19C529318F3}"/>
    <cellStyle name="Output 3 2 4 5" xfId="18750" xr:uid="{FDF5BDED-72EA-41E9-A63F-B6CA38299B8E}"/>
    <cellStyle name="Output 3 2 4 6" xfId="18751" xr:uid="{3E6BB90C-53C8-49E7-BE76-01858A6FE942}"/>
    <cellStyle name="Output 3 2 4 7" xfId="18752" xr:uid="{30460B7E-751D-42C4-BC7C-9A3ABCD87A56}"/>
    <cellStyle name="Output 3 2 5" xfId="18753" xr:uid="{3D1ECC85-1B3D-4412-B83C-A96E31BCC7B4}"/>
    <cellStyle name="Output 3 2 5 2" xfId="18754" xr:uid="{B9C7E5FC-2C1D-4702-80B1-E67263FD0CB3}"/>
    <cellStyle name="Output 3 2 5 2 2" xfId="18755" xr:uid="{48D45DE3-FF6A-488F-9A20-D8A50CC65D5E}"/>
    <cellStyle name="Output 3 2 5 2 3" xfId="18756" xr:uid="{AC03F5A3-63C5-40A8-8F46-039E41F596AF}"/>
    <cellStyle name="Output 3 2 5 2 4" xfId="18757" xr:uid="{BDE142A8-142C-4968-AE1E-B4DA8CECB8FE}"/>
    <cellStyle name="Output 3 2 5 3" xfId="18758" xr:uid="{65CEBA92-D09D-4E70-8805-6640063CC650}"/>
    <cellStyle name="Output 3 2 5 3 2" xfId="18759" xr:uid="{C961E4FA-B973-44E3-958C-2581BE69DAE5}"/>
    <cellStyle name="Output 3 2 5 3 3" xfId="18760" xr:uid="{EB715204-966C-4918-A597-D5453FED2D7A}"/>
    <cellStyle name="Output 3 2 5 4" xfId="18761" xr:uid="{0EFCF057-7E42-4382-86F1-89014B4E82D8}"/>
    <cellStyle name="Output 3 2 5 5" xfId="18762" xr:uid="{F931631B-96E4-4E33-8EC2-6ECF0F2ED032}"/>
    <cellStyle name="Output 3 2 5 6" xfId="18763" xr:uid="{AA346D2D-8C76-4E50-A96E-C01F568F83BB}"/>
    <cellStyle name="Output 3 2 6" xfId="18764" xr:uid="{E765653A-D62B-4372-BC1E-6B7239F0E73B}"/>
    <cellStyle name="Output 3 2 6 2" xfId="18765" xr:uid="{47A87582-D7E6-4593-A2C7-CAA0EC118AC5}"/>
    <cellStyle name="Output 3 2 6 2 2" xfId="18766" xr:uid="{8F53AFAA-5636-4376-8B81-D81FAF54DC0F}"/>
    <cellStyle name="Output 3 2 6 2 3" xfId="18767" xr:uid="{840F936C-1A82-4C8E-AA35-44F443BB4724}"/>
    <cellStyle name="Output 3 2 6 2 4" xfId="18768" xr:uid="{A99C8AA4-B615-4B30-9D23-83626FF3F55B}"/>
    <cellStyle name="Output 3 2 6 3" xfId="18769" xr:uid="{C0D3DE66-BBE3-4644-9D38-36C3A5E00AA7}"/>
    <cellStyle name="Output 3 2 6 3 2" xfId="18770" xr:uid="{EDD544AB-CD8D-4601-BDB6-C3F84870B73E}"/>
    <cellStyle name="Output 3 2 6 3 3" xfId="18771" xr:uid="{A504D701-1C05-4E5F-8B73-7783DA1D01F0}"/>
    <cellStyle name="Output 3 2 6 4" xfId="18772" xr:uid="{F4C49B02-A4E5-4352-8B0A-C706B2203AB7}"/>
    <cellStyle name="Output 3 2 6 5" xfId="18773" xr:uid="{99DECAA8-32A1-4A57-A23C-390AD45D79D7}"/>
    <cellStyle name="Output 3 2 6 6" xfId="18774" xr:uid="{664734DE-DC63-42AE-A0BD-02E7F876CCF3}"/>
    <cellStyle name="Output 3 2 7" xfId="18775" xr:uid="{1FD12EEA-DA89-4015-8537-52375F1A2933}"/>
    <cellStyle name="Output 3 2 7 2" xfId="18776" xr:uid="{21910C0C-F2C0-46B8-AD57-5E9B9659F1C3}"/>
    <cellStyle name="Output 3 2 7 3" xfId="18777" xr:uid="{4456705B-752E-4184-B8AB-0EDCACB29D49}"/>
    <cellStyle name="Output 3 2 8" xfId="18778" xr:uid="{9F5BF04C-107A-478F-BA3B-789667822CBF}"/>
    <cellStyle name="Output 3 2 9" xfId="18779" xr:uid="{D05B1FA9-F4C2-4D59-9283-C8C742458D40}"/>
    <cellStyle name="Output 3 3" xfId="18780" xr:uid="{1B4F61CD-75A2-4BD3-ABA8-EADDFDBBE8B2}"/>
    <cellStyle name="Output 3 3 2" xfId="38084" xr:uid="{12A38182-6514-414F-82AD-149E2D397138}"/>
    <cellStyle name="Output 3 3 2 2" xfId="38085" xr:uid="{672BF8CF-CD05-4180-AF5D-C542590CD0B9}"/>
    <cellStyle name="Output 3 3 2 3" xfId="38086" xr:uid="{CC4F29C9-F021-40AA-8461-6AAE9BF41E3B}"/>
    <cellStyle name="Output 3 3 3" xfId="38087" xr:uid="{198F58A4-B206-40D1-AC26-7860605B62F9}"/>
    <cellStyle name="Output 3 3 3 2" xfId="38088" xr:uid="{F2A8549B-1D73-4ED7-8DD6-644578C454D3}"/>
    <cellStyle name="Output 3 3 4" xfId="38089" xr:uid="{9E2C9923-F770-451D-8C91-A411CB219026}"/>
    <cellStyle name="Output 3 3 4 2" xfId="38090" xr:uid="{6E8BE760-8AFF-48C7-B005-6057F7BA8198}"/>
    <cellStyle name="Output 3 3 5" xfId="38091" xr:uid="{11BA4E0F-2048-4FEE-A276-01E572F1BDA5}"/>
    <cellStyle name="Output 3 4" xfId="18781" xr:uid="{E96DAAA1-8246-4CC5-BAC3-1CDE459F0262}"/>
    <cellStyle name="Output 4" xfId="767" xr:uid="{DCFBD47A-CA0F-4025-86AD-17D833516888}"/>
    <cellStyle name="Output 4 10" xfId="18782" xr:uid="{B529481E-B754-4A8F-8F95-71A12E528376}"/>
    <cellStyle name="Output 4 11" xfId="18783" xr:uid="{B5B5972C-E996-470F-A83D-1FFCD1184348}"/>
    <cellStyle name="Output 4 12" xfId="18784" xr:uid="{E8EF41D5-6E03-4337-B47B-F12EEB04230A}"/>
    <cellStyle name="Output 4 13" xfId="38446" xr:uid="{132E2840-8D81-4C31-82B5-98B1EFE82C34}"/>
    <cellStyle name="Output 4 2" xfId="1285" xr:uid="{EB8BE0A3-770A-4325-AC13-17A734CA030A}"/>
    <cellStyle name="Output 4 2 10" xfId="38550" xr:uid="{6188F6AA-0508-43BB-B5C1-990B12FB5631}"/>
    <cellStyle name="Output 4 2 2" xfId="18785" xr:uid="{E1FD7638-2F56-4520-9038-EC03B1E6BEC7}"/>
    <cellStyle name="Output 4 2 2 10" xfId="18786" xr:uid="{8BDEA708-04F7-4729-B72A-CD260B66D087}"/>
    <cellStyle name="Output 4 2 2 11" xfId="18787" xr:uid="{297877A8-D360-487C-8A9D-364D17668F7C}"/>
    <cellStyle name="Output 4 2 2 2" xfId="18788" xr:uid="{7184CEA9-FAA6-46B5-800B-32A5C9268E6A}"/>
    <cellStyle name="Output 4 2 2 2 10" xfId="18789" xr:uid="{1FE14882-80CB-4426-98BE-480B77C0D2E4}"/>
    <cellStyle name="Output 4 2 2 2 2" xfId="18790" xr:uid="{334273A2-138C-4BD7-8168-E4C7F60131F2}"/>
    <cellStyle name="Output 4 2 2 2 2 2" xfId="18791" xr:uid="{2877A630-95F6-48B6-A839-FFF9959A7D67}"/>
    <cellStyle name="Output 4 2 2 2 2 2 2" xfId="18792" xr:uid="{CF1659C8-E1F7-4AA9-91D8-0496F9795F6E}"/>
    <cellStyle name="Output 4 2 2 2 2 2 2 2" xfId="18793" xr:uid="{EA055DBB-6235-4060-B7B2-F9338EDF4858}"/>
    <cellStyle name="Output 4 2 2 2 2 2 2 3" xfId="18794" xr:uid="{3916EC03-BD33-4755-BE0D-4A8BA736B373}"/>
    <cellStyle name="Output 4 2 2 2 2 2 2 4" xfId="18795" xr:uid="{D7B2D81C-E2BA-4089-A960-41756DFD0DF3}"/>
    <cellStyle name="Output 4 2 2 2 2 2 3" xfId="18796" xr:uid="{AABF78AD-3338-433F-AFCB-7CCCE5DE53FF}"/>
    <cellStyle name="Output 4 2 2 2 2 2 3 2" xfId="18797" xr:uid="{F3114857-7D83-4894-91D1-B15E4C665D45}"/>
    <cellStyle name="Output 4 2 2 2 2 2 3 3" xfId="18798" xr:uid="{86E62A2D-A833-4EFA-9C8F-D54D023DF65C}"/>
    <cellStyle name="Output 4 2 2 2 2 2 3 4" xfId="18799" xr:uid="{1EE1090E-6D6E-44F8-B7B6-F0D41915FCC2}"/>
    <cellStyle name="Output 4 2 2 2 2 2 4" xfId="18800" xr:uid="{CBCBD156-3462-484E-A229-3C0A58B98832}"/>
    <cellStyle name="Output 4 2 2 2 2 2 4 2" xfId="18801" xr:uid="{28C749C4-7DD9-4416-97B4-EC9C0AED2F2B}"/>
    <cellStyle name="Output 4 2 2 2 2 2 4 3" xfId="18802" xr:uid="{098D21F6-4753-43AD-BA36-FE34795F278A}"/>
    <cellStyle name="Output 4 2 2 2 2 2 5" xfId="18803" xr:uid="{822C41E2-E8A9-4774-A9EC-124ABB57B93C}"/>
    <cellStyle name="Output 4 2 2 2 2 2 6" xfId="18804" xr:uid="{5C764C0C-9A3D-447C-92B4-2F1773FE43F8}"/>
    <cellStyle name="Output 4 2 2 2 2 2 7" xfId="18805" xr:uid="{2D6D1142-F472-4842-A19D-9F42D5A4BA02}"/>
    <cellStyle name="Output 4 2 2 2 2 3" xfId="18806" xr:uid="{7F2A299E-1964-4459-9EB1-B1CCE6823508}"/>
    <cellStyle name="Output 4 2 2 2 2 3 2" xfId="18807" xr:uid="{4DEBFCF7-5ADA-4807-90B2-F9B614E1F889}"/>
    <cellStyle name="Output 4 2 2 2 2 3 2 2" xfId="18808" xr:uid="{C1BBCCC6-3CDE-43B9-8589-9D23DF5259D6}"/>
    <cellStyle name="Output 4 2 2 2 2 3 2 3" xfId="18809" xr:uid="{D98ECCCB-DC25-4231-8DD6-616499772EB4}"/>
    <cellStyle name="Output 4 2 2 2 2 3 2 4" xfId="18810" xr:uid="{D4420559-040A-4778-8B75-398A3F073D41}"/>
    <cellStyle name="Output 4 2 2 2 2 3 3" xfId="18811" xr:uid="{39FEBF75-0B43-43B3-B8F0-BFF9D2358AC3}"/>
    <cellStyle name="Output 4 2 2 2 2 3 3 2" xfId="18812" xr:uid="{B83ADE61-80F8-4B10-8A40-895371B78B0E}"/>
    <cellStyle name="Output 4 2 2 2 2 3 3 3" xfId="18813" xr:uid="{22F30BC5-D695-4AD2-BBC6-145F5DC6E4C4}"/>
    <cellStyle name="Output 4 2 2 2 2 3 4" xfId="18814" xr:uid="{82CA4B6C-AB6A-4513-AB29-E31C8D1A2CF1}"/>
    <cellStyle name="Output 4 2 2 2 2 3 5" xfId="18815" xr:uid="{8E638179-A631-4715-91F9-F7E9578F6DFD}"/>
    <cellStyle name="Output 4 2 2 2 2 3 6" xfId="18816" xr:uid="{DC6096EE-6651-4A6A-AAAB-300F6239800A}"/>
    <cellStyle name="Output 4 2 2 2 2 4" xfId="18817" xr:uid="{8E3AD688-21E4-4099-B62A-2FCCF1CDBA21}"/>
    <cellStyle name="Output 4 2 2 2 2 4 2" xfId="18818" xr:uid="{A685E003-BF90-4BCD-904E-56FB0A19A6A3}"/>
    <cellStyle name="Output 4 2 2 2 2 4 2 2" xfId="18819" xr:uid="{19E95A77-A45A-4E90-91F1-0D22D9182756}"/>
    <cellStyle name="Output 4 2 2 2 2 4 2 3" xfId="18820" xr:uid="{835D749A-AFA9-410E-B511-8C1666C2DED4}"/>
    <cellStyle name="Output 4 2 2 2 2 4 2 4" xfId="18821" xr:uid="{19ED43B4-0A4F-40A8-B629-3B9D93CCBE29}"/>
    <cellStyle name="Output 4 2 2 2 2 4 3" xfId="18822" xr:uid="{B24FA866-036E-405F-AE80-1AD5D4D59767}"/>
    <cellStyle name="Output 4 2 2 2 2 4 3 2" xfId="18823" xr:uid="{C77BF743-E159-40CB-B5CD-3DD1AA414596}"/>
    <cellStyle name="Output 4 2 2 2 2 4 3 3" xfId="18824" xr:uid="{0A44CF43-CC83-460C-AC01-2D41CB5E03FE}"/>
    <cellStyle name="Output 4 2 2 2 2 4 3 4" xfId="18825" xr:uid="{69AA0BF4-B584-4216-A1B5-0A145481408C}"/>
    <cellStyle name="Output 4 2 2 2 2 4 4" xfId="18826" xr:uid="{AE50C6D5-91BD-4109-BEE0-159C2EB5265A}"/>
    <cellStyle name="Output 4 2 2 2 2 4 4 2" xfId="18827" xr:uid="{2257372C-C753-4997-8916-CCD32DE51196}"/>
    <cellStyle name="Output 4 2 2 2 2 4 4 3" xfId="18828" xr:uid="{198ACACE-88B7-448C-9FBC-F80ACD2D2699}"/>
    <cellStyle name="Output 4 2 2 2 2 4 5" xfId="18829" xr:uid="{7C2A86A4-FDE1-4545-BD39-91CE6CDA8D20}"/>
    <cellStyle name="Output 4 2 2 2 2 4 6" xfId="18830" xr:uid="{A395CB8C-D00B-47DB-BBEB-472E200298B2}"/>
    <cellStyle name="Output 4 2 2 2 2 4 7" xfId="18831" xr:uid="{B89BE6B1-4D87-4B0A-98D0-FA083BBBEC9B}"/>
    <cellStyle name="Output 4 2 2 2 2 5" xfId="18832" xr:uid="{45EE72AB-C5F8-4E7B-AD98-6A3A74565797}"/>
    <cellStyle name="Output 4 2 2 2 2 5 2" xfId="18833" xr:uid="{FDC64296-2C9B-4F1A-9D1C-9A6C58EBD30C}"/>
    <cellStyle name="Output 4 2 2 2 2 5 2 2" xfId="18834" xr:uid="{9B653F16-63FC-456A-B01D-9E32478F4CED}"/>
    <cellStyle name="Output 4 2 2 2 2 5 2 3" xfId="18835" xr:uid="{4375C6CD-C155-4054-878A-5EDA6B529E3C}"/>
    <cellStyle name="Output 4 2 2 2 2 5 2 4" xfId="18836" xr:uid="{848ECF0C-0CFA-4BE8-83F2-4E30448865A4}"/>
    <cellStyle name="Output 4 2 2 2 2 5 3" xfId="18837" xr:uid="{345B0CE9-923B-4076-8F01-606F6DF5A56B}"/>
    <cellStyle name="Output 4 2 2 2 2 5 3 2" xfId="18838" xr:uid="{C70DF417-C4DF-42A5-9D68-C66F460040D7}"/>
    <cellStyle name="Output 4 2 2 2 2 5 3 3" xfId="18839" xr:uid="{682FD3D1-D119-4192-B7B7-E023F368D77C}"/>
    <cellStyle name="Output 4 2 2 2 2 5 4" xfId="18840" xr:uid="{2E1B8B2D-86B5-4935-AF08-F08B586DABD8}"/>
    <cellStyle name="Output 4 2 2 2 2 5 5" xfId="18841" xr:uid="{8E5196F7-4CD3-4CEF-ADCF-49EA32B7D26C}"/>
    <cellStyle name="Output 4 2 2 2 2 5 6" xfId="18842" xr:uid="{5237E1BA-B947-4594-8F19-833BFA4BAC53}"/>
    <cellStyle name="Output 4 2 2 2 2 6" xfId="18843" xr:uid="{FDA5D2C5-DD98-4B51-A040-E54A61F48EE8}"/>
    <cellStyle name="Output 4 2 2 2 2 6 2" xfId="18844" xr:uid="{207A976D-4A71-4D39-A1DD-9E62EC1132D8}"/>
    <cellStyle name="Output 4 2 2 2 2 6 2 2" xfId="18845" xr:uid="{79A6FB17-EADF-4795-92FA-2B34FDC0787B}"/>
    <cellStyle name="Output 4 2 2 2 2 6 2 3" xfId="18846" xr:uid="{64C8D7B0-8ED0-408D-BDC5-0E5B36E71B25}"/>
    <cellStyle name="Output 4 2 2 2 2 6 2 4" xfId="18847" xr:uid="{B7828AD9-6026-4235-BC18-66B7712E392E}"/>
    <cellStyle name="Output 4 2 2 2 2 6 3" xfId="18848" xr:uid="{1E973824-754D-4ABD-A91A-AAE4E031D833}"/>
    <cellStyle name="Output 4 2 2 2 2 6 3 2" xfId="18849" xr:uid="{AAF059C6-24B4-4BFB-97D5-9A9699B51B48}"/>
    <cellStyle name="Output 4 2 2 2 2 6 3 3" xfId="18850" xr:uid="{EA2BE9B9-2C64-4E58-826E-894283227FAB}"/>
    <cellStyle name="Output 4 2 2 2 2 6 4" xfId="18851" xr:uid="{33EFA23F-31FA-4B45-A165-F30A5A5EB154}"/>
    <cellStyle name="Output 4 2 2 2 2 6 5" xfId="18852" xr:uid="{DF820338-DBE5-458F-8038-D5DDADEA1B46}"/>
    <cellStyle name="Output 4 2 2 2 2 6 6" xfId="18853" xr:uid="{1FDD46D6-6135-4CBC-9FFA-841798B70062}"/>
    <cellStyle name="Output 4 2 2 2 2 7" xfId="18854" xr:uid="{9C113763-6045-4B99-913F-0F4F08D0C7AB}"/>
    <cellStyle name="Output 4 2 2 2 2 7 2" xfId="18855" xr:uid="{C86F98C6-7129-4304-87AD-2DED1ECE50D2}"/>
    <cellStyle name="Output 4 2 2 2 2 7 3" xfId="18856" xr:uid="{1B67907A-B676-43B9-B4BE-670FCF5D63C6}"/>
    <cellStyle name="Output 4 2 2 2 2 8" xfId="18857" xr:uid="{2AC9A626-9F6F-4911-A443-BD6CB18E9E38}"/>
    <cellStyle name="Output 4 2 2 2 2 9" xfId="18858" xr:uid="{47E87330-6961-446E-83BB-CF30A5F547E8}"/>
    <cellStyle name="Output 4 2 2 2 3" xfId="18859" xr:uid="{7EE03C40-607D-429F-9552-5F9FB28A713E}"/>
    <cellStyle name="Output 4 2 2 2 3 2" xfId="18860" xr:uid="{3673838B-B584-42DC-840C-F85F6C0F94D8}"/>
    <cellStyle name="Output 4 2 2 2 3 2 2" xfId="18861" xr:uid="{A2797D15-B3F4-45B1-976F-91813BA89F07}"/>
    <cellStyle name="Output 4 2 2 2 3 2 3" xfId="18862" xr:uid="{2E36D26E-641F-46F3-8F37-035CA16EA379}"/>
    <cellStyle name="Output 4 2 2 2 3 2 4" xfId="18863" xr:uid="{2F040D18-DDCB-4019-9ADB-8B1EEE7CB948}"/>
    <cellStyle name="Output 4 2 2 2 3 3" xfId="18864" xr:uid="{4E56BB07-D37C-4A64-8BC0-197F81C930DA}"/>
    <cellStyle name="Output 4 2 2 2 3 3 2" xfId="18865" xr:uid="{EE7BB34B-2D45-4534-B19D-CC5DB9C2215D}"/>
    <cellStyle name="Output 4 2 2 2 3 3 3" xfId="18866" xr:uid="{5A2FDA55-735A-417E-AAC1-1667F47742F8}"/>
    <cellStyle name="Output 4 2 2 2 3 3 4" xfId="18867" xr:uid="{E6EA3D31-9167-429E-BC07-38CE3A721DCB}"/>
    <cellStyle name="Output 4 2 2 2 3 4" xfId="18868" xr:uid="{4DCE9B12-52C0-4682-941A-E3F328669C69}"/>
    <cellStyle name="Output 4 2 2 2 3 4 2" xfId="18869" xr:uid="{CE08FD03-FDA0-4E81-A970-0523919B3F10}"/>
    <cellStyle name="Output 4 2 2 2 3 4 3" xfId="18870" xr:uid="{C60B827A-3E61-4E17-9D7D-3F537E3FD16D}"/>
    <cellStyle name="Output 4 2 2 2 3 5" xfId="18871" xr:uid="{319F2515-A80A-49A9-938C-710016CE9AC8}"/>
    <cellStyle name="Output 4 2 2 2 3 6" xfId="18872" xr:uid="{C8DFB7E2-4AB2-4B56-851A-3BB2F2C80B55}"/>
    <cellStyle name="Output 4 2 2 2 3 7" xfId="18873" xr:uid="{4FFC46EE-B891-4DDE-8DE9-5AF5458749D2}"/>
    <cellStyle name="Output 4 2 2 2 4" xfId="18874" xr:uid="{4EA4A78B-696B-44C1-8724-78F5CF0C8F23}"/>
    <cellStyle name="Output 4 2 2 2 4 2" xfId="18875" xr:uid="{BAC53D5F-71DF-4D63-BFD0-B3280DAA7D3D}"/>
    <cellStyle name="Output 4 2 2 2 4 2 2" xfId="18876" xr:uid="{4BECF687-6B15-4250-B8E3-0217BD736E3A}"/>
    <cellStyle name="Output 4 2 2 2 4 2 3" xfId="18877" xr:uid="{7292710F-8187-494E-BB04-3A0932189DAD}"/>
    <cellStyle name="Output 4 2 2 2 4 2 4" xfId="18878" xr:uid="{06FD98BD-14E6-48ED-87A6-B612D8E78447}"/>
    <cellStyle name="Output 4 2 2 2 4 3" xfId="18879" xr:uid="{98AD8B34-F199-4D07-8A5D-7671EC23E14D}"/>
    <cellStyle name="Output 4 2 2 2 4 3 2" xfId="18880" xr:uid="{02D9741F-EA95-4ADB-B7AE-286992AF9D9A}"/>
    <cellStyle name="Output 4 2 2 2 4 3 3" xfId="18881" xr:uid="{CAFED1EF-53DB-4A11-B6CB-E50F89A6EB05}"/>
    <cellStyle name="Output 4 2 2 2 4 4" xfId="18882" xr:uid="{AAC3FA20-5D03-4D49-8F3F-71ABD6FCAA6B}"/>
    <cellStyle name="Output 4 2 2 2 4 5" xfId="18883" xr:uid="{0D55ADD2-EC1D-4B86-8FE8-6CA186128D55}"/>
    <cellStyle name="Output 4 2 2 2 4 6" xfId="18884" xr:uid="{8DB120E2-1759-4D03-AE10-2CCBC8D4910F}"/>
    <cellStyle name="Output 4 2 2 2 5" xfId="18885" xr:uid="{4EEE5C68-160F-4D3E-90CD-5D524BA6DEBD}"/>
    <cellStyle name="Output 4 2 2 2 5 2" xfId="18886" xr:uid="{6405D1D8-7705-4643-BE07-51357400E2B2}"/>
    <cellStyle name="Output 4 2 2 2 5 2 2" xfId="18887" xr:uid="{E90BE01A-A178-4645-A456-DBA7C4860E0B}"/>
    <cellStyle name="Output 4 2 2 2 5 2 3" xfId="18888" xr:uid="{E7F36107-8380-47B6-BA12-C0356BF54AC8}"/>
    <cellStyle name="Output 4 2 2 2 5 2 4" xfId="18889" xr:uid="{270FB6F9-3C0D-4220-81F3-C9ABDE1A4231}"/>
    <cellStyle name="Output 4 2 2 2 5 3" xfId="18890" xr:uid="{225D4257-A5CF-4703-BDC5-A9B364CE7423}"/>
    <cellStyle name="Output 4 2 2 2 5 3 2" xfId="18891" xr:uid="{2B6E8BCE-606F-4B0C-9311-7450907A903C}"/>
    <cellStyle name="Output 4 2 2 2 5 3 3" xfId="18892" xr:uid="{97347969-80E4-477E-827E-61A5CA756C7A}"/>
    <cellStyle name="Output 4 2 2 2 5 3 4" xfId="18893" xr:uid="{D7C8F2E5-C81D-4073-A161-ACCBE8665F74}"/>
    <cellStyle name="Output 4 2 2 2 5 4" xfId="18894" xr:uid="{2E936F55-57B6-4DD5-8CE0-014675BD28FD}"/>
    <cellStyle name="Output 4 2 2 2 5 4 2" xfId="18895" xr:uid="{92B4B7D5-C26C-4900-B7F4-9633FD8FD364}"/>
    <cellStyle name="Output 4 2 2 2 5 4 3" xfId="18896" xr:uid="{54CA6B6F-08BA-474D-8C0C-DF1B5EBD8168}"/>
    <cellStyle name="Output 4 2 2 2 5 5" xfId="18897" xr:uid="{37AF62CA-8520-4B34-8FA6-98C5DB406639}"/>
    <cellStyle name="Output 4 2 2 2 5 6" xfId="18898" xr:uid="{1E497CCE-6B02-460B-934A-743D079F2900}"/>
    <cellStyle name="Output 4 2 2 2 5 7" xfId="18899" xr:uid="{9C9F45C2-F5B5-4877-A06C-86A26A731BE6}"/>
    <cellStyle name="Output 4 2 2 2 6" xfId="18900" xr:uid="{48669611-A5FC-4A3A-823A-C7EEE2A93B36}"/>
    <cellStyle name="Output 4 2 2 2 6 2" xfId="18901" xr:uid="{85AAE695-484E-4683-B63D-75B6737E706B}"/>
    <cellStyle name="Output 4 2 2 2 6 2 2" xfId="18902" xr:uid="{710F321C-1A67-4CA7-9F7C-A86B310E1CA1}"/>
    <cellStyle name="Output 4 2 2 2 6 2 3" xfId="18903" xr:uid="{5E1F3588-15D0-4A7B-AB6B-63C6E93D7180}"/>
    <cellStyle name="Output 4 2 2 2 6 2 4" xfId="18904" xr:uid="{4F9C6BC5-F21D-473D-AD50-ED3B5C0AC03B}"/>
    <cellStyle name="Output 4 2 2 2 6 3" xfId="18905" xr:uid="{7D19E716-6449-4415-8328-C4846B162884}"/>
    <cellStyle name="Output 4 2 2 2 6 3 2" xfId="18906" xr:uid="{FABB7897-2816-4253-A149-83C2EF06CE6A}"/>
    <cellStyle name="Output 4 2 2 2 6 3 3" xfId="18907" xr:uid="{D48279E6-E28F-4BF0-889B-7B22F122CE77}"/>
    <cellStyle name="Output 4 2 2 2 6 4" xfId="18908" xr:uid="{55A6EE63-E70D-4ADD-A299-02F5675D4166}"/>
    <cellStyle name="Output 4 2 2 2 6 5" xfId="18909" xr:uid="{8CA8A988-C54C-4C70-B1A6-DB5129FD0508}"/>
    <cellStyle name="Output 4 2 2 2 6 6" xfId="18910" xr:uid="{E3FA5E89-4A3A-4B1C-9608-5406494F2A55}"/>
    <cellStyle name="Output 4 2 2 2 7" xfId="18911" xr:uid="{63204B19-5F72-444B-AA50-632CEA40C5B0}"/>
    <cellStyle name="Output 4 2 2 2 7 2" xfId="18912" xr:uid="{7DA13EF3-FF00-48C1-AC16-EAFBFDAB0355}"/>
    <cellStyle name="Output 4 2 2 2 7 2 2" xfId="18913" xr:uid="{F7B2F206-1744-44FC-945A-014CA9CCDD23}"/>
    <cellStyle name="Output 4 2 2 2 7 2 3" xfId="18914" xr:uid="{AFD67407-E5BD-45FA-9751-908193437FEE}"/>
    <cellStyle name="Output 4 2 2 2 7 2 4" xfId="18915" xr:uid="{0ED7F751-325D-4263-A784-8B428A676ABA}"/>
    <cellStyle name="Output 4 2 2 2 7 3" xfId="18916" xr:uid="{B6A45774-57B3-4FBD-9CE6-A2D3E074BD5D}"/>
    <cellStyle name="Output 4 2 2 2 7 3 2" xfId="18917" xr:uid="{D02CE547-79E2-4F0B-A892-809D9490C6D1}"/>
    <cellStyle name="Output 4 2 2 2 7 3 3" xfId="18918" xr:uid="{DEFC6D2E-AC55-4F34-B533-D99BB1DF7FBC}"/>
    <cellStyle name="Output 4 2 2 2 7 4" xfId="18919" xr:uid="{EA3EA413-953A-4EBB-AC53-EEFABD41C02B}"/>
    <cellStyle name="Output 4 2 2 2 7 5" xfId="18920" xr:uid="{3D2D9888-F3F6-4B23-B222-C4EC6A0CDBEA}"/>
    <cellStyle name="Output 4 2 2 2 7 6" xfId="18921" xr:uid="{81E87E99-67A5-4AAC-B3CF-601A6BF16321}"/>
    <cellStyle name="Output 4 2 2 2 8" xfId="18922" xr:uid="{A1FFAC27-4BC5-4118-BF5E-15FCB9EFCAA7}"/>
    <cellStyle name="Output 4 2 2 2 8 2" xfId="18923" xr:uid="{69ADCBAE-5A7F-4EC1-9C2E-B2E1B67B54A7}"/>
    <cellStyle name="Output 4 2 2 2 8 3" xfId="18924" xr:uid="{A0E3E0A3-5740-4836-8FD1-D834334B8B7F}"/>
    <cellStyle name="Output 4 2 2 2 9" xfId="18925" xr:uid="{BA5DF706-CD88-4804-840A-9DFD8492BBB3}"/>
    <cellStyle name="Output 4 2 2 3" xfId="18926" xr:uid="{1EA381C9-A986-4058-90AA-42C0BA24E78E}"/>
    <cellStyle name="Output 4 2 2 3 2" xfId="18927" xr:uid="{B5E8F872-3413-4A3D-B718-0CF70578FFA5}"/>
    <cellStyle name="Output 4 2 2 3 2 2" xfId="18928" xr:uid="{88B990D7-7394-4500-855B-A75FF7FEEDDA}"/>
    <cellStyle name="Output 4 2 2 3 2 2 2" xfId="18929" xr:uid="{ADB18A18-6A42-4973-A207-271D3BA5C1B8}"/>
    <cellStyle name="Output 4 2 2 3 2 2 3" xfId="18930" xr:uid="{274D81CB-DBEC-4F3D-AF4C-B80368C6330E}"/>
    <cellStyle name="Output 4 2 2 3 2 2 4" xfId="18931" xr:uid="{356256DD-BAD6-49F1-9183-B8BB2EFD20B5}"/>
    <cellStyle name="Output 4 2 2 3 2 3" xfId="18932" xr:uid="{25870D1E-CBDC-41CA-9F7C-595DD036639E}"/>
    <cellStyle name="Output 4 2 2 3 2 3 2" xfId="18933" xr:uid="{E44DC5D0-DD13-460C-9E05-6EC09E79192D}"/>
    <cellStyle name="Output 4 2 2 3 2 3 3" xfId="18934" xr:uid="{EDC617CE-5601-4155-9C93-C2B6285F3B9A}"/>
    <cellStyle name="Output 4 2 2 3 2 3 4" xfId="18935" xr:uid="{710A3F00-253C-4F56-9358-E5742F54E175}"/>
    <cellStyle name="Output 4 2 2 3 2 4" xfId="18936" xr:uid="{16A78653-4AAE-4C47-91A5-4235EEBEFEBC}"/>
    <cellStyle name="Output 4 2 2 3 2 4 2" xfId="18937" xr:uid="{82EEEC9D-0254-491C-B9A8-71F79162ECBB}"/>
    <cellStyle name="Output 4 2 2 3 2 4 3" xfId="18938" xr:uid="{03B9F1ED-90A2-4BDE-858B-D7503A652BF1}"/>
    <cellStyle name="Output 4 2 2 3 2 5" xfId="18939" xr:uid="{14F93ECB-663D-42A5-B2B0-562D647CD410}"/>
    <cellStyle name="Output 4 2 2 3 2 6" xfId="18940" xr:uid="{0E176452-DA65-4884-9870-09133AA38A66}"/>
    <cellStyle name="Output 4 2 2 3 2 7" xfId="18941" xr:uid="{57C66A9D-6185-43B6-8B25-CEF152BAFFD4}"/>
    <cellStyle name="Output 4 2 2 3 3" xfId="18942" xr:uid="{635A7CAE-B34F-47BF-95A5-2DD093CD61E4}"/>
    <cellStyle name="Output 4 2 2 3 3 2" xfId="18943" xr:uid="{8B9347EE-797B-4672-960A-D5920FDA35E6}"/>
    <cellStyle name="Output 4 2 2 3 3 2 2" xfId="18944" xr:uid="{4F64DEED-4423-499A-9216-72702EB6DCCC}"/>
    <cellStyle name="Output 4 2 2 3 3 2 3" xfId="18945" xr:uid="{3A628D89-C6D0-48B7-9CA1-567D36520026}"/>
    <cellStyle name="Output 4 2 2 3 3 2 4" xfId="18946" xr:uid="{17D79546-AA3D-46D9-90F1-663D5C1EC8C0}"/>
    <cellStyle name="Output 4 2 2 3 3 3" xfId="18947" xr:uid="{FC365CE2-22BE-43C6-9158-6065A22C9CE4}"/>
    <cellStyle name="Output 4 2 2 3 3 3 2" xfId="18948" xr:uid="{BEDC6FCB-520F-4810-93F9-789E31D32FB3}"/>
    <cellStyle name="Output 4 2 2 3 3 3 3" xfId="18949" xr:uid="{A72DD04F-F90A-4D3C-837E-841A9BF75E2F}"/>
    <cellStyle name="Output 4 2 2 3 3 4" xfId="18950" xr:uid="{909D405D-3601-4485-8046-E0F5778A719A}"/>
    <cellStyle name="Output 4 2 2 3 3 5" xfId="18951" xr:uid="{919371E7-F4D8-447D-84FF-2D7DF88C6AC7}"/>
    <cellStyle name="Output 4 2 2 3 3 6" xfId="18952" xr:uid="{21A833FB-FBBF-49A2-A310-A5B8AF7276BD}"/>
    <cellStyle name="Output 4 2 2 3 4" xfId="18953" xr:uid="{35E1F33A-C4E6-4A6D-8B20-D024A34E26E9}"/>
    <cellStyle name="Output 4 2 2 3 4 2" xfId="18954" xr:uid="{605F0EEC-6E66-46A9-B09B-BC6EE6BDD475}"/>
    <cellStyle name="Output 4 2 2 3 4 2 2" xfId="18955" xr:uid="{648023E8-6F9C-401D-B66A-6447ADA642FB}"/>
    <cellStyle name="Output 4 2 2 3 4 2 3" xfId="18956" xr:uid="{B99F5EF4-B6B4-4625-8BBB-072970C9D0AE}"/>
    <cellStyle name="Output 4 2 2 3 4 2 4" xfId="18957" xr:uid="{46A943E4-9704-4297-A72E-60419115B8B4}"/>
    <cellStyle name="Output 4 2 2 3 4 3" xfId="18958" xr:uid="{24C7EA1C-449E-4A28-B368-44BD0226B087}"/>
    <cellStyle name="Output 4 2 2 3 4 3 2" xfId="18959" xr:uid="{B7AE6ADE-C845-4EDA-99D9-9CA5F2B32A40}"/>
    <cellStyle name="Output 4 2 2 3 4 3 3" xfId="18960" xr:uid="{567C3367-8E26-4EAB-BE54-9CE983855747}"/>
    <cellStyle name="Output 4 2 2 3 4 3 4" xfId="18961" xr:uid="{8E55B09E-AB7A-41AC-AB4B-F11AB46B7D06}"/>
    <cellStyle name="Output 4 2 2 3 4 4" xfId="18962" xr:uid="{4295EBC0-BF55-47CC-AECF-6CEB13A106FB}"/>
    <cellStyle name="Output 4 2 2 3 4 4 2" xfId="18963" xr:uid="{49C951B7-1F4B-46F6-8C5C-57D309FD07C8}"/>
    <cellStyle name="Output 4 2 2 3 4 4 3" xfId="18964" xr:uid="{D27791E6-0E9F-4C44-8505-4C117AFEE4F5}"/>
    <cellStyle name="Output 4 2 2 3 4 5" xfId="18965" xr:uid="{9AD25A3D-D788-4CD2-BDD9-81161BC95413}"/>
    <cellStyle name="Output 4 2 2 3 4 6" xfId="18966" xr:uid="{96271003-9DA3-4B1B-860D-60EAE306B145}"/>
    <cellStyle name="Output 4 2 2 3 4 7" xfId="18967" xr:uid="{506A11C6-7ADE-41D7-B6BF-1E766FF28EF5}"/>
    <cellStyle name="Output 4 2 2 3 5" xfId="18968" xr:uid="{7E2870E5-B5D0-4FF9-94A1-7DE72B30CEF6}"/>
    <cellStyle name="Output 4 2 2 3 5 2" xfId="18969" xr:uid="{D73F8B61-E1E3-4B6D-AC1F-2A73B602A385}"/>
    <cellStyle name="Output 4 2 2 3 5 2 2" xfId="18970" xr:uid="{48059AD8-9B14-4460-A979-2E1F2576EF2B}"/>
    <cellStyle name="Output 4 2 2 3 5 2 3" xfId="18971" xr:uid="{6C63122E-52CC-4B30-82A0-2D428B311073}"/>
    <cellStyle name="Output 4 2 2 3 5 2 4" xfId="18972" xr:uid="{2AA0E88D-5544-4D66-8065-ED0C8EEF851B}"/>
    <cellStyle name="Output 4 2 2 3 5 3" xfId="18973" xr:uid="{1B05F3F5-42FB-4396-A229-25553A42949F}"/>
    <cellStyle name="Output 4 2 2 3 5 3 2" xfId="18974" xr:uid="{DB4DDA37-4BDE-4684-9C7B-5BFD67D01CA2}"/>
    <cellStyle name="Output 4 2 2 3 5 3 3" xfId="18975" xr:uid="{C782B3A6-94E0-423F-9A66-C7AE7BBABC8F}"/>
    <cellStyle name="Output 4 2 2 3 5 4" xfId="18976" xr:uid="{17B05173-80C3-4407-AA0E-26EAD636D422}"/>
    <cellStyle name="Output 4 2 2 3 5 5" xfId="18977" xr:uid="{AC31002E-E134-441C-BD9B-4DDB69C5AD90}"/>
    <cellStyle name="Output 4 2 2 3 5 6" xfId="18978" xr:uid="{F6596602-8235-4074-A793-8354FF070C6A}"/>
    <cellStyle name="Output 4 2 2 3 6" xfId="18979" xr:uid="{068599F1-E716-4A2A-8FC2-B8808F934008}"/>
    <cellStyle name="Output 4 2 2 3 6 2" xfId="18980" xr:uid="{5EB624ED-53A3-471F-B960-CD35E5D3EA2C}"/>
    <cellStyle name="Output 4 2 2 3 6 2 2" xfId="18981" xr:uid="{E84F6CA0-F105-4DFE-B1DA-9CEC88004913}"/>
    <cellStyle name="Output 4 2 2 3 6 2 3" xfId="18982" xr:uid="{A2105433-3C8B-4436-8D7F-7C96739C9D4B}"/>
    <cellStyle name="Output 4 2 2 3 6 2 4" xfId="18983" xr:uid="{81239151-477A-44DB-A14B-83692F3090CC}"/>
    <cellStyle name="Output 4 2 2 3 6 3" xfId="18984" xr:uid="{983E9747-7573-4628-941C-8217541D6045}"/>
    <cellStyle name="Output 4 2 2 3 6 3 2" xfId="18985" xr:uid="{4F31DD4A-FAB1-426A-9421-5817852827AE}"/>
    <cellStyle name="Output 4 2 2 3 6 3 3" xfId="18986" xr:uid="{93B09176-793A-43ED-B829-283AFFB4C692}"/>
    <cellStyle name="Output 4 2 2 3 6 4" xfId="18987" xr:uid="{8D3CC7E3-876D-4506-9778-237EEAD1D482}"/>
    <cellStyle name="Output 4 2 2 3 6 5" xfId="18988" xr:uid="{0F2C4B41-E067-43C8-8907-956FE0A394DE}"/>
    <cellStyle name="Output 4 2 2 3 6 6" xfId="18989" xr:uid="{48A2D005-7ADF-40F5-82A1-E069DF9C84F0}"/>
    <cellStyle name="Output 4 2 2 3 7" xfId="18990" xr:uid="{8F5E358F-8D97-4EC1-ABC2-AD3E4FE6B4CF}"/>
    <cellStyle name="Output 4 2 2 3 7 2" xfId="18991" xr:uid="{9328B6CA-ACB7-41A0-B1C9-9363AE136585}"/>
    <cellStyle name="Output 4 2 2 3 7 3" xfId="18992" xr:uid="{638C2ABB-A061-413F-B3E6-5D25BED2D316}"/>
    <cellStyle name="Output 4 2 2 3 8" xfId="18993" xr:uid="{ECF38B1F-0452-4F0F-BD97-F2D48B384881}"/>
    <cellStyle name="Output 4 2 2 3 9" xfId="18994" xr:uid="{90C54CCB-1E1B-48EA-8862-E5168D4D91DB}"/>
    <cellStyle name="Output 4 2 2 4" xfId="18995" xr:uid="{64FAB218-D526-4D8E-B5C2-6B1E03905A75}"/>
    <cellStyle name="Output 4 2 2 4 2" xfId="18996" xr:uid="{53550E18-EE69-4523-B8FD-74CC567700D7}"/>
    <cellStyle name="Output 4 2 2 4 2 2" xfId="18997" xr:uid="{A6D07BE2-F0E1-42EC-AF58-767F3D450C94}"/>
    <cellStyle name="Output 4 2 2 4 2 2 2" xfId="18998" xr:uid="{FCED3072-1D40-4102-A271-CE0874001583}"/>
    <cellStyle name="Output 4 2 2 4 2 2 3" xfId="18999" xr:uid="{0C774B42-18BD-485C-AEE6-19C45827DE5D}"/>
    <cellStyle name="Output 4 2 2 4 2 2 4" xfId="19000" xr:uid="{1E742933-8720-41DB-ACF9-501A34BD1D1F}"/>
    <cellStyle name="Output 4 2 2 4 2 3" xfId="19001" xr:uid="{EC895D22-3AEA-4614-9CF4-6213A0EA11C1}"/>
    <cellStyle name="Output 4 2 2 4 2 3 2" xfId="19002" xr:uid="{CC0D2E27-6C62-4943-AF02-FB1D1FF67875}"/>
    <cellStyle name="Output 4 2 2 4 2 3 3" xfId="19003" xr:uid="{83846BCD-5F5F-42E8-8CD2-B876980B1096}"/>
    <cellStyle name="Output 4 2 2 4 2 3 4" xfId="19004" xr:uid="{7D1200A5-43E3-43EB-8EA1-864F135FF4E7}"/>
    <cellStyle name="Output 4 2 2 4 2 4" xfId="19005" xr:uid="{D8E0B21F-FA0D-43AA-B7EC-35D062E79905}"/>
    <cellStyle name="Output 4 2 2 4 2 4 2" xfId="19006" xr:uid="{2A549F57-9EE5-432D-B6A9-6DE2E79C9C2E}"/>
    <cellStyle name="Output 4 2 2 4 2 4 3" xfId="19007" xr:uid="{61C74308-2910-40B1-9C9A-63635C4AEB35}"/>
    <cellStyle name="Output 4 2 2 4 2 5" xfId="19008" xr:uid="{341973C8-86E7-4627-B87E-D1CF121C7DC4}"/>
    <cellStyle name="Output 4 2 2 4 2 6" xfId="19009" xr:uid="{3B9B5809-617F-4115-A0BF-5C53445D161A}"/>
    <cellStyle name="Output 4 2 2 4 2 7" xfId="19010" xr:uid="{B4B07D92-F671-45A4-8087-34F44BFBF50C}"/>
    <cellStyle name="Output 4 2 2 4 3" xfId="19011" xr:uid="{AC6BC08B-8850-415B-A783-38B8822A29CA}"/>
    <cellStyle name="Output 4 2 2 4 3 2" xfId="19012" xr:uid="{20989BCB-3DEC-403A-853A-0395F8A62B5C}"/>
    <cellStyle name="Output 4 2 2 4 3 2 2" xfId="19013" xr:uid="{6FCF433F-A031-4545-AD80-1355343BBB5A}"/>
    <cellStyle name="Output 4 2 2 4 3 2 3" xfId="19014" xr:uid="{F587AC76-A250-4412-A7F5-C7DA90E8295A}"/>
    <cellStyle name="Output 4 2 2 4 3 2 4" xfId="19015" xr:uid="{3790B512-E526-4136-8AE9-DA730CC6739A}"/>
    <cellStyle name="Output 4 2 2 4 3 3" xfId="19016" xr:uid="{50C17357-E5E3-4C0B-9A2C-CD09A225D14D}"/>
    <cellStyle name="Output 4 2 2 4 3 3 2" xfId="19017" xr:uid="{39446FAA-192C-4A23-ABEE-AC5C99668D31}"/>
    <cellStyle name="Output 4 2 2 4 3 3 3" xfId="19018" xr:uid="{51DD05F3-C804-4AAC-A9A7-BBDE8A820B2F}"/>
    <cellStyle name="Output 4 2 2 4 3 4" xfId="19019" xr:uid="{B6B7E650-AE4C-492C-A94A-EE74E6D2D7CC}"/>
    <cellStyle name="Output 4 2 2 4 3 5" xfId="19020" xr:uid="{9ABD2ED2-5D5B-4A7F-8B4D-DCC17CED8C62}"/>
    <cellStyle name="Output 4 2 2 4 3 6" xfId="19021" xr:uid="{C8213314-4345-436E-8439-46CE7E3EF21C}"/>
    <cellStyle name="Output 4 2 2 4 4" xfId="19022" xr:uid="{96DB5CB2-5210-4967-B935-8C1DA1DABB06}"/>
    <cellStyle name="Output 4 2 2 4 4 2" xfId="19023" xr:uid="{DE0412BD-8CE6-4E5B-820D-A1FEE3747C8A}"/>
    <cellStyle name="Output 4 2 2 4 4 2 2" xfId="19024" xr:uid="{0F3B71A8-0E47-40C1-AB34-61A01B6598E6}"/>
    <cellStyle name="Output 4 2 2 4 4 2 3" xfId="19025" xr:uid="{1659C2A9-69E8-4A46-93B8-12C7910B2988}"/>
    <cellStyle name="Output 4 2 2 4 4 2 4" xfId="19026" xr:uid="{E9E5ECC8-BDD5-492C-AA3D-53525246A6A6}"/>
    <cellStyle name="Output 4 2 2 4 4 3" xfId="19027" xr:uid="{A459FF52-F1A0-4972-860E-4F83C4983095}"/>
    <cellStyle name="Output 4 2 2 4 4 3 2" xfId="19028" xr:uid="{7B62862E-22C1-4C2F-98F8-E1B907AA5904}"/>
    <cellStyle name="Output 4 2 2 4 4 3 3" xfId="19029" xr:uid="{2846D746-6F58-4DCF-A0B4-013E8EEDE2C6}"/>
    <cellStyle name="Output 4 2 2 4 4 3 4" xfId="19030" xr:uid="{D41C4030-0BB1-4BB9-8106-9951783D5664}"/>
    <cellStyle name="Output 4 2 2 4 4 4" xfId="19031" xr:uid="{E95AC67E-C812-46A5-BD27-15F3906C036E}"/>
    <cellStyle name="Output 4 2 2 4 4 4 2" xfId="19032" xr:uid="{C09AB18F-80E0-411E-B8A5-E02624E1A852}"/>
    <cellStyle name="Output 4 2 2 4 4 4 3" xfId="19033" xr:uid="{BDBCB28B-80E8-45ED-8914-DA5E1AB92253}"/>
    <cellStyle name="Output 4 2 2 4 4 5" xfId="19034" xr:uid="{3E992417-9D45-4926-84A6-128324E93021}"/>
    <cellStyle name="Output 4 2 2 4 4 6" xfId="19035" xr:uid="{7ED5332D-DD4B-4602-A1BF-69A5B6733627}"/>
    <cellStyle name="Output 4 2 2 4 4 7" xfId="19036" xr:uid="{4C851EC8-2F2B-49EC-B901-7819F083970C}"/>
    <cellStyle name="Output 4 2 2 4 5" xfId="19037" xr:uid="{944DD8DE-5FD5-437E-963E-6DF062BF6A5F}"/>
    <cellStyle name="Output 4 2 2 4 5 2" xfId="19038" xr:uid="{A55C556E-0FF6-4158-AC7E-938D7A47A8E9}"/>
    <cellStyle name="Output 4 2 2 4 5 2 2" xfId="19039" xr:uid="{9B5DC4DA-F22B-4BBE-BEBB-9A9327FBD69B}"/>
    <cellStyle name="Output 4 2 2 4 5 2 3" xfId="19040" xr:uid="{1ADE96E8-6715-4EC5-9B7E-0E010C00A417}"/>
    <cellStyle name="Output 4 2 2 4 5 2 4" xfId="19041" xr:uid="{AD37EF51-7C63-469B-AB91-01361F21B93C}"/>
    <cellStyle name="Output 4 2 2 4 5 3" xfId="19042" xr:uid="{B042C5CA-F13B-4C13-858E-2261E473FE8B}"/>
    <cellStyle name="Output 4 2 2 4 5 3 2" xfId="19043" xr:uid="{423C68A5-134A-443F-97DA-8E248EC97A9D}"/>
    <cellStyle name="Output 4 2 2 4 5 3 3" xfId="19044" xr:uid="{4C96AB9C-13E3-4F9F-92AF-2C84F58A4AE5}"/>
    <cellStyle name="Output 4 2 2 4 5 4" xfId="19045" xr:uid="{6CA512B2-EE89-472B-B7F3-776EE9199FB0}"/>
    <cellStyle name="Output 4 2 2 4 5 5" xfId="19046" xr:uid="{193CA610-201B-4BDB-BB75-6E4D8D5A9817}"/>
    <cellStyle name="Output 4 2 2 4 5 6" xfId="19047" xr:uid="{27C508E8-C6B0-4516-BEB7-30A83ECAC0AE}"/>
    <cellStyle name="Output 4 2 2 4 6" xfId="19048" xr:uid="{28847179-CE21-4131-81FD-41BE5F4E7658}"/>
    <cellStyle name="Output 4 2 2 4 6 2" xfId="19049" xr:uid="{A3375376-109A-4947-AD19-BC08AA36456C}"/>
    <cellStyle name="Output 4 2 2 4 6 2 2" xfId="19050" xr:uid="{06658539-3139-42B8-A34F-57F1BDB6E299}"/>
    <cellStyle name="Output 4 2 2 4 6 2 3" xfId="19051" xr:uid="{23F2BD28-C0A9-47F9-9485-8432CB6118AA}"/>
    <cellStyle name="Output 4 2 2 4 6 2 4" xfId="19052" xr:uid="{BFFF3983-D7AF-42D8-97D9-CF477FC99E7F}"/>
    <cellStyle name="Output 4 2 2 4 6 3" xfId="19053" xr:uid="{F087360F-D891-450E-B0D0-F10B45B90FF9}"/>
    <cellStyle name="Output 4 2 2 4 6 3 2" xfId="19054" xr:uid="{9BFD31BF-4D2B-459F-B730-1E9B9AF771E3}"/>
    <cellStyle name="Output 4 2 2 4 6 3 3" xfId="19055" xr:uid="{D308BA4B-9B57-4898-8660-918761D7D2F3}"/>
    <cellStyle name="Output 4 2 2 4 6 4" xfId="19056" xr:uid="{B21D68F5-2D1C-46FA-AA43-F516856A9542}"/>
    <cellStyle name="Output 4 2 2 4 6 5" xfId="19057" xr:uid="{D8C8FC8E-1D44-4203-9502-57D0569C6110}"/>
    <cellStyle name="Output 4 2 2 4 6 6" xfId="19058" xr:uid="{A5DDEB6D-CF01-499A-B7E8-6376C5101B63}"/>
    <cellStyle name="Output 4 2 2 4 7" xfId="19059" xr:uid="{635155CF-5D95-4E1B-BC0D-241EF81DBB25}"/>
    <cellStyle name="Output 4 2 2 4 7 2" xfId="19060" xr:uid="{BD55E285-EAC3-49C9-B7CC-639998E9A4DD}"/>
    <cellStyle name="Output 4 2 2 4 7 3" xfId="19061" xr:uid="{81BC2579-F136-4688-84BA-700CB04C7C89}"/>
    <cellStyle name="Output 4 2 2 4 8" xfId="19062" xr:uid="{5A5BA8F8-7A9F-416C-BABB-33047710BA7A}"/>
    <cellStyle name="Output 4 2 2 4 9" xfId="19063" xr:uid="{5FD85548-1F24-40F3-9748-5A7C2696B43A}"/>
    <cellStyle name="Output 4 2 2 5" xfId="19064" xr:uid="{2EC06D02-365E-43AF-87BC-64CD595059BC}"/>
    <cellStyle name="Output 4 2 2 5 2" xfId="19065" xr:uid="{7F8BA01A-8A97-4496-9245-F41B60D7139B}"/>
    <cellStyle name="Output 4 2 2 5 2 2" xfId="19066" xr:uid="{5957AAA6-82B2-4DC7-A0D0-AEF843F15C14}"/>
    <cellStyle name="Output 4 2 2 5 2 3" xfId="19067" xr:uid="{1EE898B9-1752-41EB-9504-CDBB84DEE68C}"/>
    <cellStyle name="Output 4 2 2 5 2 4" xfId="19068" xr:uid="{57EEF87D-EA2E-4C3C-A5F6-B95FA091A758}"/>
    <cellStyle name="Output 4 2 2 5 3" xfId="19069" xr:uid="{9F15E025-D79B-4E75-8864-25A3BE399954}"/>
    <cellStyle name="Output 4 2 2 5 3 2" xfId="19070" xr:uid="{4BF2919D-8AE8-40FE-A0F8-81D2AB00301E}"/>
    <cellStyle name="Output 4 2 2 5 3 3" xfId="19071" xr:uid="{B551FE68-AE38-4F5C-8B6B-62940C2E9C08}"/>
    <cellStyle name="Output 4 2 2 5 4" xfId="19072" xr:uid="{4CE30E05-F86B-472F-9587-30FFBE20A362}"/>
    <cellStyle name="Output 4 2 2 5 5" xfId="19073" xr:uid="{25D42DA2-C6A7-4704-A455-DD4045D1D378}"/>
    <cellStyle name="Output 4 2 2 5 6" xfId="19074" xr:uid="{76F3CCFC-388C-4334-9D64-E92772CE24E5}"/>
    <cellStyle name="Output 4 2 2 6" xfId="19075" xr:uid="{7994D803-2E25-4730-AA81-2E521B099396}"/>
    <cellStyle name="Output 4 2 2 6 2" xfId="19076" xr:uid="{9270D2E3-469E-487B-979B-9AC3662FB9D2}"/>
    <cellStyle name="Output 4 2 2 6 2 2" xfId="19077" xr:uid="{F403E4F1-3FA3-4E41-8C98-E7B5AAC176E0}"/>
    <cellStyle name="Output 4 2 2 6 2 3" xfId="19078" xr:uid="{7BE48CAB-01A9-47A0-AAD7-70343FA4B2BB}"/>
    <cellStyle name="Output 4 2 2 6 2 4" xfId="19079" xr:uid="{FB192CAB-D04F-416A-813B-D3FDD83B52BD}"/>
    <cellStyle name="Output 4 2 2 6 3" xfId="19080" xr:uid="{E2407985-762D-4A8C-90E6-4BDACC59B97D}"/>
    <cellStyle name="Output 4 2 2 6 3 2" xfId="19081" xr:uid="{7FB97DFE-29C6-410D-9D52-705AABC2D12E}"/>
    <cellStyle name="Output 4 2 2 6 3 3" xfId="19082" xr:uid="{2C62ECCA-7150-4D4D-B1EF-6875944D1083}"/>
    <cellStyle name="Output 4 2 2 6 3 4" xfId="19083" xr:uid="{A3C8F3A7-61EB-4638-B0D9-B6606ED7027D}"/>
    <cellStyle name="Output 4 2 2 6 4" xfId="19084" xr:uid="{45BE8F7C-5E0A-45B2-B125-BBFB77C6256C}"/>
    <cellStyle name="Output 4 2 2 6 4 2" xfId="19085" xr:uid="{314641F8-FA82-4E85-A75C-88B8D548B369}"/>
    <cellStyle name="Output 4 2 2 6 4 3" xfId="19086" xr:uid="{1D9CC6EF-A9DF-4E44-A904-35C78F56DD5B}"/>
    <cellStyle name="Output 4 2 2 6 5" xfId="19087" xr:uid="{22903823-792B-4F88-BC6E-07A14A2CC88B}"/>
    <cellStyle name="Output 4 2 2 6 6" xfId="19088" xr:uid="{6DC11F43-95ED-44B2-862A-6486E9248E3B}"/>
    <cellStyle name="Output 4 2 2 6 7" xfId="19089" xr:uid="{3B459AFB-B404-4CDB-9632-E73DC25B1676}"/>
    <cellStyle name="Output 4 2 2 7" xfId="19090" xr:uid="{EE9DCE49-5C11-4A8C-956A-D108EFECAC4E}"/>
    <cellStyle name="Output 4 2 2 7 2" xfId="19091" xr:uid="{0975FC80-F442-4417-ABA8-7B1F99502F81}"/>
    <cellStyle name="Output 4 2 2 7 2 2" xfId="19092" xr:uid="{137B9CD4-7149-4881-890E-69940FDCDF25}"/>
    <cellStyle name="Output 4 2 2 7 2 3" xfId="19093" xr:uid="{521A3847-C6AD-47FC-B342-D1A674FBA120}"/>
    <cellStyle name="Output 4 2 2 7 2 4" xfId="19094" xr:uid="{3EC378EC-A228-4631-9B5D-BA20E46DFA3B}"/>
    <cellStyle name="Output 4 2 2 7 3" xfId="19095" xr:uid="{C1D47FFD-72CF-4A27-B7F8-30DB8F4CD234}"/>
    <cellStyle name="Output 4 2 2 7 3 2" xfId="19096" xr:uid="{86288BC3-6E10-494E-8209-DCB8130154FE}"/>
    <cellStyle name="Output 4 2 2 7 3 3" xfId="19097" xr:uid="{8D3E17F1-7D0E-4466-95C4-3CFF8276C93B}"/>
    <cellStyle name="Output 4 2 2 7 4" xfId="19098" xr:uid="{51432E7F-6A5C-4B6B-887A-C39625B050EE}"/>
    <cellStyle name="Output 4 2 2 7 5" xfId="19099" xr:uid="{F006C2F0-10E0-430C-A137-C86C11543078}"/>
    <cellStyle name="Output 4 2 2 7 6" xfId="19100" xr:uid="{B47A8166-DC63-43F0-9A1E-FBBF97BC7309}"/>
    <cellStyle name="Output 4 2 2 8" xfId="19101" xr:uid="{BF904570-38AF-45AD-AAEF-BF27E1C1CBEB}"/>
    <cellStyle name="Output 4 2 2 8 2" xfId="19102" xr:uid="{531F3A9F-ADDE-4618-815E-627F9F68A3B3}"/>
    <cellStyle name="Output 4 2 2 8 2 2" xfId="19103" xr:uid="{8978DD9A-AE51-4018-928C-D74669A78A21}"/>
    <cellStyle name="Output 4 2 2 8 2 3" xfId="19104" xr:uid="{5D7E99A2-4C4F-461C-9508-2B5ED79CAA49}"/>
    <cellStyle name="Output 4 2 2 8 2 4" xfId="19105" xr:uid="{C807EA46-4F91-483B-868D-761EEBCB2C0B}"/>
    <cellStyle name="Output 4 2 2 8 3" xfId="19106" xr:uid="{87BFDA78-7AAD-41AF-9A68-8716BD0F6E73}"/>
    <cellStyle name="Output 4 2 2 8 3 2" xfId="19107" xr:uid="{95E07F0A-1BF1-4D54-B0A4-488A70270C49}"/>
    <cellStyle name="Output 4 2 2 8 3 3" xfId="19108" xr:uid="{13AAA2D8-4C6D-41A1-815D-4430694464A9}"/>
    <cellStyle name="Output 4 2 2 8 4" xfId="19109" xr:uid="{3389DAF7-1A24-4464-A2E3-0478D721E870}"/>
    <cellStyle name="Output 4 2 2 8 5" xfId="19110" xr:uid="{E88CD553-1F25-482E-B427-FCB76269651B}"/>
    <cellStyle name="Output 4 2 2 8 6" xfId="19111" xr:uid="{8949B4B0-E7B6-4A60-901B-2083C202B9DD}"/>
    <cellStyle name="Output 4 2 2 9" xfId="19112" xr:uid="{03DA6874-EEBF-42C0-B35F-D9C4BE73136A}"/>
    <cellStyle name="Output 4 2 2 9 2" xfId="19113" xr:uid="{A6B4BC3D-64AA-43EA-AADC-423ED86AEBFE}"/>
    <cellStyle name="Output 4 2 2 9 3" xfId="19114" xr:uid="{2C277D3C-FD9D-4815-8DE3-C19F7A2BC992}"/>
    <cellStyle name="Output 4 2 3" xfId="19115" xr:uid="{79713851-3E4C-4AA5-8344-F7773615B40C}"/>
    <cellStyle name="Output 4 2 3 2" xfId="19116" xr:uid="{114D23F7-9FAA-4454-8B94-CD02F079FD8C}"/>
    <cellStyle name="Output 4 2 3 2 2" xfId="19117" xr:uid="{D2D45F69-0BE3-405A-9290-FB60CC13B516}"/>
    <cellStyle name="Output 4 2 3 2 3" xfId="19118" xr:uid="{2A386A83-09DD-48A7-AA36-DB4B4EFE55CE}"/>
    <cellStyle name="Output 4 2 3 2 4" xfId="19119" xr:uid="{E931C84D-06F7-462B-92E3-1A9566A05C7D}"/>
    <cellStyle name="Output 4 2 3 3" xfId="19120" xr:uid="{F7691D28-EE77-4BB9-92A0-CEA39A082121}"/>
    <cellStyle name="Output 4 2 3 3 2" xfId="19121" xr:uid="{2350F5D8-84B6-4172-A504-B9D450788507}"/>
    <cellStyle name="Output 4 2 3 3 3" xfId="19122" xr:uid="{539DEF29-4D84-4EC5-90F1-F685B64F00BB}"/>
    <cellStyle name="Output 4 2 3 4" xfId="19123" xr:uid="{45439FD6-B85D-4EE1-BD21-D1E21D6577D1}"/>
    <cellStyle name="Output 4 2 3 5" xfId="19124" xr:uid="{D88909CB-ECD7-42F4-951A-4CF18256A185}"/>
    <cellStyle name="Output 4 2 3 6" xfId="19125" xr:uid="{34289CCB-68CA-44E6-BAD3-731BF3DBBECC}"/>
    <cellStyle name="Output 4 2 4" xfId="19126" xr:uid="{BE63325A-EFA1-4548-8181-A63976B66097}"/>
    <cellStyle name="Output 4 2 4 2" xfId="19127" xr:uid="{C02FADA9-D608-4B72-A328-A7E4E356134B}"/>
    <cellStyle name="Output 4 2 4 2 2" xfId="19128" xr:uid="{35FA7B9D-63B4-43C8-8985-DDD89C9537F9}"/>
    <cellStyle name="Output 4 2 4 2 3" xfId="19129" xr:uid="{B8C2E5E5-5F44-4FEC-93F4-10FF9732026F}"/>
    <cellStyle name="Output 4 2 4 2 4" xfId="19130" xr:uid="{0D726A44-DB94-4F84-90E7-4BA250A8947C}"/>
    <cellStyle name="Output 4 2 4 3" xfId="19131" xr:uid="{43FAE6E1-E19D-4F55-8DD6-1DE30AE0D2A3}"/>
    <cellStyle name="Output 4 2 4 3 2" xfId="19132" xr:uid="{FD889B2C-E8AC-44AA-9568-00BBE67E81F3}"/>
    <cellStyle name="Output 4 2 4 3 3" xfId="19133" xr:uid="{C89F9ADC-AC38-448A-B031-49B7EE04D985}"/>
    <cellStyle name="Output 4 2 4 3 4" xfId="19134" xr:uid="{73B3F4C2-7836-409B-AD64-F6719EEE796A}"/>
    <cellStyle name="Output 4 2 4 4" xfId="19135" xr:uid="{488FE6D1-0E91-4FD9-AFB6-535B2F6127A0}"/>
    <cellStyle name="Output 4 2 4 4 2" xfId="19136" xr:uid="{ED9C133E-D2A7-4F3B-9EE2-7924D746FDEA}"/>
    <cellStyle name="Output 4 2 4 4 3" xfId="19137" xr:uid="{17492A13-2DC7-41E2-99FA-383116A80794}"/>
    <cellStyle name="Output 4 2 4 5" xfId="19138" xr:uid="{7078B83A-5B93-4918-886C-3360B7686323}"/>
    <cellStyle name="Output 4 2 4 6" xfId="19139" xr:uid="{C6E7A022-8165-4353-984C-72E938735120}"/>
    <cellStyle name="Output 4 2 4 7" xfId="19140" xr:uid="{3798A6A1-0C11-4206-BAEC-762821A61AC5}"/>
    <cellStyle name="Output 4 2 5" xfId="19141" xr:uid="{C975AA99-B5D0-4DAF-9CD5-05829CC1CA57}"/>
    <cellStyle name="Output 4 2 5 2" xfId="19142" xr:uid="{FC126D83-F445-45CB-A7D0-6A92D9865BA8}"/>
    <cellStyle name="Output 4 2 5 2 2" xfId="19143" xr:uid="{B5FE7DD5-A061-4EDF-AD56-1F9D997C3D27}"/>
    <cellStyle name="Output 4 2 5 2 3" xfId="19144" xr:uid="{7D399186-67E8-4870-9FEC-E87A69E01F18}"/>
    <cellStyle name="Output 4 2 5 2 4" xfId="19145" xr:uid="{DDFCCA45-6690-4A1C-A069-3A4E02CEC991}"/>
    <cellStyle name="Output 4 2 5 3" xfId="19146" xr:uid="{09E1F4A0-2CE2-4797-A18E-0474724863C7}"/>
    <cellStyle name="Output 4 2 5 3 2" xfId="19147" xr:uid="{A058E5B1-787E-47A1-9A6D-2F7A08473420}"/>
    <cellStyle name="Output 4 2 5 3 3" xfId="19148" xr:uid="{47C5672D-7B68-40FD-ADE9-DDC04DB279EC}"/>
    <cellStyle name="Output 4 2 5 4" xfId="19149" xr:uid="{FD2D9721-3399-4241-AB41-14049A7AD541}"/>
    <cellStyle name="Output 4 2 5 5" xfId="19150" xr:uid="{C3062271-1298-4710-A9C7-FAB6CD36B968}"/>
    <cellStyle name="Output 4 2 5 6" xfId="19151" xr:uid="{0E7E8F65-A6BB-49A6-AB83-82BB60F8C9AA}"/>
    <cellStyle name="Output 4 2 6" xfId="19152" xr:uid="{60DAACF8-CD6D-4714-9CC7-C36704F6B564}"/>
    <cellStyle name="Output 4 2 6 2" xfId="19153" xr:uid="{E8579DD7-704D-4D15-B41B-A4E19815AF5E}"/>
    <cellStyle name="Output 4 2 6 2 2" xfId="19154" xr:uid="{BA9A7B45-8771-4653-982F-83F92E06C456}"/>
    <cellStyle name="Output 4 2 6 2 3" xfId="19155" xr:uid="{C9688EBC-4705-48B0-973A-4B2DEE6E87FA}"/>
    <cellStyle name="Output 4 2 6 2 4" xfId="19156" xr:uid="{EEBDE8E3-EF60-4C33-B558-3643913E6A6F}"/>
    <cellStyle name="Output 4 2 6 3" xfId="19157" xr:uid="{33FC5BB8-7B25-4BB7-802F-4159D3622C6D}"/>
    <cellStyle name="Output 4 2 6 3 2" xfId="19158" xr:uid="{51F5A17A-0BD6-4711-822B-85B33CEE9BDA}"/>
    <cellStyle name="Output 4 2 6 3 3" xfId="19159" xr:uid="{C7D207CB-8B08-4DB4-93D6-4A5F12E13563}"/>
    <cellStyle name="Output 4 2 6 4" xfId="19160" xr:uid="{F9C58DC3-7B65-4564-A7F1-E79C0154E8F0}"/>
    <cellStyle name="Output 4 2 6 5" xfId="19161" xr:uid="{85E6B40E-8E4C-4E8E-A594-419F2FDD881C}"/>
    <cellStyle name="Output 4 2 6 6" xfId="19162" xr:uid="{95328C5D-C556-4AD5-ACC1-B7C6231CC79D}"/>
    <cellStyle name="Output 4 2 7" xfId="19163" xr:uid="{310A7E5B-420D-4C54-9FE0-8DE31CEA4BCD}"/>
    <cellStyle name="Output 4 2 7 2" xfId="19164" xr:uid="{760CA73B-7986-47E4-B823-9980EC41CE48}"/>
    <cellStyle name="Output 4 2 7 3" xfId="19165" xr:uid="{91021DE9-14BD-4A9B-BDFD-D2FB2E4F27C8}"/>
    <cellStyle name="Output 4 2 8" xfId="19166" xr:uid="{90D688F7-E79F-444A-951B-A876B26612EE}"/>
    <cellStyle name="Output 4 2 9" xfId="19167" xr:uid="{AA275491-EF52-4E3D-9919-AC1121195FA6}"/>
    <cellStyle name="Output 4 3" xfId="19168" xr:uid="{366268E6-EF3F-4EBD-BF99-817C91D63F53}"/>
    <cellStyle name="Output 4 3 10" xfId="19169" xr:uid="{12D778BD-73E1-417C-ACEC-B59C700D6111}"/>
    <cellStyle name="Output 4 3 11" xfId="19170" xr:uid="{89B81CC5-749B-4924-91AD-FC1840A3561A}"/>
    <cellStyle name="Output 4 3 2" xfId="19171" xr:uid="{4A1662AA-417F-44CD-B6F4-72E714D49D0C}"/>
    <cellStyle name="Output 4 3 2 10" xfId="19172" xr:uid="{65422FEB-953E-4D4C-BEEF-3A8BB5D52083}"/>
    <cellStyle name="Output 4 3 2 2" xfId="19173" xr:uid="{A8461665-6250-4966-8769-CA109D1F6AB0}"/>
    <cellStyle name="Output 4 3 2 2 2" xfId="19174" xr:uid="{4296C8B8-D56E-431D-96AA-5AF3978F1BA9}"/>
    <cellStyle name="Output 4 3 2 2 2 2" xfId="19175" xr:uid="{DF392F13-FBC7-46AC-BF8C-031C5C95B6B6}"/>
    <cellStyle name="Output 4 3 2 2 2 2 2" xfId="19176" xr:uid="{6E2E1F82-C88F-47C3-818F-C8BE0C481449}"/>
    <cellStyle name="Output 4 3 2 2 2 2 3" xfId="19177" xr:uid="{1DFA0721-E218-4AFE-96B6-E8C7226C1912}"/>
    <cellStyle name="Output 4 3 2 2 2 2 4" xfId="19178" xr:uid="{78EC2466-62B7-423D-9EF3-58A2421DD8EF}"/>
    <cellStyle name="Output 4 3 2 2 2 3" xfId="19179" xr:uid="{4B92C914-956E-494C-9023-D55BF05F744B}"/>
    <cellStyle name="Output 4 3 2 2 2 3 2" xfId="19180" xr:uid="{A42696ED-DF4A-45B7-A263-FA60332F2FE4}"/>
    <cellStyle name="Output 4 3 2 2 2 3 3" xfId="19181" xr:uid="{F589C3E3-1944-48CF-83A6-D71A48596DE0}"/>
    <cellStyle name="Output 4 3 2 2 2 3 4" xfId="19182" xr:uid="{D4DAFC9A-5790-4219-BBD2-79AB438D8F4C}"/>
    <cellStyle name="Output 4 3 2 2 2 4" xfId="19183" xr:uid="{A724B45D-3635-4B85-BDF4-97EC28A92503}"/>
    <cellStyle name="Output 4 3 2 2 2 4 2" xfId="19184" xr:uid="{9906279A-2331-41F9-89B7-B708D312F2A7}"/>
    <cellStyle name="Output 4 3 2 2 2 4 3" xfId="19185" xr:uid="{EAF70D5C-0E9C-4471-9130-B3555B44D1A5}"/>
    <cellStyle name="Output 4 3 2 2 2 5" xfId="19186" xr:uid="{50590DE7-BFC0-4ABD-BF12-15AA08761549}"/>
    <cellStyle name="Output 4 3 2 2 2 6" xfId="19187" xr:uid="{6D5FAD57-3CE9-4F39-851E-CEF41D276755}"/>
    <cellStyle name="Output 4 3 2 2 2 7" xfId="19188" xr:uid="{AB7B566B-3BCA-4722-96C1-1D8D4D648920}"/>
    <cellStyle name="Output 4 3 2 2 3" xfId="19189" xr:uid="{B013A6B3-DE7A-49A4-BBA6-3D28D9AC5336}"/>
    <cellStyle name="Output 4 3 2 2 3 2" xfId="19190" xr:uid="{1A6E2690-8864-4FEC-A38E-5040FBE8C1FD}"/>
    <cellStyle name="Output 4 3 2 2 3 2 2" xfId="19191" xr:uid="{70F9BC75-1DF7-4496-A85E-36C7615C7F6B}"/>
    <cellStyle name="Output 4 3 2 2 3 2 3" xfId="19192" xr:uid="{9CF56CCD-54B0-4F77-A900-185B4BD93B23}"/>
    <cellStyle name="Output 4 3 2 2 3 2 4" xfId="19193" xr:uid="{01F43561-134F-410D-91B3-413870156FBA}"/>
    <cellStyle name="Output 4 3 2 2 3 3" xfId="19194" xr:uid="{A356149E-CC9D-4D1D-AB84-8E1A71CA5A06}"/>
    <cellStyle name="Output 4 3 2 2 3 3 2" xfId="19195" xr:uid="{49ED313E-8F57-4214-A34D-BB501F7B2E62}"/>
    <cellStyle name="Output 4 3 2 2 3 3 3" xfId="19196" xr:uid="{EC390063-6847-4A95-ACB3-1DF9B8E38431}"/>
    <cellStyle name="Output 4 3 2 2 3 4" xfId="19197" xr:uid="{22554303-FF02-4880-8D6E-16DC76295392}"/>
    <cellStyle name="Output 4 3 2 2 3 5" xfId="19198" xr:uid="{DD330880-AF20-4425-B24A-33F34612B3A2}"/>
    <cellStyle name="Output 4 3 2 2 3 6" xfId="19199" xr:uid="{014F3B8B-5FAE-4FEB-91C1-4341E90673D4}"/>
    <cellStyle name="Output 4 3 2 2 4" xfId="19200" xr:uid="{6C5CFB4A-A7C0-4454-AF32-446446A262F9}"/>
    <cellStyle name="Output 4 3 2 2 4 2" xfId="19201" xr:uid="{7419089B-7B5C-4F45-8D0F-AD2482036271}"/>
    <cellStyle name="Output 4 3 2 2 4 2 2" xfId="19202" xr:uid="{0A20D827-9F7C-4779-8ADF-D14F573723CC}"/>
    <cellStyle name="Output 4 3 2 2 4 2 3" xfId="19203" xr:uid="{EC10B436-EEAA-47DD-BDB2-D2D8D6E6FA63}"/>
    <cellStyle name="Output 4 3 2 2 4 2 4" xfId="19204" xr:uid="{A7371888-8304-4A7A-A5E0-6F701F4157DF}"/>
    <cellStyle name="Output 4 3 2 2 4 3" xfId="19205" xr:uid="{4D60865D-6998-40E3-9C3D-3E3CCB5B6853}"/>
    <cellStyle name="Output 4 3 2 2 4 3 2" xfId="19206" xr:uid="{F7DA8060-C9FC-4CB2-8EEE-D30DC049A5F5}"/>
    <cellStyle name="Output 4 3 2 2 4 3 3" xfId="19207" xr:uid="{CFAF61E7-34D9-4D6B-A016-8F21BFD384CE}"/>
    <cellStyle name="Output 4 3 2 2 4 3 4" xfId="19208" xr:uid="{221D0016-7A10-4F0C-868B-B4D50EA8A5A3}"/>
    <cellStyle name="Output 4 3 2 2 4 4" xfId="19209" xr:uid="{194782A7-D31F-4F39-B7E8-0F6E9E2ECDD3}"/>
    <cellStyle name="Output 4 3 2 2 4 4 2" xfId="19210" xr:uid="{0A176CDC-B557-4DD6-9274-D835333269AE}"/>
    <cellStyle name="Output 4 3 2 2 4 4 3" xfId="19211" xr:uid="{25DB7083-9FCB-4FA9-A08B-08EDD43F738E}"/>
    <cellStyle name="Output 4 3 2 2 4 5" xfId="19212" xr:uid="{C8E58BBE-674F-4831-9225-C1F75325F34B}"/>
    <cellStyle name="Output 4 3 2 2 4 6" xfId="19213" xr:uid="{394853B9-47B9-486D-9614-8B478E2DE50B}"/>
    <cellStyle name="Output 4 3 2 2 4 7" xfId="19214" xr:uid="{74084F69-F191-4C6C-90A7-43C0FFA5EFBA}"/>
    <cellStyle name="Output 4 3 2 2 5" xfId="19215" xr:uid="{85717785-3DF9-4614-ABBB-3F214E213A3B}"/>
    <cellStyle name="Output 4 3 2 2 5 2" xfId="19216" xr:uid="{4493C4C0-73E5-4DFF-B93C-DEAD15CBBABF}"/>
    <cellStyle name="Output 4 3 2 2 5 2 2" xfId="19217" xr:uid="{32C2481F-2B7A-440B-B617-A59DA82487CC}"/>
    <cellStyle name="Output 4 3 2 2 5 2 3" xfId="19218" xr:uid="{6C03E627-E293-4E9E-8F1A-D3B46B145210}"/>
    <cellStyle name="Output 4 3 2 2 5 2 4" xfId="19219" xr:uid="{13207C96-ADF9-4BAA-A4EF-AEE0A41FE3F0}"/>
    <cellStyle name="Output 4 3 2 2 5 3" xfId="19220" xr:uid="{FF5E663F-7D33-45A2-BB4C-4765710B0C7F}"/>
    <cellStyle name="Output 4 3 2 2 5 3 2" xfId="19221" xr:uid="{82115667-0036-482F-8256-4E8A5850F809}"/>
    <cellStyle name="Output 4 3 2 2 5 3 3" xfId="19222" xr:uid="{31EEC83B-295D-4C65-B433-317E53D9D4C8}"/>
    <cellStyle name="Output 4 3 2 2 5 4" xfId="19223" xr:uid="{5BE0687B-B70A-4A9F-904D-FF0636C6172A}"/>
    <cellStyle name="Output 4 3 2 2 5 5" xfId="19224" xr:uid="{8BD83354-19CB-441E-AD1B-1B26788CDBA7}"/>
    <cellStyle name="Output 4 3 2 2 5 6" xfId="19225" xr:uid="{6E276843-1CA3-4826-AA0A-502942B52384}"/>
    <cellStyle name="Output 4 3 2 2 6" xfId="19226" xr:uid="{4B3AA60F-1625-493C-9D4F-93D402963B70}"/>
    <cellStyle name="Output 4 3 2 2 6 2" xfId="19227" xr:uid="{2CD689A6-11C7-4486-9AAC-C1D30CD46E28}"/>
    <cellStyle name="Output 4 3 2 2 6 2 2" xfId="19228" xr:uid="{4A693A6C-4BFA-4056-B709-3D45E6767656}"/>
    <cellStyle name="Output 4 3 2 2 6 2 3" xfId="19229" xr:uid="{6F1FA757-7C91-4053-A578-1061029918A5}"/>
    <cellStyle name="Output 4 3 2 2 6 2 4" xfId="19230" xr:uid="{8B9A73D7-6874-4637-9548-FF5681D944F8}"/>
    <cellStyle name="Output 4 3 2 2 6 3" xfId="19231" xr:uid="{23DA23F8-1597-4FC0-B29D-290ED2AC07F4}"/>
    <cellStyle name="Output 4 3 2 2 6 3 2" xfId="19232" xr:uid="{2C2CF619-F551-44F3-83BB-EC0BC7FECDC9}"/>
    <cellStyle name="Output 4 3 2 2 6 3 3" xfId="19233" xr:uid="{74160B92-36AC-4D06-8A32-40805726619B}"/>
    <cellStyle name="Output 4 3 2 2 6 4" xfId="19234" xr:uid="{A3C0D07E-AEC1-48D4-9C42-1669E84C01F3}"/>
    <cellStyle name="Output 4 3 2 2 6 5" xfId="19235" xr:uid="{B41B2414-D585-40DD-B95F-473EA622A063}"/>
    <cellStyle name="Output 4 3 2 2 6 6" xfId="19236" xr:uid="{F0CFC5E2-81DD-429B-B0C5-9D8831C3C9C3}"/>
    <cellStyle name="Output 4 3 2 2 7" xfId="19237" xr:uid="{11C00E06-71FF-4CE2-9897-54179E9CAC17}"/>
    <cellStyle name="Output 4 3 2 2 7 2" xfId="19238" xr:uid="{B501B875-3EA7-40D6-9554-072D586E83CA}"/>
    <cellStyle name="Output 4 3 2 2 7 3" xfId="19239" xr:uid="{37413E0E-7D43-48FA-B311-0B379E39A9F0}"/>
    <cellStyle name="Output 4 3 2 2 8" xfId="19240" xr:uid="{30E7700D-5297-4BBC-8C03-04C001B5A99D}"/>
    <cellStyle name="Output 4 3 2 2 9" xfId="19241" xr:uid="{72F4F99A-1A6E-4676-8268-FBCB0AB9908E}"/>
    <cellStyle name="Output 4 3 2 3" xfId="19242" xr:uid="{BB80806E-ACEA-4B87-AFAF-F30B80DB66B7}"/>
    <cellStyle name="Output 4 3 2 3 2" xfId="19243" xr:uid="{29433764-1B28-4CEE-8520-6C52270C7B2E}"/>
    <cellStyle name="Output 4 3 2 3 2 2" xfId="19244" xr:uid="{8000D9C5-A1AF-4774-B8D0-04CAD83B2A27}"/>
    <cellStyle name="Output 4 3 2 3 2 3" xfId="19245" xr:uid="{0BB43E89-5143-424E-89F5-6F627F6E2E6D}"/>
    <cellStyle name="Output 4 3 2 3 2 4" xfId="19246" xr:uid="{7367182E-C62D-4661-917D-639BB791A743}"/>
    <cellStyle name="Output 4 3 2 3 3" xfId="19247" xr:uid="{F0556EBA-09EF-4961-8210-20D6CC0E5C95}"/>
    <cellStyle name="Output 4 3 2 3 3 2" xfId="19248" xr:uid="{165E514D-9A9B-4451-A146-1D0237161119}"/>
    <cellStyle name="Output 4 3 2 3 3 3" xfId="19249" xr:uid="{58D286D8-3B8B-41F6-8CD5-544552E2B5FF}"/>
    <cellStyle name="Output 4 3 2 3 3 4" xfId="19250" xr:uid="{BFEF9A96-76AF-4A09-ABA9-7E24D14445EF}"/>
    <cellStyle name="Output 4 3 2 3 4" xfId="19251" xr:uid="{1854366E-F3E6-45CF-A478-A0BB6A702B95}"/>
    <cellStyle name="Output 4 3 2 3 4 2" xfId="19252" xr:uid="{11718596-76C9-4AFB-A74C-BC6FB5C34E5B}"/>
    <cellStyle name="Output 4 3 2 3 4 3" xfId="19253" xr:uid="{A117EA3C-8ABD-465B-87D4-6701AF7D8ABD}"/>
    <cellStyle name="Output 4 3 2 3 5" xfId="19254" xr:uid="{19F36274-1A1A-436D-B9C4-AA447632D23A}"/>
    <cellStyle name="Output 4 3 2 3 6" xfId="19255" xr:uid="{0DE777BF-7593-4BEF-A669-C81AEE365117}"/>
    <cellStyle name="Output 4 3 2 3 7" xfId="19256" xr:uid="{DCE0E8EC-BF5F-4A3B-823F-71491CAEE6B3}"/>
    <cellStyle name="Output 4 3 2 4" xfId="19257" xr:uid="{58985186-B560-4DC9-B95F-29B7E942ACB5}"/>
    <cellStyle name="Output 4 3 2 4 2" xfId="19258" xr:uid="{AEA575A7-0122-414F-98C5-7D1FE11B18BB}"/>
    <cellStyle name="Output 4 3 2 4 2 2" xfId="19259" xr:uid="{C08694FF-4BA1-4C01-AF17-B8B47A21E2E8}"/>
    <cellStyle name="Output 4 3 2 4 2 3" xfId="19260" xr:uid="{F765D1C9-A702-476C-BC1F-DA799939C52A}"/>
    <cellStyle name="Output 4 3 2 4 2 4" xfId="19261" xr:uid="{C58A89E0-B462-461F-8FB1-B346E1F6B5F9}"/>
    <cellStyle name="Output 4 3 2 4 3" xfId="19262" xr:uid="{95E1EB1D-4FAF-4AC1-B1BE-9C4E6E8FE55E}"/>
    <cellStyle name="Output 4 3 2 4 3 2" xfId="19263" xr:uid="{CFCF7DE2-9AE8-4D17-90AA-1E179D4FCC9A}"/>
    <cellStyle name="Output 4 3 2 4 3 3" xfId="19264" xr:uid="{5DCDCE8B-C313-463E-8C9E-810EE833E8B2}"/>
    <cellStyle name="Output 4 3 2 4 4" xfId="19265" xr:uid="{C2E3B160-BBB1-4C46-81D9-97EA2283EE6B}"/>
    <cellStyle name="Output 4 3 2 4 5" xfId="19266" xr:uid="{CA2F6FC7-8DA1-4353-9B54-F5FB6FDAF0B8}"/>
    <cellStyle name="Output 4 3 2 4 6" xfId="19267" xr:uid="{A93442DA-4679-4BBD-AD31-31751B82D8E8}"/>
    <cellStyle name="Output 4 3 2 5" xfId="19268" xr:uid="{C6709041-406E-4BD0-B994-D78EAB7246B4}"/>
    <cellStyle name="Output 4 3 2 5 2" xfId="19269" xr:uid="{EC5BB701-363A-4AA4-B20D-E98195976962}"/>
    <cellStyle name="Output 4 3 2 5 2 2" xfId="19270" xr:uid="{2AE679DE-B195-41B3-A10E-794B16868783}"/>
    <cellStyle name="Output 4 3 2 5 2 3" xfId="19271" xr:uid="{D26C38AE-5872-42A1-9373-3F9B5DF4F333}"/>
    <cellStyle name="Output 4 3 2 5 2 4" xfId="19272" xr:uid="{F69BFC5E-034D-40AF-A190-5220D355A34B}"/>
    <cellStyle name="Output 4 3 2 5 3" xfId="19273" xr:uid="{68F61DD0-7CDB-4D68-8494-F3A151E2306D}"/>
    <cellStyle name="Output 4 3 2 5 3 2" xfId="19274" xr:uid="{9E92AC27-15E4-45F3-A3F5-D655C66B558B}"/>
    <cellStyle name="Output 4 3 2 5 3 3" xfId="19275" xr:uid="{4509CF96-3F58-4C80-81AF-C528D60C174F}"/>
    <cellStyle name="Output 4 3 2 5 3 4" xfId="19276" xr:uid="{9338EB3D-32A6-4A1B-802C-78C5A564EE4A}"/>
    <cellStyle name="Output 4 3 2 5 4" xfId="19277" xr:uid="{F48C75EF-2791-4F75-B165-C0B38DE7513C}"/>
    <cellStyle name="Output 4 3 2 5 4 2" xfId="19278" xr:uid="{7F3DF266-D51B-4C1B-933F-7D22E67C63F3}"/>
    <cellStyle name="Output 4 3 2 5 4 3" xfId="19279" xr:uid="{A36850AA-F781-472B-8E1D-D1302C4C36F5}"/>
    <cellStyle name="Output 4 3 2 5 5" xfId="19280" xr:uid="{2B793793-4727-4487-9613-D4D443E59ADE}"/>
    <cellStyle name="Output 4 3 2 5 6" xfId="19281" xr:uid="{0B69794F-D2EA-4621-963C-8F1240E00A7C}"/>
    <cellStyle name="Output 4 3 2 5 7" xfId="19282" xr:uid="{B723DC90-4CBE-44B5-BCB0-F0072051B0FD}"/>
    <cellStyle name="Output 4 3 2 6" xfId="19283" xr:uid="{3CBC496B-572E-4F1F-A4C5-6954DA58EE3B}"/>
    <cellStyle name="Output 4 3 2 6 2" xfId="19284" xr:uid="{FAD10183-DB4B-4656-8C52-AE63DFAC9B07}"/>
    <cellStyle name="Output 4 3 2 6 2 2" xfId="19285" xr:uid="{E7EAF808-ED6B-4496-AF2F-6B03D1617A59}"/>
    <cellStyle name="Output 4 3 2 6 2 3" xfId="19286" xr:uid="{A8C8F0F2-5AC7-4A03-8E7E-4E8CE0AD14CD}"/>
    <cellStyle name="Output 4 3 2 6 2 4" xfId="19287" xr:uid="{C53FA0B8-7DDE-4757-95CF-14B4054FE9CF}"/>
    <cellStyle name="Output 4 3 2 6 3" xfId="19288" xr:uid="{A04E98C0-B6EE-4FB7-B836-FC9539F86DEE}"/>
    <cellStyle name="Output 4 3 2 6 3 2" xfId="19289" xr:uid="{664C65C0-1D50-4B23-B624-0F89D4822CA9}"/>
    <cellStyle name="Output 4 3 2 6 3 3" xfId="19290" xr:uid="{32D22F16-92FA-47CF-B339-949ED21A6E27}"/>
    <cellStyle name="Output 4 3 2 6 4" xfId="19291" xr:uid="{158A03E4-D435-4D14-91EE-5A6B34E01C12}"/>
    <cellStyle name="Output 4 3 2 6 5" xfId="19292" xr:uid="{8A760891-6F60-4A87-A48F-4240EE2AA38B}"/>
    <cellStyle name="Output 4 3 2 6 6" xfId="19293" xr:uid="{8B2CBB2A-02C8-4ED7-87A3-FFB4540E2F3B}"/>
    <cellStyle name="Output 4 3 2 7" xfId="19294" xr:uid="{85F420A0-3EFC-4263-9AAB-EDE1A320E5E8}"/>
    <cellStyle name="Output 4 3 2 7 2" xfId="19295" xr:uid="{FA322252-8009-484B-B06D-85253ED5D7EE}"/>
    <cellStyle name="Output 4 3 2 7 2 2" xfId="19296" xr:uid="{72F561E5-D1E1-4C7A-B421-4E8D9FD66102}"/>
    <cellStyle name="Output 4 3 2 7 2 3" xfId="19297" xr:uid="{165DB10F-6485-4ECD-BD9E-5341BBA8FFD7}"/>
    <cellStyle name="Output 4 3 2 7 2 4" xfId="19298" xr:uid="{EC032285-1B70-4D38-9624-FB95B0DF80A1}"/>
    <cellStyle name="Output 4 3 2 7 3" xfId="19299" xr:uid="{05B26BAE-F43A-4295-B151-B9D323D3D277}"/>
    <cellStyle name="Output 4 3 2 7 3 2" xfId="19300" xr:uid="{E02D0E06-2016-4B81-B77A-414067E2EF33}"/>
    <cellStyle name="Output 4 3 2 7 3 3" xfId="19301" xr:uid="{4466A148-1160-4B4E-B1F8-A7913A2A0C7C}"/>
    <cellStyle name="Output 4 3 2 7 4" xfId="19302" xr:uid="{A3E1E73A-2904-4B3D-87B8-9C0586C36F6E}"/>
    <cellStyle name="Output 4 3 2 7 5" xfId="19303" xr:uid="{AF7CB835-44E4-4699-8143-62CA4478F1EB}"/>
    <cellStyle name="Output 4 3 2 7 6" xfId="19304" xr:uid="{AFD2959D-DA68-4CC2-92DE-52E092404B42}"/>
    <cellStyle name="Output 4 3 2 8" xfId="19305" xr:uid="{56670367-84DD-4E2C-9D4C-92F42916921A}"/>
    <cellStyle name="Output 4 3 2 8 2" xfId="19306" xr:uid="{8E5C2B28-7239-4E42-8354-4D7B67497EB7}"/>
    <cellStyle name="Output 4 3 2 8 3" xfId="19307" xr:uid="{C11784A8-D3DF-4835-A5DA-64CC54843FD5}"/>
    <cellStyle name="Output 4 3 2 9" xfId="19308" xr:uid="{3FA85656-9E36-40C5-87A0-A39A5A7438E0}"/>
    <cellStyle name="Output 4 3 3" xfId="19309" xr:uid="{5014DCEA-517F-4D1F-B8C3-BD6CED0DDB61}"/>
    <cellStyle name="Output 4 3 3 2" xfId="19310" xr:uid="{2012072E-FB07-41BC-A68F-BD10696970A2}"/>
    <cellStyle name="Output 4 3 3 2 2" xfId="19311" xr:uid="{510456A5-96D4-497C-BEB9-E1CCAD124894}"/>
    <cellStyle name="Output 4 3 3 2 2 2" xfId="19312" xr:uid="{4CBA2559-3EDF-4301-9E5F-5D42E0B5A9F1}"/>
    <cellStyle name="Output 4 3 3 2 2 3" xfId="19313" xr:uid="{3491E325-E5C9-4D9A-AECF-F100DEE22043}"/>
    <cellStyle name="Output 4 3 3 2 2 4" xfId="19314" xr:uid="{62E40128-1038-42DA-BD31-5035C3CADE53}"/>
    <cellStyle name="Output 4 3 3 2 3" xfId="19315" xr:uid="{1D5A9F1D-F7A9-41A2-A272-C724D7DC85CF}"/>
    <cellStyle name="Output 4 3 3 2 3 2" xfId="19316" xr:uid="{4F0D6DE6-0993-4083-BDC0-B5B18CD33E0E}"/>
    <cellStyle name="Output 4 3 3 2 3 3" xfId="19317" xr:uid="{6643F802-6D10-4719-91D7-1723DC354361}"/>
    <cellStyle name="Output 4 3 3 2 3 4" xfId="19318" xr:uid="{143A789E-C054-453C-AC3C-C2BA3A34CE61}"/>
    <cellStyle name="Output 4 3 3 2 4" xfId="19319" xr:uid="{906B83E4-8A46-4772-8B5A-DE2AA9D1DFFA}"/>
    <cellStyle name="Output 4 3 3 2 4 2" xfId="19320" xr:uid="{F054DCBE-565F-4CF6-9665-64A997B17C88}"/>
    <cellStyle name="Output 4 3 3 2 4 3" xfId="19321" xr:uid="{7BC97334-CA64-4176-BA8A-71EF5A7041D4}"/>
    <cellStyle name="Output 4 3 3 2 5" xfId="19322" xr:uid="{8520D575-AAD3-48FA-904A-85E4BB40D1A9}"/>
    <cellStyle name="Output 4 3 3 2 6" xfId="19323" xr:uid="{68854020-A451-49EA-8E1C-3F51518B54C4}"/>
    <cellStyle name="Output 4 3 3 2 7" xfId="19324" xr:uid="{EC7E28A5-075A-46FF-8085-A0C6B61CB10E}"/>
    <cellStyle name="Output 4 3 3 3" xfId="19325" xr:uid="{FEA4F19F-7253-43EC-8DC8-65C6ECC572CF}"/>
    <cellStyle name="Output 4 3 3 3 2" xfId="19326" xr:uid="{060805AC-3392-4E31-B1D7-12DED0114A55}"/>
    <cellStyle name="Output 4 3 3 3 2 2" xfId="19327" xr:uid="{929D96CE-3C5F-4838-A7C9-4051FFBEAD91}"/>
    <cellStyle name="Output 4 3 3 3 2 3" xfId="19328" xr:uid="{4216360E-B586-4AEB-A3B9-924BF812E0D1}"/>
    <cellStyle name="Output 4 3 3 3 2 4" xfId="19329" xr:uid="{447033FC-3BF0-489A-BD84-222197792050}"/>
    <cellStyle name="Output 4 3 3 3 3" xfId="19330" xr:uid="{295E8A4A-90B0-4CE0-81F8-59B147F42129}"/>
    <cellStyle name="Output 4 3 3 3 3 2" xfId="19331" xr:uid="{B29DFF1D-B4C1-4728-B29A-48FC4935A242}"/>
    <cellStyle name="Output 4 3 3 3 3 3" xfId="19332" xr:uid="{B9F3C104-1A07-44FD-A828-A5206C684ECF}"/>
    <cellStyle name="Output 4 3 3 3 4" xfId="19333" xr:uid="{DB88509C-DED2-4609-A02B-C20EB543BEF2}"/>
    <cellStyle name="Output 4 3 3 3 5" xfId="19334" xr:uid="{F6842204-C849-438F-8BE8-5F89467DAF13}"/>
    <cellStyle name="Output 4 3 3 3 6" xfId="19335" xr:uid="{02ECDB18-1DF7-4116-BAED-BB80D3879D9A}"/>
    <cellStyle name="Output 4 3 3 4" xfId="19336" xr:uid="{9FC62CE5-8EEF-48B6-A22E-6EEBC4376E86}"/>
    <cellStyle name="Output 4 3 3 4 2" xfId="19337" xr:uid="{102E50E3-C78D-4499-8EAD-9610B990D455}"/>
    <cellStyle name="Output 4 3 3 4 2 2" xfId="19338" xr:uid="{5F1803ED-51C0-408D-AEEE-A0E042E92816}"/>
    <cellStyle name="Output 4 3 3 4 2 3" xfId="19339" xr:uid="{6B7005FF-D775-4247-A1CD-CDF66666CACD}"/>
    <cellStyle name="Output 4 3 3 4 2 4" xfId="19340" xr:uid="{27AE367D-570E-4DCD-BA10-C00935951E38}"/>
    <cellStyle name="Output 4 3 3 4 3" xfId="19341" xr:uid="{DF9C2DE6-8D5E-43F0-951F-627B270036B2}"/>
    <cellStyle name="Output 4 3 3 4 3 2" xfId="19342" xr:uid="{8C0636F0-FE35-4A42-A131-E437CEEC1451}"/>
    <cellStyle name="Output 4 3 3 4 3 3" xfId="19343" xr:uid="{17E87E17-3B55-4639-9C54-5CE4352D4CCB}"/>
    <cellStyle name="Output 4 3 3 4 3 4" xfId="19344" xr:uid="{A6801757-7B42-42FA-9AD7-28690463C0BD}"/>
    <cellStyle name="Output 4 3 3 4 4" xfId="19345" xr:uid="{D2F48824-55AA-4F72-B202-2D528785CE2C}"/>
    <cellStyle name="Output 4 3 3 4 4 2" xfId="19346" xr:uid="{15523453-6B62-406E-B164-8853B69B7576}"/>
    <cellStyle name="Output 4 3 3 4 4 3" xfId="19347" xr:uid="{8D182E3B-088A-44F7-8E1B-5604CFB41ECA}"/>
    <cellStyle name="Output 4 3 3 4 5" xfId="19348" xr:uid="{A7AB654A-A82B-49A1-B48D-3A76A2D66F61}"/>
    <cellStyle name="Output 4 3 3 4 6" xfId="19349" xr:uid="{06211E56-3AE3-4A9B-BE4E-C9D9B44CDA61}"/>
    <cellStyle name="Output 4 3 3 4 7" xfId="19350" xr:uid="{52A3EC0C-5492-4A2E-876C-FF45F037F3CF}"/>
    <cellStyle name="Output 4 3 3 5" xfId="19351" xr:uid="{C23D188D-6D50-4A3E-8ABC-FEF714ECB727}"/>
    <cellStyle name="Output 4 3 3 5 2" xfId="19352" xr:uid="{633D44BF-8E2D-4141-ADFB-6FD81BC52088}"/>
    <cellStyle name="Output 4 3 3 5 2 2" xfId="19353" xr:uid="{37678DFE-AE20-41F0-8CE9-3D22B4C840D6}"/>
    <cellStyle name="Output 4 3 3 5 2 3" xfId="19354" xr:uid="{9FDBDD01-FEDC-41B2-95D2-C849D9B16153}"/>
    <cellStyle name="Output 4 3 3 5 2 4" xfId="19355" xr:uid="{E9F9FAF9-C445-45E1-8DC8-E2456507BF51}"/>
    <cellStyle name="Output 4 3 3 5 3" xfId="19356" xr:uid="{A1836074-F0DE-46C5-926F-91B3BD40076B}"/>
    <cellStyle name="Output 4 3 3 5 3 2" xfId="19357" xr:uid="{C376B0C9-B43C-419E-8D64-6E40B27268DE}"/>
    <cellStyle name="Output 4 3 3 5 3 3" xfId="19358" xr:uid="{C76433EE-23FE-4B4B-8593-AA5B4EEB70A0}"/>
    <cellStyle name="Output 4 3 3 5 4" xfId="19359" xr:uid="{26B078BE-618E-4614-84F0-9F12E9DD1FCE}"/>
    <cellStyle name="Output 4 3 3 5 5" xfId="19360" xr:uid="{D04B65ED-7EA2-4DC3-B331-248B257DA6DE}"/>
    <cellStyle name="Output 4 3 3 5 6" xfId="19361" xr:uid="{4CE3E53C-204D-4BE0-B620-69AC5D048846}"/>
    <cellStyle name="Output 4 3 3 6" xfId="19362" xr:uid="{D3DD0E82-C3EB-46A7-A292-FB5E55C4F3EF}"/>
    <cellStyle name="Output 4 3 3 6 2" xfId="19363" xr:uid="{CE655B32-191D-45B4-BA0C-F6208DF17D4C}"/>
    <cellStyle name="Output 4 3 3 6 2 2" xfId="19364" xr:uid="{9BCBD82C-3081-4E79-B66E-29163260CB97}"/>
    <cellStyle name="Output 4 3 3 6 2 3" xfId="19365" xr:uid="{0B36BCA1-4416-487B-963F-B1A6B3C98310}"/>
    <cellStyle name="Output 4 3 3 6 2 4" xfId="19366" xr:uid="{CAF09391-FF52-4487-BC84-478B5F39BF20}"/>
    <cellStyle name="Output 4 3 3 6 3" xfId="19367" xr:uid="{177A7FD7-8861-4732-BFA6-6B4F7125BF84}"/>
    <cellStyle name="Output 4 3 3 6 3 2" xfId="19368" xr:uid="{B9DC470F-DD75-4E56-8EDE-B3696A381C98}"/>
    <cellStyle name="Output 4 3 3 6 3 3" xfId="19369" xr:uid="{95553248-049F-4911-9FC8-C2127E41CB9E}"/>
    <cellStyle name="Output 4 3 3 6 4" xfId="19370" xr:uid="{BC234038-D8F4-40E2-A0CC-C3408E244D45}"/>
    <cellStyle name="Output 4 3 3 6 5" xfId="19371" xr:uid="{6764B1CC-937A-4B22-9EED-3A06F441E558}"/>
    <cellStyle name="Output 4 3 3 6 6" xfId="19372" xr:uid="{94D9B5E6-4A88-4543-BE5C-8918D6E661FE}"/>
    <cellStyle name="Output 4 3 3 7" xfId="19373" xr:uid="{8498B141-EE95-4D48-A3BC-9C511B987893}"/>
    <cellStyle name="Output 4 3 3 7 2" xfId="19374" xr:uid="{7104C63B-6A93-4776-8124-0E6793C59EE0}"/>
    <cellStyle name="Output 4 3 3 7 3" xfId="19375" xr:uid="{A6AD626B-F9F8-4204-A6E1-C4CCB11E0EBF}"/>
    <cellStyle name="Output 4 3 3 8" xfId="19376" xr:uid="{8E3C117E-21CE-424B-BA5A-6A803B66EBEC}"/>
    <cellStyle name="Output 4 3 3 9" xfId="19377" xr:uid="{78FFCB94-99DA-45E8-8ACB-E7EFB4350CFD}"/>
    <cellStyle name="Output 4 3 4" xfId="19378" xr:uid="{AC033A79-046D-4D92-AAC9-FAF4BD11D5F8}"/>
    <cellStyle name="Output 4 3 4 2" xfId="19379" xr:uid="{721A33CA-FC86-4D2F-BE82-50E45B92CC23}"/>
    <cellStyle name="Output 4 3 4 2 2" xfId="19380" xr:uid="{C03F5E20-4EB9-4F17-9EAB-FC0AB71D190E}"/>
    <cellStyle name="Output 4 3 4 2 2 2" xfId="19381" xr:uid="{D47DEBD4-019A-4613-BE48-C265BA891078}"/>
    <cellStyle name="Output 4 3 4 2 2 3" xfId="19382" xr:uid="{7877D250-20DB-4DBD-88A9-5AF7B96B1264}"/>
    <cellStyle name="Output 4 3 4 2 2 4" xfId="19383" xr:uid="{A08759DF-84F2-49E7-AE57-D7DBBBFBB772}"/>
    <cellStyle name="Output 4 3 4 2 3" xfId="19384" xr:uid="{10B6603F-7A04-49BD-B99F-1206F4F7EE3D}"/>
    <cellStyle name="Output 4 3 4 2 3 2" xfId="19385" xr:uid="{14F1B1FF-E04A-42F3-A91B-6C662E71698E}"/>
    <cellStyle name="Output 4 3 4 2 3 3" xfId="19386" xr:uid="{1988FEE0-EE26-433A-BB9C-407642EC5DAC}"/>
    <cellStyle name="Output 4 3 4 2 3 4" xfId="19387" xr:uid="{779E0FD7-4B21-41CD-AECE-0EEA96862BB6}"/>
    <cellStyle name="Output 4 3 4 2 4" xfId="19388" xr:uid="{58456EBC-1977-419C-85E9-1C30FD7A03F4}"/>
    <cellStyle name="Output 4 3 4 2 4 2" xfId="19389" xr:uid="{AD85E526-1ED8-427F-BE56-F8A9BCC75608}"/>
    <cellStyle name="Output 4 3 4 2 4 3" xfId="19390" xr:uid="{5CCE5BEB-E2D9-4460-B849-09C84F918201}"/>
    <cellStyle name="Output 4 3 4 2 5" xfId="19391" xr:uid="{337CEDCE-D5C0-42E4-97C9-8E3124B0A0E8}"/>
    <cellStyle name="Output 4 3 4 2 6" xfId="19392" xr:uid="{B39E05C6-9D3D-4450-B22E-C9ADF84BF2DD}"/>
    <cellStyle name="Output 4 3 4 2 7" xfId="19393" xr:uid="{A222B20F-B5BC-45A3-B539-A95EA3EBEC74}"/>
    <cellStyle name="Output 4 3 4 3" xfId="19394" xr:uid="{45BE9504-CC99-4C8A-9E45-ACF85F9B877C}"/>
    <cellStyle name="Output 4 3 4 3 2" xfId="19395" xr:uid="{7E5F304C-7A21-4CA2-900A-51851DF3EAFC}"/>
    <cellStyle name="Output 4 3 4 3 2 2" xfId="19396" xr:uid="{CEB64015-16A0-4C79-BDBF-C311FAD8227D}"/>
    <cellStyle name="Output 4 3 4 3 2 3" xfId="19397" xr:uid="{C74D4F52-1969-4E1B-8EF3-74694D16912B}"/>
    <cellStyle name="Output 4 3 4 3 2 4" xfId="19398" xr:uid="{02F79AB3-AA00-4EF2-AFB4-10A07C2D4117}"/>
    <cellStyle name="Output 4 3 4 3 3" xfId="19399" xr:uid="{6F71F6C3-DD12-41B0-AB7B-7D761C63996D}"/>
    <cellStyle name="Output 4 3 4 3 3 2" xfId="19400" xr:uid="{891F5528-E4A0-4F64-AC4E-A4252B6401B5}"/>
    <cellStyle name="Output 4 3 4 3 3 3" xfId="19401" xr:uid="{5EF112A3-C1E5-4E0B-AC7E-C0A124CA2D9C}"/>
    <cellStyle name="Output 4 3 4 3 4" xfId="19402" xr:uid="{10637BA8-6D8A-4F24-92CF-FBA660D3CA64}"/>
    <cellStyle name="Output 4 3 4 3 5" xfId="19403" xr:uid="{4557367F-AD8B-40FF-9E52-94E58F3CA883}"/>
    <cellStyle name="Output 4 3 4 3 6" xfId="19404" xr:uid="{296EFF9E-F179-4BC8-82F8-E5521D1322EE}"/>
    <cellStyle name="Output 4 3 4 4" xfId="19405" xr:uid="{2FA1A438-EF83-453C-9D19-01FB25BB1790}"/>
    <cellStyle name="Output 4 3 4 4 2" xfId="19406" xr:uid="{2875A303-0F32-4C76-A202-7E8AF81365BA}"/>
    <cellStyle name="Output 4 3 4 4 2 2" xfId="19407" xr:uid="{3F86772C-2F0D-46E9-96E4-9E9A9FE306B6}"/>
    <cellStyle name="Output 4 3 4 4 2 3" xfId="19408" xr:uid="{A82974EE-4231-40A9-B1BA-036E6D135EAC}"/>
    <cellStyle name="Output 4 3 4 4 2 4" xfId="19409" xr:uid="{26064FBE-8D01-4920-BBA5-D19A39865211}"/>
    <cellStyle name="Output 4 3 4 4 3" xfId="19410" xr:uid="{9739B2EA-1560-4A33-986C-35BC8A711C89}"/>
    <cellStyle name="Output 4 3 4 4 3 2" xfId="19411" xr:uid="{99CA1B64-347E-487F-9C21-76CC193944C4}"/>
    <cellStyle name="Output 4 3 4 4 3 3" xfId="19412" xr:uid="{47809A2B-5AFD-40CB-979F-21C19B44A2DB}"/>
    <cellStyle name="Output 4 3 4 4 3 4" xfId="19413" xr:uid="{19F965D0-298F-4B26-BCC5-ECF3F9F1C388}"/>
    <cellStyle name="Output 4 3 4 4 4" xfId="19414" xr:uid="{49B4179B-62CE-4519-AD18-23169AF0D02B}"/>
    <cellStyle name="Output 4 3 4 4 4 2" xfId="19415" xr:uid="{6FE0007C-9A61-4956-B5F5-97CBC90D93D7}"/>
    <cellStyle name="Output 4 3 4 4 4 3" xfId="19416" xr:uid="{541AF2A5-020A-4A9E-8B0B-2CB05F922BD7}"/>
    <cellStyle name="Output 4 3 4 4 5" xfId="19417" xr:uid="{1DBDFDA4-B574-4576-A6D8-498A13D83C79}"/>
    <cellStyle name="Output 4 3 4 4 6" xfId="19418" xr:uid="{D930E2CC-453B-4482-957D-EE5356167030}"/>
    <cellStyle name="Output 4 3 4 4 7" xfId="19419" xr:uid="{85F94A40-9550-4619-ADF4-772CA4078FFF}"/>
    <cellStyle name="Output 4 3 4 5" xfId="19420" xr:uid="{7649290F-A463-4DE4-B807-03F47814B20C}"/>
    <cellStyle name="Output 4 3 4 5 2" xfId="19421" xr:uid="{9FD0B848-1AF4-4748-958B-3D990E7009B0}"/>
    <cellStyle name="Output 4 3 4 5 2 2" xfId="19422" xr:uid="{E3CB4662-2167-4AE4-937C-6F1B1AF08D13}"/>
    <cellStyle name="Output 4 3 4 5 2 3" xfId="19423" xr:uid="{07D29B9A-1586-4689-8515-95D742DB346E}"/>
    <cellStyle name="Output 4 3 4 5 2 4" xfId="19424" xr:uid="{434A0230-5A6F-41ED-B3EE-51CBF231EEFB}"/>
    <cellStyle name="Output 4 3 4 5 3" xfId="19425" xr:uid="{CC23F0D3-AD33-48D9-AEA1-DF13B6B69564}"/>
    <cellStyle name="Output 4 3 4 5 3 2" xfId="19426" xr:uid="{38C33B0C-4309-4CF7-AA9B-9B26698E06C6}"/>
    <cellStyle name="Output 4 3 4 5 3 3" xfId="19427" xr:uid="{0CAC0D67-3A0E-4BEE-80A7-E8C95C71BA4C}"/>
    <cellStyle name="Output 4 3 4 5 4" xfId="19428" xr:uid="{26491E22-34BE-4A57-B749-B9282057E509}"/>
    <cellStyle name="Output 4 3 4 5 5" xfId="19429" xr:uid="{2535F2E8-015C-495C-99C7-3F36EDD6942A}"/>
    <cellStyle name="Output 4 3 4 5 6" xfId="19430" xr:uid="{7D903CD4-4E32-4B53-B87F-4867D553605A}"/>
    <cellStyle name="Output 4 3 4 6" xfId="19431" xr:uid="{29667736-14B0-47EC-8535-C4578F6AD69D}"/>
    <cellStyle name="Output 4 3 4 6 2" xfId="19432" xr:uid="{B2E80A1E-F9DC-4183-839C-F32C5D4A1671}"/>
    <cellStyle name="Output 4 3 4 6 2 2" xfId="19433" xr:uid="{95A61963-F07A-416F-B979-98484489BBCC}"/>
    <cellStyle name="Output 4 3 4 6 2 3" xfId="19434" xr:uid="{2E0AB16B-A91C-42E6-AAA2-A6D619730D80}"/>
    <cellStyle name="Output 4 3 4 6 2 4" xfId="19435" xr:uid="{7226B6AF-6D1F-4E9F-828D-191211E71086}"/>
    <cellStyle name="Output 4 3 4 6 3" xfId="19436" xr:uid="{0CEAACFA-23F3-4B01-B30E-C21AC5639D7B}"/>
    <cellStyle name="Output 4 3 4 6 3 2" xfId="19437" xr:uid="{8BCF8689-B9EC-479C-A57F-4FAC34897D0A}"/>
    <cellStyle name="Output 4 3 4 6 3 3" xfId="19438" xr:uid="{A623D5DD-4010-498D-8B7D-99B9B3C03FBD}"/>
    <cellStyle name="Output 4 3 4 6 4" xfId="19439" xr:uid="{BBD1EA1A-F709-429A-8298-5BD363C2F9A6}"/>
    <cellStyle name="Output 4 3 4 6 5" xfId="19440" xr:uid="{4C5C2C7F-DED8-44C5-AD1B-DF6B63694418}"/>
    <cellStyle name="Output 4 3 4 6 6" xfId="19441" xr:uid="{95FE3847-030F-46E4-B177-8EDE6264AD7D}"/>
    <cellStyle name="Output 4 3 4 7" xfId="19442" xr:uid="{BCBA406B-7FE4-4196-ABA4-21F32FEF3A64}"/>
    <cellStyle name="Output 4 3 4 7 2" xfId="19443" xr:uid="{F526BD08-72F6-42BC-8088-8CFAF1FA9F36}"/>
    <cellStyle name="Output 4 3 4 7 3" xfId="19444" xr:uid="{6CF1527B-0FF6-49A9-9349-37A99C10DB39}"/>
    <cellStyle name="Output 4 3 4 8" xfId="19445" xr:uid="{BE2C5BDF-8D75-4C82-943F-EFA46B90A16B}"/>
    <cellStyle name="Output 4 3 4 9" xfId="19446" xr:uid="{03915D3A-1C76-4C93-BAAA-688B9AB3B23D}"/>
    <cellStyle name="Output 4 3 5" xfId="19447" xr:uid="{12B47797-93D1-4145-AFC3-E847D1B23F55}"/>
    <cellStyle name="Output 4 3 5 2" xfId="19448" xr:uid="{085A7DBB-CD20-4035-8233-3B72ADAD046B}"/>
    <cellStyle name="Output 4 3 5 2 2" xfId="19449" xr:uid="{0CC1E26D-58B7-4214-A0E5-D7EB2C48FC6F}"/>
    <cellStyle name="Output 4 3 5 2 3" xfId="19450" xr:uid="{879B65AB-4AED-4A03-A0C4-7DD7C5A681DE}"/>
    <cellStyle name="Output 4 3 5 2 4" xfId="19451" xr:uid="{CCD433A3-EBA6-4B15-A446-43912D8E803C}"/>
    <cellStyle name="Output 4 3 5 3" xfId="19452" xr:uid="{A31274EA-CE1A-415F-ADC9-03012529602C}"/>
    <cellStyle name="Output 4 3 5 3 2" xfId="19453" xr:uid="{A4C09888-5353-4067-AE89-5B560FF6B6F0}"/>
    <cellStyle name="Output 4 3 5 3 3" xfId="19454" xr:uid="{79D5DEF0-8459-4BA7-8E2E-3CD7A33414E1}"/>
    <cellStyle name="Output 4 3 5 4" xfId="19455" xr:uid="{E34B6EB6-546F-4F9A-9AB0-9F930F0BBCFC}"/>
    <cellStyle name="Output 4 3 5 5" xfId="19456" xr:uid="{D3289992-446E-4175-97DA-6C0321A03844}"/>
    <cellStyle name="Output 4 3 5 6" xfId="19457" xr:uid="{7C6F66EF-4C6B-4C08-A543-4E06140F7C9E}"/>
    <cellStyle name="Output 4 3 6" xfId="19458" xr:uid="{941015D8-BD47-4DE2-BC43-399FAA202DBB}"/>
    <cellStyle name="Output 4 3 6 2" xfId="19459" xr:uid="{461C0A30-F837-4341-B188-E18A0B216A05}"/>
    <cellStyle name="Output 4 3 6 2 2" xfId="19460" xr:uid="{4CCFAE50-EB67-4A2A-8FCC-DC01CC1372DF}"/>
    <cellStyle name="Output 4 3 6 2 3" xfId="19461" xr:uid="{176501CD-FEC2-41E2-B907-97317165F497}"/>
    <cellStyle name="Output 4 3 6 2 4" xfId="19462" xr:uid="{9F2A1917-0045-4818-875E-52F3E9B0D561}"/>
    <cellStyle name="Output 4 3 6 3" xfId="19463" xr:uid="{32203EE7-F6F1-4283-AA91-CBBAEACEEB1F}"/>
    <cellStyle name="Output 4 3 6 3 2" xfId="19464" xr:uid="{5F4115C0-1941-41BA-BF62-7A0FC45DD032}"/>
    <cellStyle name="Output 4 3 6 3 3" xfId="19465" xr:uid="{9735E43B-6F9F-487E-97A2-CCFFD574329F}"/>
    <cellStyle name="Output 4 3 6 3 4" xfId="19466" xr:uid="{E5BF0F32-F908-4CB6-91EA-715B528A55D4}"/>
    <cellStyle name="Output 4 3 6 4" xfId="19467" xr:uid="{9565FE83-7ACD-448C-982D-11C595BCD43C}"/>
    <cellStyle name="Output 4 3 6 4 2" xfId="19468" xr:uid="{7830C38F-DDA3-4AEA-9D3C-80827D51D404}"/>
    <cellStyle name="Output 4 3 6 4 3" xfId="19469" xr:uid="{35F18E51-6C9B-4AE2-B145-10048DFEB367}"/>
    <cellStyle name="Output 4 3 6 5" xfId="19470" xr:uid="{5AF1FED4-CAA2-400D-A85B-310C24E9A40C}"/>
    <cellStyle name="Output 4 3 6 6" xfId="19471" xr:uid="{38D97D41-A306-4CAE-BB7E-C60D274CDE05}"/>
    <cellStyle name="Output 4 3 6 7" xfId="19472" xr:uid="{00F89A40-59BF-4463-B1EB-AF3475964581}"/>
    <cellStyle name="Output 4 3 7" xfId="19473" xr:uid="{E495FE21-F43F-4538-BE56-D77CE5348019}"/>
    <cellStyle name="Output 4 3 7 2" xfId="19474" xr:uid="{EEF678FD-950F-4AF2-BD95-5E7CD3B16EBB}"/>
    <cellStyle name="Output 4 3 7 2 2" xfId="19475" xr:uid="{5DD09A74-B1A8-42EC-A9FA-A35C2BC32C47}"/>
    <cellStyle name="Output 4 3 7 2 3" xfId="19476" xr:uid="{1FD585CF-0DC4-470C-9A32-F32CEEDB3DBA}"/>
    <cellStyle name="Output 4 3 7 2 4" xfId="19477" xr:uid="{40DCFDDB-36ED-43B1-B473-28E2F82D8401}"/>
    <cellStyle name="Output 4 3 7 3" xfId="19478" xr:uid="{D8FF1627-C3E8-483E-854E-FFA33E36FCB2}"/>
    <cellStyle name="Output 4 3 7 3 2" xfId="19479" xr:uid="{A012F8B4-DD32-4E77-813E-84A842AD9CD6}"/>
    <cellStyle name="Output 4 3 7 3 3" xfId="19480" xr:uid="{5FD05429-5F80-42BB-A18D-2435771AE93F}"/>
    <cellStyle name="Output 4 3 7 4" xfId="19481" xr:uid="{AAC598E0-2DBC-45D2-8B6A-5937DE6959A5}"/>
    <cellStyle name="Output 4 3 7 5" xfId="19482" xr:uid="{249A8C3E-92E4-4C70-86C0-5684337B2009}"/>
    <cellStyle name="Output 4 3 7 6" xfId="19483" xr:uid="{681F9880-76A1-4024-B4A4-4982BB204614}"/>
    <cellStyle name="Output 4 3 8" xfId="19484" xr:uid="{244752E8-77B2-414F-A43D-FB0E0CEF71B1}"/>
    <cellStyle name="Output 4 3 8 2" xfId="19485" xr:uid="{81A44562-5A2E-4CC2-96E4-02BEFECD4302}"/>
    <cellStyle name="Output 4 3 8 2 2" xfId="19486" xr:uid="{D9401E85-4F5D-44B1-8576-C7578B2BEA4F}"/>
    <cellStyle name="Output 4 3 8 2 3" xfId="19487" xr:uid="{0D08A408-748E-4B34-A933-45F1586648C6}"/>
    <cellStyle name="Output 4 3 8 2 4" xfId="19488" xr:uid="{D881B9B5-7BFA-4480-88FA-6E3EFDFB7FAF}"/>
    <cellStyle name="Output 4 3 8 3" xfId="19489" xr:uid="{41E52DE5-5703-4DBD-8221-295D413384DF}"/>
    <cellStyle name="Output 4 3 8 3 2" xfId="19490" xr:uid="{064C1DB7-E54B-4AF3-8C90-1CAA86993920}"/>
    <cellStyle name="Output 4 3 8 3 3" xfId="19491" xr:uid="{B16B1167-C986-4BB2-AFD2-F0BD255E213D}"/>
    <cellStyle name="Output 4 3 8 4" xfId="19492" xr:uid="{F12D1FEB-CD26-4567-AF6E-5F73CEEB6797}"/>
    <cellStyle name="Output 4 3 8 5" xfId="19493" xr:uid="{2D1BAA35-A718-4555-98E1-20ED4A2A4911}"/>
    <cellStyle name="Output 4 3 8 6" xfId="19494" xr:uid="{6DE700B4-A472-4F0E-B31D-1DE35E3E0D12}"/>
    <cellStyle name="Output 4 3 9" xfId="19495" xr:uid="{9A87973B-A704-4305-800B-0719481A7144}"/>
    <cellStyle name="Output 4 3 9 2" xfId="19496" xr:uid="{C5580A3F-6D48-4D5B-9690-670FBEBA1C2F}"/>
    <cellStyle name="Output 4 3 9 3" xfId="19497" xr:uid="{27168A50-F701-4E44-8DC1-D95E573ABE51}"/>
    <cellStyle name="Output 4 4" xfId="19498" xr:uid="{4848F99D-4DC1-454A-9A68-FA3548986941}"/>
    <cellStyle name="Output 4 4 2" xfId="19499" xr:uid="{D0812187-2A0A-427C-BE9D-221494C70BE9}"/>
    <cellStyle name="Output 4 4 2 2" xfId="19500" xr:uid="{67079557-DB70-4C87-A799-CEB682F47D11}"/>
    <cellStyle name="Output 4 4 2 2 2" xfId="38092" xr:uid="{D528A09B-6514-4831-9369-6F3DE2ADCAF8}"/>
    <cellStyle name="Output 4 4 2 3" xfId="19501" xr:uid="{94CCC4DC-35BA-4136-AD7F-24CBB5C5DE89}"/>
    <cellStyle name="Output 4 4 2 4" xfId="19502" xr:uid="{1863F139-E70A-40EA-A12C-D49FE5E251C5}"/>
    <cellStyle name="Output 4 4 3" xfId="19503" xr:uid="{93790840-9DCA-431F-93DF-12A46149D24B}"/>
    <cellStyle name="Output 4 4 3 2" xfId="19504" xr:uid="{BA1813EB-6E8B-4E39-AEDD-BF047BEA8802}"/>
    <cellStyle name="Output 4 4 3 3" xfId="19505" xr:uid="{26118BFC-C709-4D0C-B55D-D04EE3431533}"/>
    <cellStyle name="Output 4 4 4" xfId="19506" xr:uid="{8C4D6DA1-E165-417B-BD89-2E4DDA410D1E}"/>
    <cellStyle name="Output 4 4 4 2" xfId="38093" xr:uid="{32399982-9D2E-46F0-B85D-8654F28B67A6}"/>
    <cellStyle name="Output 4 4 4 3" xfId="38094" xr:uid="{754A8EE7-B05F-4083-8F52-1383C38F4F72}"/>
    <cellStyle name="Output 4 4 5" xfId="19507" xr:uid="{B0684282-0377-49A1-9C75-37FDD67AE558}"/>
    <cellStyle name="Output 4 4 6" xfId="19508" xr:uid="{55BCB859-885A-4D8D-8EFC-BF99F65FFD09}"/>
    <cellStyle name="Output 4 5" xfId="19509" xr:uid="{90C6DCF9-409C-459A-9C55-9412E829B8A0}"/>
    <cellStyle name="Output 4 5 2" xfId="19510" xr:uid="{B4B9B304-3AA9-40D7-AFAC-39724FE4B1E2}"/>
    <cellStyle name="Output 4 5 2 2" xfId="19511" xr:uid="{06F0BE1F-49D6-42BB-BEB5-E10AA17EE55F}"/>
    <cellStyle name="Output 4 5 2 2 2" xfId="38095" xr:uid="{FE926E9D-48B4-4558-8076-3A0B6752C85F}"/>
    <cellStyle name="Output 4 5 2 3" xfId="19512" xr:uid="{13CF9BCF-E3F0-4DA0-B308-52D1EC65B6C0}"/>
    <cellStyle name="Output 4 5 2 3 2" xfId="38096" xr:uid="{58A516AD-DAB5-48AB-AC2C-A7C439D375CD}"/>
    <cellStyle name="Output 4 5 2 4" xfId="19513" xr:uid="{E2C4E610-5C06-4DA5-A2A8-CBDE81933D7A}"/>
    <cellStyle name="Output 4 5 2 5" xfId="38097" xr:uid="{D623AE6B-D465-4376-8D81-6799B4DDEE53}"/>
    <cellStyle name="Output 4 5 3" xfId="19514" xr:uid="{6254361D-2656-4DC9-AE83-2F0CC1B9236B}"/>
    <cellStyle name="Output 4 5 3 2" xfId="19515" xr:uid="{1E60244E-5C89-40AA-A093-CC2C3B52454C}"/>
    <cellStyle name="Output 4 5 3 2 2" xfId="38098" xr:uid="{0AC86D67-1D80-4B79-9503-EF393A02D2B6}"/>
    <cellStyle name="Output 4 5 3 3" xfId="19516" xr:uid="{B3702E53-6DA5-420F-BF36-275633FB9C81}"/>
    <cellStyle name="Output 4 5 3 4" xfId="19517" xr:uid="{4FEDC6F2-220F-4859-8AE0-0D8F7411A398}"/>
    <cellStyle name="Output 4 5 3 5" xfId="38099" xr:uid="{1914241F-10D3-48DC-B042-DE5779534F8D}"/>
    <cellStyle name="Output 4 5 4" xfId="19518" xr:uid="{68CA08ED-2831-4E98-A1A7-1CF781E65B25}"/>
    <cellStyle name="Output 4 5 4 2" xfId="19519" xr:uid="{D919CF20-10FF-4E8E-AF4C-2EF9BF81A894}"/>
    <cellStyle name="Output 4 5 4 2 2" xfId="38100" xr:uid="{25BE168B-B95E-49D2-9D64-DBA1E5C65DC7}"/>
    <cellStyle name="Output 4 5 4 3" xfId="19520" xr:uid="{12CB2E50-7545-443A-8A41-2B9188F71C35}"/>
    <cellStyle name="Output 4 5 4 4" xfId="38101" xr:uid="{E114901C-71E3-4787-AD1B-7118BAB0766D}"/>
    <cellStyle name="Output 4 5 5" xfId="19521" xr:uid="{4E5ABC0C-8601-488E-A838-1026D8B09EF1}"/>
    <cellStyle name="Output 4 5 5 2" xfId="38102" xr:uid="{8B5C87D5-7932-4E3A-8857-4CA0C9E2A8DF}"/>
    <cellStyle name="Output 4 5 6" xfId="19522" xr:uid="{581E803A-D8FE-4884-871C-35B9F7614473}"/>
    <cellStyle name="Output 4 5 7" xfId="19523" xr:uid="{971D19EB-0011-45C2-B8F5-4F8128A601E0}"/>
    <cellStyle name="Output 4 5 8" xfId="38103" xr:uid="{4B6C2845-4381-453D-A4C8-3468E801EFB4}"/>
    <cellStyle name="Output 4 6" xfId="19524" xr:uid="{C5EBC93F-C201-4824-84FE-933912B481E6}"/>
    <cellStyle name="Output 4 6 2" xfId="19525" xr:uid="{9B342A1C-629E-4189-8F5C-16492DC09B85}"/>
    <cellStyle name="Output 4 6 2 2" xfId="19526" xr:uid="{E35622FE-5183-4F78-B76D-51AEC01841DE}"/>
    <cellStyle name="Output 4 6 2 3" xfId="19527" xr:uid="{9E0DE439-FEEF-48BF-834E-EE4E50548BB2}"/>
    <cellStyle name="Output 4 6 2 4" xfId="19528" xr:uid="{2E2BEC4A-1312-4A96-BCA2-A328EB5EBFE8}"/>
    <cellStyle name="Output 4 6 3" xfId="19529" xr:uid="{9E981491-7C70-4580-AB0E-A760A6245E16}"/>
    <cellStyle name="Output 4 6 3 2" xfId="19530" xr:uid="{3F3333B9-EFEE-499B-980D-674AA1F3909E}"/>
    <cellStyle name="Output 4 6 3 3" xfId="19531" xr:uid="{5909F914-6180-4085-91ED-EFFC62270089}"/>
    <cellStyle name="Output 4 6 4" xfId="19532" xr:uid="{EB880682-F8E0-45D8-AC60-3DE4CF295F67}"/>
    <cellStyle name="Output 4 6 5" xfId="19533" xr:uid="{C1C59072-26FF-47DB-B0C6-9C23C91576F1}"/>
    <cellStyle name="Output 4 6 6" xfId="19534" xr:uid="{B4B53199-61B8-4D82-BC0B-31C732CE6EED}"/>
    <cellStyle name="Output 4 7" xfId="19535" xr:uid="{43BE7155-EE43-404E-AF66-EB919C3A0443}"/>
    <cellStyle name="Output 4 7 2" xfId="19536" xr:uid="{C31E67B5-748A-4306-A796-4EF01627D15A}"/>
    <cellStyle name="Output 4 7 2 2" xfId="19537" xr:uid="{8CC1FE9A-7CF2-48B5-A863-952B86BD10DA}"/>
    <cellStyle name="Output 4 7 2 3" xfId="19538" xr:uid="{B758DCCF-C048-4E08-A356-158073A0DFC1}"/>
    <cellStyle name="Output 4 7 2 4" xfId="19539" xr:uid="{E1186992-A68C-4966-B066-F559D9B2A482}"/>
    <cellStyle name="Output 4 7 3" xfId="19540" xr:uid="{DA370063-8320-4A14-A55A-E40CC07209FC}"/>
    <cellStyle name="Output 4 7 3 2" xfId="19541" xr:uid="{AED28DF0-92DD-4665-A4FA-698C521CA964}"/>
    <cellStyle name="Output 4 7 3 3" xfId="19542" xr:uid="{FD469B36-3AC5-4583-8935-E993E61DB1C6}"/>
    <cellStyle name="Output 4 7 4" xfId="19543" xr:uid="{248C38AE-7B25-410A-8D31-F1C3DE3987F4}"/>
    <cellStyle name="Output 4 7 5" xfId="19544" xr:uid="{F1A33F6F-7952-45B2-9BF5-DF7A904B854A}"/>
    <cellStyle name="Output 4 7 6" xfId="19545" xr:uid="{21E249DA-F0F4-4703-83FD-84BD2542FBCA}"/>
    <cellStyle name="Output 4 8" xfId="19546" xr:uid="{C36E68F7-F0C1-436F-AB1E-6348B39F24E4}"/>
    <cellStyle name="Output 4 8 2" xfId="19547" xr:uid="{139DDD19-F3F0-4346-B4F0-0612E2DF35CF}"/>
    <cellStyle name="Output 4 8 3" xfId="19548" xr:uid="{E1692602-27C6-4180-AEA0-951AC2C4852A}"/>
    <cellStyle name="Output 4 9" xfId="19549" xr:uid="{5CAF29FB-C1A3-4B5B-A71F-88177A453BBB}"/>
    <cellStyle name="Output 4 9 2" xfId="38104" xr:uid="{F19671BB-A2E8-4EB4-BAB7-08741BEA4113}"/>
    <cellStyle name="Output 5" xfId="768" xr:uid="{3D9A3AC4-1DF3-4D30-9D21-BF4349795B0F}"/>
    <cellStyle name="Output 5 10" xfId="19550" xr:uid="{24405EF9-692D-4021-B2A8-6F086B2E8B2F}"/>
    <cellStyle name="Output 5 11" xfId="19551" xr:uid="{D4A8A666-EB5A-4C5E-B281-952533FDD9D8}"/>
    <cellStyle name="Output 5 12" xfId="38447" xr:uid="{6A91A02E-9FFD-4BF8-8161-CBCBFCE034E4}"/>
    <cellStyle name="Output 5 2" xfId="19552" xr:uid="{AA112252-120C-4586-9FC4-89DA79BECCD5}"/>
    <cellStyle name="Output 5 2 10" xfId="19553" xr:uid="{C8CAF22E-5AA2-4441-953B-61726274564E}"/>
    <cellStyle name="Output 5 2 11" xfId="19554" xr:uid="{6A2D01AE-9D48-47FE-8B58-A0E312858919}"/>
    <cellStyle name="Output 5 2 2" xfId="19555" xr:uid="{75367340-65AC-4CEC-BD9D-9C10EE9B4A7C}"/>
    <cellStyle name="Output 5 2 2 10" xfId="19556" xr:uid="{395D398A-6FFB-4F4B-87E9-E40D1BFE1E3E}"/>
    <cellStyle name="Output 5 2 2 2" xfId="19557" xr:uid="{4C295DF7-05FB-481F-8FFF-72D291DA2E18}"/>
    <cellStyle name="Output 5 2 2 2 2" xfId="19558" xr:uid="{693F85AD-C7B3-4A40-AA72-82D3AD8FFBB7}"/>
    <cellStyle name="Output 5 2 2 2 2 2" xfId="19559" xr:uid="{189FE870-BD10-43F3-9A72-9AB8ECC800D4}"/>
    <cellStyle name="Output 5 2 2 2 2 2 2" xfId="19560" xr:uid="{D3ABD5BA-624C-4488-8A8E-54933681891D}"/>
    <cellStyle name="Output 5 2 2 2 2 2 3" xfId="19561" xr:uid="{DD8ED491-E1C4-4223-8A63-57A9DDE64F5D}"/>
    <cellStyle name="Output 5 2 2 2 2 2 4" xfId="19562" xr:uid="{0CD6561C-2494-4DCD-A2DB-1C1B48D46AFE}"/>
    <cellStyle name="Output 5 2 2 2 2 3" xfId="19563" xr:uid="{2B30B296-A7BD-4793-B4BB-2B88838E955D}"/>
    <cellStyle name="Output 5 2 2 2 2 3 2" xfId="19564" xr:uid="{941A1B34-E012-4CBF-9CC9-BC24AFE29D0A}"/>
    <cellStyle name="Output 5 2 2 2 2 3 3" xfId="19565" xr:uid="{6E5C58A5-8EC0-4836-B0E2-3B1737017FE9}"/>
    <cellStyle name="Output 5 2 2 2 2 3 4" xfId="19566" xr:uid="{AB39A4AA-4C96-4645-AFF9-8C5FECCA8442}"/>
    <cellStyle name="Output 5 2 2 2 2 4" xfId="19567" xr:uid="{4E609457-16E9-4828-810D-459FE097D178}"/>
    <cellStyle name="Output 5 2 2 2 2 4 2" xfId="19568" xr:uid="{989B859D-3CE7-4E2B-B0B8-AA54598042F6}"/>
    <cellStyle name="Output 5 2 2 2 2 4 3" xfId="19569" xr:uid="{DAD6861F-89CE-408F-A92A-3392BFE9E3CA}"/>
    <cellStyle name="Output 5 2 2 2 2 5" xfId="19570" xr:uid="{39284319-4539-4812-8755-72A989FEF5F7}"/>
    <cellStyle name="Output 5 2 2 2 2 6" xfId="19571" xr:uid="{11D22AE6-9DCB-4D9D-BF3F-B5EAF06D689F}"/>
    <cellStyle name="Output 5 2 2 2 2 7" xfId="19572" xr:uid="{F32FAADC-B6E0-4880-89EC-085F47B17769}"/>
    <cellStyle name="Output 5 2 2 2 3" xfId="19573" xr:uid="{241DFC60-B98C-4868-B1C3-4E29984A44C3}"/>
    <cellStyle name="Output 5 2 2 2 3 2" xfId="19574" xr:uid="{9D4286CE-6484-4C11-BF4D-8BEEABC2A84A}"/>
    <cellStyle name="Output 5 2 2 2 3 2 2" xfId="19575" xr:uid="{052957CA-463E-44EF-894A-7BF2C0277AF1}"/>
    <cellStyle name="Output 5 2 2 2 3 2 3" xfId="19576" xr:uid="{49EFC0FE-4B2F-47AF-B1BE-56B575970209}"/>
    <cellStyle name="Output 5 2 2 2 3 2 4" xfId="19577" xr:uid="{35DA9606-BD29-4E36-B9F3-CCF41F17325C}"/>
    <cellStyle name="Output 5 2 2 2 3 3" xfId="19578" xr:uid="{8EC7EB7A-CA38-475E-8178-586C3545FA9E}"/>
    <cellStyle name="Output 5 2 2 2 3 3 2" xfId="19579" xr:uid="{8F8FEC50-032B-4675-88BF-32D3DD26F0D1}"/>
    <cellStyle name="Output 5 2 2 2 3 3 3" xfId="19580" xr:uid="{93B3C0E3-A2BA-4895-AFCD-FEC3B549F797}"/>
    <cellStyle name="Output 5 2 2 2 3 4" xfId="19581" xr:uid="{EA79FDC5-DCD7-4B91-8A1D-C5DD919FA5D1}"/>
    <cellStyle name="Output 5 2 2 2 3 5" xfId="19582" xr:uid="{033A2BDF-3311-4BE2-95FF-DEC33A929C8E}"/>
    <cellStyle name="Output 5 2 2 2 3 6" xfId="19583" xr:uid="{1913B195-0B49-4414-AC49-4A3EC016429C}"/>
    <cellStyle name="Output 5 2 2 2 4" xfId="19584" xr:uid="{BE3A98BC-C4C3-457A-AFED-5FE6B3BFD08C}"/>
    <cellStyle name="Output 5 2 2 2 4 2" xfId="19585" xr:uid="{5A3D1F2B-46C4-49A5-A5C9-8F6A2EF7718A}"/>
    <cellStyle name="Output 5 2 2 2 4 2 2" xfId="19586" xr:uid="{BAA14943-A3EA-4A65-B012-39F6BB64F6DE}"/>
    <cellStyle name="Output 5 2 2 2 4 2 3" xfId="19587" xr:uid="{DB3F4ABD-F8A9-49AB-A48B-4936D69E23A7}"/>
    <cellStyle name="Output 5 2 2 2 4 2 4" xfId="19588" xr:uid="{4715DFCE-B581-4AF0-95BB-20BBCAC0F134}"/>
    <cellStyle name="Output 5 2 2 2 4 3" xfId="19589" xr:uid="{22E5512C-98B0-4E61-A43A-7B9D6D9D8AA3}"/>
    <cellStyle name="Output 5 2 2 2 4 3 2" xfId="19590" xr:uid="{5147383B-0D16-4C53-B0CB-26D9EC7451EC}"/>
    <cellStyle name="Output 5 2 2 2 4 3 3" xfId="19591" xr:uid="{BF4FC0A1-D561-4AC7-8B41-7D53B790087B}"/>
    <cellStyle name="Output 5 2 2 2 4 3 4" xfId="19592" xr:uid="{4B272450-ACDE-4784-96A9-D23BE34646EA}"/>
    <cellStyle name="Output 5 2 2 2 4 4" xfId="19593" xr:uid="{6BA870CE-875F-42AE-AF0C-37F6F3A3022F}"/>
    <cellStyle name="Output 5 2 2 2 4 4 2" xfId="19594" xr:uid="{42E35F30-B521-4AF8-AD3B-A8EBD3FD22D3}"/>
    <cellStyle name="Output 5 2 2 2 4 4 3" xfId="19595" xr:uid="{A4645017-A1D9-4D51-8378-0DA9EFEED507}"/>
    <cellStyle name="Output 5 2 2 2 4 5" xfId="19596" xr:uid="{FB43F252-B4A0-459A-B15B-7B5C4ECDA6CC}"/>
    <cellStyle name="Output 5 2 2 2 4 6" xfId="19597" xr:uid="{7457F9C2-16CD-41F7-BC55-853B49FEB620}"/>
    <cellStyle name="Output 5 2 2 2 4 7" xfId="19598" xr:uid="{B9136853-7373-4D1A-8297-B066562D803F}"/>
    <cellStyle name="Output 5 2 2 2 5" xfId="19599" xr:uid="{FF550D5A-E5FA-47FD-9AA6-76CCCD1F16E2}"/>
    <cellStyle name="Output 5 2 2 2 5 2" xfId="19600" xr:uid="{E94BD3A6-4D42-44F9-8C75-3DD12B10920C}"/>
    <cellStyle name="Output 5 2 2 2 5 2 2" xfId="19601" xr:uid="{E838A379-3A32-4181-A798-8FE386160E2F}"/>
    <cellStyle name="Output 5 2 2 2 5 2 3" xfId="19602" xr:uid="{62EDB7F9-96B3-4186-B857-29EEB04131B7}"/>
    <cellStyle name="Output 5 2 2 2 5 2 4" xfId="19603" xr:uid="{8B243970-AFD3-473B-8DE5-3311DCDA3F2A}"/>
    <cellStyle name="Output 5 2 2 2 5 3" xfId="19604" xr:uid="{F8EEF110-3B56-4B07-95EA-8173C2FAE737}"/>
    <cellStyle name="Output 5 2 2 2 5 3 2" xfId="19605" xr:uid="{1F6DDE76-8593-4B24-9FAF-79F7F54301F2}"/>
    <cellStyle name="Output 5 2 2 2 5 3 3" xfId="19606" xr:uid="{B4D6042D-F51E-44AF-AE09-CCCFAA23DBC4}"/>
    <cellStyle name="Output 5 2 2 2 5 4" xfId="19607" xr:uid="{47005E2F-6CC4-4526-A164-8E4E6C0F91FE}"/>
    <cellStyle name="Output 5 2 2 2 5 5" xfId="19608" xr:uid="{BE637CD6-484B-4A67-A942-44AAB9CC2DCB}"/>
    <cellStyle name="Output 5 2 2 2 5 6" xfId="19609" xr:uid="{C2B1EEB6-E1A0-4784-9419-B4CF1AD87B4C}"/>
    <cellStyle name="Output 5 2 2 2 6" xfId="19610" xr:uid="{E45637C8-3C11-4A9C-BFCC-C2E85F7B213C}"/>
    <cellStyle name="Output 5 2 2 2 6 2" xfId="19611" xr:uid="{F4907A27-B139-4920-801E-7EE6B66537A1}"/>
    <cellStyle name="Output 5 2 2 2 6 2 2" xfId="19612" xr:uid="{F26DEBA6-DFA8-414B-937C-ADF4B3D21AD4}"/>
    <cellStyle name="Output 5 2 2 2 6 2 3" xfId="19613" xr:uid="{EA20724B-BA63-471F-ADC3-AB038152A138}"/>
    <cellStyle name="Output 5 2 2 2 6 2 4" xfId="19614" xr:uid="{0C006806-C7D2-4F39-8A13-8464DAD306DC}"/>
    <cellStyle name="Output 5 2 2 2 6 3" xfId="19615" xr:uid="{8371B087-B3E3-435B-B4D5-18C225AA471F}"/>
    <cellStyle name="Output 5 2 2 2 6 3 2" xfId="19616" xr:uid="{7C3A7EAE-6ABA-42E9-9FE6-68DE76672348}"/>
    <cellStyle name="Output 5 2 2 2 6 3 3" xfId="19617" xr:uid="{F3FE9F5A-0E0D-4E31-80D4-90A0362F88AF}"/>
    <cellStyle name="Output 5 2 2 2 6 4" xfId="19618" xr:uid="{8C94145D-5B7A-4C90-9A5E-91439BCD21A0}"/>
    <cellStyle name="Output 5 2 2 2 6 5" xfId="19619" xr:uid="{61287C3D-D5F7-4AE5-8342-95BC95B0D86C}"/>
    <cellStyle name="Output 5 2 2 2 6 6" xfId="19620" xr:uid="{363D447C-8C5E-4A55-8A18-EAFD496439E7}"/>
    <cellStyle name="Output 5 2 2 2 7" xfId="19621" xr:uid="{6FC84FE5-C82C-4787-8249-1214764A155E}"/>
    <cellStyle name="Output 5 2 2 2 7 2" xfId="19622" xr:uid="{6B18F328-B3DE-435D-825F-0771A87D4053}"/>
    <cellStyle name="Output 5 2 2 2 7 3" xfId="19623" xr:uid="{A77A229E-038B-40F4-A396-298D2F72E5AA}"/>
    <cellStyle name="Output 5 2 2 2 8" xfId="19624" xr:uid="{BEBF829D-7978-498F-A33A-8A592A2B2D7B}"/>
    <cellStyle name="Output 5 2 2 2 9" xfId="19625" xr:uid="{638E1C97-2975-4C29-A6D0-B98486F3FECE}"/>
    <cellStyle name="Output 5 2 2 3" xfId="19626" xr:uid="{1B9EF7E4-6A38-4C48-B6CA-6E3A448D80FE}"/>
    <cellStyle name="Output 5 2 2 3 2" xfId="19627" xr:uid="{A6828797-719B-4179-B432-1D9B89DB9497}"/>
    <cellStyle name="Output 5 2 2 3 2 2" xfId="19628" xr:uid="{AB35D04F-185B-4783-A51E-503D54DFB539}"/>
    <cellStyle name="Output 5 2 2 3 2 3" xfId="19629" xr:uid="{5919747C-625F-4C13-8B3E-4C005CA6D264}"/>
    <cellStyle name="Output 5 2 2 3 2 4" xfId="19630" xr:uid="{E10DBE14-AFFD-4D3F-89CF-6EE02CADA4C3}"/>
    <cellStyle name="Output 5 2 2 3 3" xfId="19631" xr:uid="{9F391037-ADDC-42D9-BD5E-5EBC5F2B3E7D}"/>
    <cellStyle name="Output 5 2 2 3 3 2" xfId="19632" xr:uid="{70C7DD6E-AC63-4CE2-8E4D-2B61E622477E}"/>
    <cellStyle name="Output 5 2 2 3 3 3" xfId="19633" xr:uid="{1261433D-A768-49A7-AEB4-F977AF1B8AC2}"/>
    <cellStyle name="Output 5 2 2 3 3 4" xfId="19634" xr:uid="{3B2508E6-3809-402F-B7A8-6FE1B31CAE60}"/>
    <cellStyle name="Output 5 2 2 3 4" xfId="19635" xr:uid="{80057349-54D0-40C3-88CF-D8D20921B30A}"/>
    <cellStyle name="Output 5 2 2 3 4 2" xfId="19636" xr:uid="{559D2618-63F4-4B7D-9C2C-2A1F98A839D4}"/>
    <cellStyle name="Output 5 2 2 3 4 3" xfId="19637" xr:uid="{02D3D80F-6301-4A86-ADDB-B17DD47EADBC}"/>
    <cellStyle name="Output 5 2 2 3 5" xfId="19638" xr:uid="{447392D1-9ED1-4947-AD76-AE4E9D04E319}"/>
    <cellStyle name="Output 5 2 2 3 6" xfId="19639" xr:uid="{09F51860-929E-4873-997D-8D4BFF2A94B2}"/>
    <cellStyle name="Output 5 2 2 3 7" xfId="19640" xr:uid="{BCFEE8B6-2A3A-4955-B43B-C6C137B772FA}"/>
    <cellStyle name="Output 5 2 2 4" xfId="19641" xr:uid="{968AEB50-33FD-4012-8B02-1C89ED944010}"/>
    <cellStyle name="Output 5 2 2 4 2" xfId="19642" xr:uid="{4B58E2A6-D255-47B4-A1A5-CA0817E9499E}"/>
    <cellStyle name="Output 5 2 2 4 2 2" xfId="19643" xr:uid="{4F834D9E-75A2-4579-811A-EBC23F9F7BF7}"/>
    <cellStyle name="Output 5 2 2 4 2 3" xfId="19644" xr:uid="{F4D01871-AE8B-4DC5-B18B-865F484806B5}"/>
    <cellStyle name="Output 5 2 2 4 2 4" xfId="19645" xr:uid="{2340039E-2646-4911-822F-F826A019B45B}"/>
    <cellStyle name="Output 5 2 2 4 3" xfId="19646" xr:uid="{1CF941E5-DD7B-4D34-9E2B-3AD9CB3FE7D0}"/>
    <cellStyle name="Output 5 2 2 4 3 2" xfId="19647" xr:uid="{672A1A2F-AAF7-41EC-B31B-FA4D3068386F}"/>
    <cellStyle name="Output 5 2 2 4 3 3" xfId="19648" xr:uid="{115B56C0-0962-4EDD-85E6-E778FCDD3BD3}"/>
    <cellStyle name="Output 5 2 2 4 4" xfId="19649" xr:uid="{2CF1A3F1-16DC-4170-8CCC-915E824DA9A6}"/>
    <cellStyle name="Output 5 2 2 4 5" xfId="19650" xr:uid="{537DB1C2-AF97-4A41-B049-F7B64A720D29}"/>
    <cellStyle name="Output 5 2 2 4 6" xfId="19651" xr:uid="{08BEBB32-935A-461E-84FC-EF72C63FA057}"/>
    <cellStyle name="Output 5 2 2 5" xfId="19652" xr:uid="{FE447B63-24FB-42EF-A639-CC2B64991662}"/>
    <cellStyle name="Output 5 2 2 5 2" xfId="19653" xr:uid="{C274ACFD-F6C3-4548-90B8-01C140D45055}"/>
    <cellStyle name="Output 5 2 2 5 2 2" xfId="19654" xr:uid="{845260CA-CE1F-4FDF-970A-38D6BA160B2E}"/>
    <cellStyle name="Output 5 2 2 5 2 3" xfId="19655" xr:uid="{56C73115-6E55-4638-8DA3-5BAA3840DF94}"/>
    <cellStyle name="Output 5 2 2 5 2 4" xfId="19656" xr:uid="{BF439775-2309-4EB7-85B4-CEBBAE56E389}"/>
    <cellStyle name="Output 5 2 2 5 3" xfId="19657" xr:uid="{F9D8A275-F05C-40BA-862E-F14EE9F62904}"/>
    <cellStyle name="Output 5 2 2 5 3 2" xfId="19658" xr:uid="{4D162B14-A713-41CE-9A7F-525304104E5F}"/>
    <cellStyle name="Output 5 2 2 5 3 3" xfId="19659" xr:uid="{C70DEA99-CF9F-4C1E-9A0E-572151AE8577}"/>
    <cellStyle name="Output 5 2 2 5 3 4" xfId="19660" xr:uid="{3A71E5D9-86ED-4BB8-97CD-E1E8E6D54D0C}"/>
    <cellStyle name="Output 5 2 2 5 4" xfId="19661" xr:uid="{C98B6F33-D318-447C-81A5-F9A0F04471B6}"/>
    <cellStyle name="Output 5 2 2 5 4 2" xfId="19662" xr:uid="{E517303C-B45F-4472-AF12-DD1A3C8F82C0}"/>
    <cellStyle name="Output 5 2 2 5 4 3" xfId="19663" xr:uid="{05D5508D-FC48-4ED8-A192-8B18F10772D7}"/>
    <cellStyle name="Output 5 2 2 5 5" xfId="19664" xr:uid="{FD228F91-78D8-4E49-A9DC-3B5C6D0282BF}"/>
    <cellStyle name="Output 5 2 2 5 6" xfId="19665" xr:uid="{BB1F76EF-85F5-4A86-881C-8CCADF33D4CE}"/>
    <cellStyle name="Output 5 2 2 5 7" xfId="19666" xr:uid="{07A12FCD-B368-4970-8F59-EA8F7A805CFB}"/>
    <cellStyle name="Output 5 2 2 6" xfId="19667" xr:uid="{F48994BF-7893-479C-AA1D-0E6A10304902}"/>
    <cellStyle name="Output 5 2 2 6 2" xfId="19668" xr:uid="{3D1D03D2-58BF-433F-AD46-FF03CBC603FF}"/>
    <cellStyle name="Output 5 2 2 6 2 2" xfId="19669" xr:uid="{86B0C480-D3C7-4EE0-86AB-5E04D2E6D155}"/>
    <cellStyle name="Output 5 2 2 6 2 3" xfId="19670" xr:uid="{E29188B7-69E2-4E0C-A339-BB28FB1C55C5}"/>
    <cellStyle name="Output 5 2 2 6 2 4" xfId="19671" xr:uid="{98406374-F9F4-4C27-A8F9-3DE8932DD799}"/>
    <cellStyle name="Output 5 2 2 6 3" xfId="19672" xr:uid="{2163267B-7E09-41AC-BF74-95787296EA18}"/>
    <cellStyle name="Output 5 2 2 6 3 2" xfId="19673" xr:uid="{F43F44D5-55AA-4E5F-A0C7-E8CE652E195A}"/>
    <cellStyle name="Output 5 2 2 6 3 3" xfId="19674" xr:uid="{55433D4F-F06D-482E-9FC4-0268F01DCD72}"/>
    <cellStyle name="Output 5 2 2 6 4" xfId="19675" xr:uid="{88754213-1C9B-4065-9FEC-7628A63484CD}"/>
    <cellStyle name="Output 5 2 2 6 5" xfId="19676" xr:uid="{8129C40C-F339-4529-9C44-8F092ECB5DDD}"/>
    <cellStyle name="Output 5 2 2 6 6" xfId="19677" xr:uid="{5D324DF6-7A5F-4FAF-8787-1DE059036613}"/>
    <cellStyle name="Output 5 2 2 7" xfId="19678" xr:uid="{6590B6E4-79C3-4AA1-B00B-7F67F6CF26C7}"/>
    <cellStyle name="Output 5 2 2 7 2" xfId="19679" xr:uid="{2D4FFE5F-252C-4F22-96AF-30F5CBC2C6EC}"/>
    <cellStyle name="Output 5 2 2 7 2 2" xfId="19680" xr:uid="{E439EAAC-6380-4189-8BAA-857697688DB2}"/>
    <cellStyle name="Output 5 2 2 7 2 3" xfId="19681" xr:uid="{22E1B7AB-73E9-4143-BFD4-9E02C2777952}"/>
    <cellStyle name="Output 5 2 2 7 2 4" xfId="19682" xr:uid="{72990912-22C9-4003-984A-6A26219BC0B1}"/>
    <cellStyle name="Output 5 2 2 7 3" xfId="19683" xr:uid="{73CE5065-E54B-441B-8C0A-545731BDDFD6}"/>
    <cellStyle name="Output 5 2 2 7 3 2" xfId="19684" xr:uid="{D7EFF8BE-4A49-40EB-8360-EB5639ACA4BD}"/>
    <cellStyle name="Output 5 2 2 7 3 3" xfId="19685" xr:uid="{E22B6AC2-9089-4475-BF57-2137C29F5820}"/>
    <cellStyle name="Output 5 2 2 7 4" xfId="19686" xr:uid="{A16095F1-A740-4378-8155-658657BFD6C7}"/>
    <cellStyle name="Output 5 2 2 7 5" xfId="19687" xr:uid="{95EFD4A2-3618-4AA3-AB8C-35299057893A}"/>
    <cellStyle name="Output 5 2 2 7 6" xfId="19688" xr:uid="{0B611B47-0600-4E78-A0BF-68B7E668529D}"/>
    <cellStyle name="Output 5 2 2 8" xfId="19689" xr:uid="{250FC304-C756-405D-918A-CBC4C801873A}"/>
    <cellStyle name="Output 5 2 2 8 2" xfId="19690" xr:uid="{30C2C457-6823-4EA7-8180-56092B728D19}"/>
    <cellStyle name="Output 5 2 2 8 3" xfId="19691" xr:uid="{1F824BD0-BB7C-498A-A5B6-472FB5D4D424}"/>
    <cellStyle name="Output 5 2 2 9" xfId="19692" xr:uid="{F6248503-6DA0-47F6-AD93-0370852889ED}"/>
    <cellStyle name="Output 5 2 3" xfId="19693" xr:uid="{9BC4F4B3-16A9-4D65-BD01-C63E12BAD69B}"/>
    <cellStyle name="Output 5 2 3 2" xfId="19694" xr:uid="{6A27E236-6734-4A1B-A83B-EA7DD11170F9}"/>
    <cellStyle name="Output 5 2 3 2 2" xfId="19695" xr:uid="{56FFCCCB-1981-4C90-8401-F7ACB42CB9F7}"/>
    <cellStyle name="Output 5 2 3 2 2 2" xfId="19696" xr:uid="{02D565D5-4D0F-4ED7-A788-30CC4BA938D6}"/>
    <cellStyle name="Output 5 2 3 2 2 3" xfId="19697" xr:uid="{D241A440-2ECB-4E28-A03E-7226F70D0360}"/>
    <cellStyle name="Output 5 2 3 2 2 4" xfId="19698" xr:uid="{96827FE6-58C7-4E29-A564-AB0DA2779251}"/>
    <cellStyle name="Output 5 2 3 2 3" xfId="19699" xr:uid="{89EA6577-0178-417C-839C-BC56A899DF86}"/>
    <cellStyle name="Output 5 2 3 2 3 2" xfId="19700" xr:uid="{9E3FE029-047C-4715-B55B-E9B2CBAC735B}"/>
    <cellStyle name="Output 5 2 3 2 3 3" xfId="19701" xr:uid="{F5A2D7E9-9AF8-4F68-ABF0-CD2DC299365B}"/>
    <cellStyle name="Output 5 2 3 2 3 4" xfId="19702" xr:uid="{82A0BDCA-2341-4F6E-9066-346E2F7ACA03}"/>
    <cellStyle name="Output 5 2 3 2 4" xfId="19703" xr:uid="{450AEEA9-8778-46CA-812E-B1C11A23D6DF}"/>
    <cellStyle name="Output 5 2 3 2 4 2" xfId="19704" xr:uid="{07F4E7FF-E2AE-43C5-B801-A0876FDB68A9}"/>
    <cellStyle name="Output 5 2 3 2 4 3" xfId="19705" xr:uid="{01A55B02-9943-4B27-AC58-BD80426895A5}"/>
    <cellStyle name="Output 5 2 3 2 5" xfId="19706" xr:uid="{C20B8323-32D6-4199-9861-38EAC90FDB6E}"/>
    <cellStyle name="Output 5 2 3 2 6" xfId="19707" xr:uid="{7F802542-B9AD-4D3A-841D-AF5650EE82F2}"/>
    <cellStyle name="Output 5 2 3 2 7" xfId="19708" xr:uid="{65BDC3DE-200B-4AC1-84DA-928AB215855A}"/>
    <cellStyle name="Output 5 2 3 3" xfId="19709" xr:uid="{DD6C8FAF-842A-49DF-A2C2-13F07B9CAE3B}"/>
    <cellStyle name="Output 5 2 3 3 2" xfId="19710" xr:uid="{B7C7662E-CEB3-45F6-B107-99D1773BB010}"/>
    <cellStyle name="Output 5 2 3 3 2 2" xfId="19711" xr:uid="{5069D3D6-B8CB-476D-8BC5-EE5307B4D755}"/>
    <cellStyle name="Output 5 2 3 3 2 3" xfId="19712" xr:uid="{B1AFFFB2-05CD-4D82-B681-773C733A8660}"/>
    <cellStyle name="Output 5 2 3 3 2 4" xfId="19713" xr:uid="{1F7B1B4E-BBA6-497A-A1E4-D08ACC57AAB3}"/>
    <cellStyle name="Output 5 2 3 3 3" xfId="19714" xr:uid="{07F9684E-FBC3-4031-A2B3-8371FAD5C4A8}"/>
    <cellStyle name="Output 5 2 3 3 3 2" xfId="19715" xr:uid="{AE90B586-61DE-4675-952A-8F3F1556C683}"/>
    <cellStyle name="Output 5 2 3 3 3 3" xfId="19716" xr:uid="{8B08B1A0-FFB9-4445-899F-66EA22A7B6CF}"/>
    <cellStyle name="Output 5 2 3 3 4" xfId="19717" xr:uid="{AFE80B7F-E095-4F6E-9241-08621F9D9C18}"/>
    <cellStyle name="Output 5 2 3 3 5" xfId="19718" xr:uid="{1A0205EF-A86E-482B-AE1E-0D12F0AB8530}"/>
    <cellStyle name="Output 5 2 3 3 6" xfId="19719" xr:uid="{A740A90A-E1CF-4168-AF49-33AE9AAFDC11}"/>
    <cellStyle name="Output 5 2 3 4" xfId="19720" xr:uid="{19F49C2B-748E-48CE-AA70-3437F3B0C48F}"/>
    <cellStyle name="Output 5 2 3 4 2" xfId="19721" xr:uid="{0E46CE61-1D29-40FC-8E2E-B893DAB4462B}"/>
    <cellStyle name="Output 5 2 3 4 2 2" xfId="19722" xr:uid="{7C78F0EE-88ED-4806-A181-7C0E74D77E2B}"/>
    <cellStyle name="Output 5 2 3 4 2 3" xfId="19723" xr:uid="{FFC62B06-AF1F-475F-A704-BE8F9F091805}"/>
    <cellStyle name="Output 5 2 3 4 2 4" xfId="19724" xr:uid="{9E0FC9D8-761E-4586-94B3-209F554DB73F}"/>
    <cellStyle name="Output 5 2 3 4 3" xfId="19725" xr:uid="{162F65FC-7E43-4172-AED7-C38F08859189}"/>
    <cellStyle name="Output 5 2 3 4 3 2" xfId="19726" xr:uid="{D52B3C25-5FD2-4549-A7B7-3373444E4BCE}"/>
    <cellStyle name="Output 5 2 3 4 3 3" xfId="19727" xr:uid="{423B2532-38C9-4610-B324-EBBCC77A3AC0}"/>
    <cellStyle name="Output 5 2 3 4 3 4" xfId="19728" xr:uid="{2F1BF52A-23E3-4633-B1F2-86FEA33CB6C1}"/>
    <cellStyle name="Output 5 2 3 4 4" xfId="19729" xr:uid="{FFDE463D-7723-42DF-9463-782513AE9812}"/>
    <cellStyle name="Output 5 2 3 4 4 2" xfId="19730" xr:uid="{FD7330C2-BFC5-4788-9CFE-C75863FA5BFE}"/>
    <cellStyle name="Output 5 2 3 4 4 3" xfId="19731" xr:uid="{8C60C32B-F8EA-42CC-AF24-8F92A0208924}"/>
    <cellStyle name="Output 5 2 3 4 5" xfId="19732" xr:uid="{8D9671BF-146D-4F5B-AB5E-137E3EF84A1A}"/>
    <cellStyle name="Output 5 2 3 4 6" xfId="19733" xr:uid="{5C404F99-3EB5-482E-B253-EC25CDA1A0A7}"/>
    <cellStyle name="Output 5 2 3 4 7" xfId="19734" xr:uid="{30A1430F-4F90-4A1B-92A7-AFEAE88E1F97}"/>
    <cellStyle name="Output 5 2 3 5" xfId="19735" xr:uid="{D9E713CF-7BB6-4D9E-8290-F87AF05A8AA3}"/>
    <cellStyle name="Output 5 2 3 5 2" xfId="19736" xr:uid="{7C8C37D8-7A4C-493D-ACED-2212B1523E71}"/>
    <cellStyle name="Output 5 2 3 5 2 2" xfId="19737" xr:uid="{A327935E-64B2-4046-94A0-FDC1E10CE614}"/>
    <cellStyle name="Output 5 2 3 5 2 3" xfId="19738" xr:uid="{610EDCE0-7773-4EA9-8A88-AB7344DAF4ED}"/>
    <cellStyle name="Output 5 2 3 5 2 4" xfId="19739" xr:uid="{A86AB81F-6EDA-45A6-9366-04880125AFCA}"/>
    <cellStyle name="Output 5 2 3 5 3" xfId="19740" xr:uid="{2C94C9AE-094B-4A34-A265-581074F031D9}"/>
    <cellStyle name="Output 5 2 3 5 3 2" xfId="19741" xr:uid="{1918A43D-9AF2-497A-B02B-9E4866609740}"/>
    <cellStyle name="Output 5 2 3 5 3 3" xfId="19742" xr:uid="{B35D0DD3-F66F-4669-A097-B836E8A822A8}"/>
    <cellStyle name="Output 5 2 3 5 4" xfId="19743" xr:uid="{7588C81F-E141-41D7-A007-8E1BFABB7CAE}"/>
    <cellStyle name="Output 5 2 3 5 5" xfId="19744" xr:uid="{6282FC20-2D18-42B9-AF28-F0C2B7D776B9}"/>
    <cellStyle name="Output 5 2 3 5 6" xfId="19745" xr:uid="{2205CE98-B8C7-45AD-9833-B7DC1563ECE6}"/>
    <cellStyle name="Output 5 2 3 6" xfId="19746" xr:uid="{35B8EC8A-076E-4EFE-9864-F21356F72960}"/>
    <cellStyle name="Output 5 2 3 6 2" xfId="19747" xr:uid="{77880B5C-F8A9-4A5A-9D15-01CD6C70F1D3}"/>
    <cellStyle name="Output 5 2 3 6 2 2" xfId="19748" xr:uid="{C957F246-1BB7-43AF-A14F-2FDF6DF515DA}"/>
    <cellStyle name="Output 5 2 3 6 2 3" xfId="19749" xr:uid="{B3ABA14C-B00A-4958-9395-D9069F6A650D}"/>
    <cellStyle name="Output 5 2 3 6 2 4" xfId="19750" xr:uid="{C1CC6ED7-FCCE-46F6-B00A-4D950B936EC5}"/>
    <cellStyle name="Output 5 2 3 6 3" xfId="19751" xr:uid="{8794873E-0505-480A-B71E-113D346B30AA}"/>
    <cellStyle name="Output 5 2 3 6 3 2" xfId="19752" xr:uid="{F266649C-02D9-4599-95BF-30EC6E65AD26}"/>
    <cellStyle name="Output 5 2 3 6 3 3" xfId="19753" xr:uid="{A67F5273-403C-4311-BC81-C0DDA8544FE0}"/>
    <cellStyle name="Output 5 2 3 6 4" xfId="19754" xr:uid="{41B6EA43-D5B9-4A90-9434-50A6D2E959AF}"/>
    <cellStyle name="Output 5 2 3 6 5" xfId="19755" xr:uid="{6D0912D2-D9E3-4367-A489-6DDE54D24356}"/>
    <cellStyle name="Output 5 2 3 6 6" xfId="19756" xr:uid="{423BBD16-163E-40E8-88A8-B8A0705C58A4}"/>
    <cellStyle name="Output 5 2 3 7" xfId="19757" xr:uid="{41E345BE-F725-410C-844C-8BD7239A7D84}"/>
    <cellStyle name="Output 5 2 3 7 2" xfId="19758" xr:uid="{0D3FA91A-3D7F-4C74-A672-3031B9670EFC}"/>
    <cellStyle name="Output 5 2 3 7 3" xfId="19759" xr:uid="{7D61CDAE-6E66-4EC3-88AF-F09E415895A9}"/>
    <cellStyle name="Output 5 2 3 8" xfId="19760" xr:uid="{6F62E297-14FB-4FDF-9433-9E641FE2F262}"/>
    <cellStyle name="Output 5 2 3 9" xfId="19761" xr:uid="{612100EA-F584-43BA-A997-B6ACC7993A81}"/>
    <cellStyle name="Output 5 2 4" xfId="19762" xr:uid="{EDFF5F0B-B145-4D4A-9792-ACC835D5EFC2}"/>
    <cellStyle name="Output 5 2 4 2" xfId="19763" xr:uid="{62E31E92-050A-480A-9B56-9832E61AD521}"/>
    <cellStyle name="Output 5 2 4 2 2" xfId="19764" xr:uid="{6F5D2F11-212A-4146-B504-3DCD1A208A20}"/>
    <cellStyle name="Output 5 2 4 2 2 2" xfId="19765" xr:uid="{1E4C1817-ABFD-4277-B978-CB9074E27822}"/>
    <cellStyle name="Output 5 2 4 2 2 3" xfId="19766" xr:uid="{BE9344CB-C42F-4DD1-A926-7683D18C0CD2}"/>
    <cellStyle name="Output 5 2 4 2 2 4" xfId="19767" xr:uid="{909F2602-AFEA-416B-A7C2-6D26E4DAC77F}"/>
    <cellStyle name="Output 5 2 4 2 3" xfId="19768" xr:uid="{CFE0567C-DFD3-4FC2-AFA9-943EE8AA4C0D}"/>
    <cellStyle name="Output 5 2 4 2 3 2" xfId="19769" xr:uid="{D539FE34-998F-4B44-ABA1-5936E12B82FB}"/>
    <cellStyle name="Output 5 2 4 2 3 3" xfId="19770" xr:uid="{AD12B9EB-46FA-4206-87F6-3D9B36819959}"/>
    <cellStyle name="Output 5 2 4 2 3 4" xfId="19771" xr:uid="{67D4C891-E771-42E4-A51A-FE09EF1D0F39}"/>
    <cellStyle name="Output 5 2 4 2 4" xfId="19772" xr:uid="{B6368F79-E288-45C7-BC77-C616876BDC45}"/>
    <cellStyle name="Output 5 2 4 2 4 2" xfId="19773" xr:uid="{8E3F307A-9C2B-43FC-9AA1-03D9AF6DB14F}"/>
    <cellStyle name="Output 5 2 4 2 4 3" xfId="19774" xr:uid="{0D5C9325-3B11-4AD4-81B4-E175A7665DC2}"/>
    <cellStyle name="Output 5 2 4 2 5" xfId="19775" xr:uid="{2224C9B9-68AB-42D1-AB53-67FA6B2315C0}"/>
    <cellStyle name="Output 5 2 4 2 6" xfId="19776" xr:uid="{D5D68D9A-9B85-4452-A3CE-42764AAB0471}"/>
    <cellStyle name="Output 5 2 4 2 7" xfId="19777" xr:uid="{4FAD15AA-97CE-48EF-9366-38403A1E99DC}"/>
    <cellStyle name="Output 5 2 4 3" xfId="19778" xr:uid="{F6A03F4F-2BF1-4933-956E-908EEFDE43E4}"/>
    <cellStyle name="Output 5 2 4 3 2" xfId="19779" xr:uid="{23589BB0-280B-4CC6-97E0-B8F3BD16AFCB}"/>
    <cellStyle name="Output 5 2 4 3 2 2" xfId="19780" xr:uid="{E023F0B3-B161-4F1F-A494-182476BDB4B8}"/>
    <cellStyle name="Output 5 2 4 3 2 3" xfId="19781" xr:uid="{192C700D-3652-4785-A08A-CFB41654F212}"/>
    <cellStyle name="Output 5 2 4 3 2 4" xfId="19782" xr:uid="{6D7530EE-6E44-4A3D-A365-3A30EE2B8860}"/>
    <cellStyle name="Output 5 2 4 3 3" xfId="19783" xr:uid="{86E31029-2BA0-4FB4-A3B2-E1F103494D2C}"/>
    <cellStyle name="Output 5 2 4 3 3 2" xfId="19784" xr:uid="{6E93C546-00DE-4888-93DB-E30BDA0F4DA4}"/>
    <cellStyle name="Output 5 2 4 3 3 3" xfId="19785" xr:uid="{405B8090-3B12-485F-8176-9D5558F48527}"/>
    <cellStyle name="Output 5 2 4 3 4" xfId="19786" xr:uid="{3B599693-2158-4E9F-95FD-E67728CE8AB6}"/>
    <cellStyle name="Output 5 2 4 3 5" xfId="19787" xr:uid="{BEB7C832-A096-4174-9A40-977CFDBFEE94}"/>
    <cellStyle name="Output 5 2 4 3 6" xfId="19788" xr:uid="{FA4D8A27-3901-4DF7-9E54-109009126213}"/>
    <cellStyle name="Output 5 2 4 4" xfId="19789" xr:uid="{58460ACB-4B22-4502-AF1C-623A007EDB1B}"/>
    <cellStyle name="Output 5 2 4 4 2" xfId="19790" xr:uid="{FBA11EC4-9744-499B-B1D1-C212160B66E8}"/>
    <cellStyle name="Output 5 2 4 4 2 2" xfId="19791" xr:uid="{F403A043-425F-4D4D-905A-CCCBF5CE1F10}"/>
    <cellStyle name="Output 5 2 4 4 2 3" xfId="19792" xr:uid="{182419C2-676F-4D1F-8795-7627ED4D5F45}"/>
    <cellStyle name="Output 5 2 4 4 2 4" xfId="19793" xr:uid="{1BB1D4B5-CF50-4FAF-A5FC-8DFAE30074EC}"/>
    <cellStyle name="Output 5 2 4 4 3" xfId="19794" xr:uid="{376224AF-6CB1-4225-A0A5-A31A52EC791E}"/>
    <cellStyle name="Output 5 2 4 4 3 2" xfId="19795" xr:uid="{6E177388-46F4-49DF-8D0F-D932581DC651}"/>
    <cellStyle name="Output 5 2 4 4 3 3" xfId="19796" xr:uid="{F3C3B75B-A35E-45CC-A26A-ADDE92E7B2C9}"/>
    <cellStyle name="Output 5 2 4 4 3 4" xfId="19797" xr:uid="{8AD73318-A34B-4AF0-A8E1-7089B6DD91EE}"/>
    <cellStyle name="Output 5 2 4 4 4" xfId="19798" xr:uid="{31E05AC6-C86A-418C-9FE7-94999CBBEE1B}"/>
    <cellStyle name="Output 5 2 4 4 4 2" xfId="19799" xr:uid="{4BB31AC5-693B-4D05-8E31-C49750E8444A}"/>
    <cellStyle name="Output 5 2 4 4 4 3" xfId="19800" xr:uid="{D586C62E-2269-469A-AC94-DC0056F283D1}"/>
    <cellStyle name="Output 5 2 4 4 5" xfId="19801" xr:uid="{6DB75679-10AB-4EEA-A4F6-BCAC5654A91B}"/>
    <cellStyle name="Output 5 2 4 4 6" xfId="19802" xr:uid="{864318D7-0E2C-49D8-A23B-CCD97FA15C30}"/>
    <cellStyle name="Output 5 2 4 4 7" xfId="19803" xr:uid="{1247545A-0729-4BBE-91C1-4A11040EC422}"/>
    <cellStyle name="Output 5 2 4 5" xfId="19804" xr:uid="{7699CBCE-8921-4E39-8188-5049DA9B103B}"/>
    <cellStyle name="Output 5 2 4 5 2" xfId="19805" xr:uid="{C2E14442-E408-4884-A10A-BA007BFD94A0}"/>
    <cellStyle name="Output 5 2 4 5 2 2" xfId="19806" xr:uid="{07996A51-080D-4A77-B16E-CFE4733ABFF5}"/>
    <cellStyle name="Output 5 2 4 5 2 3" xfId="19807" xr:uid="{8D980A53-17F1-4222-AACF-2AF9B1D06C6E}"/>
    <cellStyle name="Output 5 2 4 5 2 4" xfId="19808" xr:uid="{337B35AC-C335-4A25-879A-A5D82F72AD23}"/>
    <cellStyle name="Output 5 2 4 5 3" xfId="19809" xr:uid="{4975E3F1-A4A2-4C3D-8EC4-376B7ED9D4E4}"/>
    <cellStyle name="Output 5 2 4 5 3 2" xfId="19810" xr:uid="{50FEA323-7050-4B9C-A8D1-3746759022DD}"/>
    <cellStyle name="Output 5 2 4 5 3 3" xfId="19811" xr:uid="{00304C68-62A3-492B-8B23-22E8E5E8453D}"/>
    <cellStyle name="Output 5 2 4 5 4" xfId="19812" xr:uid="{1BD527B1-E36B-4AAF-8BA1-4763506BF6AD}"/>
    <cellStyle name="Output 5 2 4 5 5" xfId="19813" xr:uid="{37C97324-C63D-4F58-8167-F1901AF18C57}"/>
    <cellStyle name="Output 5 2 4 5 6" xfId="19814" xr:uid="{A74A1411-AA7F-4BCA-BC63-0B1A723BBCB0}"/>
    <cellStyle name="Output 5 2 4 6" xfId="19815" xr:uid="{CB709359-E7B7-4656-BEC6-08C22781AEBE}"/>
    <cellStyle name="Output 5 2 4 6 2" xfId="19816" xr:uid="{45DFD2FD-FB44-481A-92C7-AA1A8F9FF080}"/>
    <cellStyle name="Output 5 2 4 6 2 2" xfId="19817" xr:uid="{4A173D9C-1B3E-4207-9D6B-8D25037F6762}"/>
    <cellStyle name="Output 5 2 4 6 2 3" xfId="19818" xr:uid="{71F9CF8C-3024-4A74-A22A-4C928BA7B268}"/>
    <cellStyle name="Output 5 2 4 6 2 4" xfId="19819" xr:uid="{672DB2B6-6FA5-4751-801F-12DC4C696247}"/>
    <cellStyle name="Output 5 2 4 6 3" xfId="19820" xr:uid="{B1128BF5-42AE-4BF4-94CD-11E042CF52A2}"/>
    <cellStyle name="Output 5 2 4 6 3 2" xfId="19821" xr:uid="{4CDCE765-88A7-4F5B-9A79-B1419FC68170}"/>
    <cellStyle name="Output 5 2 4 6 3 3" xfId="19822" xr:uid="{4359DBEA-5B45-4928-A93C-24858177F65D}"/>
    <cellStyle name="Output 5 2 4 6 4" xfId="19823" xr:uid="{7197ADC7-83E4-47C1-9CF7-773CDDBFC8C2}"/>
    <cellStyle name="Output 5 2 4 6 5" xfId="19824" xr:uid="{44DBC3F4-5DB4-4AB6-A88C-CD0BA4C80C9D}"/>
    <cellStyle name="Output 5 2 4 6 6" xfId="19825" xr:uid="{A269C552-2630-4E1D-93E0-A3BD47261627}"/>
    <cellStyle name="Output 5 2 4 7" xfId="19826" xr:uid="{B5855F6D-CA62-4BE4-9071-6FD7EDACDFAA}"/>
    <cellStyle name="Output 5 2 4 7 2" xfId="19827" xr:uid="{5D0EC051-F668-43A0-BD5C-46811D7E607B}"/>
    <cellStyle name="Output 5 2 4 7 3" xfId="19828" xr:uid="{BA9E06CF-668D-4DE9-BD80-BC4E6E3BF4C2}"/>
    <cellStyle name="Output 5 2 4 8" xfId="19829" xr:uid="{551F7E7D-C86E-4715-973F-2D2EA490A049}"/>
    <cellStyle name="Output 5 2 4 9" xfId="19830" xr:uid="{A10677F9-BB01-4691-8C1C-5CDFAA2E18E3}"/>
    <cellStyle name="Output 5 2 5" xfId="19831" xr:uid="{E5003239-3639-4B50-A541-F453E74E6BD3}"/>
    <cellStyle name="Output 5 2 5 2" xfId="19832" xr:uid="{9483D928-0DBF-4D62-BEF2-955CE73AC193}"/>
    <cellStyle name="Output 5 2 5 2 2" xfId="19833" xr:uid="{7076F876-608C-4ABC-8322-995A88807937}"/>
    <cellStyle name="Output 5 2 5 2 3" xfId="19834" xr:uid="{92F34A59-7940-4952-B1F1-1040C2C82B32}"/>
    <cellStyle name="Output 5 2 5 2 4" xfId="19835" xr:uid="{F86DFD62-160F-4A08-A355-9A623209D8DA}"/>
    <cellStyle name="Output 5 2 5 3" xfId="19836" xr:uid="{301A4A01-584D-41FA-BB26-FA041ACCC516}"/>
    <cellStyle name="Output 5 2 5 3 2" xfId="19837" xr:uid="{E599BA54-C93B-46E1-BD64-5C4844028FB3}"/>
    <cellStyle name="Output 5 2 5 3 3" xfId="19838" xr:uid="{AC7B3AD7-D5D0-41D7-814E-892429714371}"/>
    <cellStyle name="Output 5 2 5 4" xfId="19839" xr:uid="{FDC954B6-BD02-4270-BFF7-18C788D7F1E8}"/>
    <cellStyle name="Output 5 2 5 5" xfId="19840" xr:uid="{36AB0507-6EFF-4C07-96F1-31E3D720B69D}"/>
    <cellStyle name="Output 5 2 5 6" xfId="19841" xr:uid="{B7D0B26F-7412-4B49-8AA2-200FF4C94B4B}"/>
    <cellStyle name="Output 5 2 6" xfId="19842" xr:uid="{D1528A47-F554-469C-B350-09FC41A69B17}"/>
    <cellStyle name="Output 5 2 6 2" xfId="19843" xr:uid="{07F7A71A-A816-422A-B5A6-B4CCED4D9B73}"/>
    <cellStyle name="Output 5 2 6 2 2" xfId="19844" xr:uid="{F05D29C9-1384-45A1-A9D8-0DD9E80DF4CD}"/>
    <cellStyle name="Output 5 2 6 2 3" xfId="19845" xr:uid="{FF5CF78F-1E28-499A-A2B5-12A321F3E8A6}"/>
    <cellStyle name="Output 5 2 6 2 4" xfId="19846" xr:uid="{01CC8697-C8A9-462A-A21C-980856BEFF41}"/>
    <cellStyle name="Output 5 2 6 3" xfId="19847" xr:uid="{643916AC-646A-4E41-8A1E-C5757A0F7F15}"/>
    <cellStyle name="Output 5 2 6 3 2" xfId="19848" xr:uid="{EF3168FF-9CC5-41D6-9B20-5DDBDB3E4990}"/>
    <cellStyle name="Output 5 2 6 3 3" xfId="19849" xr:uid="{3683DA06-7B5E-4E53-AB03-75FBD87A46B7}"/>
    <cellStyle name="Output 5 2 6 3 4" xfId="19850" xr:uid="{102603AF-58EC-4A4D-B3CD-ED0CA2FA21A5}"/>
    <cellStyle name="Output 5 2 6 4" xfId="19851" xr:uid="{90D23700-F754-4BC8-AC34-7A8DD1FC400C}"/>
    <cellStyle name="Output 5 2 6 4 2" xfId="19852" xr:uid="{5DD885FD-61CE-44FF-B965-ECCAA1D3551F}"/>
    <cellStyle name="Output 5 2 6 4 3" xfId="19853" xr:uid="{5B1FE947-5608-4419-926F-18B81F8E22F7}"/>
    <cellStyle name="Output 5 2 6 5" xfId="19854" xr:uid="{E74B3F20-8081-4A39-BB6C-0AE37AE30457}"/>
    <cellStyle name="Output 5 2 6 6" xfId="19855" xr:uid="{81AFE621-BC9B-449C-A526-30F5CDD756A9}"/>
    <cellStyle name="Output 5 2 6 7" xfId="19856" xr:uid="{D8337F47-08E2-4E6E-A64B-EDFB4442E70C}"/>
    <cellStyle name="Output 5 2 7" xfId="19857" xr:uid="{8155E5D3-DEA3-41E6-8968-4CE2916EE219}"/>
    <cellStyle name="Output 5 2 7 2" xfId="19858" xr:uid="{081EB513-56C1-410C-9AE8-0D68367DEA7C}"/>
    <cellStyle name="Output 5 2 7 2 2" xfId="19859" xr:uid="{BEFE4C54-045A-4A6D-A14A-BC18AE3E9EF1}"/>
    <cellStyle name="Output 5 2 7 2 3" xfId="19860" xr:uid="{2B2CE5D1-D229-42AB-8613-2A6861B10DD4}"/>
    <cellStyle name="Output 5 2 7 2 4" xfId="19861" xr:uid="{3747CD7F-CAD2-462F-9087-92E09374BCAF}"/>
    <cellStyle name="Output 5 2 7 3" xfId="19862" xr:uid="{FC15A83A-3261-4534-B5B8-C5AC8035F99F}"/>
    <cellStyle name="Output 5 2 7 3 2" xfId="19863" xr:uid="{C34EFA60-892C-45C8-8AF0-8874CE199042}"/>
    <cellStyle name="Output 5 2 7 3 3" xfId="19864" xr:uid="{F35D98DA-EFA6-4153-88E1-0E3EF8792C21}"/>
    <cellStyle name="Output 5 2 7 4" xfId="19865" xr:uid="{BA2A364F-5B02-4852-8135-17A4D947F909}"/>
    <cellStyle name="Output 5 2 7 5" xfId="19866" xr:uid="{0A7145FB-E06A-43B6-B426-105DF139A220}"/>
    <cellStyle name="Output 5 2 7 6" xfId="19867" xr:uid="{E1E127F5-8909-453C-BBEA-6E88AB0F3026}"/>
    <cellStyle name="Output 5 2 8" xfId="19868" xr:uid="{46595A91-737A-42A3-82B5-176B915D2D0A}"/>
    <cellStyle name="Output 5 2 8 2" xfId="19869" xr:uid="{87409836-B9AF-4AAA-9414-697B3B446308}"/>
    <cellStyle name="Output 5 2 8 2 2" xfId="19870" xr:uid="{DACD450F-CF9F-46FF-BE1F-73AC0003C785}"/>
    <cellStyle name="Output 5 2 8 2 3" xfId="19871" xr:uid="{5C85C684-41EE-44FE-AD92-A7992309B689}"/>
    <cellStyle name="Output 5 2 8 2 4" xfId="19872" xr:uid="{15EEDA3B-1DC4-4BD5-85FC-B995E235D709}"/>
    <cellStyle name="Output 5 2 8 3" xfId="19873" xr:uid="{D4999C4E-0FF0-4877-87C3-7720E2212A10}"/>
    <cellStyle name="Output 5 2 8 3 2" xfId="19874" xr:uid="{F51C7222-F90A-4267-8129-A9F6F7F9F407}"/>
    <cellStyle name="Output 5 2 8 3 3" xfId="19875" xr:uid="{12E3DB29-CC52-41C6-84F1-40A988829B25}"/>
    <cellStyle name="Output 5 2 8 4" xfId="19876" xr:uid="{04E30666-E2F3-4E3F-88CA-70EAE87BC832}"/>
    <cellStyle name="Output 5 2 8 5" xfId="19877" xr:uid="{A2874302-F3F8-42B1-9B66-10533CB02608}"/>
    <cellStyle name="Output 5 2 8 6" xfId="19878" xr:uid="{E596A012-3685-4B62-BEEA-62A3E52509DA}"/>
    <cellStyle name="Output 5 2 9" xfId="19879" xr:uid="{F7713495-09CC-411B-8D0D-A7BBE7DBFF21}"/>
    <cellStyle name="Output 5 2 9 2" xfId="19880" xr:uid="{AD42F8C7-278F-4412-8E9B-E646AE21C96D}"/>
    <cellStyle name="Output 5 2 9 3" xfId="19881" xr:uid="{E2103B42-B974-44A2-9F50-8107737FCD83}"/>
    <cellStyle name="Output 5 3" xfId="19882" xr:uid="{99D9BE11-D3C6-4419-851C-4CFDC47611C4}"/>
    <cellStyle name="Output 5 3 2" xfId="19883" xr:uid="{0CB79C01-E81C-45F5-9DB1-4191FA810866}"/>
    <cellStyle name="Output 5 3 2 2" xfId="19884" xr:uid="{743C3946-337F-4F46-BE12-A204040417DB}"/>
    <cellStyle name="Output 5 3 2 3" xfId="19885" xr:uid="{4182C7E3-1D58-47B1-ADA8-4F15505985D6}"/>
    <cellStyle name="Output 5 3 2 4" xfId="19886" xr:uid="{316BA50E-DA1E-49F2-BD71-77715C5C171F}"/>
    <cellStyle name="Output 5 3 3" xfId="19887" xr:uid="{F76C2646-D403-4501-ADF6-1978038BF222}"/>
    <cellStyle name="Output 5 3 3 2" xfId="19888" xr:uid="{443C8F3A-9615-4D57-A1BA-2587A9EA009C}"/>
    <cellStyle name="Output 5 3 3 3" xfId="19889" xr:uid="{8A3DD2E4-2E76-474D-8A25-E81A08E7F13E}"/>
    <cellStyle name="Output 5 3 4" xfId="19890" xr:uid="{E22EFB79-2F05-4019-BF62-B2BE92BCE802}"/>
    <cellStyle name="Output 5 3 5" xfId="19891" xr:uid="{C1AF0AA6-97C7-4EB3-9BB5-441FF8C61194}"/>
    <cellStyle name="Output 5 3 6" xfId="19892" xr:uid="{FF9F1F1E-2637-462E-898B-DC7555487AB2}"/>
    <cellStyle name="Output 5 4" xfId="19893" xr:uid="{E7326B11-4B38-4A27-BC36-038FF40F6A5E}"/>
    <cellStyle name="Output 5 4 2" xfId="19894" xr:uid="{7F7F2166-D0F0-4A4B-97E3-2FE739676154}"/>
    <cellStyle name="Output 5 4 2 2" xfId="19895" xr:uid="{AEEB7376-CE80-4483-805C-8C578D314036}"/>
    <cellStyle name="Output 5 4 2 3" xfId="19896" xr:uid="{AD93A8DA-D91F-40B5-9DC3-86CD6B4004E8}"/>
    <cellStyle name="Output 5 4 2 4" xfId="19897" xr:uid="{B2EA92F2-3672-45FF-BC13-0ADB146AA302}"/>
    <cellStyle name="Output 5 4 3" xfId="19898" xr:uid="{42382572-9727-4F7F-97F9-EF6A984DF4CA}"/>
    <cellStyle name="Output 5 4 3 2" xfId="19899" xr:uid="{865AB028-14F9-4720-8E36-D71D7E022C38}"/>
    <cellStyle name="Output 5 4 3 3" xfId="19900" xr:uid="{B1B422E8-6B9F-4711-BBCC-419C2815AEAA}"/>
    <cellStyle name="Output 5 4 3 4" xfId="19901" xr:uid="{877A5E5C-2D2D-404D-8260-F693CFDC2365}"/>
    <cellStyle name="Output 5 4 4" xfId="19902" xr:uid="{8B0658AD-405C-4CE3-AFC3-BDE85E9DDFEA}"/>
    <cellStyle name="Output 5 4 4 2" xfId="19903" xr:uid="{03D5FA99-E966-40D7-BF0D-1C7ACB9E736A}"/>
    <cellStyle name="Output 5 4 4 3" xfId="19904" xr:uid="{23069A36-EB57-4250-A895-C03EF140A668}"/>
    <cellStyle name="Output 5 4 5" xfId="19905" xr:uid="{D3FEED76-1F29-43D9-A790-73435A9E6FBD}"/>
    <cellStyle name="Output 5 4 6" xfId="19906" xr:uid="{82963125-9DC2-46F9-BDD7-86E0BD67D548}"/>
    <cellStyle name="Output 5 4 7" xfId="19907" xr:uid="{83CED743-ED54-4451-9BC9-702BDC4517D9}"/>
    <cellStyle name="Output 5 5" xfId="19908" xr:uid="{E79EC72E-8007-4FAE-B210-3765FAB65817}"/>
    <cellStyle name="Output 5 5 2" xfId="19909" xr:uid="{E58D68BE-B909-4742-9815-E3B687478FFD}"/>
    <cellStyle name="Output 5 5 2 2" xfId="19910" xr:uid="{D19B1DC6-EB39-438D-ABDF-E78167FD4794}"/>
    <cellStyle name="Output 5 5 2 3" xfId="19911" xr:uid="{88048AAC-C107-4465-88DC-36F8ACB49D8A}"/>
    <cellStyle name="Output 5 5 2 4" xfId="19912" xr:uid="{E4CCAFF6-7F4A-42B4-BA99-E81CF8AB4FFB}"/>
    <cellStyle name="Output 5 5 3" xfId="19913" xr:uid="{741B8F4B-A385-482D-A720-94C9BFB918C7}"/>
    <cellStyle name="Output 5 5 3 2" xfId="19914" xr:uid="{77F47D5A-1BBB-47CC-9564-75B5FBB4B5C6}"/>
    <cellStyle name="Output 5 5 3 3" xfId="19915" xr:uid="{E957B5D0-95B9-45F2-97AF-CB7256E2D15F}"/>
    <cellStyle name="Output 5 5 4" xfId="19916" xr:uid="{04D355CA-DE51-40DA-9EE4-CC0A75A51C1D}"/>
    <cellStyle name="Output 5 5 5" xfId="19917" xr:uid="{30AE2C75-551C-415B-AEFC-A48508D83925}"/>
    <cellStyle name="Output 5 5 6" xfId="19918" xr:uid="{5D6F8DC2-1BEC-494D-BB7D-450CD21050E0}"/>
    <cellStyle name="Output 5 6" xfId="19919" xr:uid="{276FC9AE-2285-49F2-9B10-DA5AA01E8352}"/>
    <cellStyle name="Output 5 6 2" xfId="19920" xr:uid="{CC39B9A5-0B30-4262-8A0E-8788754F82E9}"/>
    <cellStyle name="Output 5 6 2 2" xfId="19921" xr:uid="{4EA6EAED-3BD4-4661-AEDE-AFEBE1F0E138}"/>
    <cellStyle name="Output 5 6 2 3" xfId="19922" xr:uid="{2CBD3C31-C76E-4FEC-9905-C3067F3BC938}"/>
    <cellStyle name="Output 5 6 2 4" xfId="19923" xr:uid="{089FCC23-2AEC-4706-9F5F-C5E6C0CD14B2}"/>
    <cellStyle name="Output 5 6 3" xfId="19924" xr:uid="{A85400A1-0319-4F2F-B157-355EDB3F8072}"/>
    <cellStyle name="Output 5 6 3 2" xfId="19925" xr:uid="{3E148495-8A2F-4935-8D79-138BB8AA0411}"/>
    <cellStyle name="Output 5 6 3 3" xfId="19926" xr:uid="{B69F4BC0-647D-410B-BE4F-67CA8FE9391C}"/>
    <cellStyle name="Output 5 6 4" xfId="19927" xr:uid="{6BCDBAF7-9322-451E-B519-37B48CF31D96}"/>
    <cellStyle name="Output 5 6 5" xfId="19928" xr:uid="{AA472BC5-10A1-4249-BB3D-806D5EE887E3}"/>
    <cellStyle name="Output 5 6 6" xfId="19929" xr:uid="{B116D454-E580-461C-82EC-AC81EB8E6AB4}"/>
    <cellStyle name="Output 5 7" xfId="19930" xr:uid="{47B9D8C3-6034-4AB5-9833-BFB248C0BA51}"/>
    <cellStyle name="Output 5 7 2" xfId="19931" xr:uid="{D644F7D2-5FF4-4FF5-ADEB-F71D04D9C378}"/>
    <cellStyle name="Output 5 7 3" xfId="19932" xr:uid="{C6F7D851-1610-4C6E-9464-3EB64F412713}"/>
    <cellStyle name="Output 5 8" xfId="19933" xr:uid="{43DFE2AC-ABD8-4115-9AB8-C0D52E6B1755}"/>
    <cellStyle name="Output 5 9" xfId="19934" xr:uid="{644983EF-89FB-4BF7-8430-B3404C64A2C2}"/>
    <cellStyle name="Output 6" xfId="769" xr:uid="{78E6E613-A541-4E7B-A102-DF9D5F3E5AFA}"/>
    <cellStyle name="Output 6 10" xfId="19935" xr:uid="{65C7F113-2D1E-4569-B1EF-4BD4A6719F66}"/>
    <cellStyle name="Output 6 2" xfId="19936" xr:uid="{438AB3F5-1037-48BF-8907-EA42F73AD3DC}"/>
    <cellStyle name="Output 6 2 10" xfId="19937" xr:uid="{E04F1F1B-2071-434F-866F-14175D6BF163}"/>
    <cellStyle name="Output 6 2 11" xfId="19938" xr:uid="{BE1E7B91-017C-46B6-81DC-F94DED316B66}"/>
    <cellStyle name="Output 6 2 2" xfId="19939" xr:uid="{94C044CF-FD36-40E2-AB03-79605636C19E}"/>
    <cellStyle name="Output 6 2 2 10" xfId="19940" xr:uid="{FBB4DF26-330C-4D7B-A08C-7BBF36F3478A}"/>
    <cellStyle name="Output 6 2 2 2" xfId="19941" xr:uid="{3853919B-C967-4D4D-9FAF-01BE39C80E60}"/>
    <cellStyle name="Output 6 2 2 2 2" xfId="19942" xr:uid="{25F0C749-898B-4D5F-8352-A77B2C207154}"/>
    <cellStyle name="Output 6 2 2 2 2 2" xfId="19943" xr:uid="{6F67B5CD-BA7D-4913-8C42-3A1E02BFAE0C}"/>
    <cellStyle name="Output 6 2 2 2 2 2 2" xfId="19944" xr:uid="{8F58D1D7-6352-4B6B-A17A-768653FFE253}"/>
    <cellStyle name="Output 6 2 2 2 2 2 3" xfId="19945" xr:uid="{1C17CA4F-2552-41B2-9ABE-C21903E7854C}"/>
    <cellStyle name="Output 6 2 2 2 2 2 4" xfId="19946" xr:uid="{49900AF6-22CE-4D4D-B4B6-48FACD531716}"/>
    <cellStyle name="Output 6 2 2 2 2 3" xfId="19947" xr:uid="{A10B57B2-E67D-4C51-8700-96B36EB76EE6}"/>
    <cellStyle name="Output 6 2 2 2 2 3 2" xfId="19948" xr:uid="{E6BB86AB-B489-4160-A435-071CC33B6A62}"/>
    <cellStyle name="Output 6 2 2 2 2 3 3" xfId="19949" xr:uid="{8B3A2CA8-FF94-47DE-B448-20E03961620E}"/>
    <cellStyle name="Output 6 2 2 2 2 3 4" xfId="19950" xr:uid="{B8AA106C-C724-423D-966C-2BE913C04850}"/>
    <cellStyle name="Output 6 2 2 2 2 4" xfId="19951" xr:uid="{0B84B308-4B90-40FB-90FA-86425FEF06E0}"/>
    <cellStyle name="Output 6 2 2 2 2 4 2" xfId="19952" xr:uid="{8B8CBAFB-DEDC-4198-8AB7-B5A5A6B795DA}"/>
    <cellStyle name="Output 6 2 2 2 2 4 3" xfId="19953" xr:uid="{CB23159B-5D2D-488A-B024-96CC5A792EE7}"/>
    <cellStyle name="Output 6 2 2 2 2 5" xfId="19954" xr:uid="{F0B9ED15-FAF0-4B0D-82D3-9DCDA7069F7D}"/>
    <cellStyle name="Output 6 2 2 2 2 6" xfId="19955" xr:uid="{550A1F6C-3E95-409C-9531-865CEF0DA49A}"/>
    <cellStyle name="Output 6 2 2 2 2 7" xfId="19956" xr:uid="{D775FFCB-37C9-4E86-9736-1B36929B6145}"/>
    <cellStyle name="Output 6 2 2 2 3" xfId="19957" xr:uid="{C07198D8-3160-4BDB-80F2-FCA9A74EFF17}"/>
    <cellStyle name="Output 6 2 2 2 3 2" xfId="19958" xr:uid="{A3F60F29-80E6-4F58-A259-A001CACD6BB1}"/>
    <cellStyle name="Output 6 2 2 2 3 2 2" xfId="19959" xr:uid="{0B0854F1-E8A9-48EF-8EE9-C1AA535AE2B1}"/>
    <cellStyle name="Output 6 2 2 2 3 2 3" xfId="19960" xr:uid="{3C8247B3-4C44-4989-93F0-D7E1BC765D41}"/>
    <cellStyle name="Output 6 2 2 2 3 2 4" xfId="19961" xr:uid="{BF59ACD7-549B-4CF6-8CE7-8952637DDA5C}"/>
    <cellStyle name="Output 6 2 2 2 3 3" xfId="19962" xr:uid="{BCC2492A-442A-42EF-B694-7706ABFBE91A}"/>
    <cellStyle name="Output 6 2 2 2 3 3 2" xfId="19963" xr:uid="{C8DDE3C6-5279-4ADC-8A9E-66F1F8AFFB1B}"/>
    <cellStyle name="Output 6 2 2 2 3 3 3" xfId="19964" xr:uid="{1180C9DC-77EB-4933-A35B-303BDF0E7284}"/>
    <cellStyle name="Output 6 2 2 2 3 4" xfId="19965" xr:uid="{7CCD5D29-D44E-4906-B3D9-C60093072E62}"/>
    <cellStyle name="Output 6 2 2 2 3 5" xfId="19966" xr:uid="{F28A0F05-79A8-4781-BAD2-DDAC7F63D668}"/>
    <cellStyle name="Output 6 2 2 2 3 6" xfId="19967" xr:uid="{BEA0DC6F-137E-4C67-A3E5-4CF42C1CA72A}"/>
    <cellStyle name="Output 6 2 2 2 4" xfId="19968" xr:uid="{9F3CF15F-429B-45A5-81AA-1F25194C00F0}"/>
    <cellStyle name="Output 6 2 2 2 4 2" xfId="19969" xr:uid="{9314D431-43F7-41F8-BE3A-F14A4FD03E79}"/>
    <cellStyle name="Output 6 2 2 2 4 2 2" xfId="19970" xr:uid="{69548576-CE96-49A9-8513-816CEB63E81A}"/>
    <cellStyle name="Output 6 2 2 2 4 2 3" xfId="19971" xr:uid="{6A30EFBC-58F1-4086-9DA2-EF32FD6665B8}"/>
    <cellStyle name="Output 6 2 2 2 4 2 4" xfId="19972" xr:uid="{D4B741E7-480F-4C6D-AB38-2B4262D4AC91}"/>
    <cellStyle name="Output 6 2 2 2 4 3" xfId="19973" xr:uid="{28554972-E378-4FA4-BBC8-9451E148A36E}"/>
    <cellStyle name="Output 6 2 2 2 4 3 2" xfId="19974" xr:uid="{6AC4DC10-706F-4E1B-9926-0C8B907902FA}"/>
    <cellStyle name="Output 6 2 2 2 4 3 3" xfId="19975" xr:uid="{8B756CBC-95A6-473D-8A8B-9850CF901337}"/>
    <cellStyle name="Output 6 2 2 2 4 3 4" xfId="19976" xr:uid="{AF786376-47E8-4CED-B1BB-B05134CF72A4}"/>
    <cellStyle name="Output 6 2 2 2 4 4" xfId="19977" xr:uid="{6EFBBFA3-786C-42EA-9148-47EE3B3AABDA}"/>
    <cellStyle name="Output 6 2 2 2 4 4 2" xfId="19978" xr:uid="{12B5A62D-22B9-4E9F-9C88-9530F76E4375}"/>
    <cellStyle name="Output 6 2 2 2 4 4 3" xfId="19979" xr:uid="{B04550B8-04B8-455C-B62D-F5570455476F}"/>
    <cellStyle name="Output 6 2 2 2 4 5" xfId="19980" xr:uid="{46663123-059D-45DD-A38C-F3A823BEF833}"/>
    <cellStyle name="Output 6 2 2 2 4 6" xfId="19981" xr:uid="{E7DB983A-847F-4FB6-9AEA-B4AF8E8510FB}"/>
    <cellStyle name="Output 6 2 2 2 4 7" xfId="19982" xr:uid="{3739B750-4D6C-426E-9333-FDCEA81AD185}"/>
    <cellStyle name="Output 6 2 2 2 5" xfId="19983" xr:uid="{CF3BE0C7-6F20-4A62-965A-A63C14D48A92}"/>
    <cellStyle name="Output 6 2 2 2 5 2" xfId="19984" xr:uid="{4AEB0D40-57E0-4C88-AAC3-6602CB1C2807}"/>
    <cellStyle name="Output 6 2 2 2 5 2 2" xfId="19985" xr:uid="{66EC98E0-2DE7-4EC8-A61A-3B09184A7381}"/>
    <cellStyle name="Output 6 2 2 2 5 2 3" xfId="19986" xr:uid="{30F776A4-C99F-4C5F-8952-18D9EF497EB0}"/>
    <cellStyle name="Output 6 2 2 2 5 2 4" xfId="19987" xr:uid="{EE41169A-6140-4B8F-8E94-D2D3D9DF9447}"/>
    <cellStyle name="Output 6 2 2 2 5 3" xfId="19988" xr:uid="{1D16A5DA-08A4-4832-90DB-C8D51E0070C6}"/>
    <cellStyle name="Output 6 2 2 2 5 3 2" xfId="19989" xr:uid="{892299D4-F48F-483E-AE31-A6A495072733}"/>
    <cellStyle name="Output 6 2 2 2 5 3 3" xfId="19990" xr:uid="{3363DC34-4EC5-48AC-BFD7-0C36431B633A}"/>
    <cellStyle name="Output 6 2 2 2 5 4" xfId="19991" xr:uid="{FEE2547B-AA16-4D13-B72E-9410488E2F50}"/>
    <cellStyle name="Output 6 2 2 2 5 5" xfId="19992" xr:uid="{91DC507A-B87D-4E60-BD5D-768D009D5449}"/>
    <cellStyle name="Output 6 2 2 2 5 6" xfId="19993" xr:uid="{7C26D4EC-D3A4-40A3-A6D6-610E4B3EABA2}"/>
    <cellStyle name="Output 6 2 2 2 6" xfId="19994" xr:uid="{BF781DB3-5501-4004-B260-21B5E09E6E02}"/>
    <cellStyle name="Output 6 2 2 2 6 2" xfId="19995" xr:uid="{463804CB-30AA-4CF6-8322-61BA9736F695}"/>
    <cellStyle name="Output 6 2 2 2 6 2 2" xfId="19996" xr:uid="{016FB0E7-D8E6-4F72-96BC-9B9E02D8CAAA}"/>
    <cellStyle name="Output 6 2 2 2 6 2 3" xfId="19997" xr:uid="{C75E71EB-3188-4525-B1DD-AF6372463A51}"/>
    <cellStyle name="Output 6 2 2 2 6 2 4" xfId="19998" xr:uid="{77AF1C03-B9A7-46CC-8871-A7BD25694277}"/>
    <cellStyle name="Output 6 2 2 2 6 3" xfId="19999" xr:uid="{3A310319-F59A-4CCA-9C0B-3CF5C70E2D9E}"/>
    <cellStyle name="Output 6 2 2 2 6 3 2" xfId="20000" xr:uid="{4C0B15E2-FA74-45EF-B050-F3034EF48AB3}"/>
    <cellStyle name="Output 6 2 2 2 6 3 3" xfId="20001" xr:uid="{C5D77BAF-B18F-4D8E-B345-4F033042046D}"/>
    <cellStyle name="Output 6 2 2 2 6 4" xfId="20002" xr:uid="{620A436D-91C8-46F3-8110-C2EA1C8613EF}"/>
    <cellStyle name="Output 6 2 2 2 6 5" xfId="20003" xr:uid="{B0EE61BC-84B9-4BF9-A761-BDA8299AF25A}"/>
    <cellStyle name="Output 6 2 2 2 6 6" xfId="20004" xr:uid="{8F13AEEB-60E8-4FB0-9F5C-D76F7DFDA43A}"/>
    <cellStyle name="Output 6 2 2 2 7" xfId="20005" xr:uid="{300B4A6B-2B1E-4D58-9ACE-AE02119C4091}"/>
    <cellStyle name="Output 6 2 2 2 7 2" xfId="20006" xr:uid="{1DEF364A-58B5-404C-A0EB-532F3F1D6EDF}"/>
    <cellStyle name="Output 6 2 2 2 7 3" xfId="20007" xr:uid="{A796F22C-980B-4219-AF2D-7171BD9CF0CC}"/>
    <cellStyle name="Output 6 2 2 2 8" xfId="20008" xr:uid="{81710A7C-E027-4959-B0B3-4FE270A047E1}"/>
    <cellStyle name="Output 6 2 2 2 9" xfId="20009" xr:uid="{3BD95E6F-D07C-4FCF-A876-628534854281}"/>
    <cellStyle name="Output 6 2 2 3" xfId="20010" xr:uid="{2F909772-5F25-4C74-BAA3-0E5E1CC7478B}"/>
    <cellStyle name="Output 6 2 2 3 2" xfId="20011" xr:uid="{3870CA5D-6CAB-4D3B-83E6-B6C900789146}"/>
    <cellStyle name="Output 6 2 2 3 2 2" xfId="20012" xr:uid="{E0562D1D-1F1B-4E01-AD33-29216364D45C}"/>
    <cellStyle name="Output 6 2 2 3 2 3" xfId="20013" xr:uid="{8AA0E528-E441-4597-8595-415551EC77F0}"/>
    <cellStyle name="Output 6 2 2 3 2 4" xfId="20014" xr:uid="{272CAA77-8701-411B-B17D-7D35891EED65}"/>
    <cellStyle name="Output 6 2 2 3 3" xfId="20015" xr:uid="{4C480864-F4DF-4780-AC8B-5EE6B136E171}"/>
    <cellStyle name="Output 6 2 2 3 3 2" xfId="20016" xr:uid="{BFAEB686-B7A4-4CCF-B1A3-B072174EFD59}"/>
    <cellStyle name="Output 6 2 2 3 3 3" xfId="20017" xr:uid="{0B0C0E82-F226-4A40-94DE-4049D7D2472A}"/>
    <cellStyle name="Output 6 2 2 3 3 4" xfId="20018" xr:uid="{8C4818B9-1D4B-40BE-A136-FDF4ABAD70D9}"/>
    <cellStyle name="Output 6 2 2 3 4" xfId="20019" xr:uid="{1E1F9CB1-C3D9-462D-BF8B-7DC034AF07F9}"/>
    <cellStyle name="Output 6 2 2 3 4 2" xfId="20020" xr:uid="{6720246E-F633-4CFA-AEFF-7F776E761B51}"/>
    <cellStyle name="Output 6 2 2 3 4 3" xfId="20021" xr:uid="{A539F136-E303-4EAB-88D9-E23A15C5E029}"/>
    <cellStyle name="Output 6 2 2 3 5" xfId="20022" xr:uid="{C4491455-6FDE-4415-9C64-CDF180CADCB1}"/>
    <cellStyle name="Output 6 2 2 3 6" xfId="20023" xr:uid="{84A4DF6B-A752-4F95-94DC-7285BB27976D}"/>
    <cellStyle name="Output 6 2 2 3 7" xfId="20024" xr:uid="{21832563-C7FD-4445-A621-A06BC6EA93C9}"/>
    <cellStyle name="Output 6 2 2 4" xfId="20025" xr:uid="{CCCFFA7F-A32A-44F9-9BCE-BF7A6B659076}"/>
    <cellStyle name="Output 6 2 2 4 2" xfId="20026" xr:uid="{CD39D67A-BA9A-487A-92D9-8CE9ABCFE769}"/>
    <cellStyle name="Output 6 2 2 4 2 2" xfId="20027" xr:uid="{739B04AA-FF8E-4756-A462-002E635BD76A}"/>
    <cellStyle name="Output 6 2 2 4 2 3" xfId="20028" xr:uid="{DBDD8FAA-A23F-46B8-973A-3D56DB140169}"/>
    <cellStyle name="Output 6 2 2 4 2 4" xfId="20029" xr:uid="{B44449DC-E2CB-4C29-88F4-2090F6BD8103}"/>
    <cellStyle name="Output 6 2 2 4 3" xfId="20030" xr:uid="{D6D04BFD-E9A1-4F44-8CE2-658748919440}"/>
    <cellStyle name="Output 6 2 2 4 3 2" xfId="20031" xr:uid="{2A9031E9-61B3-4F83-8ABA-D4647222C61D}"/>
    <cellStyle name="Output 6 2 2 4 3 3" xfId="20032" xr:uid="{5256CD00-5E65-4FF9-98C1-4434D961F753}"/>
    <cellStyle name="Output 6 2 2 4 4" xfId="20033" xr:uid="{44C8EC86-D253-4F3E-8A78-E37763256E49}"/>
    <cellStyle name="Output 6 2 2 4 5" xfId="20034" xr:uid="{9812B5DC-0B71-4361-8EA6-B7BB44FD04DE}"/>
    <cellStyle name="Output 6 2 2 4 6" xfId="20035" xr:uid="{DDC5B2ED-2D68-4AD5-8C8A-9883C42A00E8}"/>
    <cellStyle name="Output 6 2 2 5" xfId="20036" xr:uid="{3179FF72-3DA3-4FE1-A8FE-F4ED509102B7}"/>
    <cellStyle name="Output 6 2 2 5 2" xfId="20037" xr:uid="{CCAAB554-96AA-4F46-A97C-E329FC56AB0C}"/>
    <cellStyle name="Output 6 2 2 5 2 2" xfId="20038" xr:uid="{AC7F03F9-A75D-41E8-905F-4E6E1F9A60BF}"/>
    <cellStyle name="Output 6 2 2 5 2 3" xfId="20039" xr:uid="{35C21F72-59D4-4C10-956C-E1B49E7BE7A1}"/>
    <cellStyle name="Output 6 2 2 5 2 4" xfId="20040" xr:uid="{06F60B19-1C94-4D43-B5F8-16FDB9E838CD}"/>
    <cellStyle name="Output 6 2 2 5 3" xfId="20041" xr:uid="{B3044A21-61F8-4670-B048-4E2315EF76F4}"/>
    <cellStyle name="Output 6 2 2 5 3 2" xfId="20042" xr:uid="{CF5060C5-EA28-4DAA-83E0-AA49431EA951}"/>
    <cellStyle name="Output 6 2 2 5 3 3" xfId="20043" xr:uid="{D8D7F1B4-3667-489D-9D69-BA88F5360C03}"/>
    <cellStyle name="Output 6 2 2 5 3 4" xfId="20044" xr:uid="{F10EAD28-FED0-4694-8CF1-D4094E747F3D}"/>
    <cellStyle name="Output 6 2 2 5 4" xfId="20045" xr:uid="{EF1DE49B-7982-4E66-9210-3B15F9011496}"/>
    <cellStyle name="Output 6 2 2 5 4 2" xfId="20046" xr:uid="{9C6CDF0F-B2AD-4AC3-A7AC-8B7D15BAD1E8}"/>
    <cellStyle name="Output 6 2 2 5 4 3" xfId="20047" xr:uid="{DAC9E9DA-7C54-4284-9843-FABD1C357106}"/>
    <cellStyle name="Output 6 2 2 5 5" xfId="20048" xr:uid="{F9829A99-BEAC-439D-80C8-34A7050F3216}"/>
    <cellStyle name="Output 6 2 2 5 6" xfId="20049" xr:uid="{27F9DB91-6CCB-41E1-84DC-6A60E46ADABF}"/>
    <cellStyle name="Output 6 2 2 5 7" xfId="20050" xr:uid="{42C20B3B-6287-4316-A021-2D91F0E78304}"/>
    <cellStyle name="Output 6 2 2 6" xfId="20051" xr:uid="{8BA42D37-C02D-4178-81FC-988DF2CAE8CA}"/>
    <cellStyle name="Output 6 2 2 6 2" xfId="20052" xr:uid="{723DB8F4-D134-4B95-9C3A-270B516E4BF1}"/>
    <cellStyle name="Output 6 2 2 6 2 2" xfId="20053" xr:uid="{94E18F21-DD94-4E6B-B2CE-D99D77AA7C64}"/>
    <cellStyle name="Output 6 2 2 6 2 3" xfId="20054" xr:uid="{417BAAAE-1B9A-45DD-B92C-CD29A99E9706}"/>
    <cellStyle name="Output 6 2 2 6 2 4" xfId="20055" xr:uid="{5C8A1437-18E5-458D-AD0A-97A53DB482C0}"/>
    <cellStyle name="Output 6 2 2 6 3" xfId="20056" xr:uid="{42E83752-590C-4004-9F35-24BEEDCC9202}"/>
    <cellStyle name="Output 6 2 2 6 3 2" xfId="20057" xr:uid="{13226F85-E7E5-4DF7-8A38-223D7F3C6827}"/>
    <cellStyle name="Output 6 2 2 6 3 3" xfId="20058" xr:uid="{FE926C9B-FABD-4131-8658-0289ED71890F}"/>
    <cellStyle name="Output 6 2 2 6 4" xfId="20059" xr:uid="{2952A126-C046-46F3-B8C9-1CC56BC08D0D}"/>
    <cellStyle name="Output 6 2 2 6 5" xfId="20060" xr:uid="{B589341D-1A2B-4241-BFAC-01C8F0515485}"/>
    <cellStyle name="Output 6 2 2 6 6" xfId="20061" xr:uid="{4E183749-9A0E-4BE2-8043-D5BDBEFC2C5A}"/>
    <cellStyle name="Output 6 2 2 7" xfId="20062" xr:uid="{8FE5065F-BA80-483F-8D97-7C1778FC6881}"/>
    <cellStyle name="Output 6 2 2 7 2" xfId="20063" xr:uid="{B078592F-2209-4A78-9EC7-F01719C0CC78}"/>
    <cellStyle name="Output 6 2 2 7 2 2" xfId="20064" xr:uid="{3A0FAE91-CC55-4163-A3C4-B9C422ADEB62}"/>
    <cellStyle name="Output 6 2 2 7 2 3" xfId="20065" xr:uid="{2E9338CD-BE60-4689-B224-8882A03AB024}"/>
    <cellStyle name="Output 6 2 2 7 2 4" xfId="20066" xr:uid="{D6D6CBAA-2269-4C97-A025-9589EBF41D0B}"/>
    <cellStyle name="Output 6 2 2 7 3" xfId="20067" xr:uid="{441223B1-6722-4026-AA3E-3B8AB1B90D56}"/>
    <cellStyle name="Output 6 2 2 7 3 2" xfId="20068" xr:uid="{EB6F83BD-36CF-4C8F-8973-14C78D533FF0}"/>
    <cellStyle name="Output 6 2 2 7 3 3" xfId="20069" xr:uid="{6DC374C1-F830-459B-80E1-6A2D8003A838}"/>
    <cellStyle name="Output 6 2 2 7 4" xfId="20070" xr:uid="{2AE505F5-9DEB-4E3C-8A4C-94A05C26CB35}"/>
    <cellStyle name="Output 6 2 2 7 5" xfId="20071" xr:uid="{E0CED073-7B2E-4978-9C78-3A371468F75F}"/>
    <cellStyle name="Output 6 2 2 7 6" xfId="20072" xr:uid="{E9839F18-7257-4C57-8E28-17D2B19234E6}"/>
    <cellStyle name="Output 6 2 2 8" xfId="20073" xr:uid="{9C018D8E-58D8-431C-B687-BDD1893232A8}"/>
    <cellStyle name="Output 6 2 2 8 2" xfId="20074" xr:uid="{1334FEF9-9291-4D38-90B9-847425B16AAB}"/>
    <cellStyle name="Output 6 2 2 8 3" xfId="20075" xr:uid="{317AC372-D1CC-4D58-A599-498CC757C62C}"/>
    <cellStyle name="Output 6 2 2 9" xfId="20076" xr:uid="{17FDD86D-2ED2-4B1D-959C-05D4253BD07A}"/>
    <cellStyle name="Output 6 2 3" xfId="20077" xr:uid="{2073A2C2-4804-4521-AB48-A3A1EB29CB47}"/>
    <cellStyle name="Output 6 2 3 2" xfId="20078" xr:uid="{0D039672-358C-4C13-962A-455566D63A1F}"/>
    <cellStyle name="Output 6 2 3 2 2" xfId="20079" xr:uid="{CFF8E000-9719-40FA-B476-65DC5E8D4BE6}"/>
    <cellStyle name="Output 6 2 3 2 2 2" xfId="20080" xr:uid="{C09228D5-EE83-47F2-8278-5BE557B854DD}"/>
    <cellStyle name="Output 6 2 3 2 2 3" xfId="20081" xr:uid="{231AAC7E-7D2A-48A9-82EC-66637D8BCD2F}"/>
    <cellStyle name="Output 6 2 3 2 2 4" xfId="20082" xr:uid="{73D9EAB5-D0A9-4F8A-AA8F-D2D1B9D06C61}"/>
    <cellStyle name="Output 6 2 3 2 3" xfId="20083" xr:uid="{3EF5FF87-21ED-4F88-BC58-7FCB3CA11FC4}"/>
    <cellStyle name="Output 6 2 3 2 3 2" xfId="20084" xr:uid="{4699DF9A-3A19-48C2-8B87-2F0F794AC73D}"/>
    <cellStyle name="Output 6 2 3 2 3 3" xfId="20085" xr:uid="{F062D990-D06E-4BA0-9A16-B8AED5D88D7B}"/>
    <cellStyle name="Output 6 2 3 2 3 4" xfId="20086" xr:uid="{58BF00F1-556B-4A1F-A250-967160425232}"/>
    <cellStyle name="Output 6 2 3 2 4" xfId="20087" xr:uid="{BEC241EB-11CE-4106-958D-00667FBDE076}"/>
    <cellStyle name="Output 6 2 3 2 4 2" xfId="20088" xr:uid="{41D269E3-F08B-4833-AEB5-066ACADFA90C}"/>
    <cellStyle name="Output 6 2 3 2 4 3" xfId="20089" xr:uid="{C13C912D-A20E-46B3-9510-3FBD4424A3FF}"/>
    <cellStyle name="Output 6 2 3 2 5" xfId="20090" xr:uid="{E6B1A493-2119-4F98-9766-F40C81FC0C79}"/>
    <cellStyle name="Output 6 2 3 2 6" xfId="20091" xr:uid="{11F64A99-724A-4B02-9768-57DB0C010069}"/>
    <cellStyle name="Output 6 2 3 2 7" xfId="20092" xr:uid="{3B9B44F7-64B8-4D87-A6C8-E5FBEE634781}"/>
    <cellStyle name="Output 6 2 3 3" xfId="20093" xr:uid="{677970BD-9ED7-4112-99AE-25ACD70C07CA}"/>
    <cellStyle name="Output 6 2 3 3 2" xfId="20094" xr:uid="{5FEEDD3F-350E-43A4-BFC4-C0C898C3D353}"/>
    <cellStyle name="Output 6 2 3 3 2 2" xfId="20095" xr:uid="{1079E137-59A6-4A6E-9431-DA5C43B6EFE0}"/>
    <cellStyle name="Output 6 2 3 3 2 3" xfId="20096" xr:uid="{C706C783-175A-4F59-9E42-1CE387EE47AF}"/>
    <cellStyle name="Output 6 2 3 3 2 4" xfId="20097" xr:uid="{CF056A74-8787-4945-8005-789A24B3A606}"/>
    <cellStyle name="Output 6 2 3 3 3" xfId="20098" xr:uid="{7EF756E4-625D-4C2B-837E-30F4A35EAF70}"/>
    <cellStyle name="Output 6 2 3 3 3 2" xfId="20099" xr:uid="{81C5D063-EAC0-4E24-B435-1E987BD0FAE9}"/>
    <cellStyle name="Output 6 2 3 3 3 3" xfId="20100" xr:uid="{861A4B90-2B56-4078-A20F-71F0C1971311}"/>
    <cellStyle name="Output 6 2 3 3 4" xfId="20101" xr:uid="{13DE3702-1047-4992-A136-F3B68CF3E0ED}"/>
    <cellStyle name="Output 6 2 3 3 5" xfId="20102" xr:uid="{BDAB2DE0-254B-47B3-9833-C302D2657AFB}"/>
    <cellStyle name="Output 6 2 3 3 6" xfId="20103" xr:uid="{6DDAAFB5-1432-4B5D-A024-F472FAA9D6DD}"/>
    <cellStyle name="Output 6 2 3 4" xfId="20104" xr:uid="{D82DB5CC-E099-4B8B-9909-5E0DD2303CDF}"/>
    <cellStyle name="Output 6 2 3 4 2" xfId="20105" xr:uid="{F67D9117-27A8-4216-A6AE-41E4B4AD373C}"/>
    <cellStyle name="Output 6 2 3 4 2 2" xfId="20106" xr:uid="{8C48E1E5-2274-449C-AEA6-EB586DE79B81}"/>
    <cellStyle name="Output 6 2 3 4 2 3" xfId="20107" xr:uid="{E575BA67-9597-4A90-9BC1-2F9F79F4B74E}"/>
    <cellStyle name="Output 6 2 3 4 2 4" xfId="20108" xr:uid="{CB99677C-49AB-451D-A5EC-C19851B941EC}"/>
    <cellStyle name="Output 6 2 3 4 3" xfId="20109" xr:uid="{F6600F35-3E88-41E8-A8CA-BD12706EF447}"/>
    <cellStyle name="Output 6 2 3 4 3 2" xfId="20110" xr:uid="{B1907B9D-0100-4544-82AD-0DDCE5642B14}"/>
    <cellStyle name="Output 6 2 3 4 3 3" xfId="20111" xr:uid="{CCC668AD-6FBE-40F4-8B9D-24D7A581F975}"/>
    <cellStyle name="Output 6 2 3 4 3 4" xfId="20112" xr:uid="{3C8618B6-E741-452B-AAE5-F906AB0B7472}"/>
    <cellStyle name="Output 6 2 3 4 4" xfId="20113" xr:uid="{E3D67C78-1CEC-4642-BBDF-8845AABCBA9B}"/>
    <cellStyle name="Output 6 2 3 4 4 2" xfId="20114" xr:uid="{BE041634-8B2E-4D56-A4DE-75F203B2FFC7}"/>
    <cellStyle name="Output 6 2 3 4 4 3" xfId="20115" xr:uid="{CBC25AF9-0C91-455D-A0FB-62CF5CFF9260}"/>
    <cellStyle name="Output 6 2 3 4 5" xfId="20116" xr:uid="{191DD346-84BA-4B03-BECA-B134E5AC022C}"/>
    <cellStyle name="Output 6 2 3 4 6" xfId="20117" xr:uid="{FBF9A675-A0F8-4B9F-B85E-6208C62A8259}"/>
    <cellStyle name="Output 6 2 3 4 7" xfId="20118" xr:uid="{8C278A27-C18A-4931-976C-E19133E59423}"/>
    <cellStyle name="Output 6 2 3 5" xfId="20119" xr:uid="{D55D8BB2-7473-46DB-A9AD-03BE2753F270}"/>
    <cellStyle name="Output 6 2 3 5 2" xfId="20120" xr:uid="{F9315608-DDDE-4DA5-86C8-3D15F16EBF59}"/>
    <cellStyle name="Output 6 2 3 5 2 2" xfId="20121" xr:uid="{F49985B7-DAA9-4B38-A300-706BF739C264}"/>
    <cellStyle name="Output 6 2 3 5 2 3" xfId="20122" xr:uid="{390AD7E8-90BD-4942-8071-AA1D87FD4812}"/>
    <cellStyle name="Output 6 2 3 5 2 4" xfId="20123" xr:uid="{3A52527E-F7DE-4EB5-8A7F-8536FADC7BE3}"/>
    <cellStyle name="Output 6 2 3 5 3" xfId="20124" xr:uid="{581A1EBD-0584-4C58-B6AD-06C2E3482AAF}"/>
    <cellStyle name="Output 6 2 3 5 3 2" xfId="20125" xr:uid="{951ABFE6-1AFE-4FD0-9373-09B0F6B76329}"/>
    <cellStyle name="Output 6 2 3 5 3 3" xfId="20126" xr:uid="{652B7E60-85CA-4945-BDB9-30BC7568777D}"/>
    <cellStyle name="Output 6 2 3 5 4" xfId="20127" xr:uid="{2CE27089-AC84-4120-BFF1-78FBF2A1090C}"/>
    <cellStyle name="Output 6 2 3 5 5" xfId="20128" xr:uid="{C5E609D5-EEF5-45A2-9F56-0091DC584187}"/>
    <cellStyle name="Output 6 2 3 5 6" xfId="20129" xr:uid="{909B47DF-8926-4B5E-BD68-71779AE0E71A}"/>
    <cellStyle name="Output 6 2 3 6" xfId="20130" xr:uid="{F3C1A696-A03F-4DA9-ADA2-835FCC5F8D93}"/>
    <cellStyle name="Output 6 2 3 6 2" xfId="20131" xr:uid="{14758795-4C8F-4BDF-9848-223D6BA9F84F}"/>
    <cellStyle name="Output 6 2 3 6 2 2" xfId="20132" xr:uid="{B6A0D6F4-41CB-4E66-B4EE-92E215483BFE}"/>
    <cellStyle name="Output 6 2 3 6 2 3" xfId="20133" xr:uid="{4DB2A02C-142E-43A6-8464-6427CBA89C66}"/>
    <cellStyle name="Output 6 2 3 6 2 4" xfId="20134" xr:uid="{00CD7A7E-D4B3-4B43-99F4-6FC0A099A5BC}"/>
    <cellStyle name="Output 6 2 3 6 3" xfId="20135" xr:uid="{1E5A0A47-6361-40E9-9AE1-7E9E6330146E}"/>
    <cellStyle name="Output 6 2 3 6 3 2" xfId="20136" xr:uid="{AD5431A4-E039-493B-84C9-A895B9BA29AA}"/>
    <cellStyle name="Output 6 2 3 6 3 3" xfId="20137" xr:uid="{C2380C4F-A124-4441-8167-3E39869FBE62}"/>
    <cellStyle name="Output 6 2 3 6 4" xfId="20138" xr:uid="{D4CC7AB9-71B9-456B-ACFD-119998DAA434}"/>
    <cellStyle name="Output 6 2 3 6 5" xfId="20139" xr:uid="{385F3B85-8D1D-4879-8696-029E9A7147C1}"/>
    <cellStyle name="Output 6 2 3 6 6" xfId="20140" xr:uid="{93F09447-864E-4558-8242-5C4A26772472}"/>
    <cellStyle name="Output 6 2 3 7" xfId="20141" xr:uid="{D1191199-F128-451D-A48B-28D9BCBA9036}"/>
    <cellStyle name="Output 6 2 3 7 2" xfId="20142" xr:uid="{4DB34E4A-0CB7-40C4-9BF3-319D45589186}"/>
    <cellStyle name="Output 6 2 3 7 3" xfId="20143" xr:uid="{0A81E911-F1EB-4EC4-85D0-6CFCF99DF439}"/>
    <cellStyle name="Output 6 2 3 8" xfId="20144" xr:uid="{6B4DE4F0-5AA5-4E1F-8C23-911F007923B3}"/>
    <cellStyle name="Output 6 2 3 9" xfId="20145" xr:uid="{8048E1A9-1788-4C15-9EF4-494DAB54F74D}"/>
    <cellStyle name="Output 6 2 4" xfId="20146" xr:uid="{90547450-814B-4DEE-B96A-8D7105D824A4}"/>
    <cellStyle name="Output 6 2 4 2" xfId="20147" xr:uid="{1DE85552-CDB6-4AC4-BD5E-247323CEDC41}"/>
    <cellStyle name="Output 6 2 4 2 2" xfId="20148" xr:uid="{BF82DA7B-A6C1-4555-9174-7E40A9E022D5}"/>
    <cellStyle name="Output 6 2 4 2 2 2" xfId="20149" xr:uid="{882B504B-B16E-433F-A1EE-4AC2B08238C1}"/>
    <cellStyle name="Output 6 2 4 2 2 3" xfId="20150" xr:uid="{6AC172DC-D7A6-4E92-A67F-0BE9CA313713}"/>
    <cellStyle name="Output 6 2 4 2 2 4" xfId="20151" xr:uid="{6FB7BBC6-CED5-4112-87F0-636ECE3B381D}"/>
    <cellStyle name="Output 6 2 4 2 3" xfId="20152" xr:uid="{73AB2689-9470-4F45-9E2E-9F6864B3F34A}"/>
    <cellStyle name="Output 6 2 4 2 3 2" xfId="20153" xr:uid="{A1B5E05A-3D11-4B4B-8059-358C1720E33B}"/>
    <cellStyle name="Output 6 2 4 2 3 3" xfId="20154" xr:uid="{F94C702B-79DA-48FD-AA7F-FBE928E21FE0}"/>
    <cellStyle name="Output 6 2 4 2 3 4" xfId="20155" xr:uid="{DDBABF17-5D6B-443D-B151-3AB148539D91}"/>
    <cellStyle name="Output 6 2 4 2 4" xfId="20156" xr:uid="{08E95780-94E9-464D-A18A-59F44B8C1BC9}"/>
    <cellStyle name="Output 6 2 4 2 4 2" xfId="20157" xr:uid="{AC8F6870-A402-47D3-A7E3-0DD0F29D2A3F}"/>
    <cellStyle name="Output 6 2 4 2 4 3" xfId="20158" xr:uid="{30105575-C515-4CC9-B61F-E43172774651}"/>
    <cellStyle name="Output 6 2 4 2 5" xfId="20159" xr:uid="{6992ED9A-D421-41AE-8FA9-9D34A5539170}"/>
    <cellStyle name="Output 6 2 4 2 6" xfId="20160" xr:uid="{CCD95D9D-9FC9-49A5-BC7D-1F533C60B550}"/>
    <cellStyle name="Output 6 2 4 2 7" xfId="20161" xr:uid="{73FEE949-58D5-43D1-827C-C00073CAE635}"/>
    <cellStyle name="Output 6 2 4 3" xfId="20162" xr:uid="{059BD803-EEBB-43F0-81E3-1BD1DD3644FC}"/>
    <cellStyle name="Output 6 2 4 3 2" xfId="20163" xr:uid="{EB0A2675-970C-4291-9264-D96335E30813}"/>
    <cellStyle name="Output 6 2 4 3 2 2" xfId="20164" xr:uid="{5ABF6196-D515-40ED-B728-524B5B12C76D}"/>
    <cellStyle name="Output 6 2 4 3 2 3" xfId="20165" xr:uid="{B1D2336C-3E8D-43F8-90F0-01C023FEFD33}"/>
    <cellStyle name="Output 6 2 4 3 2 4" xfId="20166" xr:uid="{822D703A-5966-4CC5-9F20-CC46073C97D8}"/>
    <cellStyle name="Output 6 2 4 3 3" xfId="20167" xr:uid="{5755190F-DFD9-46BC-A742-AA2933DD00D7}"/>
    <cellStyle name="Output 6 2 4 3 3 2" xfId="20168" xr:uid="{70610EC6-80BA-443B-A442-4749B65DE016}"/>
    <cellStyle name="Output 6 2 4 3 3 3" xfId="20169" xr:uid="{9F8E0BDC-C389-4B4B-A561-BD5F784A3244}"/>
    <cellStyle name="Output 6 2 4 3 4" xfId="20170" xr:uid="{9D906ED5-4B1F-4524-9926-BC0BD05FFED3}"/>
    <cellStyle name="Output 6 2 4 3 5" xfId="20171" xr:uid="{844425A3-5365-40C6-94D5-84B8712AD949}"/>
    <cellStyle name="Output 6 2 4 3 6" xfId="20172" xr:uid="{B5A3A354-C726-433C-AAD2-D97AA9204000}"/>
    <cellStyle name="Output 6 2 4 4" xfId="20173" xr:uid="{1A1D7E64-05AC-44EA-B4D8-4325FFB25160}"/>
    <cellStyle name="Output 6 2 4 4 2" xfId="20174" xr:uid="{4A8D4B71-4D51-4117-90D9-2850D9318121}"/>
    <cellStyle name="Output 6 2 4 4 2 2" xfId="20175" xr:uid="{1FD998CA-5BED-4DC2-A2CE-94E5797162BD}"/>
    <cellStyle name="Output 6 2 4 4 2 3" xfId="20176" xr:uid="{5924D757-FB40-4554-902D-450C762FCDF3}"/>
    <cellStyle name="Output 6 2 4 4 2 4" xfId="20177" xr:uid="{6737248F-54A6-4159-AA41-67996EAC373E}"/>
    <cellStyle name="Output 6 2 4 4 3" xfId="20178" xr:uid="{29132106-0273-40B6-982E-9540144B0CD7}"/>
    <cellStyle name="Output 6 2 4 4 3 2" xfId="20179" xr:uid="{8870EBBA-1304-4EA6-8A63-D302218C2B5A}"/>
    <cellStyle name="Output 6 2 4 4 3 3" xfId="20180" xr:uid="{A0E23D14-FD8C-4B8E-8DB4-98C7BF9F839A}"/>
    <cellStyle name="Output 6 2 4 4 3 4" xfId="20181" xr:uid="{8777AB49-07F9-4A3D-81C1-99C35F1F05CB}"/>
    <cellStyle name="Output 6 2 4 4 4" xfId="20182" xr:uid="{30EAACEB-BF71-42CD-B075-618CE8BBB67F}"/>
    <cellStyle name="Output 6 2 4 4 4 2" xfId="20183" xr:uid="{30C9AD88-CC2A-4B7C-8220-BE9BC3975550}"/>
    <cellStyle name="Output 6 2 4 4 4 3" xfId="20184" xr:uid="{7900F724-0EF3-45A1-8DAB-356E4658C2DE}"/>
    <cellStyle name="Output 6 2 4 4 5" xfId="20185" xr:uid="{628B6DD5-9113-4D8F-8D66-0560EC3CBF33}"/>
    <cellStyle name="Output 6 2 4 4 6" xfId="20186" xr:uid="{4863F6BF-89B8-4D00-98CF-1257679F3C73}"/>
    <cellStyle name="Output 6 2 4 4 7" xfId="20187" xr:uid="{1C27F51D-55E3-483D-8FDE-0719B2693FB2}"/>
    <cellStyle name="Output 6 2 4 5" xfId="20188" xr:uid="{CD40463E-043B-4B90-BB23-41BFFEC8A941}"/>
    <cellStyle name="Output 6 2 4 5 2" xfId="20189" xr:uid="{93533CFB-37CC-477A-B22C-DD59164787A4}"/>
    <cellStyle name="Output 6 2 4 5 2 2" xfId="20190" xr:uid="{B1873F88-3443-4E82-A410-DCCDC1D6EBB1}"/>
    <cellStyle name="Output 6 2 4 5 2 3" xfId="20191" xr:uid="{8217E036-AC9A-4A70-BBC3-4F44BF686089}"/>
    <cellStyle name="Output 6 2 4 5 2 4" xfId="20192" xr:uid="{251AEA93-AF3E-44EE-8A41-08D565C375DA}"/>
    <cellStyle name="Output 6 2 4 5 3" xfId="20193" xr:uid="{7763ADC9-D66C-4C38-A98D-A2BAD3B2DD82}"/>
    <cellStyle name="Output 6 2 4 5 3 2" xfId="20194" xr:uid="{3CA36059-E697-4620-9DED-54CE605EB0FD}"/>
    <cellStyle name="Output 6 2 4 5 3 3" xfId="20195" xr:uid="{CEEE99A3-AECA-4841-831B-2A69E4E72BBD}"/>
    <cellStyle name="Output 6 2 4 5 4" xfId="20196" xr:uid="{03E48987-734E-492A-9469-E69E364A8E32}"/>
    <cellStyle name="Output 6 2 4 5 5" xfId="20197" xr:uid="{16E76D34-CD29-41CD-A0C6-3E135CADBFF0}"/>
    <cellStyle name="Output 6 2 4 5 6" xfId="20198" xr:uid="{E10DB709-C98B-4F72-8CC4-D4D14CDE8C14}"/>
    <cellStyle name="Output 6 2 4 6" xfId="20199" xr:uid="{16A65303-1889-4DC2-B9E3-CDC7B4E4BC8A}"/>
    <cellStyle name="Output 6 2 4 6 2" xfId="20200" xr:uid="{A9F8C9F6-5CF1-4887-B0FD-1CB5C6021A14}"/>
    <cellStyle name="Output 6 2 4 6 2 2" xfId="20201" xr:uid="{EE3FE135-1604-4AA9-A439-C3E7FD189EEB}"/>
    <cellStyle name="Output 6 2 4 6 2 3" xfId="20202" xr:uid="{F928BAC0-2D2D-4302-AF16-38B75A2D9850}"/>
    <cellStyle name="Output 6 2 4 6 2 4" xfId="20203" xr:uid="{9E3949CD-5228-4A8B-B779-C5CE1A698662}"/>
    <cellStyle name="Output 6 2 4 6 3" xfId="20204" xr:uid="{F76C33EC-7DC9-4EFE-AF04-2A05BF41ED70}"/>
    <cellStyle name="Output 6 2 4 6 3 2" xfId="20205" xr:uid="{2A2F4F16-ECF4-487D-BC4A-278FF3CFA069}"/>
    <cellStyle name="Output 6 2 4 6 3 3" xfId="20206" xr:uid="{29AD305C-1577-436C-8FD5-934437ED85CB}"/>
    <cellStyle name="Output 6 2 4 6 4" xfId="20207" xr:uid="{B7A7E91D-3841-45F8-90F6-58803B2EE7E7}"/>
    <cellStyle name="Output 6 2 4 6 5" xfId="20208" xr:uid="{CEB7A3F3-2C89-4B84-ABEC-8D59DFD02991}"/>
    <cellStyle name="Output 6 2 4 6 6" xfId="20209" xr:uid="{49F2F4E2-7839-42CD-940E-B1F8D8C2C1CC}"/>
    <cellStyle name="Output 6 2 4 7" xfId="20210" xr:uid="{2A988FD2-B454-4E6A-8BEB-716EB6CA60CF}"/>
    <cellStyle name="Output 6 2 4 7 2" xfId="20211" xr:uid="{BFC59ACC-3C2C-4726-B17F-7F25F98B4832}"/>
    <cellStyle name="Output 6 2 4 7 3" xfId="20212" xr:uid="{AA227F5F-D059-4682-9C71-FB471228228F}"/>
    <cellStyle name="Output 6 2 4 8" xfId="20213" xr:uid="{14C1B47D-A30B-4340-A1D8-A04AD7128972}"/>
    <cellStyle name="Output 6 2 4 9" xfId="20214" xr:uid="{5B17CEAE-8178-40A7-B0C5-F7322FCE6386}"/>
    <cellStyle name="Output 6 2 5" xfId="20215" xr:uid="{D51AF0F9-8B54-4938-9E08-B4629EEE1C6B}"/>
    <cellStyle name="Output 6 2 5 2" xfId="20216" xr:uid="{2B5BEE5B-2FA5-47FF-9B4C-699969679010}"/>
    <cellStyle name="Output 6 2 5 2 2" xfId="20217" xr:uid="{21304342-42DA-47CC-B649-33B2ED573D2D}"/>
    <cellStyle name="Output 6 2 5 2 3" xfId="20218" xr:uid="{B2BFD9E8-3548-45FD-80EC-6EC6E4445D85}"/>
    <cellStyle name="Output 6 2 5 2 4" xfId="20219" xr:uid="{EA6E4213-62D2-40CE-BB8A-AE304AD890F2}"/>
    <cellStyle name="Output 6 2 5 3" xfId="20220" xr:uid="{B0D8A21E-B364-4C6B-B62E-7EE30453973D}"/>
    <cellStyle name="Output 6 2 5 3 2" xfId="20221" xr:uid="{8268859E-944C-4D7A-815F-F97B3474434D}"/>
    <cellStyle name="Output 6 2 5 3 3" xfId="20222" xr:uid="{AD7839A5-D266-40D8-8AE6-700FDB8AE2B4}"/>
    <cellStyle name="Output 6 2 5 4" xfId="20223" xr:uid="{2B0A5B9F-2D50-47EB-97A6-EC7FB8434E98}"/>
    <cellStyle name="Output 6 2 5 5" xfId="20224" xr:uid="{62322385-D57E-4615-A22D-32C25F6FBC5F}"/>
    <cellStyle name="Output 6 2 5 6" xfId="20225" xr:uid="{BCDFFFD2-A479-411F-A13D-703EE52F5D3C}"/>
    <cellStyle name="Output 6 2 6" xfId="20226" xr:uid="{EDAA711D-B36D-44BD-8631-2D82A3729306}"/>
    <cellStyle name="Output 6 2 6 2" xfId="20227" xr:uid="{E9327690-A1F8-4CAD-898C-4EC8296893DB}"/>
    <cellStyle name="Output 6 2 6 2 2" xfId="20228" xr:uid="{6609F847-8BF4-4B27-BBAD-8550398DB11C}"/>
    <cellStyle name="Output 6 2 6 2 3" xfId="20229" xr:uid="{E4976E68-4080-4A6D-947A-5ACF0D5D6187}"/>
    <cellStyle name="Output 6 2 6 2 4" xfId="20230" xr:uid="{35D62642-2606-4C95-BA2B-8BEFD3C1F900}"/>
    <cellStyle name="Output 6 2 6 3" xfId="20231" xr:uid="{F7F297A0-752E-4D79-87BE-121D964E24C3}"/>
    <cellStyle name="Output 6 2 6 3 2" xfId="20232" xr:uid="{B1BBD23C-20E6-4C8C-82B2-10F04A9D5AEC}"/>
    <cellStyle name="Output 6 2 6 3 3" xfId="20233" xr:uid="{8F17CAD9-B652-43BD-819C-18F276BDF8DE}"/>
    <cellStyle name="Output 6 2 6 3 4" xfId="20234" xr:uid="{F9C12D75-3377-4081-ABB0-5AC0E881D2E3}"/>
    <cellStyle name="Output 6 2 6 4" xfId="20235" xr:uid="{B8644E40-53D8-4554-AD07-F50D76EF56FE}"/>
    <cellStyle name="Output 6 2 6 4 2" xfId="20236" xr:uid="{63DBD47E-25C9-4DC0-92EC-47507C34872B}"/>
    <cellStyle name="Output 6 2 6 4 3" xfId="20237" xr:uid="{2D6D8A3C-834F-40C2-917C-73A4ED533798}"/>
    <cellStyle name="Output 6 2 6 5" xfId="20238" xr:uid="{226B9825-A0C1-4597-A606-A1DC24940B50}"/>
    <cellStyle name="Output 6 2 6 6" xfId="20239" xr:uid="{EF74837B-2277-4364-9569-5866D6548F53}"/>
    <cellStyle name="Output 6 2 6 7" xfId="20240" xr:uid="{2F88A20A-90E0-4165-9285-77BBD092410C}"/>
    <cellStyle name="Output 6 2 7" xfId="20241" xr:uid="{3EF7087A-4059-4CBF-8D7E-2A39D3094BEC}"/>
    <cellStyle name="Output 6 2 7 2" xfId="20242" xr:uid="{50F7A7A1-C61A-4E2B-B76F-8406BD1417B9}"/>
    <cellStyle name="Output 6 2 7 2 2" xfId="20243" xr:uid="{AA1676A7-E12A-4FFE-A8C7-F8FB47509FF0}"/>
    <cellStyle name="Output 6 2 7 2 3" xfId="20244" xr:uid="{92BDC560-C951-4A6F-8D01-286BBC518118}"/>
    <cellStyle name="Output 6 2 7 2 4" xfId="20245" xr:uid="{428A0DCD-1EA8-4E53-B3F9-5C9FB23F2AB4}"/>
    <cellStyle name="Output 6 2 7 3" xfId="20246" xr:uid="{764E01A2-2EF7-439A-A79E-9DBBB78C583B}"/>
    <cellStyle name="Output 6 2 7 3 2" xfId="20247" xr:uid="{8A423AE4-1661-4982-B87C-13C70B687C7F}"/>
    <cellStyle name="Output 6 2 7 3 3" xfId="20248" xr:uid="{98F4229D-78C4-47FE-810C-1B7444BCD5CF}"/>
    <cellStyle name="Output 6 2 7 4" xfId="20249" xr:uid="{3FB4EC8A-4ED3-4F64-984A-A0F3C97212C4}"/>
    <cellStyle name="Output 6 2 7 5" xfId="20250" xr:uid="{753CEA77-D060-4BE9-8C5C-E992F9F8332D}"/>
    <cellStyle name="Output 6 2 7 6" xfId="20251" xr:uid="{D6F1665B-8810-43C7-9308-20B96EFD1435}"/>
    <cellStyle name="Output 6 2 8" xfId="20252" xr:uid="{C53815E7-F0BE-404D-AA91-4CAE5D22C33B}"/>
    <cellStyle name="Output 6 2 8 2" xfId="20253" xr:uid="{AF501980-3509-469A-BFA7-8E5E9E91BD53}"/>
    <cellStyle name="Output 6 2 8 2 2" xfId="20254" xr:uid="{DFCB9941-F292-418D-B4D2-BFAADF4A4F4A}"/>
    <cellStyle name="Output 6 2 8 2 3" xfId="20255" xr:uid="{A4CC1C7D-679E-4F0E-9202-E77120FA3A5F}"/>
    <cellStyle name="Output 6 2 8 2 4" xfId="20256" xr:uid="{FDC898D5-1047-4657-8007-E5121F72C232}"/>
    <cellStyle name="Output 6 2 8 3" xfId="20257" xr:uid="{10863219-7AC7-4A26-8126-0DE5B84D574B}"/>
    <cellStyle name="Output 6 2 8 3 2" xfId="20258" xr:uid="{EE92E524-53A6-4EA2-B56D-A564793850B1}"/>
    <cellStyle name="Output 6 2 8 3 3" xfId="20259" xr:uid="{848E15C0-14EB-4FFF-9D12-296BBDEA93A6}"/>
    <cellStyle name="Output 6 2 8 4" xfId="20260" xr:uid="{4FDA333B-A12A-4BA4-B147-3F803A149105}"/>
    <cellStyle name="Output 6 2 8 5" xfId="20261" xr:uid="{9D635BDC-E2BA-4B77-B87F-544AED96D694}"/>
    <cellStyle name="Output 6 2 8 6" xfId="20262" xr:uid="{9142239D-2850-4DF1-8C49-AA04B5634D3B}"/>
    <cellStyle name="Output 6 2 9" xfId="20263" xr:uid="{0FE749BC-0365-4882-97B9-988A33602234}"/>
    <cellStyle name="Output 6 2 9 2" xfId="20264" xr:uid="{DFC011F9-7AEC-4156-A936-7B38B43B6582}"/>
    <cellStyle name="Output 6 2 9 3" xfId="20265" xr:uid="{27133CC4-FC33-4374-B9EC-EDA78D593BE3}"/>
    <cellStyle name="Output 6 3" xfId="20266" xr:uid="{10AE5407-FFF8-4F03-8AC5-8064102BC647}"/>
    <cellStyle name="Output 6 3 2" xfId="20267" xr:uid="{4C3D51C9-DE3B-4047-8981-C86DFBBF72F7}"/>
    <cellStyle name="Output 6 3 2 2" xfId="20268" xr:uid="{030874BB-69D4-4ABA-B7AF-C0C6B56EB73F}"/>
    <cellStyle name="Output 6 3 2 3" xfId="20269" xr:uid="{072224BD-B9A9-45DB-BB87-F9C2EF5DAD2A}"/>
    <cellStyle name="Output 6 3 2 4" xfId="20270" xr:uid="{55C07F0B-58E6-4527-A22F-E8574AF7CEC8}"/>
    <cellStyle name="Output 6 3 3" xfId="20271" xr:uid="{DF529034-BEBC-4021-9CBA-D0678DD520CD}"/>
    <cellStyle name="Output 6 3 3 2" xfId="20272" xr:uid="{3A16E28A-C6DE-4C09-9EED-1D2D502A802B}"/>
    <cellStyle name="Output 6 3 3 3" xfId="20273" xr:uid="{C8AF7F4C-CCA7-4F93-9632-DB2D292B6084}"/>
    <cellStyle name="Output 6 3 4" xfId="20274" xr:uid="{26EDEF2B-9D66-40FE-BAE3-CB84D5C0469B}"/>
    <cellStyle name="Output 6 3 5" xfId="20275" xr:uid="{A70B7B7B-F753-4B54-BD50-6FB844468FB4}"/>
    <cellStyle name="Output 6 3 6" xfId="20276" xr:uid="{451AE59D-4470-423E-A566-946E77912489}"/>
    <cellStyle name="Output 6 4" xfId="20277" xr:uid="{501B3E1B-CA7C-4BB9-B466-FF093A687B65}"/>
    <cellStyle name="Output 6 4 2" xfId="20278" xr:uid="{2FBD70E5-6A7D-4B91-9035-C3AB0771B1E5}"/>
    <cellStyle name="Output 6 4 2 2" xfId="20279" xr:uid="{C8611A33-28E2-47B4-A5A4-D702AC9F02B0}"/>
    <cellStyle name="Output 6 4 2 3" xfId="20280" xr:uid="{48D2F526-7288-4432-BB94-C658844476C0}"/>
    <cellStyle name="Output 6 4 2 4" xfId="20281" xr:uid="{8CCA90F1-2F81-4182-8DEF-870AAF11EBE4}"/>
    <cellStyle name="Output 6 4 3" xfId="20282" xr:uid="{157CD2D7-0DA9-4C4E-B6F7-7C7F5F6774B0}"/>
    <cellStyle name="Output 6 4 3 2" xfId="20283" xr:uid="{F825E2B9-D5EF-4F89-90FE-51934D518976}"/>
    <cellStyle name="Output 6 4 3 3" xfId="20284" xr:uid="{3B99052A-2E68-40E7-A376-DB98AC0B4CDB}"/>
    <cellStyle name="Output 6 4 3 4" xfId="20285" xr:uid="{848C9E63-7AFD-4169-BCEA-8C2B381B6649}"/>
    <cellStyle name="Output 6 4 4" xfId="20286" xr:uid="{10B35A7E-159A-438F-9296-E056E61ADFFB}"/>
    <cellStyle name="Output 6 4 4 2" xfId="20287" xr:uid="{AA0B51E5-9681-4365-9656-19D40FDB76E8}"/>
    <cellStyle name="Output 6 4 4 3" xfId="20288" xr:uid="{DD8D00D6-1A70-4B02-AF49-ADEC2509D994}"/>
    <cellStyle name="Output 6 4 5" xfId="20289" xr:uid="{FA142B88-06BB-4189-9840-D5C195381FF2}"/>
    <cellStyle name="Output 6 4 6" xfId="20290" xr:uid="{BF2474E0-153A-4E79-B61F-35CFCCC907F8}"/>
    <cellStyle name="Output 6 4 7" xfId="20291" xr:uid="{A97FAC46-52ED-4400-8509-1623FEF450D4}"/>
    <cellStyle name="Output 6 5" xfId="20292" xr:uid="{B54C1339-DEAA-4B4C-B4BA-B2A063F32AA1}"/>
    <cellStyle name="Output 6 5 2" xfId="20293" xr:uid="{DA55D016-2620-4B91-BBDF-6DFCF4267BDE}"/>
    <cellStyle name="Output 6 5 2 2" xfId="20294" xr:uid="{2D3E5DEB-C0B0-4AC4-A401-35F051AD93D2}"/>
    <cellStyle name="Output 6 5 2 3" xfId="20295" xr:uid="{BD7E3CC8-5286-49D3-BAA9-D4859FF0E201}"/>
    <cellStyle name="Output 6 5 2 4" xfId="20296" xr:uid="{223A0001-CEBC-4D0A-AC93-ACC664474934}"/>
    <cellStyle name="Output 6 5 3" xfId="20297" xr:uid="{CDC0008B-C247-4393-AFEE-A1367ABE229D}"/>
    <cellStyle name="Output 6 5 3 2" xfId="20298" xr:uid="{E18FD2CD-67D8-4A9E-9F25-D309C9A5DA02}"/>
    <cellStyle name="Output 6 5 3 3" xfId="20299" xr:uid="{81F3DE37-9F81-4CF7-8397-BC8CF425C838}"/>
    <cellStyle name="Output 6 5 4" xfId="20300" xr:uid="{79115F3B-223E-4061-AEE6-2ADCB5706100}"/>
    <cellStyle name="Output 6 5 5" xfId="20301" xr:uid="{5A7EB0C8-D807-4263-8644-9E161C0F8392}"/>
    <cellStyle name="Output 6 5 6" xfId="20302" xr:uid="{0C98B48D-170E-4A1E-9520-3901844E81FF}"/>
    <cellStyle name="Output 6 6" xfId="20303" xr:uid="{E5610505-DF92-4097-B947-8BE3C7AFDDA2}"/>
    <cellStyle name="Output 6 6 2" xfId="20304" xr:uid="{34D02D06-780D-4F10-853E-025AB35292AF}"/>
    <cellStyle name="Output 6 6 2 2" xfId="20305" xr:uid="{60F96E6E-C257-40DA-8579-00D90EF5E586}"/>
    <cellStyle name="Output 6 6 2 3" xfId="20306" xr:uid="{8B4AE67A-9758-406D-8665-C8D537780C1A}"/>
    <cellStyle name="Output 6 6 2 4" xfId="20307" xr:uid="{0C49B549-9594-4863-8A47-98F00F7D70C6}"/>
    <cellStyle name="Output 6 6 3" xfId="20308" xr:uid="{43356D01-9682-4003-866D-19E0A2B94C2A}"/>
    <cellStyle name="Output 6 6 3 2" xfId="20309" xr:uid="{DD17E232-9726-4DD2-A7C4-5626E1940230}"/>
    <cellStyle name="Output 6 6 3 3" xfId="20310" xr:uid="{2404152D-3DC6-4D9D-A860-46C138FF08E0}"/>
    <cellStyle name="Output 6 6 4" xfId="20311" xr:uid="{5A722196-AB22-438D-B31D-3B1CC89BD080}"/>
    <cellStyle name="Output 6 6 5" xfId="20312" xr:uid="{C745C520-1FF8-413C-AA32-4F2B5D3F86F7}"/>
    <cellStyle name="Output 6 6 6" xfId="20313" xr:uid="{2C8D76E9-735F-405A-B6E1-07565C56A6BF}"/>
    <cellStyle name="Output 6 7" xfId="20314" xr:uid="{2A0A30E5-5A64-40B5-AE33-BE416483059B}"/>
    <cellStyle name="Output 6 7 2" xfId="20315" xr:uid="{7E9C6E99-16DD-40B4-8CE5-90674260FA4B}"/>
    <cellStyle name="Output 6 7 3" xfId="20316" xr:uid="{52F09C73-0491-4FB6-8DED-BC0AE04F12C0}"/>
    <cellStyle name="Output 6 8" xfId="20317" xr:uid="{F6AC02E5-7F1C-406B-A54B-0ECB4CF45B52}"/>
    <cellStyle name="Output 6 9" xfId="20318" xr:uid="{BD79D512-9DE0-44F4-931F-8CC88F253F37}"/>
    <cellStyle name="Output 7" xfId="2426" xr:uid="{D1F47001-A531-4128-B998-D7829BFDACE6}"/>
    <cellStyle name="Output 7 2" xfId="20319" xr:uid="{3739B404-2807-4CBD-BA75-36B83F0795CD}"/>
    <cellStyle name="Output 7 3" xfId="20320" xr:uid="{A9489D7D-877C-4FEB-89AD-F78C7394C0A2}"/>
    <cellStyle name="Output 7 4" xfId="38105" xr:uid="{7DF7F7A2-11E9-447C-B6EB-14D515B8D979}"/>
    <cellStyle name="Output 8" xfId="36167" xr:uid="{568E05AB-8E04-4559-BAFB-077984E6A583}"/>
    <cellStyle name="Output 8 2" xfId="38106" xr:uid="{7F69D36F-B08F-486A-B267-B8AA92CBD3EF}"/>
    <cellStyle name="Output 8 3" xfId="38107" xr:uid="{FBB2F3CB-20AD-4345-A901-B4741E794246}"/>
    <cellStyle name="Output 9" xfId="38291" xr:uid="{AB89E162-2D75-45D1-BDA5-B6211F4F95A6}"/>
    <cellStyle name="Page Number" xfId="96" xr:uid="{24BE2C8D-DB0F-4454-933A-CEE51A1FC06B}"/>
    <cellStyle name="Page Number 2" xfId="1744" xr:uid="{14323329-F466-4214-A0DE-87BC214DB4C0}"/>
    <cellStyle name="Percent (0%)" xfId="247" xr:uid="{B4400E09-3F03-4BD5-AB55-73F8CF93158A}"/>
    <cellStyle name="Percent (0%) 2" xfId="1286" xr:uid="{EB04035B-717E-49CA-AFD1-93EE91ACDD71}"/>
    <cellStyle name="Percent (0%) 2 2" xfId="1592" xr:uid="{19CCBFE9-CB2E-412B-B3C1-7B0CB8F75708}"/>
    <cellStyle name="Percent (0%) 2 3" xfId="2030" xr:uid="{3385E3DA-26BD-4035-AC28-EDDCEE1FF118}"/>
    <cellStyle name="Percent (0%) 3" xfId="36168" xr:uid="{EE146927-566D-4BD0-9E96-253B2F2EAFF8}"/>
    <cellStyle name="Percent (0.0%)" xfId="248" xr:uid="{8984B87D-CB57-4ACC-BD96-164D6BD864FA}"/>
    <cellStyle name="Percent (0.0%) 2" xfId="1287" xr:uid="{6F003449-3C32-4F69-AFD0-6A514C485A36}"/>
    <cellStyle name="Percent (0.0%) 2 2" xfId="1593" xr:uid="{8914FA7C-747C-46C6-BE0E-C31FE9450881}"/>
    <cellStyle name="Percent (0.0%) 2 3" xfId="2031" xr:uid="{3C2A75A4-4C24-4107-8749-72D0C18658AA}"/>
    <cellStyle name="Percent (0.0%) 3" xfId="36169" xr:uid="{D46FA910-BA4D-4E3E-ABCD-B582E364329A}"/>
    <cellStyle name="Percent (0.00%)" xfId="249" xr:uid="{2738453E-7D13-4700-BF7D-508439FCD1D0}"/>
    <cellStyle name="Percent (0.00%) 2" xfId="1288" xr:uid="{FEE9CFFA-1C0A-46EE-B955-0C8AD93788DB}"/>
    <cellStyle name="Percent (0.00%) 2 2" xfId="1594" xr:uid="{93D0339F-B2F4-4F96-A413-86D96003AD39}"/>
    <cellStyle name="Percent (0.00%) 2 3" xfId="2032" xr:uid="{AC7516EA-1FFB-46CC-9868-E4D92B017417}"/>
    <cellStyle name="Percent (0.00%) 3" xfId="36170" xr:uid="{9CA0553C-16C8-488B-AB43-7B78E526309D}"/>
    <cellStyle name="Percent [2]" xfId="10" xr:uid="{00000000-0005-0000-0000-00000F000000}"/>
    <cellStyle name="Percent [2] 2" xfId="770" xr:uid="{A5916BAD-1439-4E23-B905-12E07DC9F61A}"/>
    <cellStyle name="Percent [2] 2 2" xfId="38516" xr:uid="{3CC7C17F-D0A6-4C22-920E-F1A01C8C9CE8}"/>
    <cellStyle name="Percent [2] 3" xfId="771" xr:uid="{3084594B-6F11-448D-BF68-05F05F2FB84B}"/>
    <cellStyle name="Percent [2] 3 2" xfId="772" xr:uid="{F232508F-C210-4508-91A8-9A1B037EFE96}"/>
    <cellStyle name="Percent [2] 3 3" xfId="36171" xr:uid="{D97770BC-80C0-4DD5-95BB-6C6843D0A4D6}"/>
    <cellStyle name="Percent [2] 3 4" xfId="38108" xr:uid="{64A49028-C7FC-4A58-8CE6-0406B4E4CD1A}"/>
    <cellStyle name="Percent [2] 4" xfId="773" xr:uid="{A88C8547-67AF-431D-AA32-1365E43B3089}"/>
    <cellStyle name="Percent [2] 4 2" xfId="774" xr:uid="{7CDE5C92-5A5D-4078-91F2-8BB60DE7EB6B}"/>
    <cellStyle name="Percent [2] 4 3" xfId="38109" xr:uid="{7206F161-0353-405F-8AE7-23542A477403}"/>
    <cellStyle name="Percent [2] 5" xfId="2427" xr:uid="{DD0DFD66-6E42-4FA8-BC32-099C2D7A372C}"/>
    <cellStyle name="Percent [2] 5 2" xfId="20321" xr:uid="{A6A264EF-5D7C-40BB-BC44-A6D1ACDADE83}"/>
    <cellStyle name="Percent [2] 6" xfId="20322" xr:uid="{19565A2E-23F1-429B-B4F1-249DB6B4505A}"/>
    <cellStyle name="Percent [2] 6 2" xfId="20323" xr:uid="{96523DF9-FBE3-4AC3-95D3-B32CF6ABE6EA}"/>
    <cellStyle name="Percent [2] 6 3" xfId="20324" xr:uid="{4C979148-DB56-4D34-AC67-A116C879F1DF}"/>
    <cellStyle name="Percent [2] 7" xfId="20325" xr:uid="{4696230A-7723-4280-B08F-3F828F0D43EB}"/>
    <cellStyle name="Percent [2] 7 2" xfId="36172" xr:uid="{1E933625-13E1-4FE3-909F-5F1410090AC2}"/>
    <cellStyle name="Percent [2] 7 3" xfId="36173" xr:uid="{A1B4732C-6BF2-43AD-AC9E-FE8DF4FB7849}"/>
    <cellStyle name="Percent [2] 8" xfId="35801" xr:uid="{B7D7DD8E-6FAA-493C-8535-4BBB305748ED}"/>
    <cellStyle name="Percent [2] 9" xfId="38110" xr:uid="{7C4E2A6B-7E5F-4182-BEFD-04B9308ADD40}"/>
    <cellStyle name="Percent 10" xfId="775" xr:uid="{894105D2-D880-4609-8617-905E371C1FF3}"/>
    <cellStyle name="Percent 10 2" xfId="1290" xr:uid="{DCBE46FB-6CB4-4FD9-9DC7-401B01FB641D}"/>
    <cellStyle name="Percent 10 3" xfId="1289" xr:uid="{8E6AB662-05FA-4C0D-A057-D2DE52F32017}"/>
    <cellStyle name="Percent 10 3 2" xfId="36174" xr:uid="{353F0FB8-7737-4A88-A025-BB8E35609B70}"/>
    <cellStyle name="Percent 11" xfId="1291" xr:uid="{D143C40C-5014-4E81-828B-D2BA4A4BD5E2}"/>
    <cellStyle name="Percent 11 2" xfId="1292" xr:uid="{152FFCB5-6062-4DF8-AB59-7D8540722FFD}"/>
    <cellStyle name="Percent 11 3" xfId="36212" xr:uid="{ABD41FD7-E2DA-4A40-8057-3C107A6CF6DC}"/>
    <cellStyle name="Percent 11 3 2" xfId="38111" xr:uid="{92EF5E1C-18B0-48BC-8CED-6B5D277536BA}"/>
    <cellStyle name="Percent 12" xfId="1293" xr:uid="{EAB670C7-369F-4D7B-9A1F-DD038D8F4846}"/>
    <cellStyle name="Percent 12 2" xfId="1294" xr:uid="{D00E66C9-F503-4FC2-BE24-93BE89922A8A}"/>
    <cellStyle name="Percent 12 3" xfId="1295" xr:uid="{592F537E-76B5-4B19-BD85-405E63E8F210}"/>
    <cellStyle name="Percent 12 4" xfId="36175" xr:uid="{9D5D27C3-F605-4B6C-BBE5-9D4A87872BCD}"/>
    <cellStyle name="Percent 13" xfId="1296" xr:uid="{801EB4F9-A33F-47B4-94ED-557F481DAEA6}"/>
    <cellStyle name="Percent 13 2" xfId="1297" xr:uid="{98F826F6-92FD-4E7F-812F-51794D18B959}"/>
    <cellStyle name="Percent 13 3" xfId="38112" xr:uid="{98C21237-3B3C-4EF3-B07E-370E4684E93A}"/>
    <cellStyle name="Percent 14" xfId="1298" xr:uid="{9E1958D8-5796-4039-95F6-1E7E322C0688}"/>
    <cellStyle name="Percent 14 2" xfId="1299" xr:uid="{05DCF1D8-DBEB-43E3-9640-D53FAC73F2BE}"/>
    <cellStyle name="Percent 14 3" xfId="38113" xr:uid="{09EBE0F2-C1A4-4F6B-89BB-4FA1795E01A7}"/>
    <cellStyle name="Percent 15" xfId="1300" xr:uid="{B04B1144-72C9-45BB-A490-CAE82F834E20}"/>
    <cellStyle name="Percent 15 2" xfId="1301" xr:uid="{FE7DF72F-F3AB-40C3-B946-267251844071}"/>
    <cellStyle name="Percent 15 2 2" xfId="38114" xr:uid="{884C028D-FF4D-43E7-94FE-9FDDAC089119}"/>
    <cellStyle name="Percent 15 3" xfId="38115" xr:uid="{EE62F2CE-C2D7-413D-9614-F3947175016A}"/>
    <cellStyle name="Percent 16" xfId="1302" xr:uid="{786BFFD6-9F8C-4D22-8EB7-9E15C843A09E}"/>
    <cellStyle name="Percent 16 2" xfId="1303" xr:uid="{25CF6EB9-201E-44C0-8407-98D2A4536568}"/>
    <cellStyle name="Percent 16 3" xfId="1304" xr:uid="{F34ACB82-A05D-410B-ADCC-E26AA7D805F9}"/>
    <cellStyle name="Percent 16 4" xfId="36176" xr:uid="{29AFEDBC-80B6-4829-914D-406CB14B9AAE}"/>
    <cellStyle name="Percent 17" xfId="1305" xr:uid="{455811BD-B271-4980-81DC-D742F0C4B8CC}"/>
    <cellStyle name="Percent 17 2" xfId="1306" xr:uid="{E8251E3E-E70E-4036-8DCB-6484693870F6}"/>
    <cellStyle name="Percent 17 3" xfId="1307" xr:uid="{08B224DB-0768-40C7-8A39-17437D525B18}"/>
    <cellStyle name="Percent 17 4" xfId="1632" xr:uid="{3B141BC9-8B12-4DE8-A390-1413869BB8D3}"/>
    <cellStyle name="Percent 17 4 2" xfId="2098" xr:uid="{3D8D6DE9-3C52-4DBF-8C45-FA6714E9C7E7}"/>
    <cellStyle name="Percent 17 5" xfId="2033" xr:uid="{5DDF976E-21F1-4D3B-991C-B84ED9802E8F}"/>
    <cellStyle name="Percent 18" xfId="1308" xr:uid="{4D1E28E0-CA18-404C-B3FA-5DE1D395F7F6}"/>
    <cellStyle name="Percent 19" xfId="1309" xr:uid="{58A9EA85-87FA-40CA-8BF1-6707FAA75154}"/>
    <cellStyle name="Percent 2" xfId="250" xr:uid="{F2AC049B-57A9-43A2-B303-0D11482F2EAC}"/>
    <cellStyle name="Percent 2 2" xfId="776" xr:uid="{E4C4F684-D7DC-499D-8A9C-28FA04C32173}"/>
    <cellStyle name="Percent 2 2 2" xfId="777" xr:uid="{EE40DAA5-BEC9-42F5-B64D-F3105B1F3D65}"/>
    <cellStyle name="Percent 2 2 2 2" xfId="1310" xr:uid="{4CB92712-E6D3-459A-B80F-05FC19339329}"/>
    <cellStyle name="Percent 2 2 2 2 2" xfId="2428" xr:uid="{E8C8D364-F764-4ACF-BA18-9FCFAE3DF785}"/>
    <cellStyle name="Percent 2 2 2 3" xfId="38116" xr:uid="{FC3AB860-50CE-4333-B0E1-C72DD261A3CD}"/>
    <cellStyle name="Percent 2 2 3" xfId="778" xr:uid="{EDCDDC1B-1380-4438-8641-7EE8D6764CB8}"/>
    <cellStyle name="Percent 2 2 3 2" xfId="1311" xr:uid="{7E1D985D-372A-4414-83E1-4A93398F76CE}"/>
    <cellStyle name="Percent 2 2 4" xfId="2429" xr:uid="{0CB5BBD7-9C16-4210-B344-F00AF6FEC619}"/>
    <cellStyle name="Percent 2 2 5" xfId="2430" xr:uid="{CDD2C75A-90EC-4E41-8B21-D9806BE98FA6}"/>
    <cellStyle name="Percent 2 2 6" xfId="38117" xr:uid="{2046DA07-D721-42BE-B679-402F0DE4DFE1}"/>
    <cellStyle name="Percent 2 22" xfId="1745" xr:uid="{B8D6FA92-FB8C-4F8D-A2A6-1434E2393CFE}"/>
    <cellStyle name="Percent 2 3" xfId="779" xr:uid="{8E6638C9-5D18-4425-B743-159E9F4BC8D4}"/>
    <cellStyle name="Percent 2 3 2" xfId="1312" xr:uid="{1B9B3FB4-9C4C-429C-9049-E71DA9B1FB40}"/>
    <cellStyle name="Percent 2 3 2 2" xfId="38517" xr:uid="{391ABEF7-ACEE-4CC4-9EDA-3DE9B03FEB10}"/>
    <cellStyle name="Percent 2 4" xfId="780" xr:uid="{E7E569DA-52DC-4FEA-8E5A-5362C9E0EA16}"/>
    <cellStyle name="Percent 2 4 2" xfId="1313" xr:uid="{98713BCA-D032-43F8-8063-23672E22C459}"/>
    <cellStyle name="Percent 2 4 2 2" xfId="2431" xr:uid="{89679C96-7556-4B5C-A32B-75BF9A31BB28}"/>
    <cellStyle name="Percent 2 4 3" xfId="1880" xr:uid="{CC4E52D0-D5D5-411D-8BFF-2028D8A73BD4}"/>
    <cellStyle name="Percent 2 5" xfId="781" xr:uid="{3E7702FD-C128-48BF-B4F3-EC0EF8F977BA}"/>
    <cellStyle name="Percent 2 6" xfId="1595" xr:uid="{07650289-B840-4425-B43B-C302F795FA91}"/>
    <cellStyle name="Percent 2 7" xfId="1828" xr:uid="{A81043D0-24A4-4CFB-B98F-94665E084FFF}"/>
    <cellStyle name="Percent 2 8" xfId="38610" xr:uid="{0972736D-879F-4B06-B196-EB077409E747}"/>
    <cellStyle name="Percent 2 9" xfId="38657" xr:uid="{E0C4BA78-573F-4F88-B5A1-63673860A208}"/>
    <cellStyle name="Percent 20" xfId="1314" xr:uid="{E55C03EB-B3CF-4B30-AD7C-E0B7623846F2}"/>
    <cellStyle name="Percent 21" xfId="1315" xr:uid="{FEC9B566-AC66-4814-BB2E-972E8E552CE8}"/>
    <cellStyle name="Percent 22" xfId="1316" xr:uid="{E226C2D2-E805-40BA-8493-48F03986CC16}"/>
    <cellStyle name="Percent 23" xfId="1317" xr:uid="{FABAD9D0-2602-4B03-8861-F3F8F97297E1}"/>
    <cellStyle name="Percent 23 2" xfId="38118" xr:uid="{850A9A52-2B00-4066-B41D-3220609D14B9}"/>
    <cellStyle name="Percent 23 3" xfId="38119" xr:uid="{EC2FF2B7-2324-429B-88B8-7C0F89847082}"/>
    <cellStyle name="Percent 24" xfId="1318" xr:uid="{15609374-0809-4BAF-ADC0-FE4A0611F482}"/>
    <cellStyle name="Percent 24 2" xfId="20326" xr:uid="{FC624D9C-8C58-4508-AAFB-9BEE3393FCAD}"/>
    <cellStyle name="Percent 24 2 2" xfId="38120" xr:uid="{DFCC1740-B2BB-4438-8436-08748286BB25}"/>
    <cellStyle name="Percent 24 3" xfId="38121" xr:uid="{04B7C64D-BE8B-43F1-91F5-5723F670FE8D}"/>
    <cellStyle name="Percent 25" xfId="1319" xr:uid="{C7A1FD1E-FB2B-4F53-BA76-4D20936F2AB5}"/>
    <cellStyle name="Percent 25 2" xfId="20327" xr:uid="{67590F1A-9732-4192-A5B3-FA5B7782383F}"/>
    <cellStyle name="Percent 25 2 2" xfId="38122" xr:uid="{6D9A919E-38C7-4E4A-ACF0-2DC7A8008B90}"/>
    <cellStyle name="Percent 25 3" xfId="38123" xr:uid="{F02E8013-B36C-43C8-A7EE-04041C971880}"/>
    <cellStyle name="Percent 26" xfId="1356" xr:uid="{04C5A33D-8AA4-496D-BAA9-1CA262F2B9C7}"/>
    <cellStyle name="Percent 26 2" xfId="2432" xr:uid="{C043486E-8057-4E57-88F0-344838554761}"/>
    <cellStyle name="Percent 26 2 2" xfId="38124" xr:uid="{DFE46EE8-A448-4AB6-A5E5-2719FD6C1159}"/>
    <cellStyle name="Percent 26 3" xfId="38125" xr:uid="{38226142-071C-4BE6-A416-061982219D15}"/>
    <cellStyle name="Percent 27" xfId="1606" xr:uid="{3C025328-2F03-4FA2-93DB-7916AC56BC06}"/>
    <cellStyle name="Percent 27 2" xfId="2433" xr:uid="{0CF0D0B6-0875-4C85-9651-EB02DF6E48CE}"/>
    <cellStyle name="Percent 28" xfId="1763" xr:uid="{EAD909BB-D07E-4935-9BCA-3D0D722DE60F}"/>
    <cellStyle name="Percent 28 2" xfId="20328" xr:uid="{8072E2F8-572B-4378-804A-5DC6D5DD8878}"/>
    <cellStyle name="Percent 29" xfId="1642" xr:uid="{AB44C2D9-3338-4DE3-BAB8-1E20524D3CA0}"/>
    <cellStyle name="Percent 29 2" xfId="20329" xr:uid="{3D83A82D-D86B-44F2-9D0C-AF1F537DED06}"/>
    <cellStyle name="Percent 3" xfId="246" xr:uid="{99DF3934-338A-4382-9885-991C79D7CCCA}"/>
    <cellStyle name="Percent 3 2" xfId="782" xr:uid="{D05C5D92-871D-40D9-947F-F80C097C1700}"/>
    <cellStyle name="Percent 3 2 2" xfId="1320" xr:uid="{0946A0BF-B170-4E8C-AD0F-6E000226407F}"/>
    <cellStyle name="Percent 3 2 3" xfId="1321" xr:uid="{E74FF95D-71BB-46CC-9264-11F6B7B6495D}"/>
    <cellStyle name="Percent 3 2 4" xfId="20330" xr:uid="{B9C7F6D0-ECC6-49A2-B53B-2105D73F3D51}"/>
    <cellStyle name="Percent 3 3" xfId="783" xr:uid="{34F93429-34B6-40FE-8A2E-A10F7CD9F229}"/>
    <cellStyle name="Percent 3 3 2" xfId="1322" xr:uid="{DDF03207-1CE6-443B-A5D7-4027100D213F}"/>
    <cellStyle name="Percent 3 3 2 2" xfId="38518" xr:uid="{DF205146-4AD7-4463-A8D1-4F5344F6BC05}"/>
    <cellStyle name="Percent 3 4" xfId="784" xr:uid="{AEF793F5-65C3-4501-81C0-F1F8AA9BB8F9}"/>
    <cellStyle name="Percent 3 4 2" xfId="1881" xr:uid="{CD954719-53EE-4631-AFE1-593E3936C19C}"/>
    <cellStyle name="Percent 3 4 3" xfId="1746" xr:uid="{17D68E90-E96A-416A-BCAB-EC29FEF4B75A}"/>
    <cellStyle name="Percent 3 5" xfId="785" xr:uid="{8C2D204C-E96F-4955-8676-81E147BBD356}"/>
    <cellStyle name="Percent 3 6" xfId="786" xr:uid="{1B7D3B33-DAAA-4537-9598-AD0A94DAC29E}"/>
    <cellStyle name="Percent 3 7" xfId="1827" xr:uid="{29A5F5B5-CC32-4E1B-9E67-4861B18A2C0A}"/>
    <cellStyle name="Percent 30" xfId="1836" xr:uid="{675D0B70-E56F-447F-ABA2-836816E069A1}"/>
    <cellStyle name="Percent 30 2" xfId="20331" xr:uid="{5622F85E-9E75-4A1C-BA62-5FE6C6DBF3BC}"/>
    <cellStyle name="Percent 31" xfId="2475" xr:uid="{D655CC31-2026-453A-8B62-CF22E6B125B6}"/>
    <cellStyle name="Percent 32" xfId="1710" xr:uid="{AF1CF31B-B62E-4D63-B34A-BB8B36DE358E}"/>
    <cellStyle name="Percent 33" xfId="1886" xr:uid="{119F6BD9-999B-4FFF-8DB5-3638431A6041}"/>
    <cellStyle name="Percent 33 2" xfId="36177" xr:uid="{AAF7A21F-792C-4C0B-90E9-5A74A56ACC62}"/>
    <cellStyle name="Percent 33 3" xfId="38126" xr:uid="{DA597584-7C1A-4DEC-8C72-B7AB4CB022C2}"/>
    <cellStyle name="Percent 34" xfId="2476" xr:uid="{223A74F1-9316-4346-BAA4-1F5915CF8C90}"/>
    <cellStyle name="Percent 34 2" xfId="36178" xr:uid="{BF8B6158-F015-40E6-9061-568CD728A609}"/>
    <cellStyle name="Percent 34 3" xfId="38127" xr:uid="{362C6BF2-AF84-45A7-BCA7-CDC675B27D1C}"/>
    <cellStyle name="Percent 35" xfId="1648" xr:uid="{AA107339-6FB0-4BBB-A0D0-806B0D36CAB0}"/>
    <cellStyle name="Percent 35 2" xfId="36179" xr:uid="{9AF1354F-BCE2-4357-B834-DE294FB603B7}"/>
    <cellStyle name="Percent 35 3" xfId="38128" xr:uid="{3F1AAD78-0464-4255-A319-F1BB855FFEF9}"/>
    <cellStyle name="Percent 36" xfId="2467" xr:uid="{9F6871D3-DAF4-4770-9534-C58CEB94FEED}"/>
    <cellStyle name="Percent 36 2" xfId="36180" xr:uid="{E80A9C26-1B52-4E70-BA71-2682158850C9}"/>
    <cellStyle name="Percent 36 3" xfId="38129" xr:uid="{5556D974-B2E2-4A44-9D5E-04360F792B34}"/>
    <cellStyle name="Percent 37" xfId="1887" xr:uid="{3313713D-9468-4AA8-9788-E88110425356}"/>
    <cellStyle name="Percent 37 2" xfId="36181" xr:uid="{5D73E174-8AB0-4611-9D0E-4CD23A64A314}"/>
    <cellStyle name="Percent 37 3" xfId="38130" xr:uid="{01AA8C84-1006-4AA4-BB96-6BDDE3613B91}"/>
    <cellStyle name="Percent 38" xfId="2474" xr:uid="{4FB68677-B71D-497D-B11F-033677C0ADE7}"/>
    <cellStyle name="Percent 38 2" xfId="36182" xr:uid="{667D8348-03F3-4027-AEF9-00B23DC5E8B4}"/>
    <cellStyle name="Percent 38 3" xfId="38131" xr:uid="{E789D18B-A4AD-4AE3-9CAE-01EB78080C17}"/>
    <cellStyle name="Percent 39" xfId="2468" xr:uid="{3B8BE18E-1C06-4483-AD9D-D2A42EF6DBFC}"/>
    <cellStyle name="Percent 39 2" xfId="36183" xr:uid="{FCFE4F1C-2D38-4637-A935-6038669A66B5}"/>
    <cellStyle name="Percent 39 3" xfId="38132" xr:uid="{98404EA6-1D50-4C6B-B053-832E86E69E2F}"/>
    <cellStyle name="Percent 4" xfId="787" xr:uid="{9DBBD187-77B9-4E96-8143-BB61250B8DC1}"/>
    <cellStyle name="Percent 4 2" xfId="788" xr:uid="{BB6615EF-9031-49D6-AE65-1756DA5BEAC9}"/>
    <cellStyle name="Percent 4 2 2" xfId="789" xr:uid="{742C9F5F-B41C-4475-A15C-070C4C3BBED9}"/>
    <cellStyle name="Percent 4 2 2 2" xfId="1323" xr:uid="{B12048EC-E08B-49C2-9EFC-B5679B594005}"/>
    <cellStyle name="Percent 4 2 2 2 2" xfId="2034" xr:uid="{B8CB0334-77BE-4286-8EA3-23472313A6DB}"/>
    <cellStyle name="Percent 4 2 2 3" xfId="1633" xr:uid="{3D10F41B-C4D0-4F71-A6DC-A34BD53076BE}"/>
    <cellStyle name="Percent 4 2 2 3 2" xfId="2099" xr:uid="{D58B9407-C72F-41D7-8CF5-73CDC4D809DC}"/>
    <cellStyle name="Percent 4 2 3" xfId="1882" xr:uid="{8118B126-DEFF-4A5E-AD0F-D2F1391561C2}"/>
    <cellStyle name="Percent 4 2 3 2" xfId="2434" xr:uid="{3E69BFC7-83EE-46D4-A870-ED34BC9D6112}"/>
    <cellStyle name="Percent 4 2 4" xfId="20332" xr:uid="{E1349A66-989E-4F6E-AB2B-6AF87BDC3FC3}"/>
    <cellStyle name="Percent 4 2 5" xfId="38646" xr:uid="{90A77D8D-7DD6-4EF0-9B22-2ECA40875E8C}"/>
    <cellStyle name="Percent 4 3" xfId="1324" xr:uid="{5FCB9B9C-CBCD-49A0-8D23-8DC8DCF68A2D}"/>
    <cellStyle name="Percent 4 3 2" xfId="2435" xr:uid="{3ECCF20F-2BAA-494D-8A4B-CF366A3D826A}"/>
    <cellStyle name="Percent 4 4" xfId="1325" xr:uid="{33648ADB-51CD-4F18-970F-4BBAD5C7FDB4}"/>
    <cellStyle name="Percent 4 4 2" xfId="1634" xr:uid="{FE454C30-CEA3-4CF9-99A8-625F9A9FDD55}"/>
    <cellStyle name="Percent 4 4 2 2" xfId="2100" xr:uid="{E23A8D23-313D-481F-9B02-AF17EDBD84A2}"/>
    <cellStyle name="Percent 4 4 3" xfId="2035" xr:uid="{8B5E467E-907E-4DD8-82B7-3F5C887DF62D}"/>
    <cellStyle name="Percent 4 5" xfId="20333" xr:uid="{648B2332-3AF5-412D-AC97-A3473B44407C}"/>
    <cellStyle name="Percent 4 5 2" xfId="38133" xr:uid="{70768270-7281-4566-BE89-168064DB83D9}"/>
    <cellStyle name="Percent 4 6" xfId="38638" xr:uid="{1297CECD-B7B0-4DDE-8C26-D975259DC513}"/>
    <cellStyle name="Percent 40" xfId="1647" xr:uid="{D09A97BD-01DA-4B38-A21E-72ADB8C8EE05}"/>
    <cellStyle name="Percent 40 2" xfId="36184" xr:uid="{312F6575-36D5-4381-A7B1-E5B622403D7A}"/>
    <cellStyle name="Percent 41" xfId="2477" xr:uid="{06FBFE40-7F28-4883-B2B1-5C9134B68DAD}"/>
    <cellStyle name="Percent 41 2" xfId="36185" xr:uid="{AC7894DD-23CD-429C-996A-7C57E793964D}"/>
    <cellStyle name="Percent 42" xfId="20334" xr:uid="{278BCB15-70D0-4274-902E-EBB06936F05C}"/>
    <cellStyle name="Percent 42 2" xfId="36186" xr:uid="{4D1050CD-1EDF-4186-849F-736D2AB107BE}"/>
    <cellStyle name="Percent 43" xfId="20335" xr:uid="{7125B909-35F3-4FF2-983B-AB1B78703089}"/>
    <cellStyle name="Percent 43 2" xfId="36187" xr:uid="{A143AC8A-FF67-409C-B9F2-ABC5A06FBD8B}"/>
    <cellStyle name="Percent 44" xfId="20336" xr:uid="{8F37802C-DD4A-4C83-920B-7D31588DC727}"/>
    <cellStyle name="Percent 45" xfId="20337" xr:uid="{B882A58C-11EF-49BF-9314-54A0D157AF84}"/>
    <cellStyle name="Percent 46" xfId="20338" xr:uid="{6E6AF2D2-4529-45EB-9E21-95477CE5DAFA}"/>
    <cellStyle name="Percent 47" xfId="20339" xr:uid="{C658FBB9-657A-418D-878D-9E7FA1D609B3}"/>
    <cellStyle name="Percent 48" xfId="20340" xr:uid="{191D52C8-B28A-4B97-8405-2F8AA77FA646}"/>
    <cellStyle name="Percent 49" xfId="20341" xr:uid="{09A97E03-7B01-4FB0-9395-BA913D301FF6}"/>
    <cellStyle name="Percent 5" xfId="790" xr:uid="{0491DD9E-1CB2-4989-9BEF-ACB89C825653}"/>
    <cellStyle name="Percent 5 2" xfId="791" xr:uid="{F072DB4F-AC23-44D1-B558-DB68D4146303}"/>
    <cellStyle name="Percent 5 2 2" xfId="1326" xr:uid="{D4A68447-88B2-4883-B85F-BDCF50DBA01E}"/>
    <cellStyle name="Percent 5 2 2 2" xfId="1635" xr:uid="{680F74C8-7164-4492-8068-75139D679FDE}"/>
    <cellStyle name="Percent 5 2 2 2 2" xfId="2101" xr:uid="{F308928E-8C56-48AF-A783-F972979D185D}"/>
    <cellStyle name="Percent 5 2 2 3" xfId="2036" xr:uid="{1F59E37E-9D52-402D-815F-5F18CCF7CB65}"/>
    <cellStyle name="Percent 5 2 3" xfId="1327" xr:uid="{F927A6E9-880F-4B91-A126-A7FBED994A43}"/>
    <cellStyle name="Percent 5 2 4" xfId="20342" xr:uid="{BCE1E5F1-00CD-4B37-97DE-6E0F4AAF19E3}"/>
    <cellStyle name="Percent 5 3" xfId="792" xr:uid="{3CD706F2-F998-46FC-845B-86B784E4BA42}"/>
    <cellStyle name="Percent 5 3 2" xfId="793" xr:uid="{E6DCE3A5-B44F-47F3-BCFB-5B2B0AAFF2C5}"/>
    <cellStyle name="Percent 5 3 2 2" xfId="1328" xr:uid="{78ECDE49-78AA-48C8-9E34-4B85ECEEDFD6}"/>
    <cellStyle name="Percent 5 3 3" xfId="2436" xr:uid="{A9F16A7E-954B-4023-BABD-D81E14EFF18B}"/>
    <cellStyle name="Percent 5 4" xfId="1329" xr:uid="{7F37FCB6-0D75-495E-8D1A-9E03CA30B386}"/>
    <cellStyle name="Percent 5 4 2" xfId="1636" xr:uid="{5369E24A-274D-4745-BBE3-391D37484EFF}"/>
    <cellStyle name="Percent 5 4 2 2" xfId="2102" xr:uid="{3DE0897E-DBC9-49F2-87ED-B2E6E07A58D6}"/>
    <cellStyle name="Percent 5 4 3" xfId="2037" xr:uid="{A4A0ADD4-41A3-43BC-BC1A-FF7278857AEF}"/>
    <cellStyle name="Percent 5 4 4" xfId="1747" xr:uid="{574A2780-1C74-4AF9-90D2-2B42A630C631}"/>
    <cellStyle name="Percent 5 5" xfId="1601" xr:uid="{E32149B0-251A-4F0A-9FB5-C273E289E81C}"/>
    <cellStyle name="Percent 5 6" xfId="20343" xr:uid="{B4775DBB-4FF4-4464-B638-5BB8CFF77D93}"/>
    <cellStyle name="Percent 5 7" xfId="38584" xr:uid="{C065CEA9-0ACD-4079-9B68-E56EC075CC27}"/>
    <cellStyle name="Percent 50" xfId="20344" xr:uid="{5D3DD15C-FCC5-4C39-B982-611597777EE4}"/>
    <cellStyle name="Percent 51" xfId="20345" xr:uid="{50C0FE77-7818-47DC-961B-9181C55956D3}"/>
    <cellStyle name="Percent 52" xfId="20346" xr:uid="{8208F96F-8808-4EAC-9D04-CAEC0CB72F36}"/>
    <cellStyle name="Percent 53" xfId="20347" xr:uid="{72AFC154-CDDB-44EE-A7C0-D4F12F9E555E}"/>
    <cellStyle name="Percent 54" xfId="20348" xr:uid="{A6047A39-7FEB-4AEB-98ED-62EA967DC69E}"/>
    <cellStyle name="Percent 55" xfId="20349" xr:uid="{B00FAD04-37AD-4EEB-BC12-EB247688A194}"/>
    <cellStyle name="Percent 56" xfId="20350" xr:uid="{A1FE9445-3286-41B3-AB69-98F2DEC4E6D7}"/>
    <cellStyle name="Percent 57" xfId="20351" xr:uid="{62C91A01-41AD-4418-AE06-7B304F358D14}"/>
    <cellStyle name="Percent 58" xfId="20352" xr:uid="{49BE20D2-368B-44CE-BFBD-65DDE1975BC3}"/>
    <cellStyle name="Percent 59" xfId="20353" xr:uid="{E85B3152-AEDC-4CE2-BA9C-EC5B8CE5F051}"/>
    <cellStyle name="Percent 6" xfId="794" xr:uid="{910754CD-25E1-43B2-8624-6D610C79B0B7}"/>
    <cellStyle name="Percent 6 2" xfId="1330" xr:uid="{868A29C8-0727-4894-A94B-2EE8DC79FC9D}"/>
    <cellStyle name="Percent 6 2 2" xfId="1331" xr:uid="{899AF46C-6AAC-4FA8-B01A-06C847E0AB35}"/>
    <cellStyle name="Percent 6 2 2 2" xfId="1637" xr:uid="{45FDAF67-C888-4AF3-A7E4-79B24FD27F25}"/>
    <cellStyle name="Percent 6 2 2 2 2" xfId="2103" xr:uid="{0702AFF4-B946-41D1-B1BF-A154E40F0679}"/>
    <cellStyle name="Percent 6 2 2 3" xfId="2038" xr:uid="{E326B7CF-868B-48AE-9A00-D1455516DBA0}"/>
    <cellStyle name="Percent 6 2 3" xfId="2437" xr:uid="{1093A7DC-D3AF-4D3C-9114-CC9F3FC91C69}"/>
    <cellStyle name="Percent 6 2 3 2" xfId="20354" xr:uid="{E3BFB4D2-6BC3-40DC-B423-FD7B7CD8D04F}"/>
    <cellStyle name="Percent 6 3" xfId="1332" xr:uid="{4506B3C1-C961-47C3-B6E0-123802A522D3}"/>
    <cellStyle name="Percent 6 3 2" xfId="2438" xr:uid="{48FA048B-CA72-4EA6-B2A0-DD04954F9404}"/>
    <cellStyle name="Percent 6 3 2 2" xfId="36188" xr:uid="{EAA8D9BD-6E67-42E4-84FB-26F566B4B254}"/>
    <cellStyle name="Percent 6 3 2 3" xfId="36189" xr:uid="{EBF15B3B-4BAB-44F3-8143-ADF2758F7705}"/>
    <cellStyle name="Percent 6 4" xfId="1333" xr:uid="{DC1EDDBC-0A66-45B0-94AE-B854DD4A054D}"/>
    <cellStyle name="Percent 6 4 2" xfId="1638" xr:uid="{E74A2584-9168-4256-8F59-80B2CC3D5130}"/>
    <cellStyle name="Percent 6 4 2 2" xfId="2104" xr:uid="{BD270EAE-7A0F-4C3A-AB6D-F11E56FCE67D}"/>
    <cellStyle name="Percent 6 4 3" xfId="2039" xr:uid="{4BF12E98-BC18-4D25-8E30-5A83281ADA02}"/>
    <cellStyle name="Percent 6 5" xfId="20355" xr:uid="{0004F0DD-006A-493D-8646-BB7457BBE189}"/>
    <cellStyle name="Percent 6 5 2" xfId="38134" xr:uid="{5541CA61-55C9-4A99-A91A-023A3B6F4E8A}"/>
    <cellStyle name="Percent 6 5 2 2" xfId="38135" xr:uid="{9BD5B316-0D98-4300-A5AF-FFF04B229C3E}"/>
    <cellStyle name="Percent 6 5 2 2 2" xfId="38136" xr:uid="{EFAB9844-4B83-4C36-888C-0AEDC691979F}"/>
    <cellStyle name="Percent 6 5 2 3" xfId="38137" xr:uid="{1BBCC6B8-C6D0-4149-8182-456323DD23FB}"/>
    <cellStyle name="Percent 6 5 3" xfId="38138" xr:uid="{467FD5D8-818E-4F13-B4DE-BDD3F2AE199E}"/>
    <cellStyle name="Percent 6 5 3 2" xfId="38139" xr:uid="{7F2D98CF-036F-4F53-8CD7-0742B2A65D58}"/>
    <cellStyle name="Percent 6 5 4" xfId="38140" xr:uid="{5F33781D-DCFC-48CE-A9E6-F7ECD67563BB}"/>
    <cellStyle name="Percent 6 5 5" xfId="38141" xr:uid="{4DBBB8D9-60B4-43C8-8ABC-244659EF587E}"/>
    <cellStyle name="Percent 6 6" xfId="20356" xr:uid="{1C877217-F071-4AAF-8C53-A04B8CFA9E7E}"/>
    <cellStyle name="Percent 60" xfId="20357" xr:uid="{8B7EC3F4-0CFD-42F3-8143-5EB9CCA809D5}"/>
    <cellStyle name="Percent 61" xfId="20358" xr:uid="{0DCE005D-B1CD-405B-A37A-0A671BAC2A92}"/>
    <cellStyle name="Percent 62" xfId="35775" xr:uid="{B2EF9774-98A5-4484-86FA-749278F5B45B}"/>
    <cellStyle name="Percent 63" xfId="35776" xr:uid="{DD4E03C5-4A43-4F7C-9854-D865764B77B3}"/>
    <cellStyle name="Percent 64" xfId="35777" xr:uid="{B0BC0D99-D8F3-4F79-B95A-CF0D4097E37A}"/>
    <cellStyle name="Percent 65" xfId="35778" xr:uid="{8D005418-B793-4D96-83D5-7977C5CF1044}"/>
    <cellStyle name="Percent 66" xfId="35779" xr:uid="{C0DD8A56-9E53-4D8E-A547-7530D528C8C0}"/>
    <cellStyle name="Percent 67" xfId="35780" xr:uid="{1B9925DA-FEF5-4B55-A34C-498AFE273439}"/>
    <cellStyle name="Percent 68" xfId="35781" xr:uid="{55878DAE-73B1-4D9A-BB44-C777E437E91B}"/>
    <cellStyle name="Percent 69" xfId="35802" xr:uid="{378A3C11-2ADB-4BA5-A423-E1849DFFFA16}"/>
    <cellStyle name="Percent 7" xfId="795" xr:uid="{C5D1336C-4F21-4808-8284-1D5694995A15}"/>
    <cellStyle name="Percent 7 2" xfId="796" xr:uid="{10DF0BDC-70BA-4237-8562-2F7319CCD4BB}"/>
    <cellStyle name="Percent 7 3" xfId="1335" xr:uid="{237B81FE-35BC-4F55-B3F7-866AAD89D15A}"/>
    <cellStyle name="Percent 7 4" xfId="1334" xr:uid="{7FC052CB-84E1-4C69-9C0F-8280F837A3C8}"/>
    <cellStyle name="Percent 7 4 2" xfId="2439" xr:uid="{7C4A0514-E658-4582-86C3-F70BA8D321B1}"/>
    <cellStyle name="Percent 7 5" xfId="20359" xr:uid="{85B35AE5-25C5-4962-9E14-E5CF5A4BAFB7}"/>
    <cellStyle name="Percent 7 5 2" xfId="36190" xr:uid="{C81DEBC1-8200-41C8-BE3E-874FF37C616C}"/>
    <cellStyle name="Percent 7 6" xfId="38142" xr:uid="{8053DE8A-6E0D-45FF-84E4-7679AC3AC134}"/>
    <cellStyle name="Percent 7 7" xfId="38143" xr:uid="{FD96B6AF-8039-493B-8FF2-5753EA74C2CC}"/>
    <cellStyle name="Percent 70" xfId="36191" xr:uid="{3D9E5CAA-509D-4FD6-84C0-7EA09C511F26}"/>
    <cellStyle name="Percent 71" xfId="36192" xr:uid="{0A1BBE73-0AB6-402F-A94A-B41380961433}"/>
    <cellStyle name="Percent 72" xfId="36193" xr:uid="{4BA05C35-40BF-4B45-B998-AE88B3E37F7E}"/>
    <cellStyle name="Percent 73" xfId="38144" xr:uid="{CC915D4F-3F93-4513-BF78-8EEEB17295A5}"/>
    <cellStyle name="Percent 74" xfId="38145" xr:uid="{F03EAE8E-E087-4823-89D3-F75DE9DDDD5F}"/>
    <cellStyle name="Percent 75" xfId="38146" xr:uid="{DA05F170-EFBC-46BE-B01F-F6EB22EB1885}"/>
    <cellStyle name="Percent 76" xfId="38147" xr:uid="{EFC83195-622C-4370-8AE8-2CB2914BFC72}"/>
    <cellStyle name="Percent 77" xfId="38148" xr:uid="{A1AD9295-75E1-4AD5-9B42-FC05F190BBFA}"/>
    <cellStyle name="Percent 78" xfId="38292" xr:uid="{38EAA03D-9121-4236-9490-323DB6C14679}"/>
    <cellStyle name="Percent 79" xfId="38364" xr:uid="{8C5AE0EA-BB0E-41E0-BC6E-4D68DCB5D08C}"/>
    <cellStyle name="Percent 8" xfId="797" xr:uid="{F0072B3F-7F20-471C-8EA7-83A054946628}"/>
    <cellStyle name="Percent 8 2" xfId="1336" xr:uid="{7FD9F607-CFF1-4B0E-9EE4-ADEB61200796}"/>
    <cellStyle name="Percent 8 3" xfId="1337" xr:uid="{7915D5AB-455B-444F-83D0-0EA97E45146C}"/>
    <cellStyle name="Percent 8 4" xfId="1883" xr:uid="{5AD44FDC-DDE6-43AE-80D3-2BAD0E70520B}"/>
    <cellStyle name="Percent 8 4 2" xfId="36194" xr:uid="{A368A970-9A94-4B80-9661-A87E4E654D0E}"/>
    <cellStyle name="Percent 80" xfId="38450" xr:uid="{2858CA7F-4E40-4B15-B7B0-FBF657380B0A}"/>
    <cellStyle name="Percent 81" xfId="97" xr:uid="{2AD8DF85-E3F7-4336-80A4-B02FBA5D6254}"/>
    <cellStyle name="Percent 82" xfId="38573" xr:uid="{FE6EA141-F0A8-4E29-A433-6A1657C3389A}"/>
    <cellStyle name="Percent 83" xfId="38632" xr:uid="{4B7A3B3D-9B36-4C3A-A8FB-359FD2FCEA34}"/>
    <cellStyle name="Percent 9" xfId="798" xr:uid="{671B7F90-05D5-4F5C-83AC-B6340EAC4ECE}"/>
    <cellStyle name="Percent 9 2" xfId="1339" xr:uid="{1ACBD9F3-71AF-4DCA-BF76-5F5C16D488C4}"/>
    <cellStyle name="Percent 9 2 2" xfId="38149" xr:uid="{D90BECE2-CD23-4FAA-92D1-8995E29E4C18}"/>
    <cellStyle name="Percent 9 3" xfId="1338" xr:uid="{EC47EEE6-31F4-4B3A-8D70-037CE595F3C9}"/>
    <cellStyle name="Percent 9 3 2" xfId="36195" xr:uid="{62920087-E133-4E81-AF2A-FE5976B62A64}"/>
    <cellStyle name="Percent 9 4" xfId="38150" xr:uid="{A6FEB4A8-36F5-4A4A-AF69-9A963023D031}"/>
    <cellStyle name="pwstyle" xfId="251" xr:uid="{1F276C02-477B-4B82-AA42-28B8E11BA520}"/>
    <cellStyle name="Quantity" xfId="11" xr:uid="{00000000-0005-0000-0000-000010000000}"/>
    <cellStyle name="Quantity 2" xfId="799" xr:uid="{587AC317-9F4F-47F8-B045-65C4CF7318B7}"/>
    <cellStyle name="Quantity 2 2" xfId="38519" xr:uid="{B80D58DC-D2C9-465E-89AE-2D9E9B58B61C}"/>
    <cellStyle name="Quantity 3" xfId="800" xr:uid="{237CCE84-A6FA-45B1-B9C2-669DEF2292E8}"/>
    <cellStyle name="Quantity 3 2" xfId="801" xr:uid="{9B0437A7-5920-4697-A22D-2836366C1282}"/>
    <cellStyle name="Quantity 3 3" xfId="36196" xr:uid="{D25D1AF0-DD3B-4C8F-A2A7-413A8CA8F7D0}"/>
    <cellStyle name="Quantity 3 4" xfId="38151" xr:uid="{5EE798F0-BEC8-4E53-820F-A60A58439802}"/>
    <cellStyle name="Quantity 4" xfId="802" xr:uid="{E37165C3-0AA1-442D-9A6B-CBD8D2B3D9C3}"/>
    <cellStyle name="Quantity 4 2" xfId="803" xr:uid="{F12441E6-163B-46F8-83E8-CD388F8D370A}"/>
    <cellStyle name="Quantity 4 3" xfId="38152" xr:uid="{548DF4B7-5AE6-44CB-ABFE-F6423E2C10D7}"/>
    <cellStyle name="Quantity 5" xfId="2440" xr:uid="{44D2155D-9431-4F2A-A353-F52184D86E20}"/>
    <cellStyle name="Quantity 5 2" xfId="20360" xr:uid="{2633D905-1985-4C84-8E69-2621A58D9C05}"/>
    <cellStyle name="Quantity 6" xfId="20361" xr:uid="{BA9713D9-8726-4FCE-9B05-B2135CDCE8A3}"/>
    <cellStyle name="Quantity 6 2" xfId="20362" xr:uid="{B17416AA-9757-4D9D-991D-66DBA9E63487}"/>
    <cellStyle name="Quantity 6 3" xfId="20363" xr:uid="{91DED386-E7F0-4B0C-91C2-5D1AA35AF177}"/>
    <cellStyle name="Quantity 7" xfId="20364" xr:uid="{F99EB7AF-1683-4055-BD00-23BEF50AC4D5}"/>
    <cellStyle name="Quantity 7 2" xfId="36197" xr:uid="{4E9D6DCB-B6FF-4FDB-BAFC-8ECA986259C2}"/>
    <cellStyle name="Quantity 7 3" xfId="36198" xr:uid="{4C0CB172-3FA4-4978-84E2-AC15B05B037C}"/>
    <cellStyle name="Quantity 8" xfId="35803" xr:uid="{861C9B94-B8E0-42F9-BE24-93A410BDF548}"/>
    <cellStyle name="Quantity 9" xfId="38153" xr:uid="{869686F2-446E-4654-BC72-689DBF25458B}"/>
    <cellStyle name="RevList" xfId="252" xr:uid="{09AC3B7E-13D6-418F-A097-69EABDA2B70D}"/>
    <cellStyle name="Salomon Logo" xfId="98" xr:uid="{30626215-A711-491E-B863-1A144A822805}"/>
    <cellStyle name="Salomon Logo 2" xfId="1748" xr:uid="{5001D5F1-7114-48A1-9AA1-ADE75BBDBADD}"/>
    <cellStyle name="Salomon Logo 2 2" xfId="38551" xr:uid="{14D84C69-6C3E-4670-BAD9-94496D84C387}"/>
    <cellStyle name="SAPBEXaggData" xfId="253" xr:uid="{C57BD0BC-FAFC-47D2-B1C1-3FE208083443}"/>
    <cellStyle name="SAPBEXaggData 2" xfId="20365" xr:uid="{800932B4-FA99-40A1-8BEB-6F4F62351BB8}"/>
    <cellStyle name="SAPBEXaggData 2 10" xfId="20366" xr:uid="{A28F7B37-AFB3-4392-94BF-781CDF0C72DD}"/>
    <cellStyle name="SAPBEXaggData 2 11" xfId="20367" xr:uid="{7ABF9EA2-DF77-4820-85FD-5935BADB6E7A}"/>
    <cellStyle name="SAPBEXaggData 2 2" xfId="20368" xr:uid="{9B194103-E4A4-45A1-A2C3-E6EBC1CF3CAF}"/>
    <cellStyle name="SAPBEXaggData 2 2 10" xfId="20369" xr:uid="{D604759B-813B-4E2C-9F2A-EB6BFD753732}"/>
    <cellStyle name="SAPBEXaggData 2 2 2" xfId="20370" xr:uid="{43F36DE2-C24D-4256-A33B-D0080317063E}"/>
    <cellStyle name="SAPBEXaggData 2 2 2 2" xfId="20371" xr:uid="{4E8D3EA2-92C7-4A78-8C65-FE390DF36F28}"/>
    <cellStyle name="SAPBEXaggData 2 2 2 2 2" xfId="20372" xr:uid="{BA1889FC-0946-4313-9159-58C2B57D5457}"/>
    <cellStyle name="SAPBEXaggData 2 2 2 2 2 2" xfId="20373" xr:uid="{95B5DC7E-ED1A-4DB2-8B56-641AED60AAAE}"/>
    <cellStyle name="SAPBEXaggData 2 2 2 2 2 3" xfId="20374" xr:uid="{71B58894-75B5-477B-A757-9A3D458B6554}"/>
    <cellStyle name="SAPBEXaggData 2 2 2 2 2 4" xfId="20375" xr:uid="{8A5134A7-8EBA-4BF0-B48C-1752D64D4DB6}"/>
    <cellStyle name="SAPBEXaggData 2 2 2 2 3" xfId="20376" xr:uid="{EA9CD0C0-9D19-4BFB-9D18-7778BAD09877}"/>
    <cellStyle name="SAPBEXaggData 2 2 2 2 3 2" xfId="20377" xr:uid="{D6D8A8E3-3A3F-46A5-817E-D2EC8DFCC67B}"/>
    <cellStyle name="SAPBEXaggData 2 2 2 2 3 3" xfId="20378" xr:uid="{3F02AB23-4554-4A89-8DE8-8D4566E0DF17}"/>
    <cellStyle name="SAPBEXaggData 2 2 2 2 4" xfId="20379" xr:uid="{75AE9141-0A4D-45E6-98ED-DA1C04111501}"/>
    <cellStyle name="SAPBEXaggData 2 2 2 2 5" xfId="20380" xr:uid="{3A6258E4-F952-4A1F-9297-8570ED4B485B}"/>
    <cellStyle name="SAPBEXaggData 2 2 2 2 6" xfId="20381" xr:uid="{05118C23-9E4B-4423-91AB-4AA46FAB8AD4}"/>
    <cellStyle name="SAPBEXaggData 2 2 2 3" xfId="20382" xr:uid="{4201D5D8-F5D0-47E7-8FBB-F0B954CB3665}"/>
    <cellStyle name="SAPBEXaggData 2 2 2 3 2" xfId="20383" xr:uid="{C8A1FB48-E47B-45CD-BC9E-C5ADA3082405}"/>
    <cellStyle name="SAPBEXaggData 2 2 2 3 2 2" xfId="20384" xr:uid="{152B9F3A-D9AA-4145-AACE-5F3DCCDEFB3A}"/>
    <cellStyle name="SAPBEXaggData 2 2 2 3 2 3" xfId="20385" xr:uid="{79856D46-169D-4D8F-9E99-30E0E90E68E2}"/>
    <cellStyle name="SAPBEXaggData 2 2 2 3 2 4" xfId="20386" xr:uid="{AF2CFB6B-E159-4C73-8660-1AD2DFAA2FE2}"/>
    <cellStyle name="SAPBEXaggData 2 2 2 3 3" xfId="20387" xr:uid="{6E5EDF67-A344-4A47-B1FD-156E2E7A34A4}"/>
    <cellStyle name="SAPBEXaggData 2 2 2 3 3 2" xfId="20388" xr:uid="{6C7DA11D-E360-4329-A6D2-13D6C585DED0}"/>
    <cellStyle name="SAPBEXaggData 2 2 2 3 3 3" xfId="20389" xr:uid="{984C06C4-258D-4F7A-B27D-D9A66893A102}"/>
    <cellStyle name="SAPBEXaggData 2 2 2 3 4" xfId="20390" xr:uid="{382BEBA5-8CBA-4820-84DD-3C6AFF55B4A2}"/>
    <cellStyle name="SAPBEXaggData 2 2 2 3 5" xfId="20391" xr:uid="{3E6FA59C-7616-47CF-90FB-5C4D5CF503CA}"/>
    <cellStyle name="SAPBEXaggData 2 2 2 3 6" xfId="20392" xr:uid="{1905E87D-0BD0-47D0-8E1A-C188A0AD8C1D}"/>
    <cellStyle name="SAPBEXaggData 2 2 2 4" xfId="20393" xr:uid="{BA68EAC1-EECD-460A-B0DA-932E83A8305E}"/>
    <cellStyle name="SAPBEXaggData 2 2 2 4 2" xfId="20394" xr:uid="{8CADE9A5-5807-4C60-9D7B-2D8A9A11B895}"/>
    <cellStyle name="SAPBEXaggData 2 2 2 4 2 2" xfId="20395" xr:uid="{D43FB8BA-A980-4406-9196-906A6D4518B1}"/>
    <cellStyle name="SAPBEXaggData 2 2 2 4 2 3" xfId="20396" xr:uid="{B4A3B187-9E19-4E81-98E8-BF441A614E99}"/>
    <cellStyle name="SAPBEXaggData 2 2 2 4 2 4" xfId="20397" xr:uid="{0DCC3AF0-BBCD-4CBF-9286-2EF7E11A817C}"/>
    <cellStyle name="SAPBEXaggData 2 2 2 4 3" xfId="20398" xr:uid="{DA2CA5F6-C32D-4586-918E-32CE009FADA1}"/>
    <cellStyle name="SAPBEXaggData 2 2 2 4 3 2" xfId="20399" xr:uid="{F5D40B09-D70D-4715-B21F-F92728E04D63}"/>
    <cellStyle name="SAPBEXaggData 2 2 2 4 3 3" xfId="20400" xr:uid="{75C614B4-4064-4489-B2C4-5B49FCC9D534}"/>
    <cellStyle name="SAPBEXaggData 2 2 2 4 4" xfId="20401" xr:uid="{CB539BBC-4071-42C9-B25D-0B71CAF26ABA}"/>
    <cellStyle name="SAPBEXaggData 2 2 2 4 5" xfId="20402" xr:uid="{392493E6-94F7-4BBF-A6B5-77CE8BDB592C}"/>
    <cellStyle name="SAPBEXaggData 2 2 2 4 6" xfId="20403" xr:uid="{8812211B-431E-4EB0-8407-07FD133731D1}"/>
    <cellStyle name="SAPBEXaggData 2 2 2 5" xfId="20404" xr:uid="{A4266CF8-477B-4C1D-AE2F-5B7D5999D480}"/>
    <cellStyle name="SAPBEXaggData 2 2 2 5 2" xfId="20405" xr:uid="{68489C8C-2167-45B0-B77A-44302900872B}"/>
    <cellStyle name="SAPBEXaggData 2 2 2 5 2 2" xfId="20406" xr:uid="{E76BCD7B-46D6-4DE5-84E8-834C1A3E4842}"/>
    <cellStyle name="SAPBEXaggData 2 2 2 5 2 3" xfId="20407" xr:uid="{2C2D52A8-F4FC-46E6-9C8B-F2CA6EFB2ABF}"/>
    <cellStyle name="SAPBEXaggData 2 2 2 5 3" xfId="20408" xr:uid="{CAAA2B1A-507F-4684-8DCB-A114AA976154}"/>
    <cellStyle name="SAPBEXaggData 2 2 2 5 4" xfId="20409" xr:uid="{C6A565DE-05F0-4019-86BA-B8A3FFBA600F}"/>
    <cellStyle name="SAPBEXaggData 2 2 2 5 5" xfId="20410" xr:uid="{E699E546-4685-4569-B767-B0A8380D859B}"/>
    <cellStyle name="SAPBEXaggData 2 2 2 6" xfId="20411" xr:uid="{E9BF2612-EB87-47F2-B973-800F5B0AB304}"/>
    <cellStyle name="SAPBEXaggData 2 2 2 6 2" xfId="20412" xr:uid="{9C8CC3E0-DE16-472F-9F67-21B436723BB1}"/>
    <cellStyle name="SAPBEXaggData 2 2 2 6 2 2" xfId="20413" xr:uid="{E3D9FD36-0F80-481D-9BD7-A9AFEFF8731C}"/>
    <cellStyle name="SAPBEXaggData 2 2 2 6 2 3" xfId="20414" xr:uid="{A0D5885B-5CCB-4E4A-847B-33CC02DD4685}"/>
    <cellStyle name="SAPBEXaggData 2 2 2 6 3" xfId="20415" xr:uid="{1502CDCF-B636-416C-8B9A-FEF85621464E}"/>
    <cellStyle name="SAPBEXaggData 2 2 2 6 4" xfId="20416" xr:uid="{6C290F2B-CA62-4752-B8BC-8CE70A951A71}"/>
    <cellStyle name="SAPBEXaggData 2 2 2 6 5" xfId="20417" xr:uid="{B80D93D1-80A8-4823-99D8-3DEB7F36521F}"/>
    <cellStyle name="SAPBEXaggData 2 2 2 7" xfId="20418" xr:uid="{87EC011C-4584-4B69-B359-F1DD8DBAFC2A}"/>
    <cellStyle name="SAPBEXaggData 2 2 2 7 2" xfId="20419" xr:uid="{AFA535B5-5CFB-47A0-9B4E-FCF8F3B7DFC7}"/>
    <cellStyle name="SAPBEXaggData 2 2 2 7 3" xfId="20420" xr:uid="{6FD9BDEE-11FA-419E-BFCD-ED76B9D53752}"/>
    <cellStyle name="SAPBEXaggData 2 2 2 8" xfId="20421" xr:uid="{89B81B2C-BAAE-452B-A52D-2779AEC631AE}"/>
    <cellStyle name="SAPBEXaggData 2 2 2 9" xfId="20422" xr:uid="{FBCAA43E-3DEF-4427-A478-13027EFB64CE}"/>
    <cellStyle name="SAPBEXaggData 2 2 3" xfId="20423" xr:uid="{E951B674-46EB-407A-9AB7-C65A97AEAA23}"/>
    <cellStyle name="SAPBEXaggData 2 2 3 2" xfId="20424" xr:uid="{64C33B43-086C-421D-81B5-14B8CC116308}"/>
    <cellStyle name="SAPBEXaggData 2 2 3 2 2" xfId="20425" xr:uid="{3E0A7681-7B6F-4E63-82AB-4193D2F93159}"/>
    <cellStyle name="SAPBEXaggData 2 2 3 2 3" xfId="20426" xr:uid="{F500B8CE-B300-4EF8-BD50-D27B235B0A14}"/>
    <cellStyle name="SAPBEXaggData 2 2 3 2 4" xfId="20427" xr:uid="{DD64CC9C-D727-4D79-9480-581D63E71C2F}"/>
    <cellStyle name="SAPBEXaggData 2 2 3 3" xfId="20428" xr:uid="{09CBD0C9-4EBE-4A18-8D2D-63F34518EA35}"/>
    <cellStyle name="SAPBEXaggData 2 2 3 3 2" xfId="20429" xr:uid="{8211B3EC-CE68-486F-9B3A-4555CADDC308}"/>
    <cellStyle name="SAPBEXaggData 2 2 3 3 3" xfId="20430" xr:uid="{C5355261-1A6E-4043-8311-BC7D75532B2C}"/>
    <cellStyle name="SAPBEXaggData 2 2 3 4" xfId="20431" xr:uid="{E4B1DC55-FF88-4B44-8117-9A35AFCE9F3D}"/>
    <cellStyle name="SAPBEXaggData 2 2 3 5" xfId="20432" xr:uid="{D4A903ED-49A5-49E9-9E2D-F440AB1ACA4B}"/>
    <cellStyle name="SAPBEXaggData 2 2 3 6" xfId="20433" xr:uid="{819C7574-0146-414C-B803-432090B0377A}"/>
    <cellStyle name="SAPBEXaggData 2 2 4" xfId="20434" xr:uid="{85145A55-7B50-4656-AC7E-4EA199CC8823}"/>
    <cellStyle name="SAPBEXaggData 2 2 4 2" xfId="20435" xr:uid="{FF7055D7-B631-412D-ADA5-266031E5A320}"/>
    <cellStyle name="SAPBEXaggData 2 2 4 2 2" xfId="20436" xr:uid="{55C05593-646B-4146-A6A7-1FD8C56042A7}"/>
    <cellStyle name="SAPBEXaggData 2 2 4 2 3" xfId="20437" xr:uid="{301FFF04-DEBB-4447-AF77-37EC8E4E97A0}"/>
    <cellStyle name="SAPBEXaggData 2 2 4 2 4" xfId="20438" xr:uid="{6AB66B37-75C9-4C7F-B7E0-2DA123EE1E4A}"/>
    <cellStyle name="SAPBEXaggData 2 2 4 3" xfId="20439" xr:uid="{50D32530-6002-4A51-A85B-48417768FF8A}"/>
    <cellStyle name="SAPBEXaggData 2 2 4 3 2" xfId="20440" xr:uid="{1DC57BAD-EE59-4F30-922A-E7D829E517F8}"/>
    <cellStyle name="SAPBEXaggData 2 2 4 3 3" xfId="20441" xr:uid="{F74E08DD-6853-455C-8279-F8CDE7331BE9}"/>
    <cellStyle name="SAPBEXaggData 2 2 4 4" xfId="20442" xr:uid="{F423FB38-0752-4722-81A6-F8ADFCBC6B03}"/>
    <cellStyle name="SAPBEXaggData 2 2 4 5" xfId="20443" xr:uid="{C0BC3EBA-D86A-46A7-BFA0-59CF1EBEDAAB}"/>
    <cellStyle name="SAPBEXaggData 2 2 4 6" xfId="20444" xr:uid="{EED93241-0C24-43BB-870E-8E4FADFFC7AE}"/>
    <cellStyle name="SAPBEXaggData 2 2 5" xfId="20445" xr:uid="{0E25B4C5-3D13-451C-97E6-1421C0DA1FEA}"/>
    <cellStyle name="SAPBEXaggData 2 2 5 2" xfId="20446" xr:uid="{EE6A333E-D3CF-4C8D-ABEE-33DF02AF41E5}"/>
    <cellStyle name="SAPBEXaggData 2 2 5 2 2" xfId="20447" xr:uid="{63448250-24D0-4E72-B7D7-68763F283D76}"/>
    <cellStyle name="SAPBEXaggData 2 2 5 2 3" xfId="20448" xr:uid="{6AD1D25A-9092-4391-9D72-311386347F9C}"/>
    <cellStyle name="SAPBEXaggData 2 2 5 2 4" xfId="20449" xr:uid="{F8D2D3D4-6FB6-4A00-97E8-8788DC4E7102}"/>
    <cellStyle name="SAPBEXaggData 2 2 5 3" xfId="20450" xr:uid="{C8810110-804A-4B22-BC0E-0A5C570C5905}"/>
    <cellStyle name="SAPBEXaggData 2 2 5 3 2" xfId="20451" xr:uid="{31732F82-F4B0-45D5-A0FE-D4ABCB1D0097}"/>
    <cellStyle name="SAPBEXaggData 2 2 5 3 3" xfId="20452" xr:uid="{76D6D306-1968-449C-A12A-FE07D24A1E55}"/>
    <cellStyle name="SAPBEXaggData 2 2 5 4" xfId="20453" xr:uid="{59F31088-EAD9-4BF4-8046-B32B116AAF16}"/>
    <cellStyle name="SAPBEXaggData 2 2 5 5" xfId="20454" xr:uid="{7F6209B0-478E-4E9C-8391-059971EE64F1}"/>
    <cellStyle name="SAPBEXaggData 2 2 5 6" xfId="20455" xr:uid="{C884D51E-04DD-45B5-A2EC-64388DC272F5}"/>
    <cellStyle name="SAPBEXaggData 2 2 6" xfId="20456" xr:uid="{00662118-0E29-4702-B7A0-DE966152CEA7}"/>
    <cellStyle name="SAPBEXaggData 2 2 6 2" xfId="20457" xr:uid="{6EF9B64E-D3B8-42A5-BCF6-178E31EBBE39}"/>
    <cellStyle name="SAPBEXaggData 2 2 6 2 2" xfId="20458" xr:uid="{20A81AB8-4649-4DF0-B9B4-689C3AF8B1A6}"/>
    <cellStyle name="SAPBEXaggData 2 2 6 2 3" xfId="20459" xr:uid="{EF692D97-C543-4D70-B87D-A4426E6BD1E9}"/>
    <cellStyle name="SAPBEXaggData 2 2 6 3" xfId="20460" xr:uid="{000FCBBD-6DC0-466C-8780-4631EB87654D}"/>
    <cellStyle name="SAPBEXaggData 2 2 6 4" xfId="20461" xr:uid="{3B30C1F1-3F5F-497B-92AF-A467CB4B8396}"/>
    <cellStyle name="SAPBEXaggData 2 2 6 5" xfId="20462" xr:uid="{D1A80C1B-1D4A-4B1A-A01A-DC811B35405D}"/>
    <cellStyle name="SAPBEXaggData 2 2 7" xfId="20463" xr:uid="{BA43DDA5-2F6F-4E7C-A70E-ACB57CE9C28B}"/>
    <cellStyle name="SAPBEXaggData 2 2 7 2" xfId="20464" xr:uid="{041BAAA7-96E7-4614-9768-028AF2766F8A}"/>
    <cellStyle name="SAPBEXaggData 2 2 7 2 2" xfId="20465" xr:uid="{0541A69A-C875-4506-918C-F02AEA43C510}"/>
    <cellStyle name="SAPBEXaggData 2 2 7 2 3" xfId="20466" xr:uid="{17844D49-7CAC-452B-A92E-8ABF181E0B00}"/>
    <cellStyle name="SAPBEXaggData 2 2 7 3" xfId="20467" xr:uid="{B2F104EB-1124-4C50-86F8-34A818199100}"/>
    <cellStyle name="SAPBEXaggData 2 2 7 4" xfId="20468" xr:uid="{A0191D93-8D08-4FAA-9EA5-ED467B49BC90}"/>
    <cellStyle name="SAPBEXaggData 2 2 7 5" xfId="20469" xr:uid="{CF0A3BC5-B997-4EAF-9EF1-2270B87D278C}"/>
    <cellStyle name="SAPBEXaggData 2 2 8" xfId="20470" xr:uid="{D0565DA8-2EAF-491A-9B2B-5C3811A6015E}"/>
    <cellStyle name="SAPBEXaggData 2 2 8 2" xfId="20471" xr:uid="{2F960DF7-3E3F-45FA-A019-32E70C6E4567}"/>
    <cellStyle name="SAPBEXaggData 2 2 8 3" xfId="20472" xr:uid="{47A5BB4E-29AE-4F9C-8A87-0161A1CF3238}"/>
    <cellStyle name="SAPBEXaggData 2 2 9" xfId="20473" xr:uid="{C5CDC916-347A-4BDA-92FD-1837BACB486F}"/>
    <cellStyle name="SAPBEXaggData 2 3" xfId="20474" xr:uid="{0FDE686F-EE22-460E-87E9-FF98B52BD4F9}"/>
    <cellStyle name="SAPBEXaggData 2 3 2" xfId="20475" xr:uid="{2BECEF40-8698-472F-9C64-D10B4AFEFD2F}"/>
    <cellStyle name="SAPBEXaggData 2 3 2 2" xfId="20476" xr:uid="{30E9503D-C6FB-460B-8387-3153459D9CF5}"/>
    <cellStyle name="SAPBEXaggData 2 3 2 2 2" xfId="20477" xr:uid="{9140F4F4-3DC6-47AE-BD51-47C6FB49858D}"/>
    <cellStyle name="SAPBEXaggData 2 3 2 2 3" xfId="20478" xr:uid="{624C568E-C456-487D-8EF1-163DA27D3C69}"/>
    <cellStyle name="SAPBEXaggData 2 3 2 2 4" xfId="20479" xr:uid="{F7AE5FEA-7046-4FB1-B7AB-AE452DA61311}"/>
    <cellStyle name="SAPBEXaggData 2 3 2 3" xfId="20480" xr:uid="{93042AA4-B7EB-47CB-AEF5-CB540BB96891}"/>
    <cellStyle name="SAPBEXaggData 2 3 2 3 2" xfId="20481" xr:uid="{C2B53371-72F7-40C0-A867-C757E726EA11}"/>
    <cellStyle name="SAPBEXaggData 2 3 2 3 3" xfId="20482" xr:uid="{27224262-DCF6-474C-A30B-5FCC86F195C9}"/>
    <cellStyle name="SAPBEXaggData 2 3 2 4" xfId="20483" xr:uid="{5B11AFA5-EF0B-4555-A406-20E50306B7BD}"/>
    <cellStyle name="SAPBEXaggData 2 3 2 5" xfId="20484" xr:uid="{628842CF-63AE-4C1E-B863-E6D8D3C356F6}"/>
    <cellStyle name="SAPBEXaggData 2 3 2 6" xfId="20485" xr:uid="{B6425EBF-1C7E-42AC-BCDF-31A17CE05899}"/>
    <cellStyle name="SAPBEXaggData 2 3 3" xfId="20486" xr:uid="{51FA5CD1-67C7-405C-8204-4D748797526F}"/>
    <cellStyle name="SAPBEXaggData 2 3 3 2" xfId="20487" xr:uid="{CEDDEA24-E46D-4F05-AC26-AF7A8CD4C3AB}"/>
    <cellStyle name="SAPBEXaggData 2 3 3 2 2" xfId="20488" xr:uid="{2D31A42B-6E66-4987-B5C6-C8600FCB185F}"/>
    <cellStyle name="SAPBEXaggData 2 3 3 2 3" xfId="20489" xr:uid="{16FC7448-6399-49C8-B702-91C669C6FA99}"/>
    <cellStyle name="SAPBEXaggData 2 3 3 2 4" xfId="20490" xr:uid="{C6604C87-F4A2-43BC-9006-322E5A0A0578}"/>
    <cellStyle name="SAPBEXaggData 2 3 3 3" xfId="20491" xr:uid="{E77EA24F-7D3B-4937-A4A0-05B293C35754}"/>
    <cellStyle name="SAPBEXaggData 2 3 3 3 2" xfId="20492" xr:uid="{DA2B8DC2-34EF-4067-84CD-D74C11CA89D6}"/>
    <cellStyle name="SAPBEXaggData 2 3 3 3 3" xfId="20493" xr:uid="{1F463E95-8C11-448F-A020-24207970F77F}"/>
    <cellStyle name="SAPBEXaggData 2 3 3 4" xfId="20494" xr:uid="{17D9C53C-15E9-4F4C-90F8-086D9B59818A}"/>
    <cellStyle name="SAPBEXaggData 2 3 3 5" xfId="20495" xr:uid="{0EA3B412-8504-491C-9A4A-7B0EB31CC927}"/>
    <cellStyle name="SAPBEXaggData 2 3 3 6" xfId="20496" xr:uid="{0FFC50AF-30C6-4649-8D5C-528DE675DC65}"/>
    <cellStyle name="SAPBEXaggData 2 3 4" xfId="20497" xr:uid="{66B19325-0FD8-4B98-9094-1BAD83E3D2AC}"/>
    <cellStyle name="SAPBEXaggData 2 3 4 2" xfId="20498" xr:uid="{2CCDEA47-0DEF-40C9-8475-835B09DEE332}"/>
    <cellStyle name="SAPBEXaggData 2 3 4 2 2" xfId="20499" xr:uid="{8746C4FD-3B8B-4AD3-8227-2F9DA038BB60}"/>
    <cellStyle name="SAPBEXaggData 2 3 4 2 3" xfId="20500" xr:uid="{123A6EC6-F6C2-477E-AC5C-4778019EDD83}"/>
    <cellStyle name="SAPBEXaggData 2 3 4 2 4" xfId="20501" xr:uid="{E96DB32E-2C9E-40E4-9C4D-9513FE41A02B}"/>
    <cellStyle name="SAPBEXaggData 2 3 4 3" xfId="20502" xr:uid="{B207FFB0-98DD-4A0A-AAF5-35AFE9F165DA}"/>
    <cellStyle name="SAPBEXaggData 2 3 4 3 2" xfId="20503" xr:uid="{8A744A69-FA2F-4E50-8F3C-8644EC4C667D}"/>
    <cellStyle name="SAPBEXaggData 2 3 4 3 3" xfId="20504" xr:uid="{CFBBB88C-022B-4727-9EA3-003AB774FC8F}"/>
    <cellStyle name="SAPBEXaggData 2 3 4 4" xfId="20505" xr:uid="{A4384CB8-4DF7-487B-BBDF-805304345CB4}"/>
    <cellStyle name="SAPBEXaggData 2 3 4 5" xfId="20506" xr:uid="{A7D6F27C-1571-4176-83C5-D81424161B3B}"/>
    <cellStyle name="SAPBEXaggData 2 3 4 6" xfId="20507" xr:uid="{69922EC4-2324-4692-8A7F-CB3CBACAB5AD}"/>
    <cellStyle name="SAPBEXaggData 2 3 5" xfId="20508" xr:uid="{225741DA-93A1-48AF-97FC-E6F816BB49FD}"/>
    <cellStyle name="SAPBEXaggData 2 3 5 2" xfId="20509" xr:uid="{454E4327-D60F-4CE4-A41A-0112060168AB}"/>
    <cellStyle name="SAPBEXaggData 2 3 5 2 2" xfId="20510" xr:uid="{4E38B770-B9BE-42E9-A55F-4DE2B81D9BCA}"/>
    <cellStyle name="SAPBEXaggData 2 3 5 2 3" xfId="20511" xr:uid="{334E17E4-957E-402B-995D-69EA841BA7E6}"/>
    <cellStyle name="SAPBEXaggData 2 3 5 3" xfId="20512" xr:uid="{C57E19DA-E20F-4216-A272-E24BA97C199F}"/>
    <cellStyle name="SAPBEXaggData 2 3 5 4" xfId="20513" xr:uid="{76E37407-CD23-47E1-8195-2443C8E4E1C3}"/>
    <cellStyle name="SAPBEXaggData 2 3 5 5" xfId="20514" xr:uid="{18267EF4-5757-44A7-B163-4D4AECE6BE11}"/>
    <cellStyle name="SAPBEXaggData 2 3 6" xfId="20515" xr:uid="{DF298D0E-873A-4BEE-A928-2FA3BA8C9DAD}"/>
    <cellStyle name="SAPBEXaggData 2 3 6 2" xfId="20516" xr:uid="{ECDC1CA9-2A73-45E0-8D9B-00E628076F66}"/>
    <cellStyle name="SAPBEXaggData 2 3 6 2 2" xfId="20517" xr:uid="{B78361F0-EF32-4B98-A200-939AE3E667E1}"/>
    <cellStyle name="SAPBEXaggData 2 3 6 2 3" xfId="20518" xr:uid="{A4D3C677-2044-448F-A089-F127F8CA77D3}"/>
    <cellStyle name="SAPBEXaggData 2 3 6 3" xfId="20519" xr:uid="{0F6704F7-12E9-4074-901F-39F11B865CBB}"/>
    <cellStyle name="SAPBEXaggData 2 3 6 4" xfId="20520" xr:uid="{0C5660DE-3475-47D5-9F72-EDC3F3318CA2}"/>
    <cellStyle name="SAPBEXaggData 2 3 6 5" xfId="20521" xr:uid="{735FD12E-527F-4DCB-AF21-981791DC58AC}"/>
    <cellStyle name="SAPBEXaggData 2 3 7" xfId="20522" xr:uid="{892B0542-5FCA-4B3C-8FB7-52A2A99812CC}"/>
    <cellStyle name="SAPBEXaggData 2 3 7 2" xfId="20523" xr:uid="{DC73929C-16C6-4341-A2DC-E71D4D0AE86C}"/>
    <cellStyle name="SAPBEXaggData 2 3 7 3" xfId="20524" xr:uid="{2830CDA4-2AB8-461F-B5CA-3176144A8999}"/>
    <cellStyle name="SAPBEXaggData 2 3 8" xfId="20525" xr:uid="{FC327D6D-7FEA-419D-BEDE-61E41E6E5338}"/>
    <cellStyle name="SAPBEXaggData 2 3 9" xfId="20526" xr:uid="{28CCEFD5-5E1C-4F46-B83C-BDD6EDD2FFB0}"/>
    <cellStyle name="SAPBEXaggData 2 4" xfId="20527" xr:uid="{54AFC60C-6A40-41F3-8EAA-F374934BF687}"/>
    <cellStyle name="SAPBEXaggData 2 4 2" xfId="20528" xr:uid="{4C5A08D8-AC6B-4639-940C-6D9B02E09753}"/>
    <cellStyle name="SAPBEXaggData 2 4 2 2" xfId="20529" xr:uid="{A59C31D9-2CE1-4E55-8614-EE1563436584}"/>
    <cellStyle name="SAPBEXaggData 2 4 2 2 2" xfId="20530" xr:uid="{FB1245B3-9C65-4107-82BE-CED709C0BDEE}"/>
    <cellStyle name="SAPBEXaggData 2 4 2 2 3" xfId="20531" xr:uid="{65CE0E3B-C08C-4EC1-82A8-0EBA7139F6C1}"/>
    <cellStyle name="SAPBEXaggData 2 4 2 2 4" xfId="20532" xr:uid="{9D1191C1-52AB-4449-870B-1DE2BC64EBB4}"/>
    <cellStyle name="SAPBEXaggData 2 4 2 3" xfId="20533" xr:uid="{BA940827-6120-4DB8-9C42-E80095F257D6}"/>
    <cellStyle name="SAPBEXaggData 2 4 2 3 2" xfId="20534" xr:uid="{5DDA5750-D427-44DB-ABBB-672DED94C8E1}"/>
    <cellStyle name="SAPBEXaggData 2 4 2 3 3" xfId="20535" xr:uid="{84CEF4A7-2ACA-43E0-8339-22BDAFE4FE5F}"/>
    <cellStyle name="SAPBEXaggData 2 4 2 4" xfId="20536" xr:uid="{352BE33C-D0C7-4C9B-8FB9-55A4F3F8580C}"/>
    <cellStyle name="SAPBEXaggData 2 4 2 5" xfId="20537" xr:uid="{9283545B-DB9C-41A5-9BEF-29CBE5C41B63}"/>
    <cellStyle name="SAPBEXaggData 2 4 2 6" xfId="20538" xr:uid="{946BAE5C-5EA6-4708-93CE-2C91AD2A3264}"/>
    <cellStyle name="SAPBEXaggData 2 4 3" xfId="20539" xr:uid="{A94792A4-A93A-4EA5-8C7C-D9DEE9FBB36C}"/>
    <cellStyle name="SAPBEXaggData 2 4 3 2" xfId="20540" xr:uid="{9E32177F-EFC6-41B2-8795-A1DD67D3335D}"/>
    <cellStyle name="SAPBEXaggData 2 4 3 2 2" xfId="20541" xr:uid="{10A760C9-A7B0-448C-B4EF-B834CF4C7531}"/>
    <cellStyle name="SAPBEXaggData 2 4 3 2 3" xfId="20542" xr:uid="{E37C2111-0555-440E-8240-981E546BD9F0}"/>
    <cellStyle name="SAPBEXaggData 2 4 3 2 4" xfId="20543" xr:uid="{D0BC5B29-039E-4322-9BE2-7F1AC853B7D9}"/>
    <cellStyle name="SAPBEXaggData 2 4 3 3" xfId="20544" xr:uid="{835A9114-FCB8-4CB5-919D-8234D0D0F79B}"/>
    <cellStyle name="SAPBEXaggData 2 4 3 3 2" xfId="20545" xr:uid="{B02FFB05-A1B0-4463-8074-AE94789D5AD2}"/>
    <cellStyle name="SAPBEXaggData 2 4 3 3 3" xfId="20546" xr:uid="{7254501B-B27C-4FE6-9FF9-EC4824A114C4}"/>
    <cellStyle name="SAPBEXaggData 2 4 3 4" xfId="20547" xr:uid="{0B29F5DF-2405-4955-9BE1-7AAD80B072DE}"/>
    <cellStyle name="SAPBEXaggData 2 4 3 5" xfId="20548" xr:uid="{03242BC4-A4EC-413E-AA11-AED2725EE8FE}"/>
    <cellStyle name="SAPBEXaggData 2 4 3 6" xfId="20549" xr:uid="{FEDA993E-C2DB-421E-AA5C-95BB53C47BBD}"/>
    <cellStyle name="SAPBEXaggData 2 4 4" xfId="20550" xr:uid="{D82640A6-6978-4965-B762-F21653D88237}"/>
    <cellStyle name="SAPBEXaggData 2 4 4 2" xfId="20551" xr:uid="{60A096AC-69B4-49C9-8DBB-B9390744E0C4}"/>
    <cellStyle name="SAPBEXaggData 2 4 4 2 2" xfId="20552" xr:uid="{BCAF10F6-5970-4124-BF77-76A5589F334E}"/>
    <cellStyle name="SAPBEXaggData 2 4 4 2 3" xfId="20553" xr:uid="{DA4032AD-DC21-46AF-9CD3-FAE3B4036102}"/>
    <cellStyle name="SAPBEXaggData 2 4 4 2 4" xfId="20554" xr:uid="{32BDB0C2-F50E-4D48-B4A7-C798F391362E}"/>
    <cellStyle name="SAPBEXaggData 2 4 4 3" xfId="20555" xr:uid="{85A96A1E-5BD4-44CF-A8E3-CFFE668BDCEB}"/>
    <cellStyle name="SAPBEXaggData 2 4 4 3 2" xfId="20556" xr:uid="{8201BEFB-8F90-48A0-8821-070C609C6C97}"/>
    <cellStyle name="SAPBEXaggData 2 4 4 3 3" xfId="20557" xr:uid="{32D52994-4B3E-4517-9B47-00E9943451FF}"/>
    <cellStyle name="SAPBEXaggData 2 4 4 4" xfId="20558" xr:uid="{5F070961-85D8-4298-AB17-D6A548EF9990}"/>
    <cellStyle name="SAPBEXaggData 2 4 4 5" xfId="20559" xr:uid="{A1EF7877-7BB2-4474-96EB-59357850E710}"/>
    <cellStyle name="SAPBEXaggData 2 4 4 6" xfId="20560" xr:uid="{02127BAA-2DE6-4894-9696-2FBFA4C9C520}"/>
    <cellStyle name="SAPBEXaggData 2 4 5" xfId="20561" xr:uid="{A0FEEFEF-0076-4045-BE31-CAB722E9A5CB}"/>
    <cellStyle name="SAPBEXaggData 2 4 5 2" xfId="20562" xr:uid="{90E0D905-7F99-4261-9D6E-D3390C3202EE}"/>
    <cellStyle name="SAPBEXaggData 2 4 5 2 2" xfId="20563" xr:uid="{3DD8E15E-1128-4BA9-82DE-D3A8AE0E73DD}"/>
    <cellStyle name="SAPBEXaggData 2 4 5 2 3" xfId="20564" xr:uid="{24B8F849-3DE0-403B-861E-90674F7FD992}"/>
    <cellStyle name="SAPBEXaggData 2 4 5 3" xfId="20565" xr:uid="{2159C34F-C842-4991-9887-0503762D6F35}"/>
    <cellStyle name="SAPBEXaggData 2 4 5 4" xfId="20566" xr:uid="{9D45C7B1-D33B-417E-8212-AB03FF2EA5C0}"/>
    <cellStyle name="SAPBEXaggData 2 4 5 5" xfId="20567" xr:uid="{FE4DF205-C726-4BC9-B7B7-CC768CADD44E}"/>
    <cellStyle name="SAPBEXaggData 2 4 6" xfId="20568" xr:uid="{26154E97-FA4B-488D-B18E-6EE306ED30B5}"/>
    <cellStyle name="SAPBEXaggData 2 4 6 2" xfId="20569" xr:uid="{D18EB085-F2D0-4636-B249-9AE9381ACF5D}"/>
    <cellStyle name="SAPBEXaggData 2 4 6 2 2" xfId="20570" xr:uid="{C8AA63AC-3497-4D9F-A053-DB233D1DAE62}"/>
    <cellStyle name="SAPBEXaggData 2 4 6 2 3" xfId="20571" xr:uid="{356153CE-B588-4C6B-9973-B315EC9F63A0}"/>
    <cellStyle name="SAPBEXaggData 2 4 6 3" xfId="20572" xr:uid="{27594DC4-E973-4206-BA47-D450EC94BA1F}"/>
    <cellStyle name="SAPBEXaggData 2 4 6 4" xfId="20573" xr:uid="{79F5914A-DFAF-4C09-9E15-064F92BFA018}"/>
    <cellStyle name="SAPBEXaggData 2 4 6 5" xfId="20574" xr:uid="{EBCD036F-8EB1-4F8D-96DC-CA3FAA3A28E7}"/>
    <cellStyle name="SAPBEXaggData 2 4 7" xfId="20575" xr:uid="{5ABCA17F-43E5-4C2D-B053-F85D36284E08}"/>
    <cellStyle name="SAPBEXaggData 2 4 7 2" xfId="20576" xr:uid="{85F90DD4-9938-4C3D-A487-66E17462C13F}"/>
    <cellStyle name="SAPBEXaggData 2 4 7 3" xfId="20577" xr:uid="{F561BC80-A1FC-41AA-951B-9AD556517FD6}"/>
    <cellStyle name="SAPBEXaggData 2 4 8" xfId="20578" xr:uid="{513415B2-FA3B-4B8B-A4E7-69B1B383ED8A}"/>
    <cellStyle name="SAPBEXaggData 2 4 9" xfId="20579" xr:uid="{CC585273-34EA-4A41-AABF-EF9EA6A599B5}"/>
    <cellStyle name="SAPBEXaggData 2 5" xfId="20580" xr:uid="{8F46D119-FFC6-44CE-AA37-B1A985B1849A}"/>
    <cellStyle name="SAPBEXaggData 2 5 2" xfId="20581" xr:uid="{D20B59FC-F990-4612-B1B0-543C6E7974A9}"/>
    <cellStyle name="SAPBEXaggData 2 5 2 2" xfId="20582" xr:uid="{05A056AB-DE59-41B3-B028-CCC0AFF663E4}"/>
    <cellStyle name="SAPBEXaggData 2 5 2 3" xfId="20583" xr:uid="{D021550E-73E6-4E4D-B126-32A96A641FC5}"/>
    <cellStyle name="SAPBEXaggData 2 5 2 4" xfId="20584" xr:uid="{8B44506E-4A9C-4642-B6F8-67A781BC5036}"/>
    <cellStyle name="SAPBEXaggData 2 5 3" xfId="20585" xr:uid="{079EF2AC-0D2C-48F8-BB42-71DEE81D4B03}"/>
    <cellStyle name="SAPBEXaggData 2 5 3 2" xfId="20586" xr:uid="{4D4901CD-8E49-4881-AC5C-ECF20F97ACF0}"/>
    <cellStyle name="SAPBEXaggData 2 5 3 3" xfId="20587" xr:uid="{3F4E1BFC-AAC3-4BF4-8681-303E9F063C57}"/>
    <cellStyle name="SAPBEXaggData 2 5 4" xfId="20588" xr:uid="{ECCEE011-DA90-4E3C-990D-36EC9A09FCFF}"/>
    <cellStyle name="SAPBEXaggData 2 5 5" xfId="20589" xr:uid="{531725D9-0D79-4B58-8E86-1C469746B6ED}"/>
    <cellStyle name="SAPBEXaggData 2 5 6" xfId="20590" xr:uid="{071594F7-2F9A-49A7-8453-E06788A5AD43}"/>
    <cellStyle name="SAPBEXaggData 2 6" xfId="20591" xr:uid="{33AF2562-7E9E-49B4-A7B2-125713E88707}"/>
    <cellStyle name="SAPBEXaggData 2 6 2" xfId="20592" xr:uid="{6DF51183-88B2-44C9-AEAE-D43E42896635}"/>
    <cellStyle name="SAPBEXaggData 2 6 2 2" xfId="20593" xr:uid="{3843DF0A-8F33-4E67-BE5C-FB0E55A4347C}"/>
    <cellStyle name="SAPBEXaggData 2 6 2 3" xfId="20594" xr:uid="{AEBC22AD-F0A6-403C-9CEB-8C822E96CA4C}"/>
    <cellStyle name="SAPBEXaggData 2 6 2 4" xfId="20595" xr:uid="{D06E7820-98F5-46E9-B0B7-BA014F23EF98}"/>
    <cellStyle name="SAPBEXaggData 2 6 3" xfId="20596" xr:uid="{24B424FE-137C-405A-9A48-4030FED8ADAA}"/>
    <cellStyle name="SAPBEXaggData 2 6 3 2" xfId="20597" xr:uid="{FC2AA047-42CA-4248-ABDE-BE657A5B640E}"/>
    <cellStyle name="SAPBEXaggData 2 6 3 3" xfId="20598" xr:uid="{B5A25BFA-5BF7-4A2E-B957-F7958A63C0E3}"/>
    <cellStyle name="SAPBEXaggData 2 6 4" xfId="20599" xr:uid="{31839065-AA91-467E-8822-B26C48F597B0}"/>
    <cellStyle name="SAPBEXaggData 2 6 5" xfId="20600" xr:uid="{3BA46EF6-5C06-4E10-9D3D-A6F568657111}"/>
    <cellStyle name="SAPBEXaggData 2 6 6" xfId="20601" xr:uid="{EC8F7DCA-0FF1-4D0F-AEC9-1B458ACFCB0C}"/>
    <cellStyle name="SAPBEXaggData 2 7" xfId="20602" xr:uid="{C314F28D-D9FA-4248-AE07-76EF04027D56}"/>
    <cellStyle name="SAPBEXaggData 2 7 2" xfId="20603" xr:uid="{7F9B5B69-DEA8-4CD8-80C8-744BB53D80D8}"/>
    <cellStyle name="SAPBEXaggData 2 7 2 2" xfId="20604" xr:uid="{054B68F2-BE49-401A-8393-87E9896A9EB8}"/>
    <cellStyle name="SAPBEXaggData 2 7 2 3" xfId="20605" xr:uid="{CF567811-D3B1-4936-81D3-4A7D97FE9A60}"/>
    <cellStyle name="SAPBEXaggData 2 7 3" xfId="20606" xr:uid="{AF6A5D3F-7B20-41F8-AC77-BD84DCF43883}"/>
    <cellStyle name="SAPBEXaggData 2 7 4" xfId="20607" xr:uid="{2B9A66BD-E002-45F2-865D-015419600AF5}"/>
    <cellStyle name="SAPBEXaggData 2 7 5" xfId="20608" xr:uid="{0FDE417A-DCB5-46D4-B09B-6FB713CFB6B2}"/>
    <cellStyle name="SAPBEXaggData 2 8" xfId="20609" xr:uid="{BDB3165E-8B53-4A8B-81B7-A9DDFBAB6942}"/>
    <cellStyle name="SAPBEXaggData 2 8 2" xfId="20610" xr:uid="{970A27AB-A483-42B3-A7BB-1401AB0DE9C7}"/>
    <cellStyle name="SAPBEXaggData 2 8 2 2" xfId="20611" xr:uid="{B5CA5856-DEB4-43CF-B3EF-A9BC8F3ED652}"/>
    <cellStyle name="SAPBEXaggData 2 8 2 3" xfId="20612" xr:uid="{1E39D85E-A426-4B87-A78E-B0B46CE4B202}"/>
    <cellStyle name="SAPBEXaggData 2 8 3" xfId="20613" xr:uid="{A859F8A1-B60D-46B0-90A7-FC5B8B788268}"/>
    <cellStyle name="SAPBEXaggData 2 8 4" xfId="20614" xr:uid="{98260B7F-D5EA-425D-9715-4DCD5A821BBB}"/>
    <cellStyle name="SAPBEXaggData 2 8 5" xfId="20615" xr:uid="{3B797CD3-E169-4689-8F29-1424D2E9EA4A}"/>
    <cellStyle name="SAPBEXaggData 2 9" xfId="20616" xr:uid="{54C6CF12-468F-4F3D-BB03-C2C9D9380367}"/>
    <cellStyle name="SAPBEXaggData 2 9 2" xfId="20617" xr:uid="{8D955B85-6BAD-41D5-BA2B-2DB3458E8E59}"/>
    <cellStyle name="SAPBEXaggData 2 9 3" xfId="20618" xr:uid="{D18D69E7-48D3-431F-BA96-48B81F3B0426}"/>
    <cellStyle name="SAPBEXaggData 3" xfId="20619" xr:uid="{B9C42067-36C4-4C7A-922C-BCD17E468984}"/>
    <cellStyle name="SAPBEXaggData 3 2" xfId="20620" xr:uid="{C7E84D7E-BB7E-4D45-A0D5-7E248ABC999A}"/>
    <cellStyle name="SAPBEXaggData 3 2 2" xfId="20621" xr:uid="{A0A823D4-0FDF-40E4-9DDE-BEDA3BDC92C5}"/>
    <cellStyle name="SAPBEXaggData 3 2 3" xfId="20622" xr:uid="{4EA00FD3-8A2B-4342-BE7C-44378499D079}"/>
    <cellStyle name="SAPBEXaggData 3 2 4" xfId="20623" xr:uid="{FA63E49D-4706-4C9F-A878-A1F9D84B5FFA}"/>
    <cellStyle name="SAPBEXaggData 3 3" xfId="20624" xr:uid="{2DA36492-D91D-47B6-9BAE-199C0F5EDDBC}"/>
    <cellStyle name="SAPBEXaggData 3 3 2" xfId="20625" xr:uid="{5A50C854-DDAB-440D-9394-B66EE54AA186}"/>
    <cellStyle name="SAPBEXaggData 3 3 3" xfId="20626" xr:uid="{AE9A81E5-CA88-4A17-BF2E-3131DF5A3046}"/>
    <cellStyle name="SAPBEXaggData 3 4" xfId="20627" xr:uid="{9244A63F-E873-45A6-AA46-DB068E9128F6}"/>
    <cellStyle name="SAPBEXaggData 3 5" xfId="20628" xr:uid="{FB15440A-6F17-4DB0-B1C2-09F632918C1C}"/>
    <cellStyle name="SAPBEXaggData 3 6" xfId="20629" xr:uid="{3F37D259-AD36-42FA-A06B-1A5D71618372}"/>
    <cellStyle name="SAPBEXaggData 4" xfId="20630" xr:uid="{23D0B610-30A9-4CC0-9A4F-865EA953D612}"/>
    <cellStyle name="SAPBEXaggData 4 2" xfId="20631" xr:uid="{98508206-3882-4BF6-94B5-680965A6BF7C}"/>
    <cellStyle name="SAPBEXaggData 4 2 2" xfId="20632" xr:uid="{8E678A80-7A31-4BF4-AF99-683FF5E26051}"/>
    <cellStyle name="SAPBEXaggData 4 2 3" xfId="20633" xr:uid="{CD38FDDF-A958-4CB5-9A1B-4D835A6D5020}"/>
    <cellStyle name="SAPBEXaggData 4 2 4" xfId="20634" xr:uid="{8985341B-6D9C-4565-8141-828C8932F234}"/>
    <cellStyle name="SAPBEXaggData 4 3" xfId="20635" xr:uid="{EE52370D-686E-4B0C-91BA-9E10FE4F8DC6}"/>
    <cellStyle name="SAPBEXaggData 4 3 2" xfId="20636" xr:uid="{347E9776-2E21-4A21-BE5C-F15EADA03B2B}"/>
    <cellStyle name="SAPBEXaggData 4 3 3" xfId="20637" xr:uid="{3CC51CB8-97DD-42B3-88CF-A507722E0730}"/>
    <cellStyle name="SAPBEXaggData 4 4" xfId="20638" xr:uid="{94933513-42B4-4F6A-A9B7-999BB5391443}"/>
    <cellStyle name="SAPBEXaggData 4 5" xfId="20639" xr:uid="{CD805BE0-EE22-45A5-8C05-D861F34364AE}"/>
    <cellStyle name="SAPBEXaggData 4 6" xfId="20640" xr:uid="{16AB35B8-7984-4FBC-9880-7F60BBC6B8B1}"/>
    <cellStyle name="SAPBEXaggData 5" xfId="20641" xr:uid="{EC3D2A0F-EDC8-4F64-8D55-96D2A0C9F7F7}"/>
    <cellStyle name="SAPBEXaggData 5 2" xfId="20642" xr:uid="{E5E6A240-16AC-4413-B53C-7055755C6DA6}"/>
    <cellStyle name="SAPBEXaggData 5 2 2" xfId="20643" xr:uid="{10A95FDA-F3C4-4166-B1A7-8659235C3DDB}"/>
    <cellStyle name="SAPBEXaggData 5 2 3" xfId="20644" xr:uid="{D45B030B-609B-4C00-9D8D-61D21E999F72}"/>
    <cellStyle name="SAPBEXaggData 5 3" xfId="20645" xr:uid="{AC705294-3861-4AC0-98CB-DE7138FC944A}"/>
    <cellStyle name="SAPBEXaggData 5 4" xfId="20646" xr:uid="{0633A1D4-52A2-4A85-AC8F-6DEDE5C9A706}"/>
    <cellStyle name="SAPBEXaggData 5 5" xfId="20647" xr:uid="{B40E9DBF-B5F8-4C71-A7F5-6DFE325A98D4}"/>
    <cellStyle name="SAPBEXaggData 6" xfId="20648" xr:uid="{49737FB9-682A-4B22-9946-D634A8F22B9C}"/>
    <cellStyle name="SAPBEXaggData 6 2" xfId="20649" xr:uid="{ECF774FA-A619-4D5D-B6B3-3E6C2F4CCA29}"/>
    <cellStyle name="SAPBEXaggData 6 2 2" xfId="20650" xr:uid="{572BD15B-0823-48BE-918D-843CDB234FF5}"/>
    <cellStyle name="SAPBEXaggData 6 2 3" xfId="20651" xr:uid="{7325FD4D-DFCE-48E3-9C89-F20A88111F06}"/>
    <cellStyle name="SAPBEXaggData 6 3" xfId="20652" xr:uid="{A2A6B918-ED98-4C6E-B5CD-36734A5B117E}"/>
    <cellStyle name="SAPBEXaggData 6 4" xfId="20653" xr:uid="{407ED055-F147-4D80-85C9-AD088F11D0F5}"/>
    <cellStyle name="SAPBEXaggData 6 5" xfId="20654" xr:uid="{D56CFE7E-DD74-4BD2-9FBA-CCDE980C3726}"/>
    <cellStyle name="SAPBEXaggData 7" xfId="20655" xr:uid="{24A87D20-031B-48BA-8034-AD54459F2B82}"/>
    <cellStyle name="SAPBEXaggData 7 2" xfId="20656" xr:uid="{50EC18E6-CDB9-4D91-A254-1345A1ED7319}"/>
    <cellStyle name="SAPBEXaggData 7 3" xfId="20657" xr:uid="{5872CFE6-80C2-4BC0-8772-D2929DA97C0F}"/>
    <cellStyle name="SAPBEXaggData 8" xfId="20658" xr:uid="{913ACC83-6983-4EBE-9C4F-3AFBD3D02C98}"/>
    <cellStyle name="SAPBEXaggData 9" xfId="20659" xr:uid="{B4763454-58CB-475D-B95F-579EDE78C4EE}"/>
    <cellStyle name="SAPBEXaggDataEmph" xfId="254" xr:uid="{8AE89FFD-658B-4ECF-A134-4332055931CC}"/>
    <cellStyle name="SAPBEXaggDataEmph 2" xfId="20660" xr:uid="{C9E4F05B-198B-4EDF-9351-F9158C6FE80F}"/>
    <cellStyle name="SAPBEXaggDataEmph 2 10" xfId="20661" xr:uid="{AD294D2B-3748-4F5A-89CE-D849E54D7390}"/>
    <cellStyle name="SAPBEXaggDataEmph 2 11" xfId="20662" xr:uid="{E9EF8496-3B47-4F23-8ED5-1EC6AFC2FDEE}"/>
    <cellStyle name="SAPBEXaggDataEmph 2 2" xfId="20663" xr:uid="{50100405-12FD-4693-8438-FB08585EE892}"/>
    <cellStyle name="SAPBEXaggDataEmph 2 2 10" xfId="20664" xr:uid="{BBCBA9E6-22A8-44D2-BD51-602B67C98E85}"/>
    <cellStyle name="SAPBEXaggDataEmph 2 2 2" xfId="20665" xr:uid="{4B2D6486-44D0-4EE2-981B-15593DFB53E0}"/>
    <cellStyle name="SAPBEXaggDataEmph 2 2 2 2" xfId="20666" xr:uid="{B9A130F3-406C-4C67-89DE-19EC6094E764}"/>
    <cellStyle name="SAPBEXaggDataEmph 2 2 2 2 2" xfId="20667" xr:uid="{D8DCF4F3-2FB6-4617-AC18-D8523773A39A}"/>
    <cellStyle name="SAPBEXaggDataEmph 2 2 2 2 2 2" xfId="20668" xr:uid="{FF9528BE-F24A-4F62-89E0-37765FEDA929}"/>
    <cellStyle name="SAPBEXaggDataEmph 2 2 2 2 2 3" xfId="20669" xr:uid="{7629D420-D40A-4AE9-9E8D-888C217AC973}"/>
    <cellStyle name="SAPBEXaggDataEmph 2 2 2 2 2 4" xfId="20670" xr:uid="{F099F267-7402-4A7B-92F0-06454EB9B745}"/>
    <cellStyle name="SAPBEXaggDataEmph 2 2 2 2 3" xfId="20671" xr:uid="{8532ED20-0BC1-4F58-B2B5-FE3EC513013A}"/>
    <cellStyle name="SAPBEXaggDataEmph 2 2 2 2 3 2" xfId="20672" xr:uid="{BA8C706B-B6AF-49E5-809A-38417761553B}"/>
    <cellStyle name="SAPBEXaggDataEmph 2 2 2 2 3 3" xfId="20673" xr:uid="{3E237C91-9312-4E75-8E70-05EBACC5E5CD}"/>
    <cellStyle name="SAPBEXaggDataEmph 2 2 2 2 4" xfId="20674" xr:uid="{4C7DE8B2-A173-4C35-9199-5E5F0890A677}"/>
    <cellStyle name="SAPBEXaggDataEmph 2 2 2 2 5" xfId="20675" xr:uid="{840DB1BE-48DE-485D-B34B-6640956985CB}"/>
    <cellStyle name="SAPBEXaggDataEmph 2 2 2 2 6" xfId="20676" xr:uid="{DE320BC3-7CB3-470F-AD7B-FD6A9B7E86BE}"/>
    <cellStyle name="SAPBEXaggDataEmph 2 2 2 3" xfId="20677" xr:uid="{8B4DCB5E-F11F-4388-9DFE-66EE97F0FA02}"/>
    <cellStyle name="SAPBEXaggDataEmph 2 2 2 3 2" xfId="20678" xr:uid="{67767AEC-1154-4502-A48B-A58750FD80C8}"/>
    <cellStyle name="SAPBEXaggDataEmph 2 2 2 3 2 2" xfId="20679" xr:uid="{B6505F87-4D74-446B-87FF-9EE8DA2F000D}"/>
    <cellStyle name="SAPBEXaggDataEmph 2 2 2 3 2 3" xfId="20680" xr:uid="{A95512EC-FB55-4C73-8857-7D3A2959E82D}"/>
    <cellStyle name="SAPBEXaggDataEmph 2 2 2 3 2 4" xfId="20681" xr:uid="{9DA597E2-0894-4514-AB17-ED6E1D482734}"/>
    <cellStyle name="SAPBEXaggDataEmph 2 2 2 3 3" xfId="20682" xr:uid="{6B6D18B0-5337-4C00-BD21-64E2D4B8AE13}"/>
    <cellStyle name="SAPBEXaggDataEmph 2 2 2 3 3 2" xfId="20683" xr:uid="{213EDD10-6D86-4F7A-8C50-C7BACC1DD477}"/>
    <cellStyle name="SAPBEXaggDataEmph 2 2 2 3 3 3" xfId="20684" xr:uid="{84229A35-5E37-4BB9-9E4E-5F6D7E3A3948}"/>
    <cellStyle name="SAPBEXaggDataEmph 2 2 2 3 4" xfId="20685" xr:uid="{EDC11A78-6D62-468C-9818-D26E7DFA2B30}"/>
    <cellStyle name="SAPBEXaggDataEmph 2 2 2 3 5" xfId="20686" xr:uid="{EE8B1CAF-2E4F-49EE-8E48-59625F2797B4}"/>
    <cellStyle name="SAPBEXaggDataEmph 2 2 2 3 6" xfId="20687" xr:uid="{8C33E9BD-1900-45F6-87AE-172D7463A6C2}"/>
    <cellStyle name="SAPBEXaggDataEmph 2 2 2 4" xfId="20688" xr:uid="{BC301D0F-7CDC-473F-80B5-78B482FDD591}"/>
    <cellStyle name="SAPBEXaggDataEmph 2 2 2 4 2" xfId="20689" xr:uid="{E3C4DA32-F1B8-4C66-99BB-F7287CD26DA2}"/>
    <cellStyle name="SAPBEXaggDataEmph 2 2 2 4 2 2" xfId="20690" xr:uid="{CAF753AE-084A-44F6-A059-15D0A3B2ED1C}"/>
    <cellStyle name="SAPBEXaggDataEmph 2 2 2 4 2 3" xfId="20691" xr:uid="{30D5DC07-2E98-42F4-BB6B-066595B724A5}"/>
    <cellStyle name="SAPBEXaggDataEmph 2 2 2 4 2 4" xfId="20692" xr:uid="{6ED98A89-97FE-4512-B281-A66160F655FC}"/>
    <cellStyle name="SAPBEXaggDataEmph 2 2 2 4 3" xfId="20693" xr:uid="{172AE2F9-DE76-4896-843B-B8C548AAFDC6}"/>
    <cellStyle name="SAPBEXaggDataEmph 2 2 2 4 3 2" xfId="20694" xr:uid="{0D780545-D838-4EC6-9030-8A8D45C8142A}"/>
    <cellStyle name="SAPBEXaggDataEmph 2 2 2 4 3 3" xfId="20695" xr:uid="{BEF4CF90-E5F9-4A7D-AF4D-D9A9FACD38FB}"/>
    <cellStyle name="SAPBEXaggDataEmph 2 2 2 4 4" xfId="20696" xr:uid="{3DCC1DBD-3FFE-4584-A059-153E20F45FCC}"/>
    <cellStyle name="SAPBEXaggDataEmph 2 2 2 4 5" xfId="20697" xr:uid="{69F1A28E-6256-40F5-A496-2EA39D94F63A}"/>
    <cellStyle name="SAPBEXaggDataEmph 2 2 2 4 6" xfId="20698" xr:uid="{F0C5F507-31D9-4BFA-84AF-F45D7B28D94B}"/>
    <cellStyle name="SAPBEXaggDataEmph 2 2 2 5" xfId="20699" xr:uid="{A1AEE6B7-253A-43CF-B9B0-46208DFCC24C}"/>
    <cellStyle name="SAPBEXaggDataEmph 2 2 2 5 2" xfId="20700" xr:uid="{9F57ABA0-0208-435B-A184-E096BC2E331A}"/>
    <cellStyle name="SAPBEXaggDataEmph 2 2 2 5 2 2" xfId="20701" xr:uid="{3AC0C975-3772-4F6A-8821-95FD1C112C3E}"/>
    <cellStyle name="SAPBEXaggDataEmph 2 2 2 5 2 3" xfId="20702" xr:uid="{C8A02ED9-10C7-4812-A10C-7C408C7D0796}"/>
    <cellStyle name="SAPBEXaggDataEmph 2 2 2 5 3" xfId="20703" xr:uid="{E0059507-D553-4F40-BE1D-B5245A57207B}"/>
    <cellStyle name="SAPBEXaggDataEmph 2 2 2 5 4" xfId="20704" xr:uid="{7F2ED0B6-E75D-4086-A0F2-DD2E4424C673}"/>
    <cellStyle name="SAPBEXaggDataEmph 2 2 2 5 5" xfId="20705" xr:uid="{39FB975A-2EB6-4799-BBCB-9050644F23FB}"/>
    <cellStyle name="SAPBEXaggDataEmph 2 2 2 6" xfId="20706" xr:uid="{A14F9846-1B9D-4F91-977A-65B905BA8F53}"/>
    <cellStyle name="SAPBEXaggDataEmph 2 2 2 6 2" xfId="20707" xr:uid="{41ADA18E-8090-4B27-A63C-94C4AE288221}"/>
    <cellStyle name="SAPBEXaggDataEmph 2 2 2 6 2 2" xfId="20708" xr:uid="{62192B33-3A04-45A0-8B86-D4205585811C}"/>
    <cellStyle name="SAPBEXaggDataEmph 2 2 2 6 2 3" xfId="20709" xr:uid="{3E56EEBE-F363-466C-92A1-138298DBF5A2}"/>
    <cellStyle name="SAPBEXaggDataEmph 2 2 2 6 3" xfId="20710" xr:uid="{9DE178F8-8153-47B0-99AF-E3D8F8785DBD}"/>
    <cellStyle name="SAPBEXaggDataEmph 2 2 2 6 4" xfId="20711" xr:uid="{CF35CAC4-5A8C-46D4-B603-42B18AEC4DD2}"/>
    <cellStyle name="SAPBEXaggDataEmph 2 2 2 6 5" xfId="20712" xr:uid="{B126B33B-4E12-4F08-8770-6E5F2D4DF542}"/>
    <cellStyle name="SAPBEXaggDataEmph 2 2 2 7" xfId="20713" xr:uid="{2874B843-467B-4089-A8BB-FD8A3F6A977C}"/>
    <cellStyle name="SAPBEXaggDataEmph 2 2 2 7 2" xfId="20714" xr:uid="{E29794FA-3ADD-4087-8818-E7DD325247FA}"/>
    <cellStyle name="SAPBEXaggDataEmph 2 2 2 7 3" xfId="20715" xr:uid="{CE3CAB5F-C630-47F7-BE46-FC0756CE719F}"/>
    <cellStyle name="SAPBEXaggDataEmph 2 2 2 8" xfId="20716" xr:uid="{A5BB1050-C2A3-4CE2-8E82-BC353106D3E3}"/>
    <cellStyle name="SAPBEXaggDataEmph 2 2 2 9" xfId="20717" xr:uid="{2EC59E95-A0CF-442C-B39E-ADAFC1BD5BFF}"/>
    <cellStyle name="SAPBEXaggDataEmph 2 2 3" xfId="20718" xr:uid="{929E529C-6C25-41E1-BDA8-0758B4C3D666}"/>
    <cellStyle name="SAPBEXaggDataEmph 2 2 3 2" xfId="20719" xr:uid="{DEF28322-BB54-4F3B-8DE9-132C2C2C7D39}"/>
    <cellStyle name="SAPBEXaggDataEmph 2 2 3 2 2" xfId="20720" xr:uid="{E348F082-F4EC-45CD-AE9C-56DEC666F7F8}"/>
    <cellStyle name="SAPBEXaggDataEmph 2 2 3 2 3" xfId="20721" xr:uid="{350164FB-0B02-48F6-A2C1-564BD869CAA8}"/>
    <cellStyle name="SAPBEXaggDataEmph 2 2 3 2 4" xfId="20722" xr:uid="{4BAD7674-C984-404C-98F3-49B6631D7004}"/>
    <cellStyle name="SAPBEXaggDataEmph 2 2 3 3" xfId="20723" xr:uid="{FF4DE2E5-8802-47AB-9528-180E009CBF32}"/>
    <cellStyle name="SAPBEXaggDataEmph 2 2 3 3 2" xfId="20724" xr:uid="{1C8C4D2F-93A7-44AB-BA6A-75440983C86F}"/>
    <cellStyle name="SAPBEXaggDataEmph 2 2 3 3 3" xfId="20725" xr:uid="{037DA0C1-6A8C-4826-BD64-A0C4FB14F46E}"/>
    <cellStyle name="SAPBEXaggDataEmph 2 2 3 4" xfId="20726" xr:uid="{C6751FF0-CA01-49AF-BE88-CD9F450E1ADD}"/>
    <cellStyle name="SAPBEXaggDataEmph 2 2 3 5" xfId="20727" xr:uid="{7E40C1E5-1E3E-4752-9BBB-96D2D55A1ACA}"/>
    <cellStyle name="SAPBEXaggDataEmph 2 2 3 6" xfId="20728" xr:uid="{2D7394F7-F507-4729-A298-6FD8F5867132}"/>
    <cellStyle name="SAPBEXaggDataEmph 2 2 4" xfId="20729" xr:uid="{4CAC36C7-26E5-4762-8B05-05730A71A271}"/>
    <cellStyle name="SAPBEXaggDataEmph 2 2 4 2" xfId="20730" xr:uid="{8201A810-D47F-4129-B6F4-A02206E2F5DB}"/>
    <cellStyle name="SAPBEXaggDataEmph 2 2 4 2 2" xfId="20731" xr:uid="{2FD3A4AE-C0BA-48DC-A9CE-7539002D2F2A}"/>
    <cellStyle name="SAPBEXaggDataEmph 2 2 4 2 3" xfId="20732" xr:uid="{9275DB76-AF22-4F3E-B6B3-298E692D8DBE}"/>
    <cellStyle name="SAPBEXaggDataEmph 2 2 4 2 4" xfId="20733" xr:uid="{3C6B77DC-A831-4C7E-86F9-09AB336EB62D}"/>
    <cellStyle name="SAPBEXaggDataEmph 2 2 4 3" xfId="20734" xr:uid="{DBF7AD4A-671C-4200-BF45-34CFCDC63414}"/>
    <cellStyle name="SAPBEXaggDataEmph 2 2 4 3 2" xfId="20735" xr:uid="{BEBFF386-287C-4F84-8963-4C0A68C2B1B2}"/>
    <cellStyle name="SAPBEXaggDataEmph 2 2 4 3 3" xfId="20736" xr:uid="{72C92735-4DF8-4B46-8643-3C2A36DBB294}"/>
    <cellStyle name="SAPBEXaggDataEmph 2 2 4 4" xfId="20737" xr:uid="{585EF75D-A960-4E27-905F-597DE542FA77}"/>
    <cellStyle name="SAPBEXaggDataEmph 2 2 4 5" xfId="20738" xr:uid="{893BDC53-53C6-4CED-AC0E-F7C8A6B1497A}"/>
    <cellStyle name="SAPBEXaggDataEmph 2 2 4 6" xfId="20739" xr:uid="{F4B5277C-0BA7-4278-876E-0BCBEF552157}"/>
    <cellStyle name="SAPBEXaggDataEmph 2 2 5" xfId="20740" xr:uid="{C488420A-F914-44E2-A396-C70102439D6C}"/>
    <cellStyle name="SAPBEXaggDataEmph 2 2 5 2" xfId="20741" xr:uid="{CF2E4082-9A78-4B80-8784-53F827FF1280}"/>
    <cellStyle name="SAPBEXaggDataEmph 2 2 5 2 2" xfId="20742" xr:uid="{2F6B1ECC-A304-4B87-865A-1DF1C5FDEE20}"/>
    <cellStyle name="SAPBEXaggDataEmph 2 2 5 2 3" xfId="20743" xr:uid="{31A2BC7A-AF35-492D-85E6-BAECE25CF587}"/>
    <cellStyle name="SAPBEXaggDataEmph 2 2 5 2 4" xfId="20744" xr:uid="{725BE554-77CD-4BD8-A503-D12FD8E0073B}"/>
    <cellStyle name="SAPBEXaggDataEmph 2 2 5 3" xfId="20745" xr:uid="{8E50186E-943F-426F-92ED-25FE122C355C}"/>
    <cellStyle name="SAPBEXaggDataEmph 2 2 5 3 2" xfId="20746" xr:uid="{02BF309B-E6CE-456E-90F2-52B06456521D}"/>
    <cellStyle name="SAPBEXaggDataEmph 2 2 5 3 3" xfId="20747" xr:uid="{3D47B3A8-76B2-456D-B3F1-2324FB20C57A}"/>
    <cellStyle name="SAPBEXaggDataEmph 2 2 5 4" xfId="20748" xr:uid="{A51C3C0D-81A1-4C32-A74D-3773A882EDBB}"/>
    <cellStyle name="SAPBEXaggDataEmph 2 2 5 5" xfId="20749" xr:uid="{3FC7BB74-3B49-4508-A59D-9B563EB2604A}"/>
    <cellStyle name="SAPBEXaggDataEmph 2 2 5 6" xfId="20750" xr:uid="{0FE41C4A-0651-47B7-88FF-1E0578722F6D}"/>
    <cellStyle name="SAPBEXaggDataEmph 2 2 6" xfId="20751" xr:uid="{FDCF2E9D-DEA1-453A-BD70-0D562E8D2793}"/>
    <cellStyle name="SAPBEXaggDataEmph 2 2 6 2" xfId="20752" xr:uid="{71F6B15B-ADF1-432C-98D9-4EF1BC62CCA2}"/>
    <cellStyle name="SAPBEXaggDataEmph 2 2 6 2 2" xfId="20753" xr:uid="{25D259A9-7CFD-4806-928B-1F466FFF69AB}"/>
    <cellStyle name="SAPBEXaggDataEmph 2 2 6 2 3" xfId="20754" xr:uid="{1BEA079A-493D-4059-9D3A-386F92A42992}"/>
    <cellStyle name="SAPBEXaggDataEmph 2 2 6 3" xfId="20755" xr:uid="{3CA9BABD-4249-4B8F-A770-C184D58A8C7B}"/>
    <cellStyle name="SAPBEXaggDataEmph 2 2 6 4" xfId="20756" xr:uid="{354DD781-E4F7-4EEE-94BD-E3AC96022E67}"/>
    <cellStyle name="SAPBEXaggDataEmph 2 2 6 5" xfId="20757" xr:uid="{D5A739C9-5E04-477D-B902-BC1FA8087876}"/>
    <cellStyle name="SAPBEXaggDataEmph 2 2 7" xfId="20758" xr:uid="{1150FFD0-145E-4AA7-A625-FFE5981C8DF4}"/>
    <cellStyle name="SAPBEXaggDataEmph 2 2 7 2" xfId="20759" xr:uid="{ADF09E0F-40F9-40C2-9FA5-EA7609915511}"/>
    <cellStyle name="SAPBEXaggDataEmph 2 2 7 2 2" xfId="20760" xr:uid="{DE623D2A-DFE8-4903-8020-3C4133E79837}"/>
    <cellStyle name="SAPBEXaggDataEmph 2 2 7 2 3" xfId="20761" xr:uid="{71F14114-0C69-4B80-8ED3-68B5D93A28B2}"/>
    <cellStyle name="SAPBEXaggDataEmph 2 2 7 3" xfId="20762" xr:uid="{94EAE8A1-D08F-4419-9453-26D7B0EAE81D}"/>
    <cellStyle name="SAPBEXaggDataEmph 2 2 7 4" xfId="20763" xr:uid="{B302EEA4-1B6C-4EF6-A56B-6DF6F8CB002F}"/>
    <cellStyle name="SAPBEXaggDataEmph 2 2 7 5" xfId="20764" xr:uid="{8414F258-D327-4A1B-BA0A-34D7E3F78804}"/>
    <cellStyle name="SAPBEXaggDataEmph 2 2 8" xfId="20765" xr:uid="{3BD29FAB-89ED-4BCA-A3B9-04A369FBEE5D}"/>
    <cellStyle name="SAPBEXaggDataEmph 2 2 8 2" xfId="20766" xr:uid="{4886AD38-EAE5-4F60-8A86-02A7627DBABF}"/>
    <cellStyle name="SAPBEXaggDataEmph 2 2 8 3" xfId="20767" xr:uid="{68BB93FD-17AB-405A-AF4A-4F599AD8DF21}"/>
    <cellStyle name="SAPBEXaggDataEmph 2 2 9" xfId="20768" xr:uid="{60E76A64-54B9-43BA-898D-4E098C86D96A}"/>
    <cellStyle name="SAPBEXaggDataEmph 2 3" xfId="20769" xr:uid="{BAA1DED6-865D-4D0A-BAA6-0B34E2B35938}"/>
    <cellStyle name="SAPBEXaggDataEmph 2 3 2" xfId="20770" xr:uid="{FF7AC034-EE38-44BA-B0AC-B6E248F717DC}"/>
    <cellStyle name="SAPBEXaggDataEmph 2 3 2 2" xfId="20771" xr:uid="{5EBDD4EE-E30B-455C-A97F-A2D77E74C144}"/>
    <cellStyle name="SAPBEXaggDataEmph 2 3 2 2 2" xfId="20772" xr:uid="{348FF267-579B-4959-9C3F-8FAF85CFB1EC}"/>
    <cellStyle name="SAPBEXaggDataEmph 2 3 2 2 3" xfId="20773" xr:uid="{BC96B0A3-5EC4-4F03-AF00-0C17E92E0019}"/>
    <cellStyle name="SAPBEXaggDataEmph 2 3 2 2 4" xfId="20774" xr:uid="{EFB99731-7A45-4402-919A-C27104D8EF70}"/>
    <cellStyle name="SAPBEXaggDataEmph 2 3 2 3" xfId="20775" xr:uid="{39D8B8B7-7759-4DB1-B74F-24C4DA6C8CE7}"/>
    <cellStyle name="SAPBEXaggDataEmph 2 3 2 3 2" xfId="20776" xr:uid="{B9298B29-5C3D-4762-B68B-056FB4D743A2}"/>
    <cellStyle name="SAPBEXaggDataEmph 2 3 2 3 3" xfId="20777" xr:uid="{E20E75B7-4655-4EEB-98DF-DE9106A509C1}"/>
    <cellStyle name="SAPBEXaggDataEmph 2 3 2 4" xfId="20778" xr:uid="{95CBD19E-6215-453E-83BF-35360D4875F6}"/>
    <cellStyle name="SAPBEXaggDataEmph 2 3 2 5" xfId="20779" xr:uid="{5F6A3D9B-679C-4CBB-8976-4F6413655203}"/>
    <cellStyle name="SAPBEXaggDataEmph 2 3 2 6" xfId="20780" xr:uid="{55277AB1-9C42-463E-A262-EC6D64AD2DD3}"/>
    <cellStyle name="SAPBEXaggDataEmph 2 3 3" xfId="20781" xr:uid="{361B6FEB-5D04-4486-889E-20B3A458B147}"/>
    <cellStyle name="SAPBEXaggDataEmph 2 3 3 2" xfId="20782" xr:uid="{9297BC19-28F1-4520-92FF-71F676F3278C}"/>
    <cellStyle name="SAPBEXaggDataEmph 2 3 3 2 2" xfId="20783" xr:uid="{3A280133-DD7F-434E-9735-FF365F6C5077}"/>
    <cellStyle name="SAPBEXaggDataEmph 2 3 3 2 3" xfId="20784" xr:uid="{EBA62B8A-7B2E-4960-A0A4-75B6AC629363}"/>
    <cellStyle name="SAPBEXaggDataEmph 2 3 3 2 4" xfId="20785" xr:uid="{DCD12290-60EC-4BF9-B7FC-D33F42607A45}"/>
    <cellStyle name="SAPBEXaggDataEmph 2 3 3 3" xfId="20786" xr:uid="{B95DF042-F9D2-448B-93EC-E961D80AAEEF}"/>
    <cellStyle name="SAPBEXaggDataEmph 2 3 3 3 2" xfId="20787" xr:uid="{44BE5EDF-BE9C-4286-9485-F06989F88D39}"/>
    <cellStyle name="SAPBEXaggDataEmph 2 3 3 3 3" xfId="20788" xr:uid="{2C03E870-D421-409A-A13A-811909BFBA18}"/>
    <cellStyle name="SAPBEXaggDataEmph 2 3 3 4" xfId="20789" xr:uid="{9F124F0B-2026-4B0D-91BE-3834A2721DE5}"/>
    <cellStyle name="SAPBEXaggDataEmph 2 3 3 5" xfId="20790" xr:uid="{0DB58BB7-DBB5-4C60-BC42-599E18E8F1F2}"/>
    <cellStyle name="SAPBEXaggDataEmph 2 3 3 6" xfId="20791" xr:uid="{267CFAD9-0590-4E64-92A5-907FE83ECA12}"/>
    <cellStyle name="SAPBEXaggDataEmph 2 3 4" xfId="20792" xr:uid="{C05D288E-E5E2-424E-B686-D3378B27EC21}"/>
    <cellStyle name="SAPBEXaggDataEmph 2 3 4 2" xfId="20793" xr:uid="{1555478D-C5E7-4B59-B648-A7A5BE220345}"/>
    <cellStyle name="SAPBEXaggDataEmph 2 3 4 2 2" xfId="20794" xr:uid="{39F14383-5579-418C-8914-F6AB828D9855}"/>
    <cellStyle name="SAPBEXaggDataEmph 2 3 4 2 3" xfId="20795" xr:uid="{7BD8812B-A391-4947-983E-D0B464CED00E}"/>
    <cellStyle name="SAPBEXaggDataEmph 2 3 4 2 4" xfId="20796" xr:uid="{4F28418C-CA65-4D5D-A7A9-12F16A331DDF}"/>
    <cellStyle name="SAPBEXaggDataEmph 2 3 4 3" xfId="20797" xr:uid="{46F1BE3A-742A-4754-BD03-B4A3D7A6C489}"/>
    <cellStyle name="SAPBEXaggDataEmph 2 3 4 3 2" xfId="20798" xr:uid="{7B0F4D7C-1D69-424F-8745-E93A9CFC014C}"/>
    <cellStyle name="SAPBEXaggDataEmph 2 3 4 3 3" xfId="20799" xr:uid="{582CBAA0-7DAE-4878-8F84-BFBAE06945AA}"/>
    <cellStyle name="SAPBEXaggDataEmph 2 3 4 4" xfId="20800" xr:uid="{55CDA3C3-B7F4-4617-B6A2-EE9B8DD1BF9F}"/>
    <cellStyle name="SAPBEXaggDataEmph 2 3 4 5" xfId="20801" xr:uid="{7CD3B3C1-02C7-4552-9BE0-149094F5B6EA}"/>
    <cellStyle name="SAPBEXaggDataEmph 2 3 4 6" xfId="20802" xr:uid="{40115A59-FC1E-4752-8084-F24C0B89F0B8}"/>
    <cellStyle name="SAPBEXaggDataEmph 2 3 5" xfId="20803" xr:uid="{29E4583C-3F29-4BD7-99E1-622E7B4DDCED}"/>
    <cellStyle name="SAPBEXaggDataEmph 2 3 5 2" xfId="20804" xr:uid="{293A8C46-8CBE-4E99-9C67-DF232CB484FF}"/>
    <cellStyle name="SAPBEXaggDataEmph 2 3 5 2 2" xfId="20805" xr:uid="{1CC57248-914D-489D-915F-5722B15302EC}"/>
    <cellStyle name="SAPBEXaggDataEmph 2 3 5 2 3" xfId="20806" xr:uid="{F831B24A-693A-406A-AF58-FA1DDDA463FB}"/>
    <cellStyle name="SAPBEXaggDataEmph 2 3 5 3" xfId="20807" xr:uid="{2A1C1242-5448-4D9D-8870-80984F565800}"/>
    <cellStyle name="SAPBEXaggDataEmph 2 3 5 4" xfId="20808" xr:uid="{369AE9B6-4C5D-4C90-B50B-48BAA6D141AE}"/>
    <cellStyle name="SAPBEXaggDataEmph 2 3 5 5" xfId="20809" xr:uid="{9CC137D2-3952-4C34-AE3A-196CF1A62B1B}"/>
    <cellStyle name="SAPBEXaggDataEmph 2 3 6" xfId="20810" xr:uid="{B59AE7AE-EE60-4B36-9D06-7EDB9A16E72A}"/>
    <cellStyle name="SAPBEXaggDataEmph 2 3 6 2" xfId="20811" xr:uid="{41A2A612-E98E-4875-BC17-EA841DD90F02}"/>
    <cellStyle name="SAPBEXaggDataEmph 2 3 6 2 2" xfId="20812" xr:uid="{C7C0A696-9A57-4E02-BB39-4517C33C51A5}"/>
    <cellStyle name="SAPBEXaggDataEmph 2 3 6 2 3" xfId="20813" xr:uid="{C8B8CC7A-22A8-4975-BD97-ABDCB639C4CA}"/>
    <cellStyle name="SAPBEXaggDataEmph 2 3 6 3" xfId="20814" xr:uid="{35B40E14-8824-441C-9571-62F69D022695}"/>
    <cellStyle name="SAPBEXaggDataEmph 2 3 6 4" xfId="20815" xr:uid="{9ACB7DD2-6ED9-4FA0-BBC6-C2073F1BA914}"/>
    <cellStyle name="SAPBEXaggDataEmph 2 3 6 5" xfId="20816" xr:uid="{96408B5D-6B04-403A-9F29-68C8732C9C70}"/>
    <cellStyle name="SAPBEXaggDataEmph 2 3 7" xfId="20817" xr:uid="{62AA301D-6422-4DFC-A031-CC357C242328}"/>
    <cellStyle name="SAPBEXaggDataEmph 2 3 7 2" xfId="20818" xr:uid="{4952F604-71B8-4514-BD58-76D48C45DFF8}"/>
    <cellStyle name="SAPBEXaggDataEmph 2 3 7 3" xfId="20819" xr:uid="{9E6846F2-B2E6-45D9-A40D-D1855934C8D7}"/>
    <cellStyle name="SAPBEXaggDataEmph 2 3 8" xfId="20820" xr:uid="{FF7E1A6A-8C4B-4D6C-A949-B0D7682D77F1}"/>
    <cellStyle name="SAPBEXaggDataEmph 2 3 9" xfId="20821" xr:uid="{B624E4DB-7C63-49AA-901B-E1B266125D59}"/>
    <cellStyle name="SAPBEXaggDataEmph 2 4" xfId="20822" xr:uid="{5736C1A4-F59F-401A-803C-8E9940EB9B25}"/>
    <cellStyle name="SAPBEXaggDataEmph 2 4 2" xfId="20823" xr:uid="{B5F184F6-DA9C-4A6A-A414-BED205C66A31}"/>
    <cellStyle name="SAPBEXaggDataEmph 2 4 2 2" xfId="20824" xr:uid="{71036B70-ABE4-4681-906D-2AB771EDD958}"/>
    <cellStyle name="SAPBEXaggDataEmph 2 4 2 2 2" xfId="20825" xr:uid="{E30F6A98-AF5D-4C81-B4DF-44EB434A5459}"/>
    <cellStyle name="SAPBEXaggDataEmph 2 4 2 2 3" xfId="20826" xr:uid="{861DC3F2-905A-4012-B1E2-FDD1067F6474}"/>
    <cellStyle name="SAPBEXaggDataEmph 2 4 2 2 4" xfId="20827" xr:uid="{B7DE6CEF-31B4-4BF5-ACF3-FC7DF67001DF}"/>
    <cellStyle name="SAPBEXaggDataEmph 2 4 2 3" xfId="20828" xr:uid="{75ABD1B8-C574-4187-906B-EBE30C6CC78A}"/>
    <cellStyle name="SAPBEXaggDataEmph 2 4 2 3 2" xfId="20829" xr:uid="{6FCE93AD-5A5E-4E5E-9F1C-3627B94E67CD}"/>
    <cellStyle name="SAPBEXaggDataEmph 2 4 2 3 3" xfId="20830" xr:uid="{B5A90D83-1B6C-4A2B-AC88-75942612F841}"/>
    <cellStyle name="SAPBEXaggDataEmph 2 4 2 4" xfId="20831" xr:uid="{D67A9759-6050-4B1B-9C7D-3638A57F905B}"/>
    <cellStyle name="SAPBEXaggDataEmph 2 4 2 5" xfId="20832" xr:uid="{0B6927AB-0680-4895-9609-A6667F152E76}"/>
    <cellStyle name="SAPBEXaggDataEmph 2 4 2 6" xfId="20833" xr:uid="{172EFB03-7AC8-4DC5-A520-38E752ED23FF}"/>
    <cellStyle name="SAPBEXaggDataEmph 2 4 3" xfId="20834" xr:uid="{E133E9DA-8F33-4A7B-8BEC-A50801BFFDA5}"/>
    <cellStyle name="SAPBEXaggDataEmph 2 4 3 2" xfId="20835" xr:uid="{799F3062-1D6F-4909-9D5B-2782BA17FE8B}"/>
    <cellStyle name="SAPBEXaggDataEmph 2 4 3 2 2" xfId="20836" xr:uid="{DBC7148C-2699-4625-9E09-724C08A110DE}"/>
    <cellStyle name="SAPBEXaggDataEmph 2 4 3 2 3" xfId="20837" xr:uid="{D83DAE27-C9FA-4D91-B9C2-989169CF3BBC}"/>
    <cellStyle name="SAPBEXaggDataEmph 2 4 3 2 4" xfId="20838" xr:uid="{D7B95C66-B539-4280-BADF-3E6DA3467765}"/>
    <cellStyle name="SAPBEXaggDataEmph 2 4 3 3" xfId="20839" xr:uid="{FCBD7EAB-F10F-413C-814E-A1DF8723E33A}"/>
    <cellStyle name="SAPBEXaggDataEmph 2 4 3 3 2" xfId="20840" xr:uid="{13642C6B-5986-423E-8436-B8801F10F1C7}"/>
    <cellStyle name="SAPBEXaggDataEmph 2 4 3 3 3" xfId="20841" xr:uid="{95023DB6-5532-415D-A2A1-2C2339BA799D}"/>
    <cellStyle name="SAPBEXaggDataEmph 2 4 3 4" xfId="20842" xr:uid="{0F040801-D477-45DB-8E28-BC549C744CBF}"/>
    <cellStyle name="SAPBEXaggDataEmph 2 4 3 5" xfId="20843" xr:uid="{C506E87D-BD62-419B-903C-B7D14F18018E}"/>
    <cellStyle name="SAPBEXaggDataEmph 2 4 3 6" xfId="20844" xr:uid="{1FC989F3-FEA9-4D61-A5FD-D8BBBAF55293}"/>
    <cellStyle name="SAPBEXaggDataEmph 2 4 4" xfId="20845" xr:uid="{8EAA6E46-4B17-4009-B8FC-02EFA63D0F4D}"/>
    <cellStyle name="SAPBEXaggDataEmph 2 4 4 2" xfId="20846" xr:uid="{99AD6ADD-A14D-4CCE-98B8-8DAE7C224F7C}"/>
    <cellStyle name="SAPBEXaggDataEmph 2 4 4 2 2" xfId="20847" xr:uid="{A5274CA6-3836-4697-B68F-C2700631935D}"/>
    <cellStyle name="SAPBEXaggDataEmph 2 4 4 2 3" xfId="20848" xr:uid="{BBD4B470-8457-4AE4-8CA6-C21ED4FCC73B}"/>
    <cellStyle name="SAPBEXaggDataEmph 2 4 4 2 4" xfId="20849" xr:uid="{A82DF703-F000-4E47-B6A2-EE282221EC61}"/>
    <cellStyle name="SAPBEXaggDataEmph 2 4 4 3" xfId="20850" xr:uid="{7110A4C7-6E5C-43CD-AC17-6FF1C8DCB8D2}"/>
    <cellStyle name="SAPBEXaggDataEmph 2 4 4 3 2" xfId="20851" xr:uid="{E3151283-ACC2-48E9-8CB5-FEC69B18924E}"/>
    <cellStyle name="SAPBEXaggDataEmph 2 4 4 3 3" xfId="20852" xr:uid="{8C40B49C-813A-4174-BCDB-2AB61DE6EE46}"/>
    <cellStyle name="SAPBEXaggDataEmph 2 4 4 4" xfId="20853" xr:uid="{31B128ED-DCD7-49E5-B954-2FEB570F4CE4}"/>
    <cellStyle name="SAPBEXaggDataEmph 2 4 4 5" xfId="20854" xr:uid="{CA939A09-C784-413E-B687-A41BB561AC3B}"/>
    <cellStyle name="SAPBEXaggDataEmph 2 4 4 6" xfId="20855" xr:uid="{566C773A-3012-401C-8EEB-5389F301A460}"/>
    <cellStyle name="SAPBEXaggDataEmph 2 4 5" xfId="20856" xr:uid="{E8CC2362-993D-4618-863B-3B710CCF91C7}"/>
    <cellStyle name="SAPBEXaggDataEmph 2 4 5 2" xfId="20857" xr:uid="{9E09AE78-0311-4474-A9C4-718E1AC5AA97}"/>
    <cellStyle name="SAPBEXaggDataEmph 2 4 5 2 2" xfId="20858" xr:uid="{4FDA60D7-C50C-4BCD-9D97-7B25230FE631}"/>
    <cellStyle name="SAPBEXaggDataEmph 2 4 5 2 3" xfId="20859" xr:uid="{EDDA3686-56D0-4507-85BF-7E51BF7327BE}"/>
    <cellStyle name="SAPBEXaggDataEmph 2 4 5 3" xfId="20860" xr:uid="{36156A1A-9BB9-44C7-BC8F-E04D3A255DBD}"/>
    <cellStyle name="SAPBEXaggDataEmph 2 4 5 4" xfId="20861" xr:uid="{FDA7D7CD-5ABD-4380-AC5D-C4A899B44BDA}"/>
    <cellStyle name="SAPBEXaggDataEmph 2 4 5 5" xfId="20862" xr:uid="{0B8C3E79-2F99-4EE3-83E5-C0696774FEEC}"/>
    <cellStyle name="SAPBEXaggDataEmph 2 4 6" xfId="20863" xr:uid="{70ADE286-C578-4A08-B026-2EDE93BFA4A8}"/>
    <cellStyle name="SAPBEXaggDataEmph 2 4 6 2" xfId="20864" xr:uid="{AF0CC129-B66F-4155-8147-04FB56B6A736}"/>
    <cellStyle name="SAPBEXaggDataEmph 2 4 6 2 2" xfId="20865" xr:uid="{58E86C02-9D44-4A25-A773-7E48D0EE19FB}"/>
    <cellStyle name="SAPBEXaggDataEmph 2 4 6 2 3" xfId="20866" xr:uid="{DE7EDF1D-DBB5-4986-8B39-38A2BC5241A7}"/>
    <cellStyle name="SAPBEXaggDataEmph 2 4 6 3" xfId="20867" xr:uid="{2125BDAD-8F44-4877-9133-89083D330E83}"/>
    <cellStyle name="SAPBEXaggDataEmph 2 4 6 4" xfId="20868" xr:uid="{EE7D5AB9-F07F-4BF2-9D03-403E1F92C262}"/>
    <cellStyle name="SAPBEXaggDataEmph 2 4 6 5" xfId="20869" xr:uid="{86C16F32-EAEA-4B05-B077-5A0085A0E3B9}"/>
    <cellStyle name="SAPBEXaggDataEmph 2 4 7" xfId="20870" xr:uid="{9FDBF90E-78AC-402E-B4DB-BF2BC014D6BF}"/>
    <cellStyle name="SAPBEXaggDataEmph 2 4 7 2" xfId="20871" xr:uid="{0ED05122-C79E-460F-BD1F-12BCCEB5BAC8}"/>
    <cellStyle name="SAPBEXaggDataEmph 2 4 7 3" xfId="20872" xr:uid="{01928B6D-DC37-4334-ACEC-59BA8D9C7150}"/>
    <cellStyle name="SAPBEXaggDataEmph 2 4 8" xfId="20873" xr:uid="{24EA119D-3697-444E-9932-14C74D5C89C2}"/>
    <cellStyle name="SAPBEXaggDataEmph 2 4 9" xfId="20874" xr:uid="{D99BB958-5DE0-497E-8F46-116B9B253733}"/>
    <cellStyle name="SAPBEXaggDataEmph 2 5" xfId="20875" xr:uid="{E923D7F0-BE63-48A2-BBD4-1C0185721C08}"/>
    <cellStyle name="SAPBEXaggDataEmph 2 5 2" xfId="20876" xr:uid="{DA1F2C07-F151-44CA-B12B-67848B9D9A3E}"/>
    <cellStyle name="SAPBEXaggDataEmph 2 5 2 2" xfId="20877" xr:uid="{ABD657BF-253A-4B2D-817B-232D3FE8A011}"/>
    <cellStyle name="SAPBEXaggDataEmph 2 5 2 3" xfId="20878" xr:uid="{179CE3CD-6CF0-4391-BE4C-B4468346FFA8}"/>
    <cellStyle name="SAPBEXaggDataEmph 2 5 2 4" xfId="20879" xr:uid="{661363B4-C669-4E9D-A4ED-5A6C032BB217}"/>
    <cellStyle name="SAPBEXaggDataEmph 2 5 3" xfId="20880" xr:uid="{4F8980D9-A1DD-4CA6-9FBD-4C4E8BE3D55D}"/>
    <cellStyle name="SAPBEXaggDataEmph 2 5 3 2" xfId="20881" xr:uid="{C33BC54C-1D34-4949-88AF-9ADB789240F1}"/>
    <cellStyle name="SAPBEXaggDataEmph 2 5 3 3" xfId="20882" xr:uid="{468A9F75-FF3A-4A00-A143-1BB217800AD2}"/>
    <cellStyle name="SAPBEXaggDataEmph 2 5 4" xfId="20883" xr:uid="{52949D48-DA67-40DB-BDB8-76EFC228E656}"/>
    <cellStyle name="SAPBEXaggDataEmph 2 5 5" xfId="20884" xr:uid="{9DCC7156-D782-409E-8100-F56E650533A6}"/>
    <cellStyle name="SAPBEXaggDataEmph 2 5 6" xfId="20885" xr:uid="{B8CA9D07-DE4D-4376-81CC-7845F019D069}"/>
    <cellStyle name="SAPBEXaggDataEmph 2 6" xfId="20886" xr:uid="{D7F83A4F-EF20-4E27-AC6C-90FCAC2E5757}"/>
    <cellStyle name="SAPBEXaggDataEmph 2 6 2" xfId="20887" xr:uid="{F3F5525A-D0E0-4DEB-8A49-2BD91BA69AD5}"/>
    <cellStyle name="SAPBEXaggDataEmph 2 6 2 2" xfId="20888" xr:uid="{1FC38C8E-2115-447F-9409-8343F3F7D77B}"/>
    <cellStyle name="SAPBEXaggDataEmph 2 6 2 3" xfId="20889" xr:uid="{58627574-04F7-4C35-8CB2-EDFF286FD601}"/>
    <cellStyle name="SAPBEXaggDataEmph 2 6 2 4" xfId="20890" xr:uid="{B70955F5-4DAD-4E54-98AF-EF6E7DEE70C0}"/>
    <cellStyle name="SAPBEXaggDataEmph 2 6 3" xfId="20891" xr:uid="{539BFE5D-C69C-46DD-A5C4-243AFC1E775B}"/>
    <cellStyle name="SAPBEXaggDataEmph 2 6 3 2" xfId="20892" xr:uid="{5773E559-648E-441B-9CE5-366495BCEA5F}"/>
    <cellStyle name="SAPBEXaggDataEmph 2 6 3 3" xfId="20893" xr:uid="{E6EE14D2-9944-49A5-A44A-3AE43344E4B4}"/>
    <cellStyle name="SAPBEXaggDataEmph 2 6 4" xfId="20894" xr:uid="{95BFAAB8-252D-469D-A6F3-0BD1FA83A068}"/>
    <cellStyle name="SAPBEXaggDataEmph 2 6 5" xfId="20895" xr:uid="{80D6C365-48F2-4FD1-A86E-3A0C656F49DC}"/>
    <cellStyle name="SAPBEXaggDataEmph 2 6 6" xfId="20896" xr:uid="{221B4D9F-F3BE-47DE-B8C2-73E188DE1BBD}"/>
    <cellStyle name="SAPBEXaggDataEmph 2 7" xfId="20897" xr:uid="{902C1698-A616-44AE-B5F3-4FB83D055186}"/>
    <cellStyle name="SAPBEXaggDataEmph 2 7 2" xfId="20898" xr:uid="{FAA3B2E5-9DEF-4D3F-905B-EF8C2976AF42}"/>
    <cellStyle name="SAPBEXaggDataEmph 2 7 2 2" xfId="20899" xr:uid="{4AFA275E-F892-488B-BE70-8139627A6D5B}"/>
    <cellStyle name="SAPBEXaggDataEmph 2 7 2 3" xfId="20900" xr:uid="{F7DBF161-348E-4886-823B-0F4E72627E87}"/>
    <cellStyle name="SAPBEXaggDataEmph 2 7 3" xfId="20901" xr:uid="{FA8DF8F7-3696-4C80-B375-7AE273F0F4A0}"/>
    <cellStyle name="SAPBEXaggDataEmph 2 7 4" xfId="20902" xr:uid="{887FF8BC-288F-41FC-8D83-5EA57D652BC0}"/>
    <cellStyle name="SAPBEXaggDataEmph 2 7 5" xfId="20903" xr:uid="{843CD45F-73DE-4A4F-BCC7-065304911515}"/>
    <cellStyle name="SAPBEXaggDataEmph 2 8" xfId="20904" xr:uid="{46534693-602A-4842-B478-D9DE773E51A4}"/>
    <cellStyle name="SAPBEXaggDataEmph 2 8 2" xfId="20905" xr:uid="{C9B63B39-87BD-4044-A99D-3799A5C45249}"/>
    <cellStyle name="SAPBEXaggDataEmph 2 8 2 2" xfId="20906" xr:uid="{07F781BD-DD2E-4170-801F-E191D7907A4A}"/>
    <cellStyle name="SAPBEXaggDataEmph 2 8 2 3" xfId="20907" xr:uid="{D35D0600-57EE-4357-B43E-AFE88F57A32C}"/>
    <cellStyle name="SAPBEXaggDataEmph 2 8 3" xfId="20908" xr:uid="{F8FB5E1D-8B51-499E-90C1-141A9D52CB32}"/>
    <cellStyle name="SAPBEXaggDataEmph 2 8 4" xfId="20909" xr:uid="{62E192ED-BC1B-4E20-BF09-FEE3914376EC}"/>
    <cellStyle name="SAPBEXaggDataEmph 2 8 5" xfId="20910" xr:uid="{6A194435-8B13-46FB-A493-F60292DFE304}"/>
    <cellStyle name="SAPBEXaggDataEmph 2 9" xfId="20911" xr:uid="{7ED1FF07-E56A-4C31-9DEC-43F55FF40FAA}"/>
    <cellStyle name="SAPBEXaggDataEmph 2 9 2" xfId="20912" xr:uid="{699F4F27-30B5-40A4-9B72-78A388E5CA1C}"/>
    <cellStyle name="SAPBEXaggDataEmph 2 9 3" xfId="20913" xr:uid="{9B453A99-8EAC-42B8-B2DE-2C3C7B851AFB}"/>
    <cellStyle name="SAPBEXaggDataEmph 3" xfId="20914" xr:uid="{295477B4-A23F-4E92-827F-B9253FD368BC}"/>
    <cellStyle name="SAPBEXaggDataEmph 3 2" xfId="20915" xr:uid="{11EF15E9-427B-4C91-AC7D-4F75D9390A61}"/>
    <cellStyle name="SAPBEXaggDataEmph 3 2 2" xfId="20916" xr:uid="{F4130651-B94E-4063-BA4D-85A6874DF558}"/>
    <cellStyle name="SAPBEXaggDataEmph 3 2 3" xfId="20917" xr:uid="{961946BB-F245-418C-9707-2CA1282F90D6}"/>
    <cellStyle name="SAPBEXaggDataEmph 3 2 4" xfId="20918" xr:uid="{C5140236-7304-4A94-A1F5-CEA2B95CE3B2}"/>
    <cellStyle name="SAPBEXaggDataEmph 3 3" xfId="20919" xr:uid="{31BD2A0B-520A-4237-A0BF-50CB65B243BC}"/>
    <cellStyle name="SAPBEXaggDataEmph 3 3 2" xfId="20920" xr:uid="{CD5B11F4-5CD0-429C-B215-B3508115369B}"/>
    <cellStyle name="SAPBEXaggDataEmph 3 3 3" xfId="20921" xr:uid="{059906E3-468E-441B-8552-79DED658DB83}"/>
    <cellStyle name="SAPBEXaggDataEmph 3 4" xfId="20922" xr:uid="{311E568B-2EAB-4242-AF44-891B94B3BC66}"/>
    <cellStyle name="SAPBEXaggDataEmph 3 5" xfId="20923" xr:uid="{35069994-9D74-4F60-BA4D-73000E17BE0A}"/>
    <cellStyle name="SAPBEXaggDataEmph 3 6" xfId="20924" xr:uid="{155AAC01-7830-4016-9B31-79D1C1D6826E}"/>
    <cellStyle name="SAPBEXaggDataEmph 4" xfId="20925" xr:uid="{49ABE2C7-B096-4F89-8450-B43919BD3F75}"/>
    <cellStyle name="SAPBEXaggDataEmph 4 2" xfId="20926" xr:uid="{9A308829-28AC-4269-85E0-CDBEA572BEC7}"/>
    <cellStyle name="SAPBEXaggDataEmph 4 2 2" xfId="20927" xr:uid="{FEFEF4EA-F79B-4051-8C8B-C1EBD14FEDC3}"/>
    <cellStyle name="SAPBEXaggDataEmph 4 2 3" xfId="20928" xr:uid="{897C8D52-C5F0-4C79-B9EF-891A5400FE6D}"/>
    <cellStyle name="SAPBEXaggDataEmph 4 2 4" xfId="20929" xr:uid="{0F1B96DD-9851-45D9-BA24-8998E176CD0A}"/>
    <cellStyle name="SAPBEXaggDataEmph 4 3" xfId="20930" xr:uid="{67D66DF1-D905-46F7-AC83-ADA63F1B149A}"/>
    <cellStyle name="SAPBEXaggDataEmph 4 3 2" xfId="20931" xr:uid="{260708FA-29F5-4B9C-AB5C-066D2B69FD17}"/>
    <cellStyle name="SAPBEXaggDataEmph 4 3 3" xfId="20932" xr:uid="{0BFCB579-5C79-470F-9B51-126A0160E337}"/>
    <cellStyle name="SAPBEXaggDataEmph 4 4" xfId="20933" xr:uid="{5E93FD58-B700-48C9-91A5-F527F23963AC}"/>
    <cellStyle name="SAPBEXaggDataEmph 4 5" xfId="20934" xr:uid="{37C00C2C-5DAF-42DD-84D4-28EA3EC4E9BC}"/>
    <cellStyle name="SAPBEXaggDataEmph 4 6" xfId="20935" xr:uid="{B0F060ED-5D06-44AB-9BEB-28BCC9F04275}"/>
    <cellStyle name="SAPBEXaggDataEmph 5" xfId="20936" xr:uid="{D0136C2C-5961-466B-8755-51BB070070C7}"/>
    <cellStyle name="SAPBEXaggDataEmph 5 2" xfId="20937" xr:uid="{8BF7BE15-A741-4228-911D-6F08EAC5304B}"/>
    <cellStyle name="SAPBEXaggDataEmph 5 2 2" xfId="20938" xr:uid="{E4A4128E-AFD9-4FD2-B947-4302044029BE}"/>
    <cellStyle name="SAPBEXaggDataEmph 5 2 3" xfId="20939" xr:uid="{D6BC09AD-B4BD-457B-BDB0-2D98681B23AB}"/>
    <cellStyle name="SAPBEXaggDataEmph 5 3" xfId="20940" xr:uid="{AB9DBD60-B15D-4BB3-88FC-9F737B14E8DE}"/>
    <cellStyle name="SAPBEXaggDataEmph 5 4" xfId="20941" xr:uid="{32EC4A72-9858-400F-9280-E50A8BE6EFB8}"/>
    <cellStyle name="SAPBEXaggDataEmph 5 5" xfId="20942" xr:uid="{E056975A-E398-4C6F-9ACF-F6F29100FD1D}"/>
    <cellStyle name="SAPBEXaggDataEmph 6" xfId="20943" xr:uid="{0A86600A-B451-4CEB-A0B7-464663F65743}"/>
    <cellStyle name="SAPBEXaggDataEmph 6 2" xfId="20944" xr:uid="{86AAFE85-CBC6-47A9-BA66-8E5665A67572}"/>
    <cellStyle name="SAPBEXaggDataEmph 6 2 2" xfId="20945" xr:uid="{E7502491-813B-43DD-BC90-76A2AEFB1804}"/>
    <cellStyle name="SAPBEXaggDataEmph 6 2 3" xfId="20946" xr:uid="{9991198D-A183-441C-9507-70263755F42A}"/>
    <cellStyle name="SAPBEXaggDataEmph 6 3" xfId="20947" xr:uid="{937483B4-FA54-418D-B284-47DE129887A3}"/>
    <cellStyle name="SAPBEXaggDataEmph 6 4" xfId="20948" xr:uid="{0232F7D5-C613-4D1A-989F-79B66057F7F4}"/>
    <cellStyle name="SAPBEXaggDataEmph 6 5" xfId="20949" xr:uid="{1E1AC497-3F98-4E06-9F5D-CB663AAE15D6}"/>
    <cellStyle name="SAPBEXaggDataEmph 7" xfId="20950" xr:uid="{928A2BBB-2B67-45A4-82B4-CA1B3F71FE19}"/>
    <cellStyle name="SAPBEXaggDataEmph 7 2" xfId="20951" xr:uid="{7BA7A949-7599-42D9-A257-D7A5770B311C}"/>
    <cellStyle name="SAPBEXaggDataEmph 7 3" xfId="20952" xr:uid="{597B5E42-72FD-4CE4-BC78-D6DA6E76EF61}"/>
    <cellStyle name="SAPBEXaggDataEmph 8" xfId="20953" xr:uid="{1BE495A9-185A-46DD-ABDC-1B0786058A10}"/>
    <cellStyle name="SAPBEXaggDataEmph 9" xfId="20954" xr:uid="{69739093-5014-4E07-80AE-FA1C932A369D}"/>
    <cellStyle name="SAPBEXaggItem" xfId="255" xr:uid="{D923C5B3-673D-47A0-BAF4-F31B830B2B6B}"/>
    <cellStyle name="SAPBEXaggItem 2" xfId="20955" xr:uid="{79BD18C6-1C37-42E6-80DE-3925AE469A2A}"/>
    <cellStyle name="SAPBEXaggItem 2 10" xfId="20956" xr:uid="{9F199B5A-331A-401D-91AA-710F0AD4FE67}"/>
    <cellStyle name="SAPBEXaggItem 2 11" xfId="20957" xr:uid="{1A8811F8-75D1-488E-85CC-6499EEE44A69}"/>
    <cellStyle name="SAPBEXaggItem 2 2" xfId="20958" xr:uid="{5054C384-3A29-4F70-9596-C93DD4B74FE7}"/>
    <cellStyle name="SAPBEXaggItem 2 2 10" xfId="20959" xr:uid="{6CBF88BC-CE1D-4665-98EC-3C3FB7F550EB}"/>
    <cellStyle name="SAPBEXaggItem 2 2 2" xfId="20960" xr:uid="{87089551-DD4D-4DEB-AFA3-2258A60BADD9}"/>
    <cellStyle name="SAPBEXaggItem 2 2 2 2" xfId="20961" xr:uid="{508F67DA-EF0A-4AEC-AA72-7BECF407C7DE}"/>
    <cellStyle name="SAPBEXaggItem 2 2 2 2 2" xfId="20962" xr:uid="{AEBB034C-D62F-4EFD-B794-F0D0D7AB5093}"/>
    <cellStyle name="SAPBEXaggItem 2 2 2 2 2 2" xfId="20963" xr:uid="{4DCD2791-F73A-4224-8B0C-1AAA66A21D46}"/>
    <cellStyle name="SAPBEXaggItem 2 2 2 2 2 3" xfId="20964" xr:uid="{DD0DFB52-25A4-4128-B7F3-6B252321B94E}"/>
    <cellStyle name="SAPBEXaggItem 2 2 2 2 2 4" xfId="20965" xr:uid="{0A191694-5644-4ED3-8CEB-54D5DCE5CC4E}"/>
    <cellStyle name="SAPBEXaggItem 2 2 2 2 3" xfId="20966" xr:uid="{D4597A9A-602F-48F5-91C3-77BB71CB666E}"/>
    <cellStyle name="SAPBEXaggItem 2 2 2 2 3 2" xfId="20967" xr:uid="{1778FFA6-9A1A-4191-B4B0-A82FBB521EE7}"/>
    <cellStyle name="SAPBEXaggItem 2 2 2 2 3 3" xfId="20968" xr:uid="{66F0DB72-0D62-461B-A2A9-9F25383E584E}"/>
    <cellStyle name="SAPBEXaggItem 2 2 2 2 4" xfId="20969" xr:uid="{62F4D8F6-9122-478C-BC43-DA19428340C7}"/>
    <cellStyle name="SAPBEXaggItem 2 2 2 2 5" xfId="20970" xr:uid="{F29C2DB5-9781-4D6D-A589-33E512B5D92F}"/>
    <cellStyle name="SAPBEXaggItem 2 2 2 2 6" xfId="20971" xr:uid="{4C3E2C8F-353D-43B5-9D58-9302708DDD4F}"/>
    <cellStyle name="SAPBEXaggItem 2 2 2 3" xfId="20972" xr:uid="{26DCA52C-CDF2-42B9-B712-427E769D9539}"/>
    <cellStyle name="SAPBEXaggItem 2 2 2 3 2" xfId="20973" xr:uid="{41D1DA1F-BD6A-4B2F-9BF5-55B114272280}"/>
    <cellStyle name="SAPBEXaggItem 2 2 2 3 2 2" xfId="20974" xr:uid="{5EDD02DA-46E7-447E-956B-8A2229D40EB7}"/>
    <cellStyle name="SAPBEXaggItem 2 2 2 3 2 3" xfId="20975" xr:uid="{C817D3E8-E190-4F52-9FC1-8EBEA356A987}"/>
    <cellStyle name="SAPBEXaggItem 2 2 2 3 2 4" xfId="20976" xr:uid="{697DE592-07B7-4202-8197-D01626D3D1EC}"/>
    <cellStyle name="SAPBEXaggItem 2 2 2 3 3" xfId="20977" xr:uid="{E55F1910-6A01-4447-A338-34C7E9B7985D}"/>
    <cellStyle name="SAPBEXaggItem 2 2 2 3 3 2" xfId="20978" xr:uid="{292CE785-EA39-45E6-A38E-753F1857CDC6}"/>
    <cellStyle name="SAPBEXaggItem 2 2 2 3 3 3" xfId="20979" xr:uid="{C2151AB2-082B-47FC-A4A3-A0C01CC23191}"/>
    <cellStyle name="SAPBEXaggItem 2 2 2 3 4" xfId="20980" xr:uid="{509A0406-AE7D-4796-BA43-2C9865EB272C}"/>
    <cellStyle name="SAPBEXaggItem 2 2 2 3 5" xfId="20981" xr:uid="{D21BAEAD-506B-43F6-B571-1F22917D1585}"/>
    <cellStyle name="SAPBEXaggItem 2 2 2 3 6" xfId="20982" xr:uid="{FBCEB73C-61CE-4356-844B-16075F8885CD}"/>
    <cellStyle name="SAPBEXaggItem 2 2 2 4" xfId="20983" xr:uid="{D8DA768A-4CC1-415E-AC83-626189F228C9}"/>
    <cellStyle name="SAPBEXaggItem 2 2 2 4 2" xfId="20984" xr:uid="{AFEFFD72-94DD-4D77-9904-BB1042968100}"/>
    <cellStyle name="SAPBEXaggItem 2 2 2 4 2 2" xfId="20985" xr:uid="{E826F30C-44BF-44F3-B88B-E8514B42143D}"/>
    <cellStyle name="SAPBEXaggItem 2 2 2 4 2 3" xfId="20986" xr:uid="{6C0059A0-0A72-4FD1-9529-6E876D23B0C5}"/>
    <cellStyle name="SAPBEXaggItem 2 2 2 4 2 4" xfId="20987" xr:uid="{F88416BD-7809-4650-B99D-9446DDC0E42D}"/>
    <cellStyle name="SAPBEXaggItem 2 2 2 4 3" xfId="20988" xr:uid="{1189A2B5-A830-4CC7-A210-11350B21828D}"/>
    <cellStyle name="SAPBEXaggItem 2 2 2 4 3 2" xfId="20989" xr:uid="{A5051EFC-A871-4907-ABD1-FBFC1A12D0EF}"/>
    <cellStyle name="SAPBEXaggItem 2 2 2 4 3 3" xfId="20990" xr:uid="{A4F48171-0380-465E-8362-EB78EE31565A}"/>
    <cellStyle name="SAPBEXaggItem 2 2 2 4 4" xfId="20991" xr:uid="{36421EEA-B0EF-4F7B-9911-9926605BC29F}"/>
    <cellStyle name="SAPBEXaggItem 2 2 2 4 5" xfId="20992" xr:uid="{228B21BC-2DDE-4FC3-8388-5F2AC8067B16}"/>
    <cellStyle name="SAPBEXaggItem 2 2 2 4 6" xfId="20993" xr:uid="{E8E33236-C110-47E3-9BB2-98D4D45368B6}"/>
    <cellStyle name="SAPBEXaggItem 2 2 2 5" xfId="20994" xr:uid="{B861F2ED-7193-4C88-81FB-47E9B2728BA9}"/>
    <cellStyle name="SAPBEXaggItem 2 2 2 5 2" xfId="20995" xr:uid="{880CA22F-ABC0-4FD0-84AE-30DA6329302F}"/>
    <cellStyle name="SAPBEXaggItem 2 2 2 5 2 2" xfId="20996" xr:uid="{09A2B462-BA8E-44D5-9534-98BBC7F3A4C0}"/>
    <cellStyle name="SAPBEXaggItem 2 2 2 5 2 3" xfId="20997" xr:uid="{579D1CB3-85D7-4D49-8AA3-13B906F2541D}"/>
    <cellStyle name="SAPBEXaggItem 2 2 2 5 3" xfId="20998" xr:uid="{DBE4CB61-D5B0-4085-A50D-5472CA7B74A6}"/>
    <cellStyle name="SAPBEXaggItem 2 2 2 5 4" xfId="20999" xr:uid="{8E5E24AB-28AC-45AA-986B-10A0A8BF9DE0}"/>
    <cellStyle name="SAPBEXaggItem 2 2 2 5 5" xfId="21000" xr:uid="{ADD3A133-E37A-4B22-A175-71568CEDF8CE}"/>
    <cellStyle name="SAPBEXaggItem 2 2 2 6" xfId="21001" xr:uid="{96934946-0B15-4AF4-80FA-FA75DF2EF5E0}"/>
    <cellStyle name="SAPBEXaggItem 2 2 2 6 2" xfId="21002" xr:uid="{35083D0E-3AE6-4D7E-B9DA-524F05A93EE1}"/>
    <cellStyle name="SAPBEXaggItem 2 2 2 6 2 2" xfId="21003" xr:uid="{FE19638A-5B7F-4CF6-A1F7-2B71F6390C75}"/>
    <cellStyle name="SAPBEXaggItem 2 2 2 6 2 3" xfId="21004" xr:uid="{EEE61323-5445-4EA2-A88C-B85B4203B113}"/>
    <cellStyle name="SAPBEXaggItem 2 2 2 6 3" xfId="21005" xr:uid="{0EC7FB32-99B0-4D9B-9457-92FE9F2C4D30}"/>
    <cellStyle name="SAPBEXaggItem 2 2 2 6 4" xfId="21006" xr:uid="{08BFFA61-08DA-458B-ADDE-CA950908A106}"/>
    <cellStyle name="SAPBEXaggItem 2 2 2 6 5" xfId="21007" xr:uid="{1F2432C3-7043-46F8-AFCE-3BB1563DF0DD}"/>
    <cellStyle name="SAPBEXaggItem 2 2 2 7" xfId="21008" xr:uid="{A61B2C26-57B1-4A4F-8F2F-FE0BCFE665A4}"/>
    <cellStyle name="SAPBEXaggItem 2 2 2 7 2" xfId="21009" xr:uid="{C2B462CD-BF0D-46AF-ADF9-E2383843A87E}"/>
    <cellStyle name="SAPBEXaggItem 2 2 2 7 3" xfId="21010" xr:uid="{48B91CEC-3DA7-44E4-9A7E-60C9608CFE82}"/>
    <cellStyle name="SAPBEXaggItem 2 2 2 8" xfId="21011" xr:uid="{03134180-4171-4A20-9F03-E37AA8DCBA87}"/>
    <cellStyle name="SAPBEXaggItem 2 2 2 9" xfId="21012" xr:uid="{D59547C7-0F8C-4101-9DC7-F9FBDD0F0302}"/>
    <cellStyle name="SAPBEXaggItem 2 2 3" xfId="21013" xr:uid="{EB89EC9A-6322-407A-847C-8D3D0418BF4E}"/>
    <cellStyle name="SAPBEXaggItem 2 2 3 2" xfId="21014" xr:uid="{9DF5FE17-8264-4EED-BE75-506BA4B6DF76}"/>
    <cellStyle name="SAPBEXaggItem 2 2 3 2 2" xfId="21015" xr:uid="{93E72CF6-F3C4-477B-B7BD-D72FCAF0160D}"/>
    <cellStyle name="SAPBEXaggItem 2 2 3 2 3" xfId="21016" xr:uid="{E0B3B004-7DA1-43A3-A0F9-F8180BC95078}"/>
    <cellStyle name="SAPBEXaggItem 2 2 3 2 4" xfId="21017" xr:uid="{63BD6662-5009-4700-9EBC-E6CC001B54FF}"/>
    <cellStyle name="SAPBEXaggItem 2 2 3 3" xfId="21018" xr:uid="{D097F7BB-BFD4-4BE3-A092-82A92BA8D4B2}"/>
    <cellStyle name="SAPBEXaggItem 2 2 3 3 2" xfId="21019" xr:uid="{32F0AB6D-82AF-4F11-9E46-9B994B0B6AEC}"/>
    <cellStyle name="SAPBEXaggItem 2 2 3 3 3" xfId="21020" xr:uid="{0C7000F5-2335-4932-B78B-38F90669F5BD}"/>
    <cellStyle name="SAPBEXaggItem 2 2 3 4" xfId="21021" xr:uid="{36A3B151-6B6F-479A-B157-4C997F3D9E0C}"/>
    <cellStyle name="SAPBEXaggItem 2 2 3 5" xfId="21022" xr:uid="{F17B989E-BBAA-4496-84BD-DBECB345FAE4}"/>
    <cellStyle name="SAPBEXaggItem 2 2 3 6" xfId="21023" xr:uid="{35340745-BCA7-4DFB-9D35-8CCC6F02724A}"/>
    <cellStyle name="SAPBEXaggItem 2 2 4" xfId="21024" xr:uid="{279151DD-9AB8-4CBF-9E41-E754E3798ADA}"/>
    <cellStyle name="SAPBEXaggItem 2 2 4 2" xfId="21025" xr:uid="{635EB0A9-7821-4DB1-BF4B-FF3984A187A4}"/>
    <cellStyle name="SAPBEXaggItem 2 2 4 2 2" xfId="21026" xr:uid="{2A2DE58A-99EE-4745-9ED3-8E3D50D01F5C}"/>
    <cellStyle name="SAPBEXaggItem 2 2 4 2 3" xfId="21027" xr:uid="{07359179-22CF-46E5-83E6-ABDBFBAD2F30}"/>
    <cellStyle name="SAPBEXaggItem 2 2 4 2 4" xfId="21028" xr:uid="{43A3C932-9696-42C4-B24D-A9CC8D9F0BDE}"/>
    <cellStyle name="SAPBEXaggItem 2 2 4 3" xfId="21029" xr:uid="{EE38BD90-4F8A-4E9F-83B1-EE31BCDFBC81}"/>
    <cellStyle name="SAPBEXaggItem 2 2 4 3 2" xfId="21030" xr:uid="{9833B28B-34CD-4CB8-B7A3-10F32A907F12}"/>
    <cellStyle name="SAPBEXaggItem 2 2 4 3 3" xfId="21031" xr:uid="{9D14F20B-D562-4B91-89FC-B33630D6B3EB}"/>
    <cellStyle name="SAPBEXaggItem 2 2 4 4" xfId="21032" xr:uid="{3091A6E2-B0B9-46CD-B52B-030567A2706E}"/>
    <cellStyle name="SAPBEXaggItem 2 2 4 5" xfId="21033" xr:uid="{4085C44E-4E2B-4838-A021-B3E242585754}"/>
    <cellStyle name="SAPBEXaggItem 2 2 4 6" xfId="21034" xr:uid="{5FD21908-5E8B-4421-A242-9A9D4A3EE431}"/>
    <cellStyle name="SAPBEXaggItem 2 2 5" xfId="21035" xr:uid="{4F4ACFE3-74AA-4445-A035-0D3B039161B1}"/>
    <cellStyle name="SAPBEXaggItem 2 2 5 2" xfId="21036" xr:uid="{3687C7AC-9F61-4CB3-A67F-E2C4F30D4C02}"/>
    <cellStyle name="SAPBEXaggItem 2 2 5 2 2" xfId="21037" xr:uid="{C5BC773C-AB59-4B97-8AB1-7E4D6A9B25B1}"/>
    <cellStyle name="SAPBEXaggItem 2 2 5 2 3" xfId="21038" xr:uid="{0F95467A-8DF1-430F-BBFB-CE47AE8BFF07}"/>
    <cellStyle name="SAPBEXaggItem 2 2 5 2 4" xfId="21039" xr:uid="{B653A1B6-EFD5-4682-BAE5-E6F5F498BC4F}"/>
    <cellStyle name="SAPBEXaggItem 2 2 5 3" xfId="21040" xr:uid="{1D5A0B99-4742-4BCC-B3D7-356ADB723981}"/>
    <cellStyle name="SAPBEXaggItem 2 2 5 3 2" xfId="21041" xr:uid="{97EB195D-9DE2-427A-AADC-BB9FE0030361}"/>
    <cellStyle name="SAPBEXaggItem 2 2 5 3 3" xfId="21042" xr:uid="{70477C1D-182E-4EDA-8C7B-CEF6EC381DD6}"/>
    <cellStyle name="SAPBEXaggItem 2 2 5 4" xfId="21043" xr:uid="{C1405594-EB9B-4095-AA49-3FC1B3A875DA}"/>
    <cellStyle name="SAPBEXaggItem 2 2 5 5" xfId="21044" xr:uid="{F21222D5-1DF6-4A5A-90BE-238CB6A18C39}"/>
    <cellStyle name="SAPBEXaggItem 2 2 5 6" xfId="21045" xr:uid="{7581D89A-C271-4ED4-85EB-CEDC138AA945}"/>
    <cellStyle name="SAPBEXaggItem 2 2 6" xfId="21046" xr:uid="{73E40681-8DF2-40AF-8521-8931B477C80E}"/>
    <cellStyle name="SAPBEXaggItem 2 2 6 2" xfId="21047" xr:uid="{326DE997-5342-48C4-B2AB-B32759BDB8F4}"/>
    <cellStyle name="SAPBEXaggItem 2 2 6 2 2" xfId="21048" xr:uid="{68DCA597-0B66-48F3-A82B-56DBF49B4C45}"/>
    <cellStyle name="SAPBEXaggItem 2 2 6 2 3" xfId="21049" xr:uid="{134EB701-79B9-4005-B82F-086A492D8978}"/>
    <cellStyle name="SAPBEXaggItem 2 2 6 3" xfId="21050" xr:uid="{FE131BC8-61BF-4654-ADE9-07A5B81F76F3}"/>
    <cellStyle name="SAPBEXaggItem 2 2 6 4" xfId="21051" xr:uid="{315B5724-71DA-4E9A-BA58-23258B7B7EC0}"/>
    <cellStyle name="SAPBEXaggItem 2 2 6 5" xfId="21052" xr:uid="{4AEFC690-437C-4DF0-9F51-8F77DEE0C8B2}"/>
    <cellStyle name="SAPBEXaggItem 2 2 7" xfId="21053" xr:uid="{A3673E3D-1A64-4374-8307-65A4D91BD02D}"/>
    <cellStyle name="SAPBEXaggItem 2 2 7 2" xfId="21054" xr:uid="{F7B187B2-F463-4908-BA74-E453C30E1560}"/>
    <cellStyle name="SAPBEXaggItem 2 2 7 2 2" xfId="21055" xr:uid="{24920D01-EE2D-4B09-A09A-1D0C20B0B85F}"/>
    <cellStyle name="SAPBEXaggItem 2 2 7 2 3" xfId="21056" xr:uid="{5D1A298E-A64D-4C99-83DC-76DF9A912DDC}"/>
    <cellStyle name="SAPBEXaggItem 2 2 7 3" xfId="21057" xr:uid="{511E2984-FF7E-489E-AE20-C6F0170C7B97}"/>
    <cellStyle name="SAPBEXaggItem 2 2 7 4" xfId="21058" xr:uid="{E514A08A-6D7A-4A36-9207-9542BE98A692}"/>
    <cellStyle name="SAPBEXaggItem 2 2 7 5" xfId="21059" xr:uid="{5C5DBD69-30BC-4ADE-ACDC-357EFD820A68}"/>
    <cellStyle name="SAPBEXaggItem 2 2 8" xfId="21060" xr:uid="{8D323CB7-91AC-4055-BA18-46FEECD84C9B}"/>
    <cellStyle name="SAPBEXaggItem 2 2 8 2" xfId="21061" xr:uid="{E19D5A6B-5C0C-4270-A1D9-DBDB8D5D9800}"/>
    <cellStyle name="SAPBEXaggItem 2 2 8 3" xfId="21062" xr:uid="{21C9BC06-8FE9-4376-9BA1-0FE56DA969BB}"/>
    <cellStyle name="SAPBEXaggItem 2 2 9" xfId="21063" xr:uid="{0A30AF46-D06A-4651-831B-4C6AC062D34D}"/>
    <cellStyle name="SAPBEXaggItem 2 3" xfId="21064" xr:uid="{7DE57B90-797C-44CD-8684-AC0E3E1B09B6}"/>
    <cellStyle name="SAPBEXaggItem 2 3 2" xfId="21065" xr:uid="{9C6FE80C-FFDC-44F1-B507-C17DDCC60DB8}"/>
    <cellStyle name="SAPBEXaggItem 2 3 2 2" xfId="21066" xr:uid="{BBEDDDBC-8C60-4049-B916-00F58154FBFC}"/>
    <cellStyle name="SAPBEXaggItem 2 3 2 2 2" xfId="21067" xr:uid="{C506C048-3303-47E4-916C-815FE5AEF303}"/>
    <cellStyle name="SAPBEXaggItem 2 3 2 2 3" xfId="21068" xr:uid="{B1F29393-9DC6-4543-8166-137042230843}"/>
    <cellStyle name="SAPBEXaggItem 2 3 2 2 4" xfId="21069" xr:uid="{581D2817-9BD7-4E99-AEDB-5B2A1B73CA74}"/>
    <cellStyle name="SAPBEXaggItem 2 3 2 3" xfId="21070" xr:uid="{C3C727BD-3F7D-455C-A344-C71344AF37AC}"/>
    <cellStyle name="SAPBEXaggItem 2 3 2 3 2" xfId="21071" xr:uid="{4D74A8BF-25DB-45F1-AD5A-5709AA7A7D2C}"/>
    <cellStyle name="SAPBEXaggItem 2 3 2 3 3" xfId="21072" xr:uid="{5F485055-F8C0-49D8-B073-82FF8DB3C6BC}"/>
    <cellStyle name="SAPBEXaggItem 2 3 2 4" xfId="21073" xr:uid="{CE46C900-1934-4809-9FA3-1837C48A00E1}"/>
    <cellStyle name="SAPBEXaggItem 2 3 2 5" xfId="21074" xr:uid="{E2899404-72AE-4057-9FA3-890AB5DFEFB0}"/>
    <cellStyle name="SAPBEXaggItem 2 3 2 6" xfId="21075" xr:uid="{36B51D3A-FC5C-4C50-9DA2-9648423003A0}"/>
    <cellStyle name="SAPBEXaggItem 2 3 3" xfId="21076" xr:uid="{1AE19F1B-80A2-448A-A12E-F89A0B0F71A8}"/>
    <cellStyle name="SAPBEXaggItem 2 3 3 2" xfId="21077" xr:uid="{AB6255CD-10F0-42CD-B616-ED089F8076D4}"/>
    <cellStyle name="SAPBEXaggItem 2 3 3 2 2" xfId="21078" xr:uid="{E84F4C19-1B82-414A-A352-83F5EF5AE54A}"/>
    <cellStyle name="SAPBEXaggItem 2 3 3 2 3" xfId="21079" xr:uid="{643BC653-C245-4218-A8A6-1C1FF06C9893}"/>
    <cellStyle name="SAPBEXaggItem 2 3 3 2 4" xfId="21080" xr:uid="{AC94B162-0443-48CA-9CD8-34018F185805}"/>
    <cellStyle name="SAPBEXaggItem 2 3 3 3" xfId="21081" xr:uid="{627E413A-46C4-4C93-B17E-E70526B77228}"/>
    <cellStyle name="SAPBEXaggItem 2 3 3 3 2" xfId="21082" xr:uid="{A6ABA6C6-E974-45ED-AABC-C9D0C8A92948}"/>
    <cellStyle name="SAPBEXaggItem 2 3 3 3 3" xfId="21083" xr:uid="{64A979AE-EAB3-42D6-9C15-37E43BD56A69}"/>
    <cellStyle name="SAPBEXaggItem 2 3 3 4" xfId="21084" xr:uid="{283A5AE3-B1D3-4176-8979-5F36F883BEF9}"/>
    <cellStyle name="SAPBEXaggItem 2 3 3 5" xfId="21085" xr:uid="{BF8F8D58-D1D7-4893-AE9C-BDD831DC05A3}"/>
    <cellStyle name="SAPBEXaggItem 2 3 3 6" xfId="21086" xr:uid="{BE8E8432-C60C-4C37-8923-3BDF769CEFDF}"/>
    <cellStyle name="SAPBEXaggItem 2 3 4" xfId="21087" xr:uid="{CABD7EE9-E460-4A40-AA6A-FEAFBF315DE4}"/>
    <cellStyle name="SAPBEXaggItem 2 3 4 2" xfId="21088" xr:uid="{8F98BD03-AA4E-45E4-B020-85D643A31BD0}"/>
    <cellStyle name="SAPBEXaggItem 2 3 4 2 2" xfId="21089" xr:uid="{6AE9CF71-2B88-4356-8FC0-4CFB144A2710}"/>
    <cellStyle name="SAPBEXaggItem 2 3 4 2 3" xfId="21090" xr:uid="{BF5F1165-1EDF-4C0F-B9D4-9267A6953691}"/>
    <cellStyle name="SAPBEXaggItem 2 3 4 2 4" xfId="21091" xr:uid="{0F327A62-8ED1-4563-A0E6-A810AA534E9E}"/>
    <cellStyle name="SAPBEXaggItem 2 3 4 3" xfId="21092" xr:uid="{2D1FCEC4-84B9-4E90-8C7C-16609F208C25}"/>
    <cellStyle name="SAPBEXaggItem 2 3 4 3 2" xfId="21093" xr:uid="{FC98AC3A-47D8-409B-AC52-76621F479B40}"/>
    <cellStyle name="SAPBEXaggItem 2 3 4 3 3" xfId="21094" xr:uid="{0ADCF930-63E1-4D41-B2D7-ED98E8E620DF}"/>
    <cellStyle name="SAPBEXaggItem 2 3 4 4" xfId="21095" xr:uid="{07700413-A658-4E43-8E73-8C5CDE090E68}"/>
    <cellStyle name="SAPBEXaggItem 2 3 4 5" xfId="21096" xr:uid="{4633D22D-2A7B-48E2-84A7-5F09EADE1E4E}"/>
    <cellStyle name="SAPBEXaggItem 2 3 4 6" xfId="21097" xr:uid="{53C28A0A-4CD1-44E7-BB39-1803BCBFC0C5}"/>
    <cellStyle name="SAPBEXaggItem 2 3 5" xfId="21098" xr:uid="{E2ABD3CA-F6C7-48C7-90B3-BCBA8DE6EC63}"/>
    <cellStyle name="SAPBEXaggItem 2 3 5 2" xfId="21099" xr:uid="{8471917C-C42B-4C5F-8219-9E7D2ECE03E9}"/>
    <cellStyle name="SAPBEXaggItem 2 3 5 2 2" xfId="21100" xr:uid="{8488871F-028A-487A-AF79-CABC83F5AE5D}"/>
    <cellStyle name="SAPBEXaggItem 2 3 5 2 3" xfId="21101" xr:uid="{74576084-4838-441D-9760-0D33B3D92952}"/>
    <cellStyle name="SAPBEXaggItem 2 3 5 3" xfId="21102" xr:uid="{04EE0147-CE0A-4EDC-8A41-9560D882F261}"/>
    <cellStyle name="SAPBEXaggItem 2 3 5 4" xfId="21103" xr:uid="{80BB186A-C5EF-4A70-9AD6-AD534DE5F4B4}"/>
    <cellStyle name="SAPBEXaggItem 2 3 5 5" xfId="21104" xr:uid="{5D7B93D1-EE8C-47F6-A91A-F79D031333E9}"/>
    <cellStyle name="SAPBEXaggItem 2 3 6" xfId="21105" xr:uid="{4D6EDF00-8602-4F30-B651-D1FBCFEB12F0}"/>
    <cellStyle name="SAPBEXaggItem 2 3 6 2" xfId="21106" xr:uid="{5D31AABA-98D4-4B6A-9795-9CDE6DABB9C7}"/>
    <cellStyle name="SAPBEXaggItem 2 3 6 2 2" xfId="21107" xr:uid="{41D7755C-3570-47AB-8F4B-250D14337B58}"/>
    <cellStyle name="SAPBEXaggItem 2 3 6 2 3" xfId="21108" xr:uid="{155F073C-EA9B-4DD0-B159-CE05DEC58DDD}"/>
    <cellStyle name="SAPBEXaggItem 2 3 6 3" xfId="21109" xr:uid="{F127E23B-CEE9-4B1A-9A7F-F7A89232F644}"/>
    <cellStyle name="SAPBEXaggItem 2 3 6 4" xfId="21110" xr:uid="{D7CE14D1-38BC-4A7B-B174-E6656134CC23}"/>
    <cellStyle name="SAPBEXaggItem 2 3 6 5" xfId="21111" xr:uid="{BDCB1C1F-821D-4477-921B-8C2F46DD9238}"/>
    <cellStyle name="SAPBEXaggItem 2 3 7" xfId="21112" xr:uid="{1E663CF9-6FC0-4866-9750-B6E9AE6189D5}"/>
    <cellStyle name="SAPBEXaggItem 2 3 7 2" xfId="21113" xr:uid="{CFCD526F-C5C6-4A9A-A4B7-8E0D5F68E036}"/>
    <cellStyle name="SAPBEXaggItem 2 3 7 3" xfId="21114" xr:uid="{7E370877-C61F-42F1-B4C3-0A790B5A6902}"/>
    <cellStyle name="SAPBEXaggItem 2 3 8" xfId="21115" xr:uid="{19F4C780-F09A-4BD9-B3A2-B6669FEAED92}"/>
    <cellStyle name="SAPBEXaggItem 2 3 9" xfId="21116" xr:uid="{9BB304CB-98C9-40A6-A5FA-C6D732DD31E1}"/>
    <cellStyle name="SAPBEXaggItem 2 4" xfId="21117" xr:uid="{D2A3E880-02E5-4034-A7B1-6D9098B01DEA}"/>
    <cellStyle name="SAPBEXaggItem 2 4 2" xfId="21118" xr:uid="{9BBB72D1-88BD-42A6-BBFA-4F0EED1CF642}"/>
    <cellStyle name="SAPBEXaggItem 2 4 2 2" xfId="21119" xr:uid="{515386A3-E4AA-4BA6-B84F-E0F39EED9F8D}"/>
    <cellStyle name="SAPBEXaggItem 2 4 2 2 2" xfId="21120" xr:uid="{10030FC2-B537-4A00-B204-7D8490A2DD19}"/>
    <cellStyle name="SAPBEXaggItem 2 4 2 2 3" xfId="21121" xr:uid="{02149A74-B5A9-484B-9A98-EBC2FBADA4A8}"/>
    <cellStyle name="SAPBEXaggItem 2 4 2 2 4" xfId="21122" xr:uid="{3EF29856-AF15-40EA-846E-9B08F559C1C2}"/>
    <cellStyle name="SAPBEXaggItem 2 4 2 3" xfId="21123" xr:uid="{3A555DA4-D4DA-44C9-9BFB-D699715039E4}"/>
    <cellStyle name="SAPBEXaggItem 2 4 2 3 2" xfId="21124" xr:uid="{D0814D89-E815-4FEB-B63E-02454273EBAB}"/>
    <cellStyle name="SAPBEXaggItem 2 4 2 3 3" xfId="21125" xr:uid="{443F7FC9-88C2-47FF-B1E3-D9950E7CCDD3}"/>
    <cellStyle name="SAPBEXaggItem 2 4 2 4" xfId="21126" xr:uid="{573171C0-9D9D-4ED0-91B7-BA15F80ED68C}"/>
    <cellStyle name="SAPBEXaggItem 2 4 2 5" xfId="21127" xr:uid="{BC44BE1A-EE7D-4AB4-BCD2-30B47F5FA842}"/>
    <cellStyle name="SAPBEXaggItem 2 4 2 6" xfId="21128" xr:uid="{9003B4F7-8361-498E-BD01-9E290C3CDDA4}"/>
    <cellStyle name="SAPBEXaggItem 2 4 3" xfId="21129" xr:uid="{8F3271DE-3B85-4C8E-AC26-8A44CA5A18E5}"/>
    <cellStyle name="SAPBEXaggItem 2 4 3 2" xfId="21130" xr:uid="{950F7B98-76BD-4CF8-A603-A054B75ECFBF}"/>
    <cellStyle name="SAPBEXaggItem 2 4 3 2 2" xfId="21131" xr:uid="{0CECAC2C-364E-48F2-A398-4F76D27E33F3}"/>
    <cellStyle name="SAPBEXaggItem 2 4 3 2 3" xfId="21132" xr:uid="{44207327-BCAB-4F11-B46A-343F4F3C3B1A}"/>
    <cellStyle name="SAPBEXaggItem 2 4 3 2 4" xfId="21133" xr:uid="{B5543DB9-9C30-45CB-8DD7-42B2AC6D19A6}"/>
    <cellStyle name="SAPBEXaggItem 2 4 3 3" xfId="21134" xr:uid="{A13B93CD-1D02-4E2B-90D3-63384D6B782F}"/>
    <cellStyle name="SAPBEXaggItem 2 4 3 3 2" xfId="21135" xr:uid="{8A02E4FF-6C01-49A0-BBD4-04F77586E823}"/>
    <cellStyle name="SAPBEXaggItem 2 4 3 3 3" xfId="21136" xr:uid="{536DB95A-E1B4-47A9-B94A-A00BB7ABC9C1}"/>
    <cellStyle name="SAPBEXaggItem 2 4 3 4" xfId="21137" xr:uid="{10F10F62-C8E8-4DCA-9BE0-C822EC5F4B73}"/>
    <cellStyle name="SAPBEXaggItem 2 4 3 5" xfId="21138" xr:uid="{BCFCD860-81A6-4BF4-85D8-3B477E8E8AAF}"/>
    <cellStyle name="SAPBEXaggItem 2 4 3 6" xfId="21139" xr:uid="{74865F29-2D47-4CFB-B620-36995D82821E}"/>
    <cellStyle name="SAPBEXaggItem 2 4 4" xfId="21140" xr:uid="{1B1DCE84-CCE4-4AE3-A81B-DEB52EF14286}"/>
    <cellStyle name="SAPBEXaggItem 2 4 4 2" xfId="21141" xr:uid="{2D1E23FE-5D59-47EB-94FF-7A61817E5C51}"/>
    <cellStyle name="SAPBEXaggItem 2 4 4 2 2" xfId="21142" xr:uid="{BA44AEB1-48AC-443F-8275-5CC8BB953695}"/>
    <cellStyle name="SAPBEXaggItem 2 4 4 2 3" xfId="21143" xr:uid="{E385D56E-D254-4FC3-85CB-F421C7579614}"/>
    <cellStyle name="SAPBEXaggItem 2 4 4 2 4" xfId="21144" xr:uid="{669B6A17-E064-4FDE-9F94-0095A1A9057F}"/>
    <cellStyle name="SAPBEXaggItem 2 4 4 3" xfId="21145" xr:uid="{63E0E678-47A5-4F29-A73B-BA5C50A89F47}"/>
    <cellStyle name="SAPBEXaggItem 2 4 4 3 2" xfId="21146" xr:uid="{DA954CCB-4AA9-4339-AD6B-372DF0BA42FF}"/>
    <cellStyle name="SAPBEXaggItem 2 4 4 3 3" xfId="21147" xr:uid="{2F0F3C48-47C7-4A92-A07D-4E04500417A3}"/>
    <cellStyle name="SAPBEXaggItem 2 4 4 4" xfId="21148" xr:uid="{3D6C5CDA-8EE1-4D1B-A84C-949DE372BDA6}"/>
    <cellStyle name="SAPBEXaggItem 2 4 4 5" xfId="21149" xr:uid="{11041247-2BA1-41AB-8A4C-46680451C619}"/>
    <cellStyle name="SAPBEXaggItem 2 4 4 6" xfId="21150" xr:uid="{D23AA984-F894-4FDE-A54A-FB66B394C6B2}"/>
    <cellStyle name="SAPBEXaggItem 2 4 5" xfId="21151" xr:uid="{7491504E-6371-4A42-8F73-62EDCB830369}"/>
    <cellStyle name="SAPBEXaggItem 2 4 5 2" xfId="21152" xr:uid="{7678E549-0206-4EF2-A27A-643C23C490C0}"/>
    <cellStyle name="SAPBEXaggItem 2 4 5 2 2" xfId="21153" xr:uid="{8A0E02ED-A840-42B4-9FD2-297BD5C85416}"/>
    <cellStyle name="SAPBEXaggItem 2 4 5 2 3" xfId="21154" xr:uid="{E61B432B-CCEE-4140-AE81-E4F561406862}"/>
    <cellStyle name="SAPBEXaggItem 2 4 5 3" xfId="21155" xr:uid="{E4D99853-79B3-4842-AB5D-91A3C74C55B2}"/>
    <cellStyle name="SAPBEXaggItem 2 4 5 4" xfId="21156" xr:uid="{EBD0346F-19BE-4B55-9A66-E1D79FFC273B}"/>
    <cellStyle name="SAPBEXaggItem 2 4 5 5" xfId="21157" xr:uid="{2DFF9F44-3199-4939-A269-132BAAC7110C}"/>
    <cellStyle name="SAPBEXaggItem 2 4 6" xfId="21158" xr:uid="{6FD38024-CFAA-4BFB-94AD-CE60040ECF93}"/>
    <cellStyle name="SAPBEXaggItem 2 4 6 2" xfId="21159" xr:uid="{243A98E2-7505-4126-BA81-7230CEB8F9AD}"/>
    <cellStyle name="SAPBEXaggItem 2 4 6 2 2" xfId="21160" xr:uid="{13B53061-C83A-48F8-AEA6-2AAB9694361A}"/>
    <cellStyle name="SAPBEXaggItem 2 4 6 2 3" xfId="21161" xr:uid="{BF46F2AE-C36F-4951-A970-921976B7C547}"/>
    <cellStyle name="SAPBEXaggItem 2 4 6 3" xfId="21162" xr:uid="{367AC876-E845-4B69-8466-06488975064D}"/>
    <cellStyle name="SAPBEXaggItem 2 4 6 4" xfId="21163" xr:uid="{E6F27748-E3B7-41AC-8C3E-A98B575251FC}"/>
    <cellStyle name="SAPBEXaggItem 2 4 6 5" xfId="21164" xr:uid="{EF3CBB51-0AEB-4466-AD47-4B2FAC3AD9B7}"/>
    <cellStyle name="SAPBEXaggItem 2 4 7" xfId="21165" xr:uid="{D0EF0C29-A41C-4833-8B51-612E763031FA}"/>
    <cellStyle name="SAPBEXaggItem 2 4 7 2" xfId="21166" xr:uid="{21DA91FB-304E-4156-BE67-0C4DED0F15FA}"/>
    <cellStyle name="SAPBEXaggItem 2 4 7 3" xfId="21167" xr:uid="{CBA0E3B5-9177-465D-8D45-33B56AD67EFA}"/>
    <cellStyle name="SAPBEXaggItem 2 4 8" xfId="21168" xr:uid="{B3D1047B-DCB9-4095-8626-6C45A5DBBE8C}"/>
    <cellStyle name="SAPBEXaggItem 2 4 9" xfId="21169" xr:uid="{BF687264-6246-4A53-811B-E69FA85BE637}"/>
    <cellStyle name="SAPBEXaggItem 2 5" xfId="21170" xr:uid="{3CBC3159-2EB6-40D0-A7FC-44FFAEFECA98}"/>
    <cellStyle name="SAPBEXaggItem 2 5 2" xfId="21171" xr:uid="{633A055C-EC7B-4E59-8863-3D6ADBB619E0}"/>
    <cellStyle name="SAPBEXaggItem 2 5 2 2" xfId="21172" xr:uid="{2595EA02-E4A5-4BD1-B705-DA8AB52B2728}"/>
    <cellStyle name="SAPBEXaggItem 2 5 2 3" xfId="21173" xr:uid="{C33EC62B-F231-4359-92D5-64D08F7B73CF}"/>
    <cellStyle name="SAPBEXaggItem 2 5 2 4" xfId="21174" xr:uid="{204591D0-ADA3-4B90-B17C-EEF05AD2D575}"/>
    <cellStyle name="SAPBEXaggItem 2 5 3" xfId="21175" xr:uid="{15E1A370-E45C-40E4-9263-B090D2D5F610}"/>
    <cellStyle name="SAPBEXaggItem 2 5 3 2" xfId="21176" xr:uid="{C29107DC-CAA2-41F6-881D-C66A4833B25F}"/>
    <cellStyle name="SAPBEXaggItem 2 5 3 3" xfId="21177" xr:uid="{907B1AC7-AF09-4533-877C-4666BB8D7C68}"/>
    <cellStyle name="SAPBEXaggItem 2 5 4" xfId="21178" xr:uid="{FD9095E6-0034-4480-B394-B6951CAC8EF6}"/>
    <cellStyle name="SAPBEXaggItem 2 5 5" xfId="21179" xr:uid="{CC948036-6923-471B-BE12-2457619155BD}"/>
    <cellStyle name="SAPBEXaggItem 2 5 6" xfId="21180" xr:uid="{B1087F34-D27A-42DC-BA73-AB965593D389}"/>
    <cellStyle name="SAPBEXaggItem 2 6" xfId="21181" xr:uid="{9449A402-3BD6-46F2-A1DF-7B3C81BCAFB7}"/>
    <cellStyle name="SAPBEXaggItem 2 6 2" xfId="21182" xr:uid="{2403C2DB-BABD-47DE-9662-1280F2797B6C}"/>
    <cellStyle name="SAPBEXaggItem 2 6 2 2" xfId="21183" xr:uid="{61028F04-5534-47C8-A98C-80FD32F21CF0}"/>
    <cellStyle name="SAPBEXaggItem 2 6 2 3" xfId="21184" xr:uid="{87FFC94E-603D-4C2C-BB0E-EEE52A6D91EF}"/>
    <cellStyle name="SAPBEXaggItem 2 6 2 4" xfId="21185" xr:uid="{962D03CF-4CDB-460A-84E4-7E4CF07F4A59}"/>
    <cellStyle name="SAPBEXaggItem 2 6 3" xfId="21186" xr:uid="{60AEA246-2B5F-482C-894D-601E84B62EFD}"/>
    <cellStyle name="SAPBEXaggItem 2 6 3 2" xfId="21187" xr:uid="{80BFC211-7DE8-40FD-8445-9D4062F4D10A}"/>
    <cellStyle name="SAPBEXaggItem 2 6 3 3" xfId="21188" xr:uid="{A30F4826-40F8-4F53-AB6D-1BE95F9C9E07}"/>
    <cellStyle name="SAPBEXaggItem 2 6 4" xfId="21189" xr:uid="{D15CE135-20D0-4DA0-B2A4-02B6BA89F0F7}"/>
    <cellStyle name="SAPBEXaggItem 2 6 5" xfId="21190" xr:uid="{32E1F8F8-D5E9-4D1B-AFD2-4D4A1B145065}"/>
    <cellStyle name="SAPBEXaggItem 2 6 6" xfId="21191" xr:uid="{BD118A8E-06A2-4236-BB89-9766D4162FAE}"/>
    <cellStyle name="SAPBEXaggItem 2 7" xfId="21192" xr:uid="{F758FB47-0488-4015-80BE-FB12CED57E87}"/>
    <cellStyle name="SAPBEXaggItem 2 7 2" xfId="21193" xr:uid="{4711B735-E2EA-4141-9447-8614A58F0D0B}"/>
    <cellStyle name="SAPBEXaggItem 2 7 2 2" xfId="21194" xr:uid="{24787FCD-1F85-40A1-9305-0DD2FE717793}"/>
    <cellStyle name="SAPBEXaggItem 2 7 2 3" xfId="21195" xr:uid="{EF630D52-363F-4570-A8AD-CBC9B79B51DC}"/>
    <cellStyle name="SAPBEXaggItem 2 7 3" xfId="21196" xr:uid="{EB50581A-AD4D-4ABA-987C-784D95493C9C}"/>
    <cellStyle name="SAPBEXaggItem 2 7 4" xfId="21197" xr:uid="{2E5E4C07-56BA-499F-921C-8DF0CB82AB2E}"/>
    <cellStyle name="SAPBEXaggItem 2 7 5" xfId="21198" xr:uid="{1216A2CE-7433-4B10-9629-6DA26CD2A17A}"/>
    <cellStyle name="SAPBEXaggItem 2 8" xfId="21199" xr:uid="{95A9C995-25B6-4619-9534-2FF3D994F217}"/>
    <cellStyle name="SAPBEXaggItem 2 8 2" xfId="21200" xr:uid="{34DE7830-C230-4A5B-A537-AEF933D5F5FC}"/>
    <cellStyle name="SAPBEXaggItem 2 8 2 2" xfId="21201" xr:uid="{638CE3F4-07D2-49F0-BEF3-111EA60F60EE}"/>
    <cellStyle name="SAPBEXaggItem 2 8 2 3" xfId="21202" xr:uid="{4D007D40-6702-47A9-860F-B3CEDD70531B}"/>
    <cellStyle name="SAPBEXaggItem 2 8 3" xfId="21203" xr:uid="{BE64A001-7E62-4336-882A-38DB2857C9B1}"/>
    <cellStyle name="SAPBEXaggItem 2 8 4" xfId="21204" xr:uid="{928BCF21-E721-45CD-9381-DA0031C74DC4}"/>
    <cellStyle name="SAPBEXaggItem 2 8 5" xfId="21205" xr:uid="{0A5D7C3E-A84A-4E71-BC47-4C9F3562A13B}"/>
    <cellStyle name="SAPBEXaggItem 2 9" xfId="21206" xr:uid="{87E4DC9D-FF4F-400A-A7CB-390359020D0F}"/>
    <cellStyle name="SAPBEXaggItem 2 9 2" xfId="21207" xr:uid="{623CDE42-E746-4A71-9488-54706B42700C}"/>
    <cellStyle name="SAPBEXaggItem 2 9 3" xfId="21208" xr:uid="{DE0031A2-6810-40AB-9607-776855F8E1E9}"/>
    <cellStyle name="SAPBEXaggItem 3" xfId="21209" xr:uid="{4CCEEE1A-5F10-488B-BB65-2FCDA3C3CF62}"/>
    <cellStyle name="SAPBEXaggItem 3 2" xfId="21210" xr:uid="{5D4F6031-DBDD-4988-8238-7718964C7495}"/>
    <cellStyle name="SAPBEXaggItem 3 2 2" xfId="21211" xr:uid="{A4D5D082-8702-4628-888F-5F41203A3616}"/>
    <cellStyle name="SAPBEXaggItem 3 2 3" xfId="21212" xr:uid="{B7604D67-13CF-4564-ACF7-F9DDB288988A}"/>
    <cellStyle name="SAPBEXaggItem 3 2 4" xfId="21213" xr:uid="{0E48A13A-F473-4CC9-9205-C2A1EB48FA12}"/>
    <cellStyle name="SAPBEXaggItem 3 3" xfId="21214" xr:uid="{8C35919B-BD01-493D-BBB1-118838881E96}"/>
    <cellStyle name="SAPBEXaggItem 3 3 2" xfId="21215" xr:uid="{C1455E28-7B90-4818-9DEF-1C9A3BFC45E9}"/>
    <cellStyle name="SAPBEXaggItem 3 3 3" xfId="21216" xr:uid="{F9DB2FEA-D1C5-4561-8255-401F2A2C4642}"/>
    <cellStyle name="SAPBEXaggItem 3 4" xfId="21217" xr:uid="{750B4D16-5E62-431D-BDF9-B011A832D9E7}"/>
    <cellStyle name="SAPBEXaggItem 3 5" xfId="21218" xr:uid="{AEA2D84E-E10D-4037-8505-491F64936F78}"/>
    <cellStyle name="SAPBEXaggItem 3 6" xfId="21219" xr:uid="{BEB8C8A8-427B-4D14-B223-1639EA9C3B26}"/>
    <cellStyle name="SAPBEXaggItem 4" xfId="21220" xr:uid="{C1E96A07-0BAF-47D9-A05A-C706ACF69B9B}"/>
    <cellStyle name="SAPBEXaggItem 4 2" xfId="21221" xr:uid="{D65D209F-890F-4294-BD76-602C82983C9E}"/>
    <cellStyle name="SAPBEXaggItem 4 2 2" xfId="21222" xr:uid="{F3865ED7-61B8-4221-895F-8799A1B2D731}"/>
    <cellStyle name="SAPBEXaggItem 4 2 3" xfId="21223" xr:uid="{9F84F854-997E-4DB9-92A5-7C1F69600FE8}"/>
    <cellStyle name="SAPBEXaggItem 4 2 4" xfId="21224" xr:uid="{2EFC0296-8E02-4AB3-A144-2D1A46C6F40C}"/>
    <cellStyle name="SAPBEXaggItem 4 3" xfId="21225" xr:uid="{F2373B2F-53EF-4C41-B610-AD6666EBFDFF}"/>
    <cellStyle name="SAPBEXaggItem 4 3 2" xfId="21226" xr:uid="{0EBD6C4E-298C-4EB6-B781-0DDDF4BC98B5}"/>
    <cellStyle name="SAPBEXaggItem 4 3 3" xfId="21227" xr:uid="{1DED9E54-0C84-4CB7-B628-7D84A14CDBEE}"/>
    <cellStyle name="SAPBEXaggItem 4 4" xfId="21228" xr:uid="{CA747C99-6057-44E3-B584-0D1162E54729}"/>
    <cellStyle name="SAPBEXaggItem 4 5" xfId="21229" xr:uid="{97F5D2F6-0D44-4998-B5D3-B83A6160B037}"/>
    <cellStyle name="SAPBEXaggItem 4 6" xfId="21230" xr:uid="{B4782454-9990-40C1-9D1E-8E01C657C90C}"/>
    <cellStyle name="SAPBEXaggItem 5" xfId="21231" xr:uid="{4B8E162F-8083-4379-A0A6-85857288F973}"/>
    <cellStyle name="SAPBEXaggItem 5 2" xfId="21232" xr:uid="{7DA80F32-1AB3-468F-8817-204E7EE38A2A}"/>
    <cellStyle name="SAPBEXaggItem 5 2 2" xfId="21233" xr:uid="{535E7151-C07F-4E2D-BFDD-4E0BF895E849}"/>
    <cellStyle name="SAPBEXaggItem 5 2 3" xfId="21234" xr:uid="{63F94B9C-0C7F-4E69-98C2-94142C00AFAF}"/>
    <cellStyle name="SAPBEXaggItem 5 3" xfId="21235" xr:uid="{0D0A91CF-E145-4935-BDBE-CCE19501D9B6}"/>
    <cellStyle name="SAPBEXaggItem 5 4" xfId="21236" xr:uid="{418FE544-A4E9-4C2F-A30A-4C60D105454D}"/>
    <cellStyle name="SAPBEXaggItem 5 5" xfId="21237" xr:uid="{7D8047E3-A1AC-48CF-A09F-648347AD3220}"/>
    <cellStyle name="SAPBEXaggItem 6" xfId="21238" xr:uid="{E45C3022-86E2-4A0C-990F-CFA33BFD0FD6}"/>
    <cellStyle name="SAPBEXaggItem 6 2" xfId="21239" xr:uid="{FAB772FB-2487-4013-9664-7A6D0C36B791}"/>
    <cellStyle name="SAPBEXaggItem 6 2 2" xfId="21240" xr:uid="{4272FD59-A33D-4A0E-9FCB-C93F863FB70E}"/>
    <cellStyle name="SAPBEXaggItem 6 2 3" xfId="21241" xr:uid="{FFB23F90-F2A5-4D21-90BB-1DE2219E34DF}"/>
    <cellStyle name="SAPBEXaggItem 6 3" xfId="21242" xr:uid="{1C71969E-B8C6-4C70-84ED-8FD77DB5CD2B}"/>
    <cellStyle name="SAPBEXaggItem 6 4" xfId="21243" xr:uid="{1AB40C60-2BCE-4D38-AA6F-7238684CD7EC}"/>
    <cellStyle name="SAPBEXaggItem 6 5" xfId="21244" xr:uid="{766AC0C0-EC53-4658-8C1A-1633B6642563}"/>
    <cellStyle name="SAPBEXaggItem 7" xfId="21245" xr:uid="{02E30A54-F211-4FF4-8B4F-0C0A80176D4A}"/>
    <cellStyle name="SAPBEXaggItem 7 2" xfId="21246" xr:uid="{8156E68C-BC43-4561-B15D-904AA4E3FA0A}"/>
    <cellStyle name="SAPBEXaggItem 7 3" xfId="21247" xr:uid="{BA2AE62D-0ABA-45A9-B35C-432EB109C0D8}"/>
    <cellStyle name="SAPBEXaggItem 8" xfId="21248" xr:uid="{067B9A21-DE80-40F2-963D-8DF992E64E53}"/>
    <cellStyle name="SAPBEXaggItem 9" xfId="21249" xr:uid="{77471EE4-06B0-4B8A-9F06-9EBF86C678E9}"/>
    <cellStyle name="SAPBEXaggItemX" xfId="256" xr:uid="{DBA5B444-97B9-4510-BD0A-C226F3E41770}"/>
    <cellStyle name="SAPBEXaggItemX 2" xfId="21250" xr:uid="{1B829A5C-0D21-4CA4-914B-F1B8DF362320}"/>
    <cellStyle name="SAPBEXaggItemX 2 10" xfId="21251" xr:uid="{D0DAEB3D-0DDE-4700-B571-8479707A8546}"/>
    <cellStyle name="SAPBEXaggItemX 2 11" xfId="21252" xr:uid="{1F918989-FD8B-4136-85D1-7DC4D880E31C}"/>
    <cellStyle name="SAPBEXaggItemX 2 2" xfId="21253" xr:uid="{09169936-C0EC-4D68-9DBE-386C0E272EBE}"/>
    <cellStyle name="SAPBEXaggItemX 2 2 10" xfId="21254" xr:uid="{D27AFFBB-8552-4CDD-81AA-7C85FDA06DAB}"/>
    <cellStyle name="SAPBEXaggItemX 2 2 2" xfId="21255" xr:uid="{0F7D2A16-4BFD-4A03-A49E-C96D2BD8AF18}"/>
    <cellStyle name="SAPBEXaggItemX 2 2 2 2" xfId="21256" xr:uid="{018DC71C-E897-49D7-BC01-61385DD456AD}"/>
    <cellStyle name="SAPBEXaggItemX 2 2 2 2 2" xfId="21257" xr:uid="{A2B77650-FD98-457A-B012-815A633AB2B9}"/>
    <cellStyle name="SAPBEXaggItemX 2 2 2 2 2 2" xfId="21258" xr:uid="{3838E4BE-CD4D-4A74-A165-011E05F9FAAB}"/>
    <cellStyle name="SAPBEXaggItemX 2 2 2 2 2 3" xfId="21259" xr:uid="{B0C65E72-8074-4414-9B3D-E1411DCCDEF2}"/>
    <cellStyle name="SAPBEXaggItemX 2 2 2 2 2 4" xfId="21260" xr:uid="{6B05614A-7FA3-41CF-8E2B-86C298FB7430}"/>
    <cellStyle name="SAPBEXaggItemX 2 2 2 2 3" xfId="21261" xr:uid="{6120E1E2-5E45-4E97-961B-7D8C06329C26}"/>
    <cellStyle name="SAPBEXaggItemX 2 2 2 2 3 2" xfId="21262" xr:uid="{6117082B-0B6F-423D-AE91-636D2D3D2C3A}"/>
    <cellStyle name="SAPBEXaggItemX 2 2 2 2 3 3" xfId="21263" xr:uid="{085194EF-A50A-4C68-BB47-6B752AF9EF59}"/>
    <cellStyle name="SAPBEXaggItemX 2 2 2 2 4" xfId="21264" xr:uid="{34104B2F-6C8E-43D0-AFC8-CA85C9DC5CE0}"/>
    <cellStyle name="SAPBEXaggItemX 2 2 2 2 5" xfId="21265" xr:uid="{6BB987DE-6637-4C41-B737-913F5CA58036}"/>
    <cellStyle name="SAPBEXaggItemX 2 2 2 2 6" xfId="21266" xr:uid="{50AD8A1A-364A-4630-A12F-1F45E46E6DCE}"/>
    <cellStyle name="SAPBEXaggItemX 2 2 2 3" xfId="21267" xr:uid="{9AC5537E-B786-4B28-AAC5-0C01572CB26F}"/>
    <cellStyle name="SAPBEXaggItemX 2 2 2 3 2" xfId="21268" xr:uid="{F02058AA-24DF-44FA-B673-53F21BA933D1}"/>
    <cellStyle name="SAPBEXaggItemX 2 2 2 3 2 2" xfId="21269" xr:uid="{8C97F763-7834-4BE1-BCE0-87A0B96035B9}"/>
    <cellStyle name="SAPBEXaggItemX 2 2 2 3 2 3" xfId="21270" xr:uid="{5751B843-5450-4099-B580-534C36C1A49D}"/>
    <cellStyle name="SAPBEXaggItemX 2 2 2 3 2 4" xfId="21271" xr:uid="{D65AC00B-6D57-4401-841C-3241C557486C}"/>
    <cellStyle name="SAPBEXaggItemX 2 2 2 3 3" xfId="21272" xr:uid="{2BDCBCC7-2520-4708-A4A7-6BA0DC8F5ED5}"/>
    <cellStyle name="SAPBEXaggItemX 2 2 2 3 3 2" xfId="21273" xr:uid="{9BF3E869-0CF1-47C0-BB10-D8862DC42786}"/>
    <cellStyle name="SAPBEXaggItemX 2 2 2 3 3 3" xfId="21274" xr:uid="{2EA08C0F-59CB-420E-A425-75734949D168}"/>
    <cellStyle name="SAPBEXaggItemX 2 2 2 3 4" xfId="21275" xr:uid="{4F99B37A-6627-4C4D-8AFD-D19B282B6744}"/>
    <cellStyle name="SAPBEXaggItemX 2 2 2 3 5" xfId="21276" xr:uid="{15C940C2-D613-4214-A0CD-94B7DC9E670A}"/>
    <cellStyle name="SAPBEXaggItemX 2 2 2 3 6" xfId="21277" xr:uid="{16F4EA43-C0B7-4BA7-989F-30F8209496ED}"/>
    <cellStyle name="SAPBEXaggItemX 2 2 2 4" xfId="21278" xr:uid="{0B63CAC1-9189-496F-B27E-956685CB4200}"/>
    <cellStyle name="SAPBEXaggItemX 2 2 2 4 2" xfId="21279" xr:uid="{AA05BDDF-A447-4657-A9CC-AC45FF728DBE}"/>
    <cellStyle name="SAPBEXaggItemX 2 2 2 4 2 2" xfId="21280" xr:uid="{40905A2C-CDDB-4C69-BAD3-0E5979BB6E6E}"/>
    <cellStyle name="SAPBEXaggItemX 2 2 2 4 2 3" xfId="21281" xr:uid="{E23631BA-5921-417B-AA95-1217FA30D86B}"/>
    <cellStyle name="SAPBEXaggItemX 2 2 2 4 2 4" xfId="21282" xr:uid="{9289D1BD-DC68-4476-86D6-2004F1F7DFD5}"/>
    <cellStyle name="SAPBEXaggItemX 2 2 2 4 3" xfId="21283" xr:uid="{685D38FB-780B-47AD-975B-452D0F0ADCAD}"/>
    <cellStyle name="SAPBEXaggItemX 2 2 2 4 3 2" xfId="21284" xr:uid="{C334E1FB-CB82-4813-8075-0F8F22C8CC4C}"/>
    <cellStyle name="SAPBEXaggItemX 2 2 2 4 3 3" xfId="21285" xr:uid="{917D86FB-23EF-46C0-A773-BC3C3D90B201}"/>
    <cellStyle name="SAPBEXaggItemX 2 2 2 4 4" xfId="21286" xr:uid="{6277B7B0-76AB-41F7-BBB7-ECAAF0E908A4}"/>
    <cellStyle name="SAPBEXaggItemX 2 2 2 4 5" xfId="21287" xr:uid="{DB81A1D1-BA7A-4E76-9EC0-C2C9739EB773}"/>
    <cellStyle name="SAPBEXaggItemX 2 2 2 4 6" xfId="21288" xr:uid="{37F8EFF9-7074-4BC7-B260-D5AF1F2A51D1}"/>
    <cellStyle name="SAPBEXaggItemX 2 2 2 5" xfId="21289" xr:uid="{D189FA99-2D80-46C9-B5E0-586D46EA0208}"/>
    <cellStyle name="SAPBEXaggItemX 2 2 2 5 2" xfId="21290" xr:uid="{44076D56-5965-4F81-80F7-812FBC130A09}"/>
    <cellStyle name="SAPBEXaggItemX 2 2 2 5 2 2" xfId="21291" xr:uid="{FD81E077-DCC9-4185-83C9-57AF13098FA2}"/>
    <cellStyle name="SAPBEXaggItemX 2 2 2 5 2 3" xfId="21292" xr:uid="{E053B572-E8B2-4D8A-8296-54C1DDE38585}"/>
    <cellStyle name="SAPBEXaggItemX 2 2 2 5 3" xfId="21293" xr:uid="{20363B59-CEC3-4DFB-AF15-2E0D05D1DA70}"/>
    <cellStyle name="SAPBEXaggItemX 2 2 2 5 4" xfId="21294" xr:uid="{8B42BB67-6ADF-43E0-ACB2-37C89167B1A5}"/>
    <cellStyle name="SAPBEXaggItemX 2 2 2 5 5" xfId="21295" xr:uid="{EB7371D8-C1C4-463F-A25D-FDE63B42E38D}"/>
    <cellStyle name="SAPBEXaggItemX 2 2 2 6" xfId="21296" xr:uid="{C77CDFBA-BECC-43F5-A86F-8A7A08B7A77D}"/>
    <cellStyle name="SAPBEXaggItemX 2 2 2 6 2" xfId="21297" xr:uid="{326489C8-589F-4D7B-AA8D-0B3316AC3CFD}"/>
    <cellStyle name="SAPBEXaggItemX 2 2 2 6 2 2" xfId="21298" xr:uid="{74C5186E-96B1-4306-9535-87701AA1C618}"/>
    <cellStyle name="SAPBEXaggItemX 2 2 2 6 2 3" xfId="21299" xr:uid="{9C8260EF-B5D4-42C6-858D-60F3CEDB7173}"/>
    <cellStyle name="SAPBEXaggItemX 2 2 2 6 3" xfId="21300" xr:uid="{FEC84A15-9E90-4364-ADC9-6A5075488C1D}"/>
    <cellStyle name="SAPBEXaggItemX 2 2 2 6 4" xfId="21301" xr:uid="{24B340BF-4597-41A4-85B9-3F95D4244AD8}"/>
    <cellStyle name="SAPBEXaggItemX 2 2 2 6 5" xfId="21302" xr:uid="{94056431-9973-4A03-926B-E5A211A76795}"/>
    <cellStyle name="SAPBEXaggItemX 2 2 2 7" xfId="21303" xr:uid="{EE3AD6AF-955C-49E4-B984-C7030FDCDFE0}"/>
    <cellStyle name="SAPBEXaggItemX 2 2 2 7 2" xfId="21304" xr:uid="{C7296728-11A2-48D9-A7E7-FD1DA1E8C434}"/>
    <cellStyle name="SAPBEXaggItemX 2 2 2 7 3" xfId="21305" xr:uid="{0AF5B92F-217C-41D7-B56B-2171DB361F0A}"/>
    <cellStyle name="SAPBEXaggItemX 2 2 2 8" xfId="21306" xr:uid="{E1AC7459-8834-4436-AD3B-AEC38324F7EE}"/>
    <cellStyle name="SAPBEXaggItemX 2 2 2 9" xfId="21307" xr:uid="{36378B2F-4F9D-43CF-9E48-B3449094CCD9}"/>
    <cellStyle name="SAPBEXaggItemX 2 2 3" xfId="21308" xr:uid="{4ECE6209-B8E5-4A9C-8DC9-84DC9D13FDE9}"/>
    <cellStyle name="SAPBEXaggItemX 2 2 3 2" xfId="21309" xr:uid="{43AAB53C-CA0D-479D-A504-E4C347EE2FF6}"/>
    <cellStyle name="SAPBEXaggItemX 2 2 3 2 2" xfId="21310" xr:uid="{63FCEA7D-FF69-48A5-8FE6-163B6D107276}"/>
    <cellStyle name="SAPBEXaggItemX 2 2 3 2 3" xfId="21311" xr:uid="{C8144760-8F1A-4E7E-8D35-5C6355D4983C}"/>
    <cellStyle name="SAPBEXaggItemX 2 2 3 2 4" xfId="21312" xr:uid="{6D8FAFB2-B1A9-41CE-A2F7-BE01543C5B14}"/>
    <cellStyle name="SAPBEXaggItemX 2 2 3 3" xfId="21313" xr:uid="{FC7A151B-706D-4E8D-9087-7EBBD7E2D0C7}"/>
    <cellStyle name="SAPBEXaggItemX 2 2 3 3 2" xfId="21314" xr:uid="{43C4AC16-9346-4C84-87B9-51E6E2ADD36C}"/>
    <cellStyle name="SAPBEXaggItemX 2 2 3 3 3" xfId="21315" xr:uid="{C9EAFCD7-3533-4614-8A51-89FB5E10FE0D}"/>
    <cellStyle name="SAPBEXaggItemX 2 2 3 4" xfId="21316" xr:uid="{72D01525-A313-41A9-8860-791165B0A15B}"/>
    <cellStyle name="SAPBEXaggItemX 2 2 3 5" xfId="21317" xr:uid="{4EAA110B-B719-4E28-B04C-7AA7DA8DEF7D}"/>
    <cellStyle name="SAPBEXaggItemX 2 2 3 6" xfId="21318" xr:uid="{C7DB5AB9-94C3-48A1-A949-547077BC31E4}"/>
    <cellStyle name="SAPBEXaggItemX 2 2 4" xfId="21319" xr:uid="{BAC2EAF6-1123-420E-B962-F8DF69EF9B02}"/>
    <cellStyle name="SAPBEXaggItemX 2 2 4 2" xfId="21320" xr:uid="{C9AC1030-7BA1-4104-883E-8F2AD7A1BA3E}"/>
    <cellStyle name="SAPBEXaggItemX 2 2 4 2 2" xfId="21321" xr:uid="{825AC9E4-7599-4775-9B85-A5A313342088}"/>
    <cellStyle name="SAPBEXaggItemX 2 2 4 2 3" xfId="21322" xr:uid="{4DC10536-CA68-454D-9826-EC8373325346}"/>
    <cellStyle name="SAPBEXaggItemX 2 2 4 2 4" xfId="21323" xr:uid="{2BD5951F-022C-48AE-A012-272638997EA4}"/>
    <cellStyle name="SAPBEXaggItemX 2 2 4 3" xfId="21324" xr:uid="{AC71BEDB-4863-4C07-9C0B-FF7928AEB438}"/>
    <cellStyle name="SAPBEXaggItemX 2 2 4 3 2" xfId="21325" xr:uid="{2DDBFB7C-ADE5-4386-BE85-D08F169B46FA}"/>
    <cellStyle name="SAPBEXaggItemX 2 2 4 3 3" xfId="21326" xr:uid="{C944C268-FAD8-4AD7-94FD-40E77C3982CC}"/>
    <cellStyle name="SAPBEXaggItemX 2 2 4 4" xfId="21327" xr:uid="{2B43D8A8-A08E-455A-A0E5-B06162C569B2}"/>
    <cellStyle name="SAPBEXaggItemX 2 2 4 5" xfId="21328" xr:uid="{4DE8E106-9F35-4DDA-A01E-5247C1C99CC9}"/>
    <cellStyle name="SAPBEXaggItemX 2 2 4 6" xfId="21329" xr:uid="{86D2C574-69F3-4DFB-8569-EE8F6C1F9884}"/>
    <cellStyle name="SAPBEXaggItemX 2 2 5" xfId="21330" xr:uid="{0FDD1800-16E0-4ABF-BDB6-7FF2B0812D0F}"/>
    <cellStyle name="SAPBEXaggItemX 2 2 5 2" xfId="21331" xr:uid="{D93F65E8-E23C-42BF-BB96-94FFAD6F808C}"/>
    <cellStyle name="SAPBEXaggItemX 2 2 5 2 2" xfId="21332" xr:uid="{0BCADD3E-2C8A-43B2-8B43-5712063410AB}"/>
    <cellStyle name="SAPBEXaggItemX 2 2 5 2 3" xfId="21333" xr:uid="{3FC766AF-73F8-42C2-8C16-7FE8A1519C50}"/>
    <cellStyle name="SAPBEXaggItemX 2 2 5 2 4" xfId="21334" xr:uid="{375B71F0-345B-4EDE-8E25-D9D33B9F3CFE}"/>
    <cellStyle name="SAPBEXaggItemX 2 2 5 3" xfId="21335" xr:uid="{77A46DFD-D259-4F93-A8AA-AAB42C3C5B4A}"/>
    <cellStyle name="SAPBEXaggItemX 2 2 5 3 2" xfId="21336" xr:uid="{2B53A4C8-903D-4795-8761-E36C410099FB}"/>
    <cellStyle name="SAPBEXaggItemX 2 2 5 3 3" xfId="21337" xr:uid="{1426B428-7576-4838-ACFC-30B8113CBCD0}"/>
    <cellStyle name="SAPBEXaggItemX 2 2 5 4" xfId="21338" xr:uid="{6B10C7A5-54A7-45DA-BF19-417DD8FD68ED}"/>
    <cellStyle name="SAPBEXaggItemX 2 2 5 5" xfId="21339" xr:uid="{01B4A6D8-7D9A-42E6-A1F4-15E4CA330044}"/>
    <cellStyle name="SAPBEXaggItemX 2 2 5 6" xfId="21340" xr:uid="{C90D73AF-2061-4E10-A22C-CE796760BFF7}"/>
    <cellStyle name="SAPBEXaggItemX 2 2 6" xfId="21341" xr:uid="{4492AF27-6900-434F-8B61-A0B6FB7FD5D0}"/>
    <cellStyle name="SAPBEXaggItemX 2 2 6 2" xfId="21342" xr:uid="{78F5EB20-1CE8-4A0A-971D-8808BD918540}"/>
    <cellStyle name="SAPBEXaggItemX 2 2 6 2 2" xfId="21343" xr:uid="{59B33CE6-FB63-491E-98DF-9D005641380B}"/>
    <cellStyle name="SAPBEXaggItemX 2 2 6 2 3" xfId="21344" xr:uid="{56E05087-FC7B-416D-AB38-F0BEBEF5C4DD}"/>
    <cellStyle name="SAPBEXaggItemX 2 2 6 3" xfId="21345" xr:uid="{1CEAAF69-1457-494E-8732-9A97129C3052}"/>
    <cellStyle name="SAPBEXaggItemX 2 2 6 4" xfId="21346" xr:uid="{3C043AC4-1DE5-413D-B786-EFAE3657B8B5}"/>
    <cellStyle name="SAPBEXaggItemX 2 2 6 5" xfId="21347" xr:uid="{BEA04C98-8106-4CC2-A32B-0D907B3B8808}"/>
    <cellStyle name="SAPBEXaggItemX 2 2 7" xfId="21348" xr:uid="{41B25BBC-B6E7-4A12-8007-2DFFB285FF07}"/>
    <cellStyle name="SAPBEXaggItemX 2 2 7 2" xfId="21349" xr:uid="{FF9A4B76-8171-488A-B5BE-F2EEAC492773}"/>
    <cellStyle name="SAPBEXaggItemX 2 2 7 2 2" xfId="21350" xr:uid="{F15A0B7A-5B96-4042-B11F-24727B96FFF4}"/>
    <cellStyle name="SAPBEXaggItemX 2 2 7 2 3" xfId="21351" xr:uid="{53A0EB23-2215-4F30-AC80-2073D14CDD62}"/>
    <cellStyle name="SAPBEXaggItemX 2 2 7 3" xfId="21352" xr:uid="{1ECFB6FD-2F1C-4661-9E2F-38DC7094C352}"/>
    <cellStyle name="SAPBEXaggItemX 2 2 7 4" xfId="21353" xr:uid="{9FF759DD-47C6-4EF4-A331-4BFFF46233A5}"/>
    <cellStyle name="SAPBEXaggItemX 2 2 7 5" xfId="21354" xr:uid="{F6E76D8A-574C-4528-A6F7-D9A8920692A5}"/>
    <cellStyle name="SAPBEXaggItemX 2 2 8" xfId="21355" xr:uid="{B76224ED-601A-4864-BC6F-E17FB4806138}"/>
    <cellStyle name="SAPBEXaggItemX 2 2 8 2" xfId="21356" xr:uid="{46A992FC-A921-4551-9047-0F4232467F10}"/>
    <cellStyle name="SAPBEXaggItemX 2 2 8 3" xfId="21357" xr:uid="{C6870ABC-2800-413E-BBE6-8F3A8D1F0608}"/>
    <cellStyle name="SAPBEXaggItemX 2 2 9" xfId="21358" xr:uid="{EBDD684B-C87C-4FF0-AB4D-A645A6551785}"/>
    <cellStyle name="SAPBEXaggItemX 2 3" xfId="21359" xr:uid="{BB08148B-63CB-48ED-A5B6-F25AA11DBDE7}"/>
    <cellStyle name="SAPBEXaggItemX 2 3 2" xfId="21360" xr:uid="{7B7C628E-85DE-4F80-8DFA-A8A1A0A4E17C}"/>
    <cellStyle name="SAPBEXaggItemX 2 3 2 2" xfId="21361" xr:uid="{03BBFEE1-A0E4-415E-9D1E-EE4A1E344D52}"/>
    <cellStyle name="SAPBEXaggItemX 2 3 2 2 2" xfId="21362" xr:uid="{3BD9E8AD-3150-4CF7-AA81-12EC0CEE10D3}"/>
    <cellStyle name="SAPBEXaggItemX 2 3 2 2 3" xfId="21363" xr:uid="{677E0B4D-4CB5-4CDC-BD19-CE75EB593348}"/>
    <cellStyle name="SAPBEXaggItemX 2 3 2 2 4" xfId="21364" xr:uid="{6BBC4D1F-910F-46FD-ABAA-76AF284F4546}"/>
    <cellStyle name="SAPBEXaggItemX 2 3 2 3" xfId="21365" xr:uid="{945D07BA-E4A9-40E1-9F1A-C86477B3F2B1}"/>
    <cellStyle name="SAPBEXaggItemX 2 3 2 3 2" xfId="21366" xr:uid="{F24218A7-004E-4460-BCD9-60882C2739FF}"/>
    <cellStyle name="SAPBEXaggItemX 2 3 2 3 3" xfId="21367" xr:uid="{897242CE-717B-41D6-9755-614E67F7CE92}"/>
    <cellStyle name="SAPBEXaggItemX 2 3 2 4" xfId="21368" xr:uid="{553268E4-E8E3-490D-872A-A9D9989F46BE}"/>
    <cellStyle name="SAPBEXaggItemX 2 3 2 5" xfId="21369" xr:uid="{AFCE0457-1FDB-49BE-AA7B-3B03FC753436}"/>
    <cellStyle name="SAPBEXaggItemX 2 3 2 6" xfId="21370" xr:uid="{5271FDE8-A876-4EB1-9286-1EED9D7A9C34}"/>
    <cellStyle name="SAPBEXaggItemX 2 3 3" xfId="21371" xr:uid="{1FF35C6A-B377-40ED-AEC5-C4448D2F9A4A}"/>
    <cellStyle name="SAPBEXaggItemX 2 3 3 2" xfId="21372" xr:uid="{5F9431DC-0C12-44B4-95E3-5A3F95B97549}"/>
    <cellStyle name="SAPBEXaggItemX 2 3 3 2 2" xfId="21373" xr:uid="{51A8A23F-3BB2-4132-8B4A-AA90A8AD5F4A}"/>
    <cellStyle name="SAPBEXaggItemX 2 3 3 2 3" xfId="21374" xr:uid="{5E97C074-6EBB-4BB8-A057-9C43B6149BED}"/>
    <cellStyle name="SAPBEXaggItemX 2 3 3 2 4" xfId="21375" xr:uid="{B3A04E88-E3E2-434A-96AD-F0347AC70193}"/>
    <cellStyle name="SAPBEXaggItemX 2 3 3 3" xfId="21376" xr:uid="{011A0826-045D-44E7-AB79-F342EC2F2040}"/>
    <cellStyle name="SAPBEXaggItemX 2 3 3 3 2" xfId="21377" xr:uid="{D342739E-3C8B-4191-8FE9-334175B67FD0}"/>
    <cellStyle name="SAPBEXaggItemX 2 3 3 3 3" xfId="21378" xr:uid="{6F600E99-4512-438B-8860-43DE038E44AF}"/>
    <cellStyle name="SAPBEXaggItemX 2 3 3 4" xfId="21379" xr:uid="{D82878C8-D4DE-4FF7-8986-2F55A0B5979B}"/>
    <cellStyle name="SAPBEXaggItemX 2 3 3 5" xfId="21380" xr:uid="{C614BDF2-05A1-42F9-922A-962D3C778171}"/>
    <cellStyle name="SAPBEXaggItemX 2 3 3 6" xfId="21381" xr:uid="{29FD1C8E-D788-4019-B2DC-47F66708B162}"/>
    <cellStyle name="SAPBEXaggItemX 2 3 4" xfId="21382" xr:uid="{1C832558-FA59-4914-91BC-F425C29A7F75}"/>
    <cellStyle name="SAPBEXaggItemX 2 3 4 2" xfId="21383" xr:uid="{46774353-F215-4C52-905B-081D31967FFC}"/>
    <cellStyle name="SAPBEXaggItemX 2 3 4 2 2" xfId="21384" xr:uid="{5DEE62F6-1168-4CDB-B66B-31F987998B70}"/>
    <cellStyle name="SAPBEXaggItemX 2 3 4 2 3" xfId="21385" xr:uid="{5950BCD5-E15F-450F-9FB8-9BB2BDBE9FC2}"/>
    <cellStyle name="SAPBEXaggItemX 2 3 4 2 4" xfId="21386" xr:uid="{B1517E56-8C6E-4E4E-BFB2-A57B015E6EBF}"/>
    <cellStyle name="SAPBEXaggItemX 2 3 4 3" xfId="21387" xr:uid="{E899B411-6AC4-4F64-8F78-8CD65E73220D}"/>
    <cellStyle name="SAPBEXaggItemX 2 3 4 3 2" xfId="21388" xr:uid="{2878AD41-285F-4449-AAF6-2591A731E88D}"/>
    <cellStyle name="SAPBEXaggItemX 2 3 4 3 3" xfId="21389" xr:uid="{E56C9321-2C5D-4C8A-93F9-589E400067F0}"/>
    <cellStyle name="SAPBEXaggItemX 2 3 4 4" xfId="21390" xr:uid="{60861F77-0716-4755-A83B-F612AC32417F}"/>
    <cellStyle name="SAPBEXaggItemX 2 3 4 5" xfId="21391" xr:uid="{84B3DA10-E7D1-4CB1-AE92-FCA8627A8FAE}"/>
    <cellStyle name="SAPBEXaggItemX 2 3 4 6" xfId="21392" xr:uid="{204B62C9-FF7E-4759-9A52-7A77B29577C5}"/>
    <cellStyle name="SAPBEXaggItemX 2 3 5" xfId="21393" xr:uid="{AC20E045-210D-467F-83EB-DE5ADD148219}"/>
    <cellStyle name="SAPBEXaggItemX 2 3 5 2" xfId="21394" xr:uid="{EA47B8F1-5F40-44D6-8492-4B35A0C99841}"/>
    <cellStyle name="SAPBEXaggItemX 2 3 5 2 2" xfId="21395" xr:uid="{7EF8FC99-00C3-4BF8-A227-EA712EA9BD7E}"/>
    <cellStyle name="SAPBEXaggItemX 2 3 5 2 3" xfId="21396" xr:uid="{F9A15C4D-5C0E-41A3-897D-D32C57D11118}"/>
    <cellStyle name="SAPBEXaggItemX 2 3 5 3" xfId="21397" xr:uid="{82460970-AF75-4BB8-A1C6-56E660DBCEA5}"/>
    <cellStyle name="SAPBEXaggItemX 2 3 5 4" xfId="21398" xr:uid="{31EAE3DD-4683-499D-A6E2-3E270E2FEC8E}"/>
    <cellStyle name="SAPBEXaggItemX 2 3 5 5" xfId="21399" xr:uid="{EC516937-15D3-468E-AF2C-DCE3B868007B}"/>
    <cellStyle name="SAPBEXaggItemX 2 3 6" xfId="21400" xr:uid="{033E7F23-02DE-48FF-8774-6347B1420D79}"/>
    <cellStyle name="SAPBEXaggItemX 2 3 6 2" xfId="21401" xr:uid="{B112999C-A481-4007-9A30-A9CF7962E710}"/>
    <cellStyle name="SAPBEXaggItemX 2 3 6 2 2" xfId="21402" xr:uid="{7EBCF5DC-195B-4875-82DE-6B99670B71A3}"/>
    <cellStyle name="SAPBEXaggItemX 2 3 6 2 3" xfId="21403" xr:uid="{A32AB296-8FDF-45DC-B84F-5264FFB46B59}"/>
    <cellStyle name="SAPBEXaggItemX 2 3 6 3" xfId="21404" xr:uid="{45760A06-1FA7-4A73-8AE0-EBF89E83AED8}"/>
    <cellStyle name="SAPBEXaggItemX 2 3 6 4" xfId="21405" xr:uid="{1ABE9BBF-4FAC-442D-8F5F-F19633A6B11D}"/>
    <cellStyle name="SAPBEXaggItemX 2 3 6 5" xfId="21406" xr:uid="{E5C9867A-8445-4FB6-8D9F-8DD25D4EC66D}"/>
    <cellStyle name="SAPBEXaggItemX 2 3 7" xfId="21407" xr:uid="{46BED2FB-19DD-49B1-9468-D4BE8F27BCF9}"/>
    <cellStyle name="SAPBEXaggItemX 2 3 7 2" xfId="21408" xr:uid="{C806D28D-6271-41B8-A9A4-ED83D7BBCC3A}"/>
    <cellStyle name="SAPBEXaggItemX 2 3 7 3" xfId="21409" xr:uid="{5ECF3290-D24B-49E1-B292-678EF7209B2A}"/>
    <cellStyle name="SAPBEXaggItemX 2 3 8" xfId="21410" xr:uid="{2034BBD1-4A45-4249-8A1A-774C7F122C63}"/>
    <cellStyle name="SAPBEXaggItemX 2 3 9" xfId="21411" xr:uid="{1EFE9F7E-0AE9-4910-A945-F5D42CE77404}"/>
    <cellStyle name="SAPBEXaggItemX 2 4" xfId="21412" xr:uid="{51CBFB7B-6ED2-423A-8E78-E62999D85EBF}"/>
    <cellStyle name="SAPBEXaggItemX 2 4 2" xfId="21413" xr:uid="{70B1A8BB-817D-4CF6-B50A-F55C0BC389F8}"/>
    <cellStyle name="SAPBEXaggItemX 2 4 2 2" xfId="21414" xr:uid="{35F6BE73-618B-47E8-A812-CE32388FB770}"/>
    <cellStyle name="SAPBEXaggItemX 2 4 2 2 2" xfId="21415" xr:uid="{6DB8A6FA-3233-4EEA-A367-56B219181011}"/>
    <cellStyle name="SAPBEXaggItemX 2 4 2 2 3" xfId="21416" xr:uid="{AE752612-FC1E-47E2-87D9-3358849248E7}"/>
    <cellStyle name="SAPBEXaggItemX 2 4 2 2 4" xfId="21417" xr:uid="{FEDC764B-AA26-4356-96C9-9387475575C6}"/>
    <cellStyle name="SAPBEXaggItemX 2 4 2 3" xfId="21418" xr:uid="{FFDDEF4D-6751-4DEF-BB42-ABF7B53EFBD8}"/>
    <cellStyle name="SAPBEXaggItemX 2 4 2 3 2" xfId="21419" xr:uid="{B484B2D8-CFFE-4157-AF1D-E5703324090B}"/>
    <cellStyle name="SAPBEXaggItemX 2 4 2 3 3" xfId="21420" xr:uid="{12E36AB2-D362-45A3-9FCA-D6578B3B0246}"/>
    <cellStyle name="SAPBEXaggItemX 2 4 2 4" xfId="21421" xr:uid="{C4E4890A-303E-4BA6-9C9C-435E4AFDD72B}"/>
    <cellStyle name="SAPBEXaggItemX 2 4 2 5" xfId="21422" xr:uid="{37332CE4-D7C5-4551-819B-4B70FC00876C}"/>
    <cellStyle name="SAPBEXaggItemX 2 4 2 6" xfId="21423" xr:uid="{5453F073-A74F-4A07-877C-220FD077CCAA}"/>
    <cellStyle name="SAPBEXaggItemX 2 4 3" xfId="21424" xr:uid="{17048F9D-848D-4544-9C6A-B4FCE0FE49F7}"/>
    <cellStyle name="SAPBEXaggItemX 2 4 3 2" xfId="21425" xr:uid="{E5CE7D21-2DA1-4694-B7A6-E80A92F54D48}"/>
    <cellStyle name="SAPBEXaggItemX 2 4 3 2 2" xfId="21426" xr:uid="{775CC100-FA56-46AB-B59D-449DD3750FA9}"/>
    <cellStyle name="SAPBEXaggItemX 2 4 3 2 3" xfId="21427" xr:uid="{7B8794FB-F716-4D3E-AA46-CFC4F432449F}"/>
    <cellStyle name="SAPBEXaggItemX 2 4 3 2 4" xfId="21428" xr:uid="{7B18C54C-F370-4797-9938-01DDF4112430}"/>
    <cellStyle name="SAPBEXaggItemX 2 4 3 3" xfId="21429" xr:uid="{6B35B5EB-291E-4806-A224-35D4A0EC51C2}"/>
    <cellStyle name="SAPBEXaggItemX 2 4 3 3 2" xfId="21430" xr:uid="{8589C0F4-00ED-4819-A38B-487938319728}"/>
    <cellStyle name="SAPBEXaggItemX 2 4 3 3 3" xfId="21431" xr:uid="{628DEDBA-FB19-403F-8B94-5B6CD3917218}"/>
    <cellStyle name="SAPBEXaggItemX 2 4 3 4" xfId="21432" xr:uid="{BD2F0E34-52C6-4760-80AE-A56DC1975A20}"/>
    <cellStyle name="SAPBEXaggItemX 2 4 3 5" xfId="21433" xr:uid="{DBBFD016-3492-4510-B184-C34512A63491}"/>
    <cellStyle name="SAPBEXaggItemX 2 4 3 6" xfId="21434" xr:uid="{9ECF49F4-1EC4-4ADD-80C8-D77CCE991478}"/>
    <cellStyle name="SAPBEXaggItemX 2 4 4" xfId="21435" xr:uid="{C71E9EEE-B4DF-4EC9-BB16-2F38071D4C0D}"/>
    <cellStyle name="SAPBEXaggItemX 2 4 4 2" xfId="21436" xr:uid="{E5320AB4-DFDF-4420-8A29-845820B6C745}"/>
    <cellStyle name="SAPBEXaggItemX 2 4 4 2 2" xfId="21437" xr:uid="{2A5120AA-4E5F-48E5-9465-BB1EC4557A52}"/>
    <cellStyle name="SAPBEXaggItemX 2 4 4 2 3" xfId="21438" xr:uid="{FB7C073B-EDBC-4F68-8C95-C100C35D8C87}"/>
    <cellStyle name="SAPBEXaggItemX 2 4 4 2 4" xfId="21439" xr:uid="{81F943A4-0785-467E-8A4E-94DA043166E0}"/>
    <cellStyle name="SAPBEXaggItemX 2 4 4 3" xfId="21440" xr:uid="{5B131EDF-A09E-40E3-B32D-EF57AC9EECBD}"/>
    <cellStyle name="SAPBEXaggItemX 2 4 4 3 2" xfId="21441" xr:uid="{501B3A59-0A56-4AA8-A55F-8A4A6FCCA6CD}"/>
    <cellStyle name="SAPBEXaggItemX 2 4 4 3 3" xfId="21442" xr:uid="{A8FBF0A9-84C1-4052-BF5C-43C78FB628F1}"/>
    <cellStyle name="SAPBEXaggItemX 2 4 4 4" xfId="21443" xr:uid="{0216B1B3-21E8-40D9-9B27-25555C2A5176}"/>
    <cellStyle name="SAPBEXaggItemX 2 4 4 5" xfId="21444" xr:uid="{CE65E4CD-4425-4B71-97D7-6D978C96D9DC}"/>
    <cellStyle name="SAPBEXaggItemX 2 4 4 6" xfId="21445" xr:uid="{3A53415B-AE7E-4540-A448-31F4384A47A3}"/>
    <cellStyle name="SAPBEXaggItemX 2 4 5" xfId="21446" xr:uid="{A3449A0E-27A6-41F1-96F2-22B66A722E95}"/>
    <cellStyle name="SAPBEXaggItemX 2 4 5 2" xfId="21447" xr:uid="{4F2F84C7-7346-41A7-9B35-200C192667E4}"/>
    <cellStyle name="SAPBEXaggItemX 2 4 5 2 2" xfId="21448" xr:uid="{F5F55D5D-3DF1-40DF-9240-064D608955BE}"/>
    <cellStyle name="SAPBEXaggItemX 2 4 5 2 3" xfId="21449" xr:uid="{826C2523-B3E1-405A-93AB-6525A15620FB}"/>
    <cellStyle name="SAPBEXaggItemX 2 4 5 3" xfId="21450" xr:uid="{7ED84234-FC22-42AE-9E76-54CC8153A303}"/>
    <cellStyle name="SAPBEXaggItemX 2 4 5 4" xfId="21451" xr:uid="{685F1A90-ADD7-41A9-AE52-216D897D1D20}"/>
    <cellStyle name="SAPBEXaggItemX 2 4 5 5" xfId="21452" xr:uid="{0EF3E1D7-E18B-435C-B7C7-5D0C3955D28F}"/>
    <cellStyle name="SAPBEXaggItemX 2 4 6" xfId="21453" xr:uid="{AB7B0126-A996-455F-90CD-67A24DC9C292}"/>
    <cellStyle name="SAPBEXaggItemX 2 4 6 2" xfId="21454" xr:uid="{BA123275-70B6-4BF3-8128-4FB091C49BA5}"/>
    <cellStyle name="SAPBEXaggItemX 2 4 6 2 2" xfId="21455" xr:uid="{802C0311-0E5F-4109-A47F-6AF691057F2E}"/>
    <cellStyle name="SAPBEXaggItemX 2 4 6 2 3" xfId="21456" xr:uid="{286164B7-5C71-4155-9FFD-616D0CB2BAAB}"/>
    <cellStyle name="SAPBEXaggItemX 2 4 6 3" xfId="21457" xr:uid="{1AACBF78-1CD6-4445-8C99-D70AE17AD2D8}"/>
    <cellStyle name="SAPBEXaggItemX 2 4 6 4" xfId="21458" xr:uid="{6E6EF689-1D65-460F-8DC1-479672210F2C}"/>
    <cellStyle name="SAPBEXaggItemX 2 4 6 5" xfId="21459" xr:uid="{C1096CB3-8A17-486D-AE35-6115779B8666}"/>
    <cellStyle name="SAPBEXaggItemX 2 4 7" xfId="21460" xr:uid="{66938AC0-24CC-4466-86FC-5701FA9EAF77}"/>
    <cellStyle name="SAPBEXaggItemX 2 4 7 2" xfId="21461" xr:uid="{006F8184-0FA8-47FA-AEF0-34D61B4CB66B}"/>
    <cellStyle name="SAPBEXaggItemX 2 4 7 3" xfId="21462" xr:uid="{4F871B9A-AEF2-4CBD-976D-C357F8AAB366}"/>
    <cellStyle name="SAPBEXaggItemX 2 4 8" xfId="21463" xr:uid="{3F31D735-A6EE-489E-8FF4-102304059D46}"/>
    <cellStyle name="SAPBEXaggItemX 2 4 9" xfId="21464" xr:uid="{7BBEB65B-0EED-422E-849E-8C7B111B94D3}"/>
    <cellStyle name="SAPBEXaggItemX 2 5" xfId="21465" xr:uid="{262E6C69-8259-4557-808C-FDE94E4F1D42}"/>
    <cellStyle name="SAPBEXaggItemX 2 5 2" xfId="21466" xr:uid="{826320AC-1662-47A6-B479-849AC291B287}"/>
    <cellStyle name="SAPBEXaggItemX 2 5 2 2" xfId="21467" xr:uid="{202F8C35-C4F9-4247-A673-6ADC91D7845A}"/>
    <cellStyle name="SAPBEXaggItemX 2 5 2 3" xfId="21468" xr:uid="{E9903FF7-85CA-461C-8A4C-3757125E207A}"/>
    <cellStyle name="SAPBEXaggItemX 2 5 2 4" xfId="21469" xr:uid="{C6B4E198-48C9-43D2-9839-30DA791A2A70}"/>
    <cellStyle name="SAPBEXaggItemX 2 5 3" xfId="21470" xr:uid="{04D48662-3428-4DD9-B827-9B09AB7B0056}"/>
    <cellStyle name="SAPBEXaggItemX 2 5 3 2" xfId="21471" xr:uid="{6DA550AE-4934-4419-B40D-AD2E7EF320B3}"/>
    <cellStyle name="SAPBEXaggItemX 2 5 3 3" xfId="21472" xr:uid="{9A66B436-EB93-4AC2-A2FB-669B13DC45F2}"/>
    <cellStyle name="SAPBEXaggItemX 2 5 4" xfId="21473" xr:uid="{75E43AB7-8D98-4F4D-9A61-319077A97EF0}"/>
    <cellStyle name="SAPBEXaggItemX 2 5 5" xfId="21474" xr:uid="{5F0659A0-7549-4AAD-AE2D-99A930F05127}"/>
    <cellStyle name="SAPBEXaggItemX 2 5 6" xfId="21475" xr:uid="{3FFC057B-89F0-413C-8AB4-9CFB14563C2A}"/>
    <cellStyle name="SAPBEXaggItemX 2 6" xfId="21476" xr:uid="{D83F5723-6915-4E3C-9D7D-4AA37AEE08C3}"/>
    <cellStyle name="SAPBEXaggItemX 2 6 2" xfId="21477" xr:uid="{94805E22-B6C8-47ED-855C-C991B6676487}"/>
    <cellStyle name="SAPBEXaggItemX 2 6 2 2" xfId="21478" xr:uid="{75C2AE52-8177-40AF-AC99-FF6D1E68D3E5}"/>
    <cellStyle name="SAPBEXaggItemX 2 6 2 3" xfId="21479" xr:uid="{C187C86B-5580-49C5-ABFC-CE104BB8F8D5}"/>
    <cellStyle name="SAPBEXaggItemX 2 6 2 4" xfId="21480" xr:uid="{661DEB7D-35D6-4CA5-A9E5-9E2572E79C67}"/>
    <cellStyle name="SAPBEXaggItemX 2 6 3" xfId="21481" xr:uid="{E03C993C-BBD5-467A-BD86-AAF985446966}"/>
    <cellStyle name="SAPBEXaggItemX 2 6 3 2" xfId="21482" xr:uid="{4BFF33E0-DD21-40EB-AF46-81B3CE06E168}"/>
    <cellStyle name="SAPBEXaggItemX 2 6 3 3" xfId="21483" xr:uid="{4C6D6B3C-2F15-416D-A027-FC3F0AC651EA}"/>
    <cellStyle name="SAPBEXaggItemX 2 6 4" xfId="21484" xr:uid="{D3FD8DCB-86FB-47F8-8D17-043F22496DC6}"/>
    <cellStyle name="SAPBEXaggItemX 2 6 5" xfId="21485" xr:uid="{39633FB8-B7F4-4E17-8B86-D1FB44DB5842}"/>
    <cellStyle name="SAPBEXaggItemX 2 6 6" xfId="21486" xr:uid="{C659CD4E-EB49-410A-9983-4C91C88B95DE}"/>
    <cellStyle name="SAPBEXaggItemX 2 7" xfId="21487" xr:uid="{C5C29C62-D70B-483E-8B91-A5D66CFE0801}"/>
    <cellStyle name="SAPBEXaggItemX 2 7 2" xfId="21488" xr:uid="{A9AFC103-9BD9-42CA-8446-AB2491C691D3}"/>
    <cellStyle name="SAPBEXaggItemX 2 7 2 2" xfId="21489" xr:uid="{B8F4EEE5-6C0B-463A-B163-FF82BB295E85}"/>
    <cellStyle name="SAPBEXaggItemX 2 7 2 3" xfId="21490" xr:uid="{31796F63-0B7A-4F62-83DB-938EF4139BE7}"/>
    <cellStyle name="SAPBEXaggItemX 2 7 3" xfId="21491" xr:uid="{54F9ECDB-9886-46F6-BF0A-43B2250EEEEA}"/>
    <cellStyle name="SAPBEXaggItemX 2 7 4" xfId="21492" xr:uid="{44B82D5B-655B-4E52-AD95-28FBE9A363B1}"/>
    <cellStyle name="SAPBEXaggItemX 2 7 5" xfId="21493" xr:uid="{6511281A-0230-41D6-A2B6-E33666556771}"/>
    <cellStyle name="SAPBEXaggItemX 2 8" xfId="21494" xr:uid="{71B76E21-F70A-4A83-A946-93D00610DB70}"/>
    <cellStyle name="SAPBEXaggItemX 2 8 2" xfId="21495" xr:uid="{AFEE2B66-5B1F-40BF-ACD1-384903D9A05F}"/>
    <cellStyle name="SAPBEXaggItemX 2 8 2 2" xfId="21496" xr:uid="{17F3E752-7F71-44DF-B07D-841B26AF33D0}"/>
    <cellStyle name="SAPBEXaggItemX 2 8 2 3" xfId="21497" xr:uid="{D5178675-B362-47A4-83ED-D5194F071D02}"/>
    <cellStyle name="SAPBEXaggItemX 2 8 3" xfId="21498" xr:uid="{FCC3EAB1-9CEA-49DA-AF4E-43B0A557E965}"/>
    <cellStyle name="SAPBEXaggItemX 2 8 4" xfId="21499" xr:uid="{BE58B756-39E1-440B-9CF7-BDD49CE9A7E9}"/>
    <cellStyle name="SAPBEXaggItemX 2 8 5" xfId="21500" xr:uid="{B5383A86-A45B-45C7-AE8B-73B95878AEC6}"/>
    <cellStyle name="SAPBEXaggItemX 2 9" xfId="21501" xr:uid="{3FE6F136-083E-48E8-9FEE-A187D3093983}"/>
    <cellStyle name="SAPBEXaggItemX 2 9 2" xfId="21502" xr:uid="{D04FC6B9-E645-42D0-BF70-8198B3B2627F}"/>
    <cellStyle name="SAPBEXaggItemX 2 9 3" xfId="21503" xr:uid="{AB8B36CE-991A-4A38-BA21-3C51EFEBC5C6}"/>
    <cellStyle name="SAPBEXaggItemX 3" xfId="21504" xr:uid="{A387BE82-0F79-4A53-8EEE-DE350F870CA8}"/>
    <cellStyle name="SAPBEXaggItemX 3 2" xfId="21505" xr:uid="{F8B6CD73-A783-43F6-8224-DB8C8A781C64}"/>
    <cellStyle name="SAPBEXaggItemX 3 2 2" xfId="21506" xr:uid="{0E62B06B-EA90-4869-86AB-B3BEA34B93C6}"/>
    <cellStyle name="SAPBEXaggItemX 3 2 3" xfId="21507" xr:uid="{A8EBF13B-39BB-495B-B7FC-B994C2F24866}"/>
    <cellStyle name="SAPBEXaggItemX 3 2 4" xfId="21508" xr:uid="{AB748A6A-1119-45EB-9026-E78C23F023B7}"/>
    <cellStyle name="SAPBEXaggItemX 3 3" xfId="21509" xr:uid="{B7A34D46-FCBE-4687-A017-C9B2BA15B357}"/>
    <cellStyle name="SAPBEXaggItemX 3 3 2" xfId="21510" xr:uid="{103C11E3-E1FC-4DD2-BE90-68117EA84E0C}"/>
    <cellStyle name="SAPBEXaggItemX 3 3 3" xfId="21511" xr:uid="{F71BCBA6-0673-4537-A6EE-0B2145DA6265}"/>
    <cellStyle name="SAPBEXaggItemX 3 4" xfId="21512" xr:uid="{AE7BF1F2-9053-45B3-8B19-740DBFCFA231}"/>
    <cellStyle name="SAPBEXaggItemX 3 5" xfId="21513" xr:uid="{884DF71D-22D3-43D3-A435-6CFE1EED2F82}"/>
    <cellStyle name="SAPBEXaggItemX 3 6" xfId="21514" xr:uid="{B017F31D-7452-406D-8174-C65CB7189BDF}"/>
    <cellStyle name="SAPBEXaggItemX 4" xfId="21515" xr:uid="{9F68C787-CA79-459D-884B-DB65D3F7FE51}"/>
    <cellStyle name="SAPBEXaggItemX 4 2" xfId="21516" xr:uid="{1F7756B1-166D-4AAF-B3F8-30B3C378C17E}"/>
    <cellStyle name="SAPBEXaggItemX 4 2 2" xfId="21517" xr:uid="{DE0F9AC4-524E-4B3A-88AF-64AF65FABFF6}"/>
    <cellStyle name="SAPBEXaggItemX 4 2 3" xfId="21518" xr:uid="{8283A74C-31A1-421F-948C-5532EBB9B3D2}"/>
    <cellStyle name="SAPBEXaggItemX 4 2 4" xfId="21519" xr:uid="{1495197E-C189-42B3-90AF-9863BE203445}"/>
    <cellStyle name="SAPBEXaggItemX 4 3" xfId="21520" xr:uid="{01199811-588E-4F86-A4ED-41741AC9874B}"/>
    <cellStyle name="SAPBEXaggItemX 4 3 2" xfId="21521" xr:uid="{4107B581-2775-4447-9D2F-80EAA05B2CAE}"/>
    <cellStyle name="SAPBEXaggItemX 4 3 3" xfId="21522" xr:uid="{1D4671AF-D846-48BF-B1DF-E64A0156BB83}"/>
    <cellStyle name="SAPBEXaggItemX 4 4" xfId="21523" xr:uid="{21290C9F-4EEF-4CEC-BE8D-32278C3CD13C}"/>
    <cellStyle name="SAPBEXaggItemX 4 5" xfId="21524" xr:uid="{94F52E05-1A27-4EA0-986D-A11EBADC5B64}"/>
    <cellStyle name="SAPBEXaggItemX 4 6" xfId="21525" xr:uid="{BB8CA5E3-388B-4F8D-BCE5-9BA820B6904D}"/>
    <cellStyle name="SAPBEXaggItemX 5" xfId="21526" xr:uid="{ADE23DFC-29F3-4401-9E22-AA56285155A8}"/>
    <cellStyle name="SAPBEXaggItemX 5 2" xfId="21527" xr:uid="{F57AD36C-0985-4F39-9A2D-9A0ACA79BF8C}"/>
    <cellStyle name="SAPBEXaggItemX 5 2 2" xfId="21528" xr:uid="{ABB3691B-6677-406F-AAD0-9725F75B0759}"/>
    <cellStyle name="SAPBEXaggItemX 5 2 3" xfId="21529" xr:uid="{0BDD8C10-1D77-40D9-8A8B-1A3E752B5C09}"/>
    <cellStyle name="SAPBEXaggItemX 5 3" xfId="21530" xr:uid="{5938DC2E-A6FA-490F-B01D-61C7E60F6B3E}"/>
    <cellStyle name="SAPBEXaggItemX 5 4" xfId="21531" xr:uid="{7B076658-8631-4B71-8E62-8FFDB73E3DAE}"/>
    <cellStyle name="SAPBEXaggItemX 5 5" xfId="21532" xr:uid="{C2CD6F3F-FE53-48A1-AA77-48903C6CBA4A}"/>
    <cellStyle name="SAPBEXaggItemX 6" xfId="21533" xr:uid="{8EC6588F-D0B0-4493-A260-5A2403F68722}"/>
    <cellStyle name="SAPBEXaggItemX 6 2" xfId="21534" xr:uid="{51B4134B-A8FD-4E4C-A475-3B33C13853E3}"/>
    <cellStyle name="SAPBEXaggItemX 6 2 2" xfId="21535" xr:uid="{D11A8575-901D-4C59-83AC-C7602EA7EB27}"/>
    <cellStyle name="SAPBEXaggItemX 6 2 3" xfId="21536" xr:uid="{6E5B1B58-F326-4E83-AE34-0E1FA0A9AA6B}"/>
    <cellStyle name="SAPBEXaggItemX 6 3" xfId="21537" xr:uid="{B53CA145-21A1-4810-BB83-604920900F89}"/>
    <cellStyle name="SAPBEXaggItemX 6 4" xfId="21538" xr:uid="{29674418-8111-4DAF-9CFF-C9663E3295E7}"/>
    <cellStyle name="SAPBEXaggItemX 6 5" xfId="21539" xr:uid="{6BA011A2-F271-4068-AE56-7AD6A907DB41}"/>
    <cellStyle name="SAPBEXaggItemX 7" xfId="21540" xr:uid="{99BCD470-B0DB-4C31-8C10-6B982DBEA785}"/>
    <cellStyle name="SAPBEXaggItemX 7 2" xfId="21541" xr:uid="{4CC11E8E-EA06-41A6-AF83-F950F90B1871}"/>
    <cellStyle name="SAPBEXaggItemX 7 3" xfId="21542" xr:uid="{3575328E-EBCE-475A-B8DF-522459B75134}"/>
    <cellStyle name="SAPBEXaggItemX 8" xfId="21543" xr:uid="{7AB0BA42-9FE7-4392-B6DF-D634109DB76E}"/>
    <cellStyle name="SAPBEXaggItemX 9" xfId="21544" xr:uid="{B692315F-4210-4455-86EB-A77EF289D0DC}"/>
    <cellStyle name="SAPBEXchaText" xfId="257" xr:uid="{ACD75CA8-0206-4E74-A9C8-547819CA0044}"/>
    <cellStyle name="SAPBEXexcBad7" xfId="258" xr:uid="{66EEF642-D06A-4221-B64D-CA9D7D0C66C6}"/>
    <cellStyle name="SAPBEXexcBad7 2" xfId="21545" xr:uid="{13C34E10-2B08-4BC8-AD86-3497562C1067}"/>
    <cellStyle name="SAPBEXexcBad7 2 10" xfId="21546" xr:uid="{994BBF48-7C44-45AC-9776-F7DC8122F28F}"/>
    <cellStyle name="SAPBEXexcBad7 2 11" xfId="21547" xr:uid="{9FA84F90-A283-4792-A3F2-32D658F7A819}"/>
    <cellStyle name="SAPBEXexcBad7 2 2" xfId="21548" xr:uid="{E4B9748D-AB3B-483D-A7AC-6A407DAE4FD5}"/>
    <cellStyle name="SAPBEXexcBad7 2 2 10" xfId="21549" xr:uid="{A852BE46-E142-4F44-B29C-21439927EB29}"/>
    <cellStyle name="SAPBEXexcBad7 2 2 2" xfId="21550" xr:uid="{F0241D95-510D-4F4E-AFD6-B9A58FE07F03}"/>
    <cellStyle name="SAPBEXexcBad7 2 2 2 2" xfId="21551" xr:uid="{51A74D13-AF2A-450A-A551-09B14490DC3A}"/>
    <cellStyle name="SAPBEXexcBad7 2 2 2 2 2" xfId="21552" xr:uid="{97110EF5-B782-4A9F-B302-25C31CEAF78E}"/>
    <cellStyle name="SAPBEXexcBad7 2 2 2 2 2 2" xfId="21553" xr:uid="{41A91974-051B-4EF8-8FE0-D2A62F9F117F}"/>
    <cellStyle name="SAPBEXexcBad7 2 2 2 2 2 3" xfId="21554" xr:uid="{3984C234-52BF-4E11-832C-C3ED1AA6073C}"/>
    <cellStyle name="SAPBEXexcBad7 2 2 2 2 2 4" xfId="21555" xr:uid="{53D59375-27F2-4ACF-8F07-4C247D1C4685}"/>
    <cellStyle name="SAPBEXexcBad7 2 2 2 2 3" xfId="21556" xr:uid="{3A669CFF-9BE0-4527-8E51-36793F0B252B}"/>
    <cellStyle name="SAPBEXexcBad7 2 2 2 2 3 2" xfId="21557" xr:uid="{632B26A9-BA43-4DED-B293-D0FFD4AEB4E0}"/>
    <cellStyle name="SAPBEXexcBad7 2 2 2 2 3 3" xfId="21558" xr:uid="{CB4AB282-D8C4-4AB2-9692-8F9A34FA2482}"/>
    <cellStyle name="SAPBEXexcBad7 2 2 2 2 4" xfId="21559" xr:uid="{F9FC44E5-F6D7-42B6-8F0B-1A57D337A307}"/>
    <cellStyle name="SAPBEXexcBad7 2 2 2 2 5" xfId="21560" xr:uid="{69A6FAA9-9BFF-4629-990C-3C8257401E0D}"/>
    <cellStyle name="SAPBEXexcBad7 2 2 2 2 6" xfId="21561" xr:uid="{178461D6-F6DE-4532-9AF8-A180E1D6B1DF}"/>
    <cellStyle name="SAPBEXexcBad7 2 2 2 3" xfId="21562" xr:uid="{CE0CB917-3660-445F-83C6-CF7739D9166F}"/>
    <cellStyle name="SAPBEXexcBad7 2 2 2 3 2" xfId="21563" xr:uid="{FD32CF3A-5AF2-4DB0-A0FA-7C31F5F89E09}"/>
    <cellStyle name="SAPBEXexcBad7 2 2 2 3 2 2" xfId="21564" xr:uid="{A8A01C04-645C-419A-B4C4-DD2F4E6CAF55}"/>
    <cellStyle name="SAPBEXexcBad7 2 2 2 3 2 3" xfId="21565" xr:uid="{06E52953-ACE0-4321-9BF5-BDA4E317D0DC}"/>
    <cellStyle name="SAPBEXexcBad7 2 2 2 3 2 4" xfId="21566" xr:uid="{30EF5D2E-AD02-47AB-84E6-4E563873DF5F}"/>
    <cellStyle name="SAPBEXexcBad7 2 2 2 3 3" xfId="21567" xr:uid="{D115833D-2E7F-4962-9A62-9FC6FC52F44E}"/>
    <cellStyle name="SAPBEXexcBad7 2 2 2 3 3 2" xfId="21568" xr:uid="{203DCB4B-3A0A-4490-9B24-70B1AB1CD6D6}"/>
    <cellStyle name="SAPBEXexcBad7 2 2 2 3 3 3" xfId="21569" xr:uid="{D00509AA-9C8C-4F03-8FF0-5C5D83441AE1}"/>
    <cellStyle name="SAPBEXexcBad7 2 2 2 3 4" xfId="21570" xr:uid="{58355FB3-FF3B-49A1-A1CE-A367FFA71CA6}"/>
    <cellStyle name="SAPBEXexcBad7 2 2 2 3 5" xfId="21571" xr:uid="{31913167-5B32-42AE-B7B6-D0D0BBD6C85E}"/>
    <cellStyle name="SAPBEXexcBad7 2 2 2 3 6" xfId="21572" xr:uid="{D287703C-EF46-4305-8F1E-49898439F357}"/>
    <cellStyle name="SAPBEXexcBad7 2 2 2 4" xfId="21573" xr:uid="{B514DD9A-CD92-42D2-B54C-A20932956916}"/>
    <cellStyle name="SAPBEXexcBad7 2 2 2 4 2" xfId="21574" xr:uid="{E1D52C6B-0D83-44A8-8887-89974BEE918B}"/>
    <cellStyle name="SAPBEXexcBad7 2 2 2 4 2 2" xfId="21575" xr:uid="{8B9F5E33-499F-45AA-B0C8-AD4799CD0BC2}"/>
    <cellStyle name="SAPBEXexcBad7 2 2 2 4 2 3" xfId="21576" xr:uid="{36018BE3-5E51-4F65-93BE-04874CCAAF18}"/>
    <cellStyle name="SAPBEXexcBad7 2 2 2 4 2 4" xfId="21577" xr:uid="{5A1A5806-2AC6-4BFB-90DF-6D4B50B6D717}"/>
    <cellStyle name="SAPBEXexcBad7 2 2 2 4 3" xfId="21578" xr:uid="{51B0CCF0-10BE-4BBE-B1AE-758311C789CD}"/>
    <cellStyle name="SAPBEXexcBad7 2 2 2 4 3 2" xfId="21579" xr:uid="{5F2FFAAE-FA77-4CB5-8FF4-0BED0F9C6014}"/>
    <cellStyle name="SAPBEXexcBad7 2 2 2 4 3 3" xfId="21580" xr:uid="{BEBC69BE-0AB9-4534-8305-44A8E4FD3602}"/>
    <cellStyle name="SAPBEXexcBad7 2 2 2 4 4" xfId="21581" xr:uid="{D33E18D7-C1B0-4186-AB6B-9C1C41E6741A}"/>
    <cellStyle name="SAPBEXexcBad7 2 2 2 4 5" xfId="21582" xr:uid="{436EB5BF-A62A-4D14-B333-693CFA6F76F5}"/>
    <cellStyle name="SAPBEXexcBad7 2 2 2 4 6" xfId="21583" xr:uid="{733D5F85-A347-4D9D-970D-F715449EE55F}"/>
    <cellStyle name="SAPBEXexcBad7 2 2 2 5" xfId="21584" xr:uid="{7F5B765C-3676-4FB4-8466-1A13A3D63020}"/>
    <cellStyle name="SAPBEXexcBad7 2 2 2 5 2" xfId="21585" xr:uid="{4622A3AA-DF5E-4CD4-A87E-31521363B880}"/>
    <cellStyle name="SAPBEXexcBad7 2 2 2 5 2 2" xfId="21586" xr:uid="{17109DE8-E370-4B28-8EBD-91B8BC19446E}"/>
    <cellStyle name="SAPBEXexcBad7 2 2 2 5 2 3" xfId="21587" xr:uid="{73024F74-ECD7-45AA-A514-38CBEB0D03F4}"/>
    <cellStyle name="SAPBEXexcBad7 2 2 2 5 3" xfId="21588" xr:uid="{1F15E8BA-F989-4A1E-9C45-1AB863E580A1}"/>
    <cellStyle name="SAPBEXexcBad7 2 2 2 5 4" xfId="21589" xr:uid="{65E32DB0-E0ED-47F6-B2FA-7673EFE3AA40}"/>
    <cellStyle name="SAPBEXexcBad7 2 2 2 5 5" xfId="21590" xr:uid="{DB804BF5-423D-4594-AB38-9BB8140A82BD}"/>
    <cellStyle name="SAPBEXexcBad7 2 2 2 6" xfId="21591" xr:uid="{6BEB3969-A40A-43A3-AFD2-B823C843F173}"/>
    <cellStyle name="SAPBEXexcBad7 2 2 2 6 2" xfId="21592" xr:uid="{49FDD322-3738-4EB1-ACF0-121363DD4764}"/>
    <cellStyle name="SAPBEXexcBad7 2 2 2 6 2 2" xfId="21593" xr:uid="{94CDDB87-CCCD-4877-B822-6B2D1B6180B6}"/>
    <cellStyle name="SAPBEXexcBad7 2 2 2 6 2 3" xfId="21594" xr:uid="{6977D78B-248E-4521-877A-1FA9BE20FFB0}"/>
    <cellStyle name="SAPBEXexcBad7 2 2 2 6 3" xfId="21595" xr:uid="{DE5610D1-3F9C-4A01-9527-F56D3A65A577}"/>
    <cellStyle name="SAPBEXexcBad7 2 2 2 6 4" xfId="21596" xr:uid="{33E453BF-73C9-440B-BC3E-884FBF63835A}"/>
    <cellStyle name="SAPBEXexcBad7 2 2 2 6 5" xfId="21597" xr:uid="{3C7EE6A4-0028-4FD7-8C88-3B5DDCF15289}"/>
    <cellStyle name="SAPBEXexcBad7 2 2 2 7" xfId="21598" xr:uid="{A339EAE7-3969-4F4D-9A3E-240AAFC514D4}"/>
    <cellStyle name="SAPBEXexcBad7 2 2 2 7 2" xfId="21599" xr:uid="{E444E78F-B944-483D-8E06-F07C8F6ED5B9}"/>
    <cellStyle name="SAPBEXexcBad7 2 2 2 7 3" xfId="21600" xr:uid="{678191BC-6325-4BAF-88B3-ED244E87E12A}"/>
    <cellStyle name="SAPBEXexcBad7 2 2 2 8" xfId="21601" xr:uid="{CB4EF724-2155-45F6-9B20-FA82EFCE74BA}"/>
    <cellStyle name="SAPBEXexcBad7 2 2 2 9" xfId="21602" xr:uid="{7232D6B4-4FDE-4325-97D6-2DE3EA63F3B5}"/>
    <cellStyle name="SAPBEXexcBad7 2 2 3" xfId="21603" xr:uid="{A2C1987B-7C74-4B6A-A964-1DE5EF93FBEC}"/>
    <cellStyle name="SAPBEXexcBad7 2 2 3 2" xfId="21604" xr:uid="{65D2667E-51C9-43CC-BC43-259CA86114A0}"/>
    <cellStyle name="SAPBEXexcBad7 2 2 3 2 2" xfId="21605" xr:uid="{E2FAF03D-C903-4949-80D5-9F9CA3A4D636}"/>
    <cellStyle name="SAPBEXexcBad7 2 2 3 2 3" xfId="21606" xr:uid="{E0494600-5781-4DD6-8E9F-FA000FD6D660}"/>
    <cellStyle name="SAPBEXexcBad7 2 2 3 2 4" xfId="21607" xr:uid="{1DCF865C-7C59-4935-BF49-5772FB25D5E3}"/>
    <cellStyle name="SAPBEXexcBad7 2 2 3 3" xfId="21608" xr:uid="{4A655E76-A3EE-4CA5-9126-68A3002CA9F6}"/>
    <cellStyle name="SAPBEXexcBad7 2 2 3 3 2" xfId="21609" xr:uid="{E44D070C-865B-441E-BF2A-29B1D4C5ADBA}"/>
    <cellStyle name="SAPBEXexcBad7 2 2 3 3 3" xfId="21610" xr:uid="{1025B411-91B2-4A2C-BB67-AAEC0F68D823}"/>
    <cellStyle name="SAPBEXexcBad7 2 2 3 4" xfId="21611" xr:uid="{03C95F53-BA79-4C05-AD9E-C0B61CC56B60}"/>
    <cellStyle name="SAPBEXexcBad7 2 2 3 5" xfId="21612" xr:uid="{8FAD0F58-7652-40AF-8EC9-2A8A8BE8BCC9}"/>
    <cellStyle name="SAPBEXexcBad7 2 2 3 6" xfId="21613" xr:uid="{8F950626-A4F2-42C4-8DCF-032F607315E1}"/>
    <cellStyle name="SAPBEXexcBad7 2 2 4" xfId="21614" xr:uid="{D79F9335-63F3-409D-BB70-D9B1EA9640FF}"/>
    <cellStyle name="SAPBEXexcBad7 2 2 4 2" xfId="21615" xr:uid="{296E588D-BEF4-44C1-9431-8EF53B1AB467}"/>
    <cellStyle name="SAPBEXexcBad7 2 2 4 2 2" xfId="21616" xr:uid="{AC74E592-6E08-4D1B-A7F8-8C6F69F27339}"/>
    <cellStyle name="SAPBEXexcBad7 2 2 4 2 3" xfId="21617" xr:uid="{4A1C161C-7D1C-4722-AB9C-19A146B1899B}"/>
    <cellStyle name="SAPBEXexcBad7 2 2 4 2 4" xfId="21618" xr:uid="{5BF699CE-CC29-4E67-85D6-D2E6F1D4A178}"/>
    <cellStyle name="SAPBEXexcBad7 2 2 4 3" xfId="21619" xr:uid="{7F75B9EE-85A1-40F1-93E4-A5BBDE7B4163}"/>
    <cellStyle name="SAPBEXexcBad7 2 2 4 3 2" xfId="21620" xr:uid="{8116B35F-7DF4-438B-86E3-2D6C70B7E18C}"/>
    <cellStyle name="SAPBEXexcBad7 2 2 4 3 3" xfId="21621" xr:uid="{18E8F5DB-B00A-4949-86D9-1916623D215C}"/>
    <cellStyle name="SAPBEXexcBad7 2 2 4 4" xfId="21622" xr:uid="{83466D65-664A-4224-AECF-067A4DD6D756}"/>
    <cellStyle name="SAPBEXexcBad7 2 2 4 5" xfId="21623" xr:uid="{84D41B0C-3EF2-4320-82A9-1FFAEC521385}"/>
    <cellStyle name="SAPBEXexcBad7 2 2 4 6" xfId="21624" xr:uid="{7528FB69-CC76-4F65-9A25-D7D11414939B}"/>
    <cellStyle name="SAPBEXexcBad7 2 2 5" xfId="21625" xr:uid="{0E63EF59-4B30-43B3-B1B6-C719E0D0FFC7}"/>
    <cellStyle name="SAPBEXexcBad7 2 2 5 2" xfId="21626" xr:uid="{62E0763D-B538-4CAD-86C1-24F2B653E601}"/>
    <cellStyle name="SAPBEXexcBad7 2 2 5 2 2" xfId="21627" xr:uid="{7F627584-405E-484C-9708-452913D44F55}"/>
    <cellStyle name="SAPBEXexcBad7 2 2 5 2 3" xfId="21628" xr:uid="{74A86CA3-1239-4F7B-8B51-83C93EC9E5B8}"/>
    <cellStyle name="SAPBEXexcBad7 2 2 5 2 4" xfId="21629" xr:uid="{B6B553E7-7147-43A2-8D83-02574652B99A}"/>
    <cellStyle name="SAPBEXexcBad7 2 2 5 3" xfId="21630" xr:uid="{7EC9A65B-E99B-4DFA-AC1F-436A2A44CDDF}"/>
    <cellStyle name="SAPBEXexcBad7 2 2 5 3 2" xfId="21631" xr:uid="{A931F178-7994-4C0B-824F-64DE72AA2B5F}"/>
    <cellStyle name="SAPBEXexcBad7 2 2 5 3 3" xfId="21632" xr:uid="{D56913E4-28DE-4C68-88A5-32C25B1774CD}"/>
    <cellStyle name="SAPBEXexcBad7 2 2 5 4" xfId="21633" xr:uid="{56CFBB3B-05AE-446C-BD3B-E1DAFAD66614}"/>
    <cellStyle name="SAPBEXexcBad7 2 2 5 5" xfId="21634" xr:uid="{5CB39782-B7C4-498D-8AC8-59DFEC515140}"/>
    <cellStyle name="SAPBEXexcBad7 2 2 5 6" xfId="21635" xr:uid="{222AD297-2477-4138-9C3A-8E29192516B8}"/>
    <cellStyle name="SAPBEXexcBad7 2 2 6" xfId="21636" xr:uid="{3328E706-1A9A-4713-B3B5-8C60B976BED8}"/>
    <cellStyle name="SAPBEXexcBad7 2 2 6 2" xfId="21637" xr:uid="{BB4DC404-5AFA-4A00-BD46-B6FEA895902D}"/>
    <cellStyle name="SAPBEXexcBad7 2 2 6 2 2" xfId="21638" xr:uid="{197CFD0A-C0A2-45C5-BA91-5BC329BE08BB}"/>
    <cellStyle name="SAPBEXexcBad7 2 2 6 2 3" xfId="21639" xr:uid="{E7709547-C343-415D-B1C8-3DC000A68E9C}"/>
    <cellStyle name="SAPBEXexcBad7 2 2 6 3" xfId="21640" xr:uid="{AB68747B-1825-4112-B3B2-AFF51FEFB584}"/>
    <cellStyle name="SAPBEXexcBad7 2 2 6 4" xfId="21641" xr:uid="{9368196E-80BE-4AFE-8537-3D78C2617917}"/>
    <cellStyle name="SAPBEXexcBad7 2 2 6 5" xfId="21642" xr:uid="{E008ADDA-C234-4C86-B274-6E3C9F01CBE8}"/>
    <cellStyle name="SAPBEXexcBad7 2 2 7" xfId="21643" xr:uid="{52041170-85A6-4230-8CE1-25CBBC09BC1C}"/>
    <cellStyle name="SAPBEXexcBad7 2 2 7 2" xfId="21644" xr:uid="{CEE23CB2-4F07-4A81-9762-37301D8B99CF}"/>
    <cellStyle name="SAPBEXexcBad7 2 2 7 2 2" xfId="21645" xr:uid="{56ED0E29-1D73-4EA8-B005-9280269B4052}"/>
    <cellStyle name="SAPBEXexcBad7 2 2 7 2 3" xfId="21646" xr:uid="{98E56EAC-0B66-45DC-AC05-E549FAAC694F}"/>
    <cellStyle name="SAPBEXexcBad7 2 2 7 3" xfId="21647" xr:uid="{BB0324BE-51B4-4821-A14D-DB02219ACFDE}"/>
    <cellStyle name="SAPBEXexcBad7 2 2 7 4" xfId="21648" xr:uid="{C273BCE2-8732-41F8-BA53-1E6B413A367E}"/>
    <cellStyle name="SAPBEXexcBad7 2 2 7 5" xfId="21649" xr:uid="{7B15348F-D273-42AC-AC6B-B9388BD7615F}"/>
    <cellStyle name="SAPBEXexcBad7 2 2 8" xfId="21650" xr:uid="{CACBD622-1F7A-49F5-AA6B-D36096E4749F}"/>
    <cellStyle name="SAPBEXexcBad7 2 2 8 2" xfId="21651" xr:uid="{9E6897EA-70E4-4CA7-A4A4-3B9089E34046}"/>
    <cellStyle name="SAPBEXexcBad7 2 2 8 3" xfId="21652" xr:uid="{80C33B05-1F20-4FC9-8441-8E34E2CBA23C}"/>
    <cellStyle name="SAPBEXexcBad7 2 2 9" xfId="21653" xr:uid="{31816235-4C35-46E4-BD14-3A8BCD405362}"/>
    <cellStyle name="SAPBEXexcBad7 2 3" xfId="21654" xr:uid="{2D4323AD-4FA6-423E-AADA-7BC1C70E1241}"/>
    <cellStyle name="SAPBEXexcBad7 2 3 2" xfId="21655" xr:uid="{BBA9B77C-FCA0-48D5-A00E-A18EFD631ED0}"/>
    <cellStyle name="SAPBEXexcBad7 2 3 2 2" xfId="21656" xr:uid="{C55BF717-384A-4E9B-BD88-CF2044C9C515}"/>
    <cellStyle name="SAPBEXexcBad7 2 3 2 2 2" xfId="21657" xr:uid="{DBE47FEB-9FF5-4471-A54C-75BCA430A494}"/>
    <cellStyle name="SAPBEXexcBad7 2 3 2 2 3" xfId="21658" xr:uid="{169191DC-15A5-482C-8028-2A55BF9DAB6E}"/>
    <cellStyle name="SAPBEXexcBad7 2 3 2 2 4" xfId="21659" xr:uid="{7B4B5B49-963D-418D-8969-41A84468635A}"/>
    <cellStyle name="SAPBEXexcBad7 2 3 2 3" xfId="21660" xr:uid="{50FE6962-5DC4-4B65-9E43-52CB9D7F9B1E}"/>
    <cellStyle name="SAPBEXexcBad7 2 3 2 3 2" xfId="21661" xr:uid="{29B42962-2EEB-4271-92C9-AA0D207090E8}"/>
    <cellStyle name="SAPBEXexcBad7 2 3 2 3 3" xfId="21662" xr:uid="{1A4D1C5B-89AE-4B38-9074-A8953F589BA4}"/>
    <cellStyle name="SAPBEXexcBad7 2 3 2 4" xfId="21663" xr:uid="{7EADF49C-6403-4565-B500-DEF5E67EC42A}"/>
    <cellStyle name="SAPBEXexcBad7 2 3 2 5" xfId="21664" xr:uid="{1C9A2009-8F0F-44E7-942D-0503E6A12B6A}"/>
    <cellStyle name="SAPBEXexcBad7 2 3 2 6" xfId="21665" xr:uid="{B4D0C5D6-C9C5-42F6-8ADD-5AD465E74C2A}"/>
    <cellStyle name="SAPBEXexcBad7 2 3 3" xfId="21666" xr:uid="{D8A0DB92-8CDB-4BBB-91F0-100120893F3F}"/>
    <cellStyle name="SAPBEXexcBad7 2 3 3 2" xfId="21667" xr:uid="{88EA964D-B630-4D83-BFE9-4C6D6FDE8CFF}"/>
    <cellStyle name="SAPBEXexcBad7 2 3 3 2 2" xfId="21668" xr:uid="{0C18F1B2-F463-498E-8847-C03974D24755}"/>
    <cellStyle name="SAPBEXexcBad7 2 3 3 2 3" xfId="21669" xr:uid="{F3503BBA-7C2B-4AE5-9547-CA80CFD3A743}"/>
    <cellStyle name="SAPBEXexcBad7 2 3 3 2 4" xfId="21670" xr:uid="{93035F1A-E95A-4AFD-86B9-5DA6F4AC1DE2}"/>
    <cellStyle name="SAPBEXexcBad7 2 3 3 3" xfId="21671" xr:uid="{413CA167-D523-4446-9643-9E46BA25994C}"/>
    <cellStyle name="SAPBEXexcBad7 2 3 3 3 2" xfId="21672" xr:uid="{83B02504-EFBC-4A6D-9A4E-1485DE3140AF}"/>
    <cellStyle name="SAPBEXexcBad7 2 3 3 3 3" xfId="21673" xr:uid="{2D653315-688E-4690-86E3-E404610C4195}"/>
    <cellStyle name="SAPBEXexcBad7 2 3 3 4" xfId="21674" xr:uid="{F12C7B58-63EA-47F5-9C1B-A0E3E47F1367}"/>
    <cellStyle name="SAPBEXexcBad7 2 3 3 5" xfId="21675" xr:uid="{C64FB356-ABC8-4096-8371-6BA668B84158}"/>
    <cellStyle name="SAPBEXexcBad7 2 3 3 6" xfId="21676" xr:uid="{DC7D059A-B4BA-49AB-BDE3-69446D80F933}"/>
    <cellStyle name="SAPBEXexcBad7 2 3 4" xfId="21677" xr:uid="{23DBFAC1-ED72-4585-9E52-637AAA52A9C2}"/>
    <cellStyle name="SAPBEXexcBad7 2 3 4 2" xfId="21678" xr:uid="{A517AEF2-A924-4BFA-8ABB-F331E5435DCE}"/>
    <cellStyle name="SAPBEXexcBad7 2 3 4 2 2" xfId="21679" xr:uid="{3E7F0E0D-5272-4E33-BF52-55638A46FCBC}"/>
    <cellStyle name="SAPBEXexcBad7 2 3 4 2 3" xfId="21680" xr:uid="{7C7253F6-586D-4B5F-9ACD-44511A4D151B}"/>
    <cellStyle name="SAPBEXexcBad7 2 3 4 2 4" xfId="21681" xr:uid="{FAC9F7A5-CA6F-491B-943D-2141F2400EFE}"/>
    <cellStyle name="SAPBEXexcBad7 2 3 4 3" xfId="21682" xr:uid="{26C0C33C-DD03-4B19-BAFD-C93A281B4EA9}"/>
    <cellStyle name="SAPBEXexcBad7 2 3 4 3 2" xfId="21683" xr:uid="{566B99AC-D28A-4539-8475-8070100067C5}"/>
    <cellStyle name="SAPBEXexcBad7 2 3 4 3 3" xfId="21684" xr:uid="{3EB73A17-9253-436D-A186-7DF3DF15A9B7}"/>
    <cellStyle name="SAPBEXexcBad7 2 3 4 4" xfId="21685" xr:uid="{C945806B-0F08-47E5-92C8-EEAF3EF60995}"/>
    <cellStyle name="SAPBEXexcBad7 2 3 4 5" xfId="21686" xr:uid="{FC7CD05C-B806-476B-9C8C-FA640FDE24EF}"/>
    <cellStyle name="SAPBEXexcBad7 2 3 4 6" xfId="21687" xr:uid="{C176F7D7-794E-46F2-BF24-12B98ECF9682}"/>
    <cellStyle name="SAPBEXexcBad7 2 3 5" xfId="21688" xr:uid="{C13ACECB-AFFA-48EB-9D02-73EE1EA99AB4}"/>
    <cellStyle name="SAPBEXexcBad7 2 3 5 2" xfId="21689" xr:uid="{0DCF02F3-2DA8-4F75-81BB-164F976B824F}"/>
    <cellStyle name="SAPBEXexcBad7 2 3 5 2 2" xfId="21690" xr:uid="{6E821065-5C6A-41DC-A2DD-2AC61270E933}"/>
    <cellStyle name="SAPBEXexcBad7 2 3 5 2 3" xfId="21691" xr:uid="{CBC5C444-5496-4E54-B54B-95683B6CB050}"/>
    <cellStyle name="SAPBEXexcBad7 2 3 5 3" xfId="21692" xr:uid="{926C6CDC-49F1-496B-A4A9-22DD8534AA11}"/>
    <cellStyle name="SAPBEXexcBad7 2 3 5 4" xfId="21693" xr:uid="{9E1D5BED-DCA2-4163-A78F-9832B5B7387E}"/>
    <cellStyle name="SAPBEXexcBad7 2 3 5 5" xfId="21694" xr:uid="{8164C17E-50BD-4994-9167-32DADA5A697E}"/>
    <cellStyle name="SAPBEXexcBad7 2 3 6" xfId="21695" xr:uid="{6F6AB5FC-227A-49E7-9986-0BBE51EBB1CF}"/>
    <cellStyle name="SAPBEXexcBad7 2 3 6 2" xfId="21696" xr:uid="{2F6526D9-E599-4B4E-AAEB-B93BEB2BEEE8}"/>
    <cellStyle name="SAPBEXexcBad7 2 3 6 2 2" xfId="21697" xr:uid="{5494FE18-C4A8-460C-8C04-C49159D72205}"/>
    <cellStyle name="SAPBEXexcBad7 2 3 6 2 3" xfId="21698" xr:uid="{9165AF8B-2A25-4AC9-823C-343D4E6E7675}"/>
    <cellStyle name="SAPBEXexcBad7 2 3 6 3" xfId="21699" xr:uid="{B0DA3196-74D0-49F4-9692-0E2A3332F26E}"/>
    <cellStyle name="SAPBEXexcBad7 2 3 6 4" xfId="21700" xr:uid="{5B57240F-E638-47F9-A42B-B57439598CF2}"/>
    <cellStyle name="SAPBEXexcBad7 2 3 6 5" xfId="21701" xr:uid="{18001EF2-1C70-488F-AB51-303341C2B5BB}"/>
    <cellStyle name="SAPBEXexcBad7 2 3 7" xfId="21702" xr:uid="{F1A36034-4B7C-416A-B5F3-1B5A42FC7AD7}"/>
    <cellStyle name="SAPBEXexcBad7 2 3 7 2" xfId="21703" xr:uid="{19C745D1-774C-4B07-A317-57FE936B2900}"/>
    <cellStyle name="SAPBEXexcBad7 2 3 7 3" xfId="21704" xr:uid="{01A30796-CAE3-4957-94E5-FEDD80B2E0AB}"/>
    <cellStyle name="SAPBEXexcBad7 2 3 8" xfId="21705" xr:uid="{D8426FBA-068C-402C-B593-E913F0B6EA58}"/>
    <cellStyle name="SAPBEXexcBad7 2 3 9" xfId="21706" xr:uid="{33544275-B4BD-4F6A-83CF-814911C1D4F8}"/>
    <cellStyle name="SAPBEXexcBad7 2 4" xfId="21707" xr:uid="{ABE95AC2-6FFB-4280-B98E-EBDBF99E966D}"/>
    <cellStyle name="SAPBEXexcBad7 2 4 2" xfId="21708" xr:uid="{05CE0A17-8CFE-4FB6-995B-FF293412410C}"/>
    <cellStyle name="SAPBEXexcBad7 2 4 2 2" xfId="21709" xr:uid="{43E2DC78-0903-4C57-8303-D43FE55B85E5}"/>
    <cellStyle name="SAPBEXexcBad7 2 4 2 2 2" xfId="21710" xr:uid="{2BBC47E1-9402-4168-AF78-BEE696909706}"/>
    <cellStyle name="SAPBEXexcBad7 2 4 2 2 3" xfId="21711" xr:uid="{128FFF40-70E2-4598-88EF-544350C8DB18}"/>
    <cellStyle name="SAPBEXexcBad7 2 4 2 2 4" xfId="21712" xr:uid="{8601F818-DB78-4C5A-85EE-18B5EA014819}"/>
    <cellStyle name="SAPBEXexcBad7 2 4 2 3" xfId="21713" xr:uid="{29C16D39-5BED-4A59-98EA-F8D6F9769D83}"/>
    <cellStyle name="SAPBEXexcBad7 2 4 2 3 2" xfId="21714" xr:uid="{B0DD3591-833D-41D7-A30B-6E5F0BF6C491}"/>
    <cellStyle name="SAPBEXexcBad7 2 4 2 3 3" xfId="21715" xr:uid="{8D3EBD8C-48A5-4DF5-81C2-21F8AF53BEE2}"/>
    <cellStyle name="SAPBEXexcBad7 2 4 2 4" xfId="21716" xr:uid="{6AB99A56-E558-423F-9EBF-31F2DEFEA18D}"/>
    <cellStyle name="SAPBEXexcBad7 2 4 2 5" xfId="21717" xr:uid="{5110ACB8-99D5-4FE8-B653-FD023A7D32FA}"/>
    <cellStyle name="SAPBEXexcBad7 2 4 2 6" xfId="21718" xr:uid="{2171F69B-746D-4581-96F6-E6AA9DE77F6E}"/>
    <cellStyle name="SAPBEXexcBad7 2 4 3" xfId="21719" xr:uid="{735477FA-A4AF-464B-9223-A334BC31E6A3}"/>
    <cellStyle name="SAPBEXexcBad7 2 4 3 2" xfId="21720" xr:uid="{17710884-2862-4DE8-850B-18F9F3F78E6E}"/>
    <cellStyle name="SAPBEXexcBad7 2 4 3 2 2" xfId="21721" xr:uid="{1450C104-E312-407F-AE42-20A83415FD1A}"/>
    <cellStyle name="SAPBEXexcBad7 2 4 3 2 3" xfId="21722" xr:uid="{E950951E-78B1-47A5-870D-F780C3F2D042}"/>
    <cellStyle name="SAPBEXexcBad7 2 4 3 2 4" xfId="21723" xr:uid="{9B888293-6F8E-4F6F-8885-285023737A15}"/>
    <cellStyle name="SAPBEXexcBad7 2 4 3 3" xfId="21724" xr:uid="{16AF6756-13D2-4A12-B850-A9ACE2F942FD}"/>
    <cellStyle name="SAPBEXexcBad7 2 4 3 3 2" xfId="21725" xr:uid="{7F3A5260-A5AD-4827-AB48-289F803939C1}"/>
    <cellStyle name="SAPBEXexcBad7 2 4 3 3 3" xfId="21726" xr:uid="{5C6DD365-A9B5-4731-AF26-070E1DB868F4}"/>
    <cellStyle name="SAPBEXexcBad7 2 4 3 4" xfId="21727" xr:uid="{DA2A897C-1446-4B7A-B9C9-936286DB0942}"/>
    <cellStyle name="SAPBEXexcBad7 2 4 3 5" xfId="21728" xr:uid="{4C8FF13F-AA2F-4EEF-A71A-0967E58A312C}"/>
    <cellStyle name="SAPBEXexcBad7 2 4 3 6" xfId="21729" xr:uid="{68D8E762-B69F-467F-84AA-22508A2ECE32}"/>
    <cellStyle name="SAPBEXexcBad7 2 4 4" xfId="21730" xr:uid="{C66B60D9-09C3-452B-A595-ADC32C8607ED}"/>
    <cellStyle name="SAPBEXexcBad7 2 4 4 2" xfId="21731" xr:uid="{EBFEAA2F-7B82-46D4-9B5D-B930B3D8C72F}"/>
    <cellStyle name="SAPBEXexcBad7 2 4 4 2 2" xfId="21732" xr:uid="{204609AE-B9C0-4217-9B48-0D09DA05A608}"/>
    <cellStyle name="SAPBEXexcBad7 2 4 4 2 3" xfId="21733" xr:uid="{375C028B-D11A-473E-B3C0-1D46B234369C}"/>
    <cellStyle name="SAPBEXexcBad7 2 4 4 2 4" xfId="21734" xr:uid="{D8233CAF-5B42-4D23-A309-20C4E219379E}"/>
    <cellStyle name="SAPBEXexcBad7 2 4 4 3" xfId="21735" xr:uid="{B50BF33D-BA32-46C9-8288-B49D376B2A8F}"/>
    <cellStyle name="SAPBEXexcBad7 2 4 4 3 2" xfId="21736" xr:uid="{D0D6C3E3-0A34-478B-BA18-4954144D1300}"/>
    <cellStyle name="SAPBEXexcBad7 2 4 4 3 3" xfId="21737" xr:uid="{E13C98E3-2477-462B-A177-4A50D158E9F4}"/>
    <cellStyle name="SAPBEXexcBad7 2 4 4 4" xfId="21738" xr:uid="{76A791D8-4512-4E2E-89B6-2E693BADDB3D}"/>
    <cellStyle name="SAPBEXexcBad7 2 4 4 5" xfId="21739" xr:uid="{AAC8BEF3-7741-4B79-9AF6-51D6E5869341}"/>
    <cellStyle name="SAPBEXexcBad7 2 4 4 6" xfId="21740" xr:uid="{B2B3B96A-C44F-4297-8ADC-F8EEE2BC1CCF}"/>
    <cellStyle name="SAPBEXexcBad7 2 4 5" xfId="21741" xr:uid="{DE41090D-8EC6-49CA-95B4-0962B9DF611B}"/>
    <cellStyle name="SAPBEXexcBad7 2 4 5 2" xfId="21742" xr:uid="{8870CBD1-0C8C-40E8-BC65-A0DE3BC4526E}"/>
    <cellStyle name="SAPBEXexcBad7 2 4 5 2 2" xfId="21743" xr:uid="{12C003A1-FF06-4769-BBF4-E142243C4B4D}"/>
    <cellStyle name="SAPBEXexcBad7 2 4 5 2 3" xfId="21744" xr:uid="{2BD7066E-8B79-4356-8B77-0111D2528728}"/>
    <cellStyle name="SAPBEXexcBad7 2 4 5 3" xfId="21745" xr:uid="{B311BF88-559F-4CA4-976A-699D81ACC572}"/>
    <cellStyle name="SAPBEXexcBad7 2 4 5 4" xfId="21746" xr:uid="{A8F8FCA0-1316-4470-A2B0-7E11B733B760}"/>
    <cellStyle name="SAPBEXexcBad7 2 4 5 5" xfId="21747" xr:uid="{10F3804C-CA38-4531-9578-EDD98BF1AF6B}"/>
    <cellStyle name="SAPBEXexcBad7 2 4 6" xfId="21748" xr:uid="{2E077553-405D-4750-A420-A444A86A4B2E}"/>
    <cellStyle name="SAPBEXexcBad7 2 4 6 2" xfId="21749" xr:uid="{FD32DA00-A431-4251-9FDF-AEC4B64D91F1}"/>
    <cellStyle name="SAPBEXexcBad7 2 4 6 2 2" xfId="21750" xr:uid="{99035C78-E685-46CC-B03F-2A4F56D8E78C}"/>
    <cellStyle name="SAPBEXexcBad7 2 4 6 2 3" xfId="21751" xr:uid="{AFED9F70-F60D-43F3-8859-A9419ACA439C}"/>
    <cellStyle name="SAPBEXexcBad7 2 4 6 3" xfId="21752" xr:uid="{5668557F-F7BD-4357-A981-9AA5A049B5BF}"/>
    <cellStyle name="SAPBEXexcBad7 2 4 6 4" xfId="21753" xr:uid="{95504AA7-B1CB-4A23-8E66-265878A11574}"/>
    <cellStyle name="SAPBEXexcBad7 2 4 6 5" xfId="21754" xr:uid="{921011AB-9764-4882-BC00-D89047ADBC96}"/>
    <cellStyle name="SAPBEXexcBad7 2 4 7" xfId="21755" xr:uid="{5CF15F74-A023-413E-BB98-273B486721E1}"/>
    <cellStyle name="SAPBEXexcBad7 2 4 7 2" xfId="21756" xr:uid="{E234AA7C-39BB-4CED-897B-0AE81E78F493}"/>
    <cellStyle name="SAPBEXexcBad7 2 4 7 3" xfId="21757" xr:uid="{AF9CCDFF-F7A4-477E-9118-1C95E8D80A2E}"/>
    <cellStyle name="SAPBEXexcBad7 2 4 8" xfId="21758" xr:uid="{47D4F1ED-6319-464C-BD3A-FE9D8E2646EF}"/>
    <cellStyle name="SAPBEXexcBad7 2 4 9" xfId="21759" xr:uid="{C98FC2EF-D29D-4649-ABFA-30BDF7CA7466}"/>
    <cellStyle name="SAPBEXexcBad7 2 5" xfId="21760" xr:uid="{877459E2-1464-44CE-B3D0-BE809B339565}"/>
    <cellStyle name="SAPBEXexcBad7 2 5 2" xfId="21761" xr:uid="{C6C07443-DEEA-474B-8DA7-DF84684EE882}"/>
    <cellStyle name="SAPBEXexcBad7 2 5 2 2" xfId="21762" xr:uid="{C3AB37E8-CF6A-42D1-9EA6-F00E55B455AE}"/>
    <cellStyle name="SAPBEXexcBad7 2 5 2 3" xfId="21763" xr:uid="{C339CC4F-0089-4B0B-A47D-EAF99AC367C6}"/>
    <cellStyle name="SAPBEXexcBad7 2 5 2 4" xfId="21764" xr:uid="{9808BEF1-E6BE-4F28-AF66-453A231177EF}"/>
    <cellStyle name="SAPBEXexcBad7 2 5 3" xfId="21765" xr:uid="{1DC0EE57-522C-4F7F-945C-55E697CD3BFA}"/>
    <cellStyle name="SAPBEXexcBad7 2 5 3 2" xfId="21766" xr:uid="{6E17BC66-1489-438A-8B35-E8178F6B8D0E}"/>
    <cellStyle name="SAPBEXexcBad7 2 5 3 3" xfId="21767" xr:uid="{7246AD24-9548-428A-A1D7-17CCE4FACBC9}"/>
    <cellStyle name="SAPBEXexcBad7 2 5 4" xfId="21768" xr:uid="{932FE970-4143-4B73-8845-C06B12344AEF}"/>
    <cellStyle name="SAPBEXexcBad7 2 5 5" xfId="21769" xr:uid="{D8CBB947-EFD7-4A70-A4DB-A7B0CD63B3D2}"/>
    <cellStyle name="SAPBEXexcBad7 2 5 6" xfId="21770" xr:uid="{C36423CA-3A9C-426A-BA8F-A5DCCAAB6774}"/>
    <cellStyle name="SAPBEXexcBad7 2 6" xfId="21771" xr:uid="{C074A153-D7DE-4AA2-8273-05E9ED32DC63}"/>
    <cellStyle name="SAPBEXexcBad7 2 6 2" xfId="21772" xr:uid="{60DEB66D-0815-48B8-85F3-32BFFB78DCB2}"/>
    <cellStyle name="SAPBEXexcBad7 2 6 2 2" xfId="21773" xr:uid="{0267D3FE-06D3-492F-B1F9-9B1FFE71E9A5}"/>
    <cellStyle name="SAPBEXexcBad7 2 6 2 3" xfId="21774" xr:uid="{DB0B6156-3F88-4AD0-8E90-B941B01B33A0}"/>
    <cellStyle name="SAPBEXexcBad7 2 6 2 4" xfId="21775" xr:uid="{AF641A76-9D98-4A4B-B3EF-472DCC1519C3}"/>
    <cellStyle name="SAPBEXexcBad7 2 6 3" xfId="21776" xr:uid="{71B8C63B-9F42-4653-AB7B-0218FCBE542D}"/>
    <cellStyle name="SAPBEXexcBad7 2 6 3 2" xfId="21777" xr:uid="{49291149-FB45-4F50-9BB3-D1209E2D36F3}"/>
    <cellStyle name="SAPBEXexcBad7 2 6 3 3" xfId="21778" xr:uid="{D50123A1-B0EE-4F61-B003-B2431BF8B463}"/>
    <cellStyle name="SAPBEXexcBad7 2 6 4" xfId="21779" xr:uid="{D1BA2ECF-DA65-4170-B478-810CFCA1DB30}"/>
    <cellStyle name="SAPBEXexcBad7 2 6 5" xfId="21780" xr:uid="{B0519F12-BA00-4216-A51E-D60B2D96F73A}"/>
    <cellStyle name="SAPBEXexcBad7 2 6 6" xfId="21781" xr:uid="{D33D1F23-4D1F-42B6-B855-6508F3CCA803}"/>
    <cellStyle name="SAPBEXexcBad7 2 7" xfId="21782" xr:uid="{2124A702-5557-4639-9959-6B2DB1F94411}"/>
    <cellStyle name="SAPBEXexcBad7 2 7 2" xfId="21783" xr:uid="{283934DA-C31F-4308-A6F4-77B2CEB4C1D2}"/>
    <cellStyle name="SAPBEXexcBad7 2 7 2 2" xfId="21784" xr:uid="{F7C4BEB9-2DDD-416B-8EFC-E3A62C1A7B21}"/>
    <cellStyle name="SAPBEXexcBad7 2 7 2 3" xfId="21785" xr:uid="{6EC0C045-D5AB-4653-AD31-1B419EA34132}"/>
    <cellStyle name="SAPBEXexcBad7 2 7 3" xfId="21786" xr:uid="{5DDAED22-D09A-4EFF-B9B7-484AB64DF984}"/>
    <cellStyle name="SAPBEXexcBad7 2 7 4" xfId="21787" xr:uid="{368B8437-E81F-4FF3-9B42-C6EAF4782858}"/>
    <cellStyle name="SAPBEXexcBad7 2 7 5" xfId="21788" xr:uid="{6D4BA1AB-5FF3-408E-B3C5-5182CC51176D}"/>
    <cellStyle name="SAPBEXexcBad7 2 8" xfId="21789" xr:uid="{7296AFFE-EFC4-48DE-AAF1-B35F96AC1726}"/>
    <cellStyle name="SAPBEXexcBad7 2 8 2" xfId="21790" xr:uid="{0717735F-4437-4117-93F9-2580D33944B0}"/>
    <cellStyle name="SAPBEXexcBad7 2 8 2 2" xfId="21791" xr:uid="{96E64FBC-B38E-458D-B53E-64C97B231134}"/>
    <cellStyle name="SAPBEXexcBad7 2 8 2 3" xfId="21792" xr:uid="{FD5ECFDE-34D8-44E0-9F17-70C7119F5AA7}"/>
    <cellStyle name="SAPBEXexcBad7 2 8 3" xfId="21793" xr:uid="{0100BA6D-2385-443D-83AF-FADF5600022A}"/>
    <cellStyle name="SAPBEXexcBad7 2 8 4" xfId="21794" xr:uid="{E1341D87-626E-47DD-B71D-156889055E21}"/>
    <cellStyle name="SAPBEXexcBad7 2 8 5" xfId="21795" xr:uid="{BF517EE7-FE0D-4B19-99E8-E3D115F6B236}"/>
    <cellStyle name="SAPBEXexcBad7 2 9" xfId="21796" xr:uid="{D0549E8A-EB5B-4DD9-ACA8-15CD982FD352}"/>
    <cellStyle name="SAPBEXexcBad7 2 9 2" xfId="21797" xr:uid="{F3EB302D-1CA5-42AC-9154-5425F5886A51}"/>
    <cellStyle name="SAPBEXexcBad7 2 9 3" xfId="21798" xr:uid="{F42761F3-4A2C-484F-88AC-0D939EB12DD4}"/>
    <cellStyle name="SAPBEXexcBad7 3" xfId="21799" xr:uid="{CFD5F1F3-8463-4B3A-99ED-B671BD9A0F91}"/>
    <cellStyle name="SAPBEXexcBad7 3 2" xfId="21800" xr:uid="{F6D02FC5-9EB7-41E6-9FDE-DD9E278A5D81}"/>
    <cellStyle name="SAPBEXexcBad7 3 2 2" xfId="21801" xr:uid="{BCD1A33A-7CF7-4A1B-B9CE-D97A40E0EC08}"/>
    <cellStyle name="SAPBEXexcBad7 3 2 3" xfId="21802" xr:uid="{C6D87E2E-4ED8-4294-A9AA-2C59E622D9AA}"/>
    <cellStyle name="SAPBEXexcBad7 3 2 4" xfId="21803" xr:uid="{72E7A633-6AEE-464D-A2D8-A6804943B5C7}"/>
    <cellStyle name="SAPBEXexcBad7 3 3" xfId="21804" xr:uid="{7DE471D5-6F0F-4CB4-8611-A2528E885560}"/>
    <cellStyle name="SAPBEXexcBad7 3 3 2" xfId="21805" xr:uid="{1012E425-B0D5-41B9-B09B-DA5A9C3F8C5B}"/>
    <cellStyle name="SAPBEXexcBad7 3 3 3" xfId="21806" xr:uid="{73A99216-3735-4C85-967C-1BB8368A11AF}"/>
    <cellStyle name="SAPBEXexcBad7 3 4" xfId="21807" xr:uid="{0CCC9E52-D8B4-456E-B6DA-1BDB83155EB1}"/>
    <cellStyle name="SAPBEXexcBad7 3 5" xfId="21808" xr:uid="{E92E2602-E38D-4918-9B08-0A741A004B4F}"/>
    <cellStyle name="SAPBEXexcBad7 3 6" xfId="21809" xr:uid="{26D383C3-5A6E-4974-8BF7-98459665885A}"/>
    <cellStyle name="SAPBEXexcBad7 4" xfId="21810" xr:uid="{D065B7FB-A190-4989-B19C-40191283B221}"/>
    <cellStyle name="SAPBEXexcBad7 4 2" xfId="21811" xr:uid="{46F87792-3347-4CEF-870F-8B0C3B9E41C5}"/>
    <cellStyle name="SAPBEXexcBad7 4 2 2" xfId="21812" xr:uid="{B99B91C0-278B-487A-B958-C3B00E1AA2D1}"/>
    <cellStyle name="SAPBEXexcBad7 4 2 3" xfId="21813" xr:uid="{C0C57947-2524-490E-91D2-C1BB021E8DD9}"/>
    <cellStyle name="SAPBEXexcBad7 4 2 4" xfId="21814" xr:uid="{6807DF80-A097-4E6F-9BA2-59596A0A661C}"/>
    <cellStyle name="SAPBEXexcBad7 4 3" xfId="21815" xr:uid="{9F2BDD6F-B482-4192-A78E-81EDA32AA01E}"/>
    <cellStyle name="SAPBEXexcBad7 4 3 2" xfId="21816" xr:uid="{955BDF6C-ADF8-47A8-8B0B-DFB756C06E4B}"/>
    <cellStyle name="SAPBEXexcBad7 4 3 3" xfId="21817" xr:uid="{4C72C492-BAF2-48FF-931C-2B1869340F6C}"/>
    <cellStyle name="SAPBEXexcBad7 4 4" xfId="21818" xr:uid="{E3B6812A-2997-4B2C-B5FA-4290B77D748A}"/>
    <cellStyle name="SAPBEXexcBad7 4 5" xfId="21819" xr:uid="{65274203-DE70-479E-AAF8-CE9EBD58C400}"/>
    <cellStyle name="SAPBEXexcBad7 4 6" xfId="21820" xr:uid="{DDA40D7B-1C3D-4908-83A9-1ACF62A5514A}"/>
    <cellStyle name="SAPBEXexcBad7 5" xfId="21821" xr:uid="{50F09F15-22AD-44A3-A3EC-F67FB26DE578}"/>
    <cellStyle name="SAPBEXexcBad7 5 2" xfId="21822" xr:uid="{FF959F7E-E413-4808-B16C-9EFEFAA87362}"/>
    <cellStyle name="SAPBEXexcBad7 5 2 2" xfId="21823" xr:uid="{15E903DC-D39C-4869-AAB2-08B93F915DE3}"/>
    <cellStyle name="SAPBEXexcBad7 5 2 3" xfId="21824" xr:uid="{ABB007DC-BCA1-453E-8823-3DEFEC68F523}"/>
    <cellStyle name="SAPBEXexcBad7 5 3" xfId="21825" xr:uid="{B0E6B2A1-6D83-485D-9865-1B114BA3B02E}"/>
    <cellStyle name="SAPBEXexcBad7 5 4" xfId="21826" xr:uid="{3D3A456B-BEEA-4512-BAFA-7CD45324C459}"/>
    <cellStyle name="SAPBEXexcBad7 5 5" xfId="21827" xr:uid="{9D68152E-E814-4713-8ED3-6E5F711018C2}"/>
    <cellStyle name="SAPBEXexcBad7 6" xfId="21828" xr:uid="{0713A882-F22A-416D-98B7-F3B3FE9B4B67}"/>
    <cellStyle name="SAPBEXexcBad7 6 2" xfId="21829" xr:uid="{F5D7C05B-BB77-453B-A8A1-05CDA4F3F476}"/>
    <cellStyle name="SAPBEXexcBad7 6 2 2" xfId="21830" xr:uid="{846B1B5F-CBDC-42FC-BD97-C5F08D98EE56}"/>
    <cellStyle name="SAPBEXexcBad7 6 2 3" xfId="21831" xr:uid="{A85E1D61-ABA5-4ECC-B2CD-1AB8D9A0EF8F}"/>
    <cellStyle name="SAPBEXexcBad7 6 3" xfId="21832" xr:uid="{F89C603E-79CE-4DD0-889D-D319F91BFC74}"/>
    <cellStyle name="SAPBEXexcBad7 6 4" xfId="21833" xr:uid="{CCF93722-D00B-443F-9895-5FAA029B37E0}"/>
    <cellStyle name="SAPBEXexcBad7 6 5" xfId="21834" xr:uid="{77313502-F92C-498B-A011-278CD87D4D67}"/>
    <cellStyle name="SAPBEXexcBad7 7" xfId="21835" xr:uid="{041B14F4-4530-4A6B-AE4C-D3CDBD361BCB}"/>
    <cellStyle name="SAPBEXexcBad7 7 2" xfId="21836" xr:uid="{C67CFDDA-56A2-42E8-9DEE-D69EA7275D4F}"/>
    <cellStyle name="SAPBEXexcBad7 7 3" xfId="21837" xr:uid="{2B19CDE6-1636-498C-92FC-983D66A034E9}"/>
    <cellStyle name="SAPBEXexcBad7 8" xfId="21838" xr:uid="{15DC8E88-9639-4255-A301-420664297645}"/>
    <cellStyle name="SAPBEXexcBad7 9" xfId="21839" xr:uid="{2AFFDEC2-0DD0-4B3F-9787-4FD4C2AE81F1}"/>
    <cellStyle name="SAPBEXexcBad7_QHI_Q2-2011_LeadSheet" xfId="21840" xr:uid="{6F2178CD-1FC2-4B87-AA5C-81D506EB60D6}"/>
    <cellStyle name="SAPBEXexcBad8" xfId="259" xr:uid="{276637D3-7F35-4035-8224-4D6EA02439A5}"/>
    <cellStyle name="SAPBEXexcBad8 2" xfId="21841" xr:uid="{0CCDC061-BA73-4F21-8E48-B52E363A09B5}"/>
    <cellStyle name="SAPBEXexcBad8 2 10" xfId="21842" xr:uid="{F3101DB6-430E-450B-B7FC-797DCDA0D918}"/>
    <cellStyle name="SAPBEXexcBad8 2 11" xfId="21843" xr:uid="{265B2A97-8A1E-4C2F-BBAE-8E0AD2C7C042}"/>
    <cellStyle name="SAPBEXexcBad8 2 2" xfId="21844" xr:uid="{9DA30348-D210-44D7-AEC0-09AFBB75BC97}"/>
    <cellStyle name="SAPBEXexcBad8 2 2 10" xfId="21845" xr:uid="{7A23D840-D5B8-404E-8FD5-FF4932573870}"/>
    <cellStyle name="SAPBEXexcBad8 2 2 2" xfId="21846" xr:uid="{F403141C-2BB6-4F3B-B21D-DA169E20D14C}"/>
    <cellStyle name="SAPBEXexcBad8 2 2 2 2" xfId="21847" xr:uid="{73A1B600-C17F-488C-B01A-BE18F12DDE6B}"/>
    <cellStyle name="SAPBEXexcBad8 2 2 2 2 2" xfId="21848" xr:uid="{4C5A07FB-6219-4032-B897-B6AAAF4BB746}"/>
    <cellStyle name="SAPBEXexcBad8 2 2 2 2 2 2" xfId="21849" xr:uid="{5BC47952-A2BC-479A-B2E1-7AE83A681C50}"/>
    <cellStyle name="SAPBEXexcBad8 2 2 2 2 2 3" xfId="21850" xr:uid="{E0108603-F280-40AF-8327-5B6689ED70A7}"/>
    <cellStyle name="SAPBEXexcBad8 2 2 2 2 2 4" xfId="21851" xr:uid="{B9B671D6-281F-459F-917A-4117A1493EE8}"/>
    <cellStyle name="SAPBEXexcBad8 2 2 2 2 3" xfId="21852" xr:uid="{546434FA-FDAB-4B95-8985-A5E0A6830106}"/>
    <cellStyle name="SAPBEXexcBad8 2 2 2 2 3 2" xfId="21853" xr:uid="{2E6F3234-A441-4246-AC51-76FAEF087BE0}"/>
    <cellStyle name="SAPBEXexcBad8 2 2 2 2 3 3" xfId="21854" xr:uid="{8D55FB23-F802-42E7-B7E9-D7EFB230C249}"/>
    <cellStyle name="SAPBEXexcBad8 2 2 2 2 4" xfId="21855" xr:uid="{60960DB3-91D8-4358-9101-C0982218A1A7}"/>
    <cellStyle name="SAPBEXexcBad8 2 2 2 2 5" xfId="21856" xr:uid="{FCE4BC97-5CC0-4912-B924-1350EDC44B43}"/>
    <cellStyle name="SAPBEXexcBad8 2 2 2 2 6" xfId="21857" xr:uid="{0AF2EFAE-057B-47E6-84AA-4B3F6A976042}"/>
    <cellStyle name="SAPBEXexcBad8 2 2 2 3" xfId="21858" xr:uid="{6BDCC4DE-7ECF-4405-AFD1-26776A94421E}"/>
    <cellStyle name="SAPBEXexcBad8 2 2 2 3 2" xfId="21859" xr:uid="{7C9BE200-F488-4176-9AFB-BA73DD7E33C5}"/>
    <cellStyle name="SAPBEXexcBad8 2 2 2 3 2 2" xfId="21860" xr:uid="{0740D1FD-C83C-462A-8850-C0743549E652}"/>
    <cellStyle name="SAPBEXexcBad8 2 2 2 3 2 3" xfId="21861" xr:uid="{E79996DA-75D6-43FC-AF19-5E0E5BA5D3C7}"/>
    <cellStyle name="SAPBEXexcBad8 2 2 2 3 2 4" xfId="21862" xr:uid="{3F0517D8-2CC1-4F5A-9BE3-ED257045AC8E}"/>
    <cellStyle name="SAPBEXexcBad8 2 2 2 3 3" xfId="21863" xr:uid="{E8566775-6403-42E8-AFCA-DDA5C69675D3}"/>
    <cellStyle name="SAPBEXexcBad8 2 2 2 3 3 2" xfId="21864" xr:uid="{075FF7F1-03F8-480B-9C59-2859892381EE}"/>
    <cellStyle name="SAPBEXexcBad8 2 2 2 3 3 3" xfId="21865" xr:uid="{62868512-8B82-4694-84A0-3C10782F98CB}"/>
    <cellStyle name="SAPBEXexcBad8 2 2 2 3 4" xfId="21866" xr:uid="{1BAD6925-B39C-44E3-BD4E-1310FBE6F05F}"/>
    <cellStyle name="SAPBEXexcBad8 2 2 2 3 5" xfId="21867" xr:uid="{F3FF5F7C-B9EA-4F98-AC77-3E274E14CD5A}"/>
    <cellStyle name="SAPBEXexcBad8 2 2 2 3 6" xfId="21868" xr:uid="{542E8250-0568-419D-BAB3-D0CC1348205C}"/>
    <cellStyle name="SAPBEXexcBad8 2 2 2 4" xfId="21869" xr:uid="{21EDA998-E086-42FF-8A6C-00DB6FDBA9AF}"/>
    <cellStyle name="SAPBEXexcBad8 2 2 2 4 2" xfId="21870" xr:uid="{997B157C-08F1-48F1-B9DC-074DAF947232}"/>
    <cellStyle name="SAPBEXexcBad8 2 2 2 4 2 2" xfId="21871" xr:uid="{2D2A811A-FB0C-4FC6-A378-21B3EBE7A379}"/>
    <cellStyle name="SAPBEXexcBad8 2 2 2 4 2 3" xfId="21872" xr:uid="{FB76BECE-3B21-4C31-9F80-E938385A7404}"/>
    <cellStyle name="SAPBEXexcBad8 2 2 2 4 2 4" xfId="21873" xr:uid="{53E9E6DA-F65F-4465-9A04-DD476514FFE9}"/>
    <cellStyle name="SAPBEXexcBad8 2 2 2 4 3" xfId="21874" xr:uid="{FD35C8E5-0CFD-42F6-A0A1-CC64B32E6FED}"/>
    <cellStyle name="SAPBEXexcBad8 2 2 2 4 3 2" xfId="21875" xr:uid="{C2E37EE4-9DC8-476B-A598-C8B65D3986D4}"/>
    <cellStyle name="SAPBEXexcBad8 2 2 2 4 3 3" xfId="21876" xr:uid="{4A1D4BA2-285E-4EAE-9F70-4EA07397F740}"/>
    <cellStyle name="SAPBEXexcBad8 2 2 2 4 4" xfId="21877" xr:uid="{8C1D25A6-4D1B-499E-80B0-FEC1F38ECB55}"/>
    <cellStyle name="SAPBEXexcBad8 2 2 2 4 5" xfId="21878" xr:uid="{01487564-557A-430A-ADBF-BCAC50082CD5}"/>
    <cellStyle name="SAPBEXexcBad8 2 2 2 4 6" xfId="21879" xr:uid="{323644E5-042D-46FA-BF18-F0AFF21401E0}"/>
    <cellStyle name="SAPBEXexcBad8 2 2 2 5" xfId="21880" xr:uid="{20DAD12E-DC45-4193-A144-F2F552A5ECDF}"/>
    <cellStyle name="SAPBEXexcBad8 2 2 2 5 2" xfId="21881" xr:uid="{3ED4F09C-9C5D-4D6C-BF61-06631FE7F925}"/>
    <cellStyle name="SAPBEXexcBad8 2 2 2 5 2 2" xfId="21882" xr:uid="{269BD181-FE95-4299-9069-20F3208B0B62}"/>
    <cellStyle name="SAPBEXexcBad8 2 2 2 5 2 3" xfId="21883" xr:uid="{67EA0B28-A6B6-4954-8F43-9EAF4BF967AE}"/>
    <cellStyle name="SAPBEXexcBad8 2 2 2 5 3" xfId="21884" xr:uid="{17013648-000A-4362-873B-EE995AD2B5FB}"/>
    <cellStyle name="SAPBEXexcBad8 2 2 2 5 4" xfId="21885" xr:uid="{B5F49C36-CD84-49EE-8A8F-08BF0FE19EB4}"/>
    <cellStyle name="SAPBEXexcBad8 2 2 2 5 5" xfId="21886" xr:uid="{ABC401C4-C63C-4FF2-8522-867E53B86A7B}"/>
    <cellStyle name="SAPBEXexcBad8 2 2 2 6" xfId="21887" xr:uid="{EA2B9C42-D821-434B-AF5A-1F9E8801567F}"/>
    <cellStyle name="SAPBEXexcBad8 2 2 2 6 2" xfId="21888" xr:uid="{260F5D03-6107-4E3F-9F2F-BEE48E6BB76A}"/>
    <cellStyle name="SAPBEXexcBad8 2 2 2 6 2 2" xfId="21889" xr:uid="{F2C761FD-69CF-4E09-BDE2-7E56F802F86D}"/>
    <cellStyle name="SAPBEXexcBad8 2 2 2 6 2 3" xfId="21890" xr:uid="{C805AA37-154A-492E-81A0-79D6147A1BDD}"/>
    <cellStyle name="SAPBEXexcBad8 2 2 2 6 3" xfId="21891" xr:uid="{ACB9368A-2D2E-40F2-986F-F5B400D7E755}"/>
    <cellStyle name="SAPBEXexcBad8 2 2 2 6 4" xfId="21892" xr:uid="{AF4573A4-3AF8-4632-BC3F-086638F30CFB}"/>
    <cellStyle name="SAPBEXexcBad8 2 2 2 6 5" xfId="21893" xr:uid="{43A6EFC4-5920-494C-812F-83C72DBD3656}"/>
    <cellStyle name="SAPBEXexcBad8 2 2 2 7" xfId="21894" xr:uid="{212E826F-DDF3-447B-BE4A-F83B96083E93}"/>
    <cellStyle name="SAPBEXexcBad8 2 2 2 7 2" xfId="21895" xr:uid="{EE81FC8E-EC87-4712-B355-6873F686E88E}"/>
    <cellStyle name="SAPBEXexcBad8 2 2 2 7 3" xfId="21896" xr:uid="{2FDF342D-D4C7-47EB-997C-00B33ED919FD}"/>
    <cellStyle name="SAPBEXexcBad8 2 2 2 8" xfId="21897" xr:uid="{7226F704-ED02-4625-B134-B337E6EC0C99}"/>
    <cellStyle name="SAPBEXexcBad8 2 2 2 9" xfId="21898" xr:uid="{B6A60CFA-2797-4594-9683-83C4937BF6EB}"/>
    <cellStyle name="SAPBEXexcBad8 2 2 3" xfId="21899" xr:uid="{657AEA3E-3367-4595-B090-452F0DF8ACDA}"/>
    <cellStyle name="SAPBEXexcBad8 2 2 3 2" xfId="21900" xr:uid="{399967A4-8C6F-4592-8838-D10670CBAFAA}"/>
    <cellStyle name="SAPBEXexcBad8 2 2 3 2 2" xfId="21901" xr:uid="{F01A0A6C-6EA6-45A6-9BA9-C732F6506F9E}"/>
    <cellStyle name="SAPBEXexcBad8 2 2 3 2 3" xfId="21902" xr:uid="{8D22B57D-A5FB-4905-959D-AC0A87F08F87}"/>
    <cellStyle name="SAPBEXexcBad8 2 2 3 2 4" xfId="21903" xr:uid="{9EAA7E9E-8795-4958-BAE1-DC4B428533D2}"/>
    <cellStyle name="SAPBEXexcBad8 2 2 3 3" xfId="21904" xr:uid="{EED00801-19D6-4DB0-B795-D05210BB12E2}"/>
    <cellStyle name="SAPBEXexcBad8 2 2 3 3 2" xfId="21905" xr:uid="{20782936-CC21-4AB1-94CE-D9164BA3DB1A}"/>
    <cellStyle name="SAPBEXexcBad8 2 2 3 3 3" xfId="21906" xr:uid="{5E318CFB-7DE4-43A9-ABD5-BD595C7BD5A3}"/>
    <cellStyle name="SAPBEXexcBad8 2 2 3 4" xfId="21907" xr:uid="{137794B5-9EDC-408C-BB33-3A4239D72B2D}"/>
    <cellStyle name="SAPBEXexcBad8 2 2 3 5" xfId="21908" xr:uid="{B5DC66FD-5CA0-42EF-8BC0-FEF8B1F2C397}"/>
    <cellStyle name="SAPBEXexcBad8 2 2 3 6" xfId="21909" xr:uid="{790AA2C5-CC72-4FD9-9F07-4B0C9594D25C}"/>
    <cellStyle name="SAPBEXexcBad8 2 2 4" xfId="21910" xr:uid="{24267B0B-2507-4BCF-AC66-50109F0722A9}"/>
    <cellStyle name="SAPBEXexcBad8 2 2 4 2" xfId="21911" xr:uid="{23EF861A-CB1B-4665-878D-AA6E6EF37314}"/>
    <cellStyle name="SAPBEXexcBad8 2 2 4 2 2" xfId="21912" xr:uid="{FB11B348-B577-4377-BB5B-53AAD342C3BE}"/>
    <cellStyle name="SAPBEXexcBad8 2 2 4 2 3" xfId="21913" xr:uid="{DD81BED3-79CA-452B-9799-05C4B884AA49}"/>
    <cellStyle name="SAPBEXexcBad8 2 2 4 2 4" xfId="21914" xr:uid="{DEC7E567-23CF-47C9-846C-89F1B3174E28}"/>
    <cellStyle name="SAPBEXexcBad8 2 2 4 3" xfId="21915" xr:uid="{2EB55247-6E7E-4208-9342-F2471D559CAB}"/>
    <cellStyle name="SAPBEXexcBad8 2 2 4 3 2" xfId="21916" xr:uid="{47D5A739-1CF5-4322-9CD4-44C1A75E580B}"/>
    <cellStyle name="SAPBEXexcBad8 2 2 4 3 3" xfId="21917" xr:uid="{0BE24DA1-0F9C-4865-BF30-45EFEF106EB5}"/>
    <cellStyle name="SAPBEXexcBad8 2 2 4 4" xfId="21918" xr:uid="{60810B6C-A8EF-4EA9-AC1E-1E61EC6EA72A}"/>
    <cellStyle name="SAPBEXexcBad8 2 2 4 5" xfId="21919" xr:uid="{471DC30D-0EE7-44E8-8369-A2964F78AF2A}"/>
    <cellStyle name="SAPBEXexcBad8 2 2 4 6" xfId="21920" xr:uid="{949DDAF8-11EF-47BA-AAF5-640452E320BA}"/>
    <cellStyle name="SAPBEXexcBad8 2 2 5" xfId="21921" xr:uid="{82EC01BF-E97E-4C81-AC30-19A8B03944D9}"/>
    <cellStyle name="SAPBEXexcBad8 2 2 5 2" xfId="21922" xr:uid="{A67FFD44-6302-491F-BDB6-1DD3E6A0A6D4}"/>
    <cellStyle name="SAPBEXexcBad8 2 2 5 2 2" xfId="21923" xr:uid="{30BDC9D5-AF86-480E-B679-D601A66F226C}"/>
    <cellStyle name="SAPBEXexcBad8 2 2 5 2 3" xfId="21924" xr:uid="{28359783-79C3-4ED2-8741-2A281CC2DB35}"/>
    <cellStyle name="SAPBEXexcBad8 2 2 5 2 4" xfId="21925" xr:uid="{23444609-85A0-4383-9E83-56A794865A5D}"/>
    <cellStyle name="SAPBEXexcBad8 2 2 5 3" xfId="21926" xr:uid="{C9D9E084-CF58-4C48-A71D-4BDD87C11466}"/>
    <cellStyle name="SAPBEXexcBad8 2 2 5 3 2" xfId="21927" xr:uid="{1FF44F82-6BB9-4994-843B-F5C2579A4872}"/>
    <cellStyle name="SAPBEXexcBad8 2 2 5 3 3" xfId="21928" xr:uid="{F619AC55-81BF-43E3-8845-05890D3DD4F5}"/>
    <cellStyle name="SAPBEXexcBad8 2 2 5 4" xfId="21929" xr:uid="{27F10CB0-67ED-47AF-A0DD-C8BB043A8A1E}"/>
    <cellStyle name="SAPBEXexcBad8 2 2 5 5" xfId="21930" xr:uid="{15061633-F0BC-4C82-B3F8-50E659E67A12}"/>
    <cellStyle name="SAPBEXexcBad8 2 2 5 6" xfId="21931" xr:uid="{5ACB2C56-4FFA-4001-AF92-BF567D441DCF}"/>
    <cellStyle name="SAPBEXexcBad8 2 2 6" xfId="21932" xr:uid="{08073175-67E4-4E65-A237-B9F62B9A2F74}"/>
    <cellStyle name="SAPBEXexcBad8 2 2 6 2" xfId="21933" xr:uid="{0C48C728-989D-44F2-8E75-1679D4D4084A}"/>
    <cellStyle name="SAPBEXexcBad8 2 2 6 2 2" xfId="21934" xr:uid="{1EB96A38-36AA-4CA4-BF9D-CEE55ED54977}"/>
    <cellStyle name="SAPBEXexcBad8 2 2 6 2 3" xfId="21935" xr:uid="{88461DF6-4AF1-4A7C-A9A6-392A0AD592C0}"/>
    <cellStyle name="SAPBEXexcBad8 2 2 6 3" xfId="21936" xr:uid="{FA1EDF5E-2FF3-448A-8F9B-EF5D3824B69B}"/>
    <cellStyle name="SAPBEXexcBad8 2 2 6 4" xfId="21937" xr:uid="{81FB0A90-1CEF-483C-A203-5AB07A1E6226}"/>
    <cellStyle name="SAPBEXexcBad8 2 2 6 5" xfId="21938" xr:uid="{B6149D3D-2243-4195-8289-57EF6650CCBC}"/>
    <cellStyle name="SAPBEXexcBad8 2 2 7" xfId="21939" xr:uid="{74E17CF7-C355-49DF-ABDD-E091B179731F}"/>
    <cellStyle name="SAPBEXexcBad8 2 2 7 2" xfId="21940" xr:uid="{0052E3D3-1A86-4C07-96AF-26186BA5C0DE}"/>
    <cellStyle name="SAPBEXexcBad8 2 2 7 2 2" xfId="21941" xr:uid="{3924670A-0F45-46B3-B1BB-8D4878014321}"/>
    <cellStyle name="SAPBEXexcBad8 2 2 7 2 3" xfId="21942" xr:uid="{9B681E09-1444-4E5C-8C9A-1677700DFA1E}"/>
    <cellStyle name="SAPBEXexcBad8 2 2 7 3" xfId="21943" xr:uid="{2435036F-8F47-42E8-935D-7B187712405A}"/>
    <cellStyle name="SAPBEXexcBad8 2 2 7 4" xfId="21944" xr:uid="{68BB6172-8914-4BFC-A854-014685F6AFFA}"/>
    <cellStyle name="SAPBEXexcBad8 2 2 7 5" xfId="21945" xr:uid="{A8B77582-0BB1-41C6-AC9C-FC5BF47031A1}"/>
    <cellStyle name="SAPBEXexcBad8 2 2 8" xfId="21946" xr:uid="{AF2B1013-91DF-43D1-9385-3B65AD841BDC}"/>
    <cellStyle name="SAPBEXexcBad8 2 2 8 2" xfId="21947" xr:uid="{09277B97-0745-42BB-A2FF-B6518E5D623E}"/>
    <cellStyle name="SAPBEXexcBad8 2 2 8 3" xfId="21948" xr:uid="{3746EDD6-E99F-4DAA-B76A-67BAAE44DD35}"/>
    <cellStyle name="SAPBEXexcBad8 2 2 9" xfId="21949" xr:uid="{91ABBB53-206D-4823-87F3-2103BC668A3C}"/>
    <cellStyle name="SAPBEXexcBad8 2 3" xfId="21950" xr:uid="{FDF82472-8425-4B34-817C-421EA84BB8F3}"/>
    <cellStyle name="SAPBEXexcBad8 2 3 2" xfId="21951" xr:uid="{166BE333-96F5-41F2-A174-57F7433CE77B}"/>
    <cellStyle name="SAPBEXexcBad8 2 3 2 2" xfId="21952" xr:uid="{CB464CDD-C359-406E-A16D-3663532FD611}"/>
    <cellStyle name="SAPBEXexcBad8 2 3 2 2 2" xfId="21953" xr:uid="{2504BC6F-116B-4E68-805B-E814ECAF2752}"/>
    <cellStyle name="SAPBEXexcBad8 2 3 2 2 3" xfId="21954" xr:uid="{DA3BA1E7-86CF-4F55-8BCE-1A686D45F531}"/>
    <cellStyle name="SAPBEXexcBad8 2 3 2 2 4" xfId="21955" xr:uid="{47ABC8C9-F870-4771-BAC7-6E9169EAC002}"/>
    <cellStyle name="SAPBEXexcBad8 2 3 2 3" xfId="21956" xr:uid="{992B8342-7A3E-4EDD-B3E0-1AB0F35F48EB}"/>
    <cellStyle name="SAPBEXexcBad8 2 3 2 3 2" xfId="21957" xr:uid="{89C9D141-6693-4DF6-BD19-9317021D7EE8}"/>
    <cellStyle name="SAPBEXexcBad8 2 3 2 3 3" xfId="21958" xr:uid="{4B608DD1-0CD9-44D8-B9F6-F73BBDFE2253}"/>
    <cellStyle name="SAPBEXexcBad8 2 3 2 4" xfId="21959" xr:uid="{0FE1CD12-E055-42AC-975E-AD31E9F47CD7}"/>
    <cellStyle name="SAPBEXexcBad8 2 3 2 5" xfId="21960" xr:uid="{02940E18-35B1-41C0-A2AE-061591C24F2E}"/>
    <cellStyle name="SAPBEXexcBad8 2 3 2 6" xfId="21961" xr:uid="{DBED3A7D-2CB4-4620-B335-4A5539CC05F9}"/>
    <cellStyle name="SAPBEXexcBad8 2 3 3" xfId="21962" xr:uid="{D2616347-E1BA-4444-8BBF-57CA9C988376}"/>
    <cellStyle name="SAPBEXexcBad8 2 3 3 2" xfId="21963" xr:uid="{73F3D4F1-464C-4D47-A732-C41971B71B5A}"/>
    <cellStyle name="SAPBEXexcBad8 2 3 3 2 2" xfId="21964" xr:uid="{D6E3FD65-F5AC-435D-9FBE-E7F649F5C008}"/>
    <cellStyle name="SAPBEXexcBad8 2 3 3 2 3" xfId="21965" xr:uid="{6A9FF42C-DA24-4595-8BE5-AFB2001FF5A6}"/>
    <cellStyle name="SAPBEXexcBad8 2 3 3 2 4" xfId="21966" xr:uid="{A946B939-3F89-4A9C-96F9-1762498C9B26}"/>
    <cellStyle name="SAPBEXexcBad8 2 3 3 3" xfId="21967" xr:uid="{C88938FC-7005-4F7B-A93D-553A20D4F423}"/>
    <cellStyle name="SAPBEXexcBad8 2 3 3 3 2" xfId="21968" xr:uid="{F4175D59-CDF5-410C-9715-3FA88A052F0B}"/>
    <cellStyle name="SAPBEXexcBad8 2 3 3 3 3" xfId="21969" xr:uid="{9B8025F6-4E80-4313-90CC-A0E51A1B5E8D}"/>
    <cellStyle name="SAPBEXexcBad8 2 3 3 4" xfId="21970" xr:uid="{1FD58511-C0D7-4DFC-AE58-CC54C0D36198}"/>
    <cellStyle name="SAPBEXexcBad8 2 3 3 5" xfId="21971" xr:uid="{F433553E-C00A-4EEE-BA69-44194A10F66C}"/>
    <cellStyle name="SAPBEXexcBad8 2 3 3 6" xfId="21972" xr:uid="{14781C70-3D3C-4472-916D-6679B077E5C7}"/>
    <cellStyle name="SAPBEXexcBad8 2 3 4" xfId="21973" xr:uid="{1ACC51B2-6F56-4214-87C8-253A5E0CB03B}"/>
    <cellStyle name="SAPBEXexcBad8 2 3 4 2" xfId="21974" xr:uid="{45A2F5AC-BAD1-4F09-A672-AEBBFF43EFFE}"/>
    <cellStyle name="SAPBEXexcBad8 2 3 4 2 2" xfId="21975" xr:uid="{9DE09943-5C39-43A9-837D-620C74F1FF0F}"/>
    <cellStyle name="SAPBEXexcBad8 2 3 4 2 3" xfId="21976" xr:uid="{80566740-3396-4854-A582-FB82A1E5549C}"/>
    <cellStyle name="SAPBEXexcBad8 2 3 4 2 4" xfId="21977" xr:uid="{F7D8FA95-B299-462E-BDCD-CD5697066AF9}"/>
    <cellStyle name="SAPBEXexcBad8 2 3 4 3" xfId="21978" xr:uid="{B31EEC17-38DE-411A-A70C-33D93FCF2C69}"/>
    <cellStyle name="SAPBEXexcBad8 2 3 4 3 2" xfId="21979" xr:uid="{1AC8E3DB-BD61-477B-9FBF-5079E051D7E7}"/>
    <cellStyle name="SAPBEXexcBad8 2 3 4 3 3" xfId="21980" xr:uid="{0AD64E89-2FF8-4288-AA9F-7A6CF4AD2B98}"/>
    <cellStyle name="SAPBEXexcBad8 2 3 4 4" xfId="21981" xr:uid="{10056580-C979-46F6-9984-0F15D0FD39AB}"/>
    <cellStyle name="SAPBEXexcBad8 2 3 4 5" xfId="21982" xr:uid="{777967C5-53E2-4E93-8A6C-017AB445D77A}"/>
    <cellStyle name="SAPBEXexcBad8 2 3 4 6" xfId="21983" xr:uid="{E3C6ECBC-3F89-4279-A210-16CB11BABC62}"/>
    <cellStyle name="SAPBEXexcBad8 2 3 5" xfId="21984" xr:uid="{3D1C652A-6654-4A97-AC1F-089B152BDAFF}"/>
    <cellStyle name="SAPBEXexcBad8 2 3 5 2" xfId="21985" xr:uid="{82812525-98EC-44A0-B7D1-8489166135C7}"/>
    <cellStyle name="SAPBEXexcBad8 2 3 5 2 2" xfId="21986" xr:uid="{1B71471B-FD1F-4633-837D-6C354987B313}"/>
    <cellStyle name="SAPBEXexcBad8 2 3 5 2 3" xfId="21987" xr:uid="{43FD3B5A-4B15-43A6-AD67-6B70B4EBA327}"/>
    <cellStyle name="SAPBEXexcBad8 2 3 5 3" xfId="21988" xr:uid="{EE4D113D-B1F3-4B51-A8D9-BEA386EA2C7F}"/>
    <cellStyle name="SAPBEXexcBad8 2 3 5 4" xfId="21989" xr:uid="{B1E66588-7990-4F82-AC63-5836DB27EAD7}"/>
    <cellStyle name="SAPBEXexcBad8 2 3 5 5" xfId="21990" xr:uid="{E8A1EB7F-B08C-48D1-A61E-FA1C3B7F3451}"/>
    <cellStyle name="SAPBEXexcBad8 2 3 6" xfId="21991" xr:uid="{E0F2E6FB-F7EC-4979-B158-F2AAEA7B140C}"/>
    <cellStyle name="SAPBEXexcBad8 2 3 6 2" xfId="21992" xr:uid="{A3FD6509-5CDB-4930-9EA6-DBD9BDAFC36B}"/>
    <cellStyle name="SAPBEXexcBad8 2 3 6 2 2" xfId="21993" xr:uid="{8B30489A-9AB6-4DDA-BBE3-157BA1AA5999}"/>
    <cellStyle name="SAPBEXexcBad8 2 3 6 2 3" xfId="21994" xr:uid="{44491C46-CD96-4680-A6BA-344101ADEAD8}"/>
    <cellStyle name="SAPBEXexcBad8 2 3 6 3" xfId="21995" xr:uid="{E7BA0742-419D-4144-90AF-B6338FE71E03}"/>
    <cellStyle name="SAPBEXexcBad8 2 3 6 4" xfId="21996" xr:uid="{8CC26BD5-1491-438C-891E-44BD0F2AE86F}"/>
    <cellStyle name="SAPBEXexcBad8 2 3 6 5" xfId="21997" xr:uid="{0CA906A0-71DF-4141-8FF9-375B9C33288B}"/>
    <cellStyle name="SAPBEXexcBad8 2 3 7" xfId="21998" xr:uid="{C6B63854-94A5-48F2-BAF3-A988AF16E714}"/>
    <cellStyle name="SAPBEXexcBad8 2 3 7 2" xfId="21999" xr:uid="{09BBD5F0-45AD-4E90-8799-4A95C2D585A5}"/>
    <cellStyle name="SAPBEXexcBad8 2 3 7 3" xfId="22000" xr:uid="{21FF0B10-4D89-44AF-87A1-4257EFEF7A6E}"/>
    <cellStyle name="SAPBEXexcBad8 2 3 8" xfId="22001" xr:uid="{F7F0ADA3-7CAA-4CF8-B6CB-02E784D55F5C}"/>
    <cellStyle name="SAPBEXexcBad8 2 3 9" xfId="22002" xr:uid="{B02C0AAD-991D-4491-9294-3C69F56EE913}"/>
    <cellStyle name="SAPBEXexcBad8 2 4" xfId="22003" xr:uid="{CEE3CDB8-A3D0-4872-AFAA-0B222A65A982}"/>
    <cellStyle name="SAPBEXexcBad8 2 4 2" xfId="22004" xr:uid="{46E7F35E-87D6-4525-96D1-245C4D27ADF4}"/>
    <cellStyle name="SAPBEXexcBad8 2 4 2 2" xfId="22005" xr:uid="{33D73357-3882-458A-82C4-736F93906756}"/>
    <cellStyle name="SAPBEXexcBad8 2 4 2 2 2" xfId="22006" xr:uid="{B7A913DA-A5BC-486A-982F-B350A9A6005A}"/>
    <cellStyle name="SAPBEXexcBad8 2 4 2 2 3" xfId="22007" xr:uid="{477D7109-CAD2-4A8C-B806-C124E922F6C4}"/>
    <cellStyle name="SAPBEXexcBad8 2 4 2 2 4" xfId="22008" xr:uid="{7FCDAF91-9C30-4099-AAF9-3797A71ABE72}"/>
    <cellStyle name="SAPBEXexcBad8 2 4 2 3" xfId="22009" xr:uid="{68559810-55EB-417D-A0D0-537C9CC055F2}"/>
    <cellStyle name="SAPBEXexcBad8 2 4 2 3 2" xfId="22010" xr:uid="{96277BA4-2B70-425D-8DFB-23CE2A91F0BC}"/>
    <cellStyle name="SAPBEXexcBad8 2 4 2 3 3" xfId="22011" xr:uid="{771649F0-356D-4F7B-8210-2ED9CE8C96BC}"/>
    <cellStyle name="SAPBEXexcBad8 2 4 2 4" xfId="22012" xr:uid="{972F52FA-80DB-403F-B897-D47379E66E7B}"/>
    <cellStyle name="SAPBEXexcBad8 2 4 2 5" xfId="22013" xr:uid="{5C58EB94-7C89-4BE1-ABF8-645D60878B71}"/>
    <cellStyle name="SAPBEXexcBad8 2 4 2 6" xfId="22014" xr:uid="{EC5CF6FC-72D3-4D38-B66C-4961AEDEC981}"/>
    <cellStyle name="SAPBEXexcBad8 2 4 3" xfId="22015" xr:uid="{34889109-D715-4990-8CE9-6B8E69C98854}"/>
    <cellStyle name="SAPBEXexcBad8 2 4 3 2" xfId="22016" xr:uid="{648C4495-B3CF-4A23-9E85-9FB0960D1B02}"/>
    <cellStyle name="SAPBEXexcBad8 2 4 3 2 2" xfId="22017" xr:uid="{4CA1B951-7B67-4878-BD44-AA7E7BCF3B51}"/>
    <cellStyle name="SAPBEXexcBad8 2 4 3 2 3" xfId="22018" xr:uid="{B51EFA19-6CCA-4743-9495-05F14D585ED8}"/>
    <cellStyle name="SAPBEXexcBad8 2 4 3 2 4" xfId="22019" xr:uid="{E8FB0CA9-EFF4-4D99-8818-D50D7FFD7E98}"/>
    <cellStyle name="SAPBEXexcBad8 2 4 3 3" xfId="22020" xr:uid="{BBDE4605-D608-4A7A-A0A8-9AA81531C1F6}"/>
    <cellStyle name="SAPBEXexcBad8 2 4 3 3 2" xfId="22021" xr:uid="{233F3E1A-3B39-44A9-9EF7-46ADBF44C0D7}"/>
    <cellStyle name="SAPBEXexcBad8 2 4 3 3 3" xfId="22022" xr:uid="{293F1AAE-8906-4D49-872F-10C43BEA8FF8}"/>
    <cellStyle name="SAPBEXexcBad8 2 4 3 4" xfId="22023" xr:uid="{DA5F2910-70CB-4013-A3B4-AED229EE0126}"/>
    <cellStyle name="SAPBEXexcBad8 2 4 3 5" xfId="22024" xr:uid="{0112828C-BF47-45E8-BB8B-20D3AE91A1BD}"/>
    <cellStyle name="SAPBEXexcBad8 2 4 3 6" xfId="22025" xr:uid="{9A9B21AB-DD04-4038-B2BE-4F725373A6E5}"/>
    <cellStyle name="SAPBEXexcBad8 2 4 4" xfId="22026" xr:uid="{46265D68-A2ED-4EFF-8521-67C14BFE98E8}"/>
    <cellStyle name="SAPBEXexcBad8 2 4 4 2" xfId="22027" xr:uid="{C96B201F-13D8-459C-A353-567CA5FDCC01}"/>
    <cellStyle name="SAPBEXexcBad8 2 4 4 2 2" xfId="22028" xr:uid="{F62C3382-BD57-414D-B58F-8BFA4B2EE127}"/>
    <cellStyle name="SAPBEXexcBad8 2 4 4 2 3" xfId="22029" xr:uid="{21F0B026-23A4-43CF-8AA9-F4D0CA0DB256}"/>
    <cellStyle name="SAPBEXexcBad8 2 4 4 2 4" xfId="22030" xr:uid="{0E037B52-6155-472F-B7CE-EC8F9ACC3187}"/>
    <cellStyle name="SAPBEXexcBad8 2 4 4 3" xfId="22031" xr:uid="{FBC93935-8C3D-4757-93CE-29C272DE75F8}"/>
    <cellStyle name="SAPBEXexcBad8 2 4 4 3 2" xfId="22032" xr:uid="{719FC1F9-9695-441D-87C4-9AA3EFF67E20}"/>
    <cellStyle name="SAPBEXexcBad8 2 4 4 3 3" xfId="22033" xr:uid="{152E272E-27B9-4732-8A9B-D803E819FA19}"/>
    <cellStyle name="SAPBEXexcBad8 2 4 4 4" xfId="22034" xr:uid="{1FFDD0C6-9CEA-4546-A67D-8663545B42D8}"/>
    <cellStyle name="SAPBEXexcBad8 2 4 4 5" xfId="22035" xr:uid="{F3F48AB5-56C3-4269-A185-F37716AAC351}"/>
    <cellStyle name="SAPBEXexcBad8 2 4 4 6" xfId="22036" xr:uid="{8DD27127-331E-41CB-89D3-78A36363FFAF}"/>
    <cellStyle name="SAPBEXexcBad8 2 4 5" xfId="22037" xr:uid="{25F6014E-48B3-423D-B17D-D518C3D8BBE0}"/>
    <cellStyle name="SAPBEXexcBad8 2 4 5 2" xfId="22038" xr:uid="{9747BBD7-0BC8-4FFA-8571-32B4CA754A8F}"/>
    <cellStyle name="SAPBEXexcBad8 2 4 5 2 2" xfId="22039" xr:uid="{24097A66-A062-49B0-B341-F723BCA76E17}"/>
    <cellStyle name="SAPBEXexcBad8 2 4 5 2 3" xfId="22040" xr:uid="{3FBF1E3B-0EE3-47DC-9DFA-D72961D17E5E}"/>
    <cellStyle name="SAPBEXexcBad8 2 4 5 3" xfId="22041" xr:uid="{1F79BD36-424B-4C4E-B75C-BF8505F31377}"/>
    <cellStyle name="SAPBEXexcBad8 2 4 5 4" xfId="22042" xr:uid="{30AC8E90-51EF-436A-B11A-117CBD59755B}"/>
    <cellStyle name="SAPBEXexcBad8 2 4 5 5" xfId="22043" xr:uid="{A87C00F8-E5CA-46A3-9DFB-14A8BCB64C13}"/>
    <cellStyle name="SAPBEXexcBad8 2 4 6" xfId="22044" xr:uid="{756741CD-4FE0-4F74-8C47-A347F29C827D}"/>
    <cellStyle name="SAPBEXexcBad8 2 4 6 2" xfId="22045" xr:uid="{6781C738-C8DC-4D1A-B9D0-70195F8E1DE3}"/>
    <cellStyle name="SAPBEXexcBad8 2 4 6 2 2" xfId="22046" xr:uid="{280AA5D2-6F60-49AA-9BFF-7B4B27CA32E0}"/>
    <cellStyle name="SAPBEXexcBad8 2 4 6 2 3" xfId="22047" xr:uid="{22B414A4-029A-4D4D-90A4-24E11726A0D3}"/>
    <cellStyle name="SAPBEXexcBad8 2 4 6 3" xfId="22048" xr:uid="{A2C16C63-7BF9-42BC-82CC-EA407F12C731}"/>
    <cellStyle name="SAPBEXexcBad8 2 4 6 4" xfId="22049" xr:uid="{DE742BAF-2E6D-434A-B927-E26FA2BB1F4F}"/>
    <cellStyle name="SAPBEXexcBad8 2 4 6 5" xfId="22050" xr:uid="{98F6B523-138E-4139-9156-A03635593159}"/>
    <cellStyle name="SAPBEXexcBad8 2 4 7" xfId="22051" xr:uid="{825BEBCD-C172-4129-A392-D2869666F0A9}"/>
    <cellStyle name="SAPBEXexcBad8 2 4 7 2" xfId="22052" xr:uid="{10232AB5-4C41-4E45-B820-B38E0743E2E4}"/>
    <cellStyle name="SAPBEXexcBad8 2 4 7 3" xfId="22053" xr:uid="{FA91F109-65AE-47D1-860B-0F2D8DB2CF1B}"/>
    <cellStyle name="SAPBEXexcBad8 2 4 8" xfId="22054" xr:uid="{70A735B7-E2D8-4A9A-83F8-FEB08AA57BE5}"/>
    <cellStyle name="SAPBEXexcBad8 2 4 9" xfId="22055" xr:uid="{5A1FEC62-0992-455C-BE4F-3FC779A5A7AE}"/>
    <cellStyle name="SAPBEXexcBad8 2 5" xfId="22056" xr:uid="{FC3F8B9B-8736-48B9-BD56-8EA489BF2100}"/>
    <cellStyle name="SAPBEXexcBad8 2 5 2" xfId="22057" xr:uid="{E7663811-79EB-4ABF-A48B-C02665E61CD3}"/>
    <cellStyle name="SAPBEXexcBad8 2 5 2 2" xfId="22058" xr:uid="{04D8F0C2-90FD-4C95-A969-FE402544E681}"/>
    <cellStyle name="SAPBEXexcBad8 2 5 2 3" xfId="22059" xr:uid="{299BEC3B-74B0-4A40-8D1E-7F3D96F79448}"/>
    <cellStyle name="SAPBEXexcBad8 2 5 2 4" xfId="22060" xr:uid="{110CC122-4833-4B8B-8A6D-1A9C8B195833}"/>
    <cellStyle name="SAPBEXexcBad8 2 5 3" xfId="22061" xr:uid="{490737AB-586F-4D94-A3B5-57580B3DF4F7}"/>
    <cellStyle name="SAPBEXexcBad8 2 5 3 2" xfId="22062" xr:uid="{E2951B67-82AF-4F38-8147-B45BF2B080DF}"/>
    <cellStyle name="SAPBEXexcBad8 2 5 3 3" xfId="22063" xr:uid="{158BD3C2-5606-46E5-855E-E12A4755EBBA}"/>
    <cellStyle name="SAPBEXexcBad8 2 5 4" xfId="22064" xr:uid="{12D80BB5-2757-4672-BEA5-432611DCC115}"/>
    <cellStyle name="SAPBEXexcBad8 2 5 5" xfId="22065" xr:uid="{F44C4BA0-7B95-4F43-A8F6-D1729390583D}"/>
    <cellStyle name="SAPBEXexcBad8 2 5 6" xfId="22066" xr:uid="{042B7354-8CD1-4708-8D49-DDFD24C2D464}"/>
    <cellStyle name="SAPBEXexcBad8 2 6" xfId="22067" xr:uid="{02D52B05-7391-4FEA-90A6-33C5C762F1D8}"/>
    <cellStyle name="SAPBEXexcBad8 2 6 2" xfId="22068" xr:uid="{EDA10616-7064-480B-A270-042A0B23DDE3}"/>
    <cellStyle name="SAPBEXexcBad8 2 6 2 2" xfId="22069" xr:uid="{431F8C3E-29EA-4904-B75C-B2E250ED6615}"/>
    <cellStyle name="SAPBEXexcBad8 2 6 2 3" xfId="22070" xr:uid="{A454E1D2-CA89-41CA-A67E-429F4EDBF0BC}"/>
    <cellStyle name="SAPBEXexcBad8 2 6 2 4" xfId="22071" xr:uid="{C5F758DE-0719-4A37-B7F1-30FEFAD1A750}"/>
    <cellStyle name="SAPBEXexcBad8 2 6 3" xfId="22072" xr:uid="{31B408BC-38B6-454B-ABE1-3661D0F743CF}"/>
    <cellStyle name="SAPBEXexcBad8 2 6 3 2" xfId="22073" xr:uid="{A8EB6FCB-08E2-455F-921D-2DCF041BE2EA}"/>
    <cellStyle name="SAPBEXexcBad8 2 6 3 3" xfId="22074" xr:uid="{7E9E44C5-FB42-4994-A053-B203E009DFBF}"/>
    <cellStyle name="SAPBEXexcBad8 2 6 4" xfId="22075" xr:uid="{CB8BB893-90E8-41E7-8CFD-6C55DF67DADD}"/>
    <cellStyle name="SAPBEXexcBad8 2 6 5" xfId="22076" xr:uid="{4F12F346-B15E-4A23-B82A-23F7F7121FA3}"/>
    <cellStyle name="SAPBEXexcBad8 2 6 6" xfId="22077" xr:uid="{2003EC4C-6337-4849-824D-494B28EDD3E8}"/>
    <cellStyle name="SAPBEXexcBad8 2 7" xfId="22078" xr:uid="{E9AF55B4-7D7C-432B-B4A0-61477AD089E4}"/>
    <cellStyle name="SAPBEXexcBad8 2 7 2" xfId="22079" xr:uid="{F34A93D8-FA64-4A3C-BC2F-77334BCCAF58}"/>
    <cellStyle name="SAPBEXexcBad8 2 7 2 2" xfId="22080" xr:uid="{FBEDDAD6-769C-407A-BAA9-AEE7124DF0C7}"/>
    <cellStyle name="SAPBEXexcBad8 2 7 2 3" xfId="22081" xr:uid="{F1515154-447E-41A6-98CA-2728F3107111}"/>
    <cellStyle name="SAPBEXexcBad8 2 7 3" xfId="22082" xr:uid="{79888185-98FC-4306-9526-B1BAD01D34F6}"/>
    <cellStyle name="SAPBEXexcBad8 2 7 4" xfId="22083" xr:uid="{C2E967F4-B07C-45D0-A27F-A3931AF75D90}"/>
    <cellStyle name="SAPBEXexcBad8 2 7 5" xfId="22084" xr:uid="{15A80326-20D3-4E9A-A68E-592077F21FFC}"/>
    <cellStyle name="SAPBEXexcBad8 2 8" xfId="22085" xr:uid="{E703C1DB-C423-44AD-B167-309DDD34F363}"/>
    <cellStyle name="SAPBEXexcBad8 2 8 2" xfId="22086" xr:uid="{47568D94-B68F-43F3-BD29-87D4A6D311DE}"/>
    <cellStyle name="SAPBEXexcBad8 2 8 2 2" xfId="22087" xr:uid="{99868FD6-99C1-4EE4-A172-66B8FF59235B}"/>
    <cellStyle name="SAPBEXexcBad8 2 8 2 3" xfId="22088" xr:uid="{FF90DEDC-163C-4E45-B257-B796014D7A31}"/>
    <cellStyle name="SAPBEXexcBad8 2 8 3" xfId="22089" xr:uid="{0E4289E1-B7A4-4A0D-BB2B-88CCF6B694D5}"/>
    <cellStyle name="SAPBEXexcBad8 2 8 4" xfId="22090" xr:uid="{39A6E4BA-6B1A-4734-A499-BB621CD64C5A}"/>
    <cellStyle name="SAPBEXexcBad8 2 8 5" xfId="22091" xr:uid="{CB06E7CA-B82D-42AE-90C4-CAB7517BC904}"/>
    <cellStyle name="SAPBEXexcBad8 2 9" xfId="22092" xr:uid="{674889B7-2CBF-4493-B4FD-F65C094998D2}"/>
    <cellStyle name="SAPBEXexcBad8 2 9 2" xfId="22093" xr:uid="{FFC01B0A-BA01-4B40-AE30-D0A1025EB65F}"/>
    <cellStyle name="SAPBEXexcBad8 2 9 3" xfId="22094" xr:uid="{32C046BE-A8BC-471E-B390-002B291BB9B6}"/>
    <cellStyle name="SAPBEXexcBad8 3" xfId="22095" xr:uid="{520FD0CE-680F-4025-BC30-F62AA85D00CB}"/>
    <cellStyle name="SAPBEXexcBad8 3 2" xfId="22096" xr:uid="{7E69CF3A-C21F-4F1E-88A2-D79378375B31}"/>
    <cellStyle name="SAPBEXexcBad8 3 2 2" xfId="22097" xr:uid="{609EFE7A-54B4-4816-B89B-C9551B3B3D23}"/>
    <cellStyle name="SAPBEXexcBad8 3 2 3" xfId="22098" xr:uid="{9FCC4166-1F1C-44AC-A871-B631292595A9}"/>
    <cellStyle name="SAPBEXexcBad8 3 2 4" xfId="22099" xr:uid="{131FFF53-B051-4132-B78B-73090A29D52A}"/>
    <cellStyle name="SAPBEXexcBad8 3 3" xfId="22100" xr:uid="{A9B5EEDE-3375-4BA3-B319-B62CA1D6011B}"/>
    <cellStyle name="SAPBEXexcBad8 3 3 2" xfId="22101" xr:uid="{A59412F9-AAD7-4528-B08C-123B23264A7B}"/>
    <cellStyle name="SAPBEXexcBad8 3 3 3" xfId="22102" xr:uid="{B0D97145-6E4D-44C5-986F-8D3817D857EA}"/>
    <cellStyle name="SAPBEXexcBad8 3 4" xfId="22103" xr:uid="{4D1C0AA3-FAE9-416A-A20E-EAA836C161E0}"/>
    <cellStyle name="SAPBEXexcBad8 3 5" xfId="22104" xr:uid="{221B9739-E555-43A0-ADDA-C90CB25F44E9}"/>
    <cellStyle name="SAPBEXexcBad8 3 6" xfId="22105" xr:uid="{36323E6F-A2E8-4EA0-9450-501A708D4792}"/>
    <cellStyle name="SAPBEXexcBad8 4" xfId="22106" xr:uid="{E1227B3C-0B3E-4AC2-9C26-2E2A6AB49C8A}"/>
    <cellStyle name="SAPBEXexcBad8 4 2" xfId="22107" xr:uid="{8D32C009-44E8-4136-A44B-71DA199FF415}"/>
    <cellStyle name="SAPBEXexcBad8 4 2 2" xfId="22108" xr:uid="{5D36F090-2108-4E34-9259-86380D9540BD}"/>
    <cellStyle name="SAPBEXexcBad8 4 2 3" xfId="22109" xr:uid="{D2639E65-6F72-49F7-8966-52CDC8666ECE}"/>
    <cellStyle name="SAPBEXexcBad8 4 2 4" xfId="22110" xr:uid="{9F5C808C-3B37-4E40-9FBA-E2A50FE89DC2}"/>
    <cellStyle name="SAPBEXexcBad8 4 3" xfId="22111" xr:uid="{00CB42B1-77A1-4DA4-A7D4-D8FD61A3E550}"/>
    <cellStyle name="SAPBEXexcBad8 4 3 2" xfId="22112" xr:uid="{924676C5-2DCF-47E6-ACA1-AD32139F9DC5}"/>
    <cellStyle name="SAPBEXexcBad8 4 3 3" xfId="22113" xr:uid="{A6498CA2-FB90-43C9-B8FA-4DC85666082B}"/>
    <cellStyle name="SAPBEXexcBad8 4 4" xfId="22114" xr:uid="{A6008954-14AF-428E-9B91-CDF28B698401}"/>
    <cellStyle name="SAPBEXexcBad8 4 5" xfId="22115" xr:uid="{62F11ACC-9783-4384-BA76-900E28BA9BC6}"/>
    <cellStyle name="SAPBEXexcBad8 4 6" xfId="22116" xr:uid="{D93AA46A-E223-4E99-BDFE-CC0BF283C93B}"/>
    <cellStyle name="SAPBEXexcBad8 5" xfId="22117" xr:uid="{783713EE-4D51-4446-8131-1798419AA8D0}"/>
    <cellStyle name="SAPBEXexcBad8 5 2" xfId="22118" xr:uid="{9721774E-460F-4127-8EC6-5DA39430D5E2}"/>
    <cellStyle name="SAPBEXexcBad8 5 2 2" xfId="22119" xr:uid="{61E2B343-0F4B-4E0D-9656-514D93207B26}"/>
    <cellStyle name="SAPBEXexcBad8 5 2 3" xfId="22120" xr:uid="{5DEDC084-572D-47A9-88B9-1ECF04B8C169}"/>
    <cellStyle name="SAPBEXexcBad8 5 3" xfId="22121" xr:uid="{D503B684-E3C5-4B0D-BB32-A2650FA8C751}"/>
    <cellStyle name="SAPBEXexcBad8 5 4" xfId="22122" xr:uid="{3AAF2153-364A-40EC-AE67-359B83CFE3AA}"/>
    <cellStyle name="SAPBEXexcBad8 5 5" xfId="22123" xr:uid="{8210BC30-A7CF-4D91-AA7F-B58121BAD862}"/>
    <cellStyle name="SAPBEXexcBad8 6" xfId="22124" xr:uid="{DDAF547E-E404-41C7-815B-32B007586E9D}"/>
    <cellStyle name="SAPBEXexcBad8 6 2" xfId="22125" xr:uid="{02174C5B-B65C-4E9C-9709-852D1C0CCC93}"/>
    <cellStyle name="SAPBEXexcBad8 6 2 2" xfId="22126" xr:uid="{DD8BD9C9-C8BD-4996-B6C7-C80071FBBBAF}"/>
    <cellStyle name="SAPBEXexcBad8 6 2 3" xfId="22127" xr:uid="{1D405B77-3C93-4F50-BB5D-784F16CCCB8C}"/>
    <cellStyle name="SAPBEXexcBad8 6 3" xfId="22128" xr:uid="{AD820DE4-69DD-4E7A-9999-D4A56C84A33C}"/>
    <cellStyle name="SAPBEXexcBad8 6 4" xfId="22129" xr:uid="{2C5163CB-2BB5-4BC9-AF2E-DDDDEF0FE332}"/>
    <cellStyle name="SAPBEXexcBad8 6 5" xfId="22130" xr:uid="{EC5A8770-EE86-45CC-8A42-6536AF63EAAB}"/>
    <cellStyle name="SAPBEXexcBad8 7" xfId="22131" xr:uid="{01DADF1B-5B88-44E5-8981-FC554A333BAC}"/>
    <cellStyle name="SAPBEXexcBad8 7 2" xfId="22132" xr:uid="{2C318C33-EBBD-492A-8E67-72874C0FBFB4}"/>
    <cellStyle name="SAPBEXexcBad8 7 3" xfId="22133" xr:uid="{F89A0585-2BFD-47BE-8DF7-18772C42368B}"/>
    <cellStyle name="SAPBEXexcBad8 8" xfId="22134" xr:uid="{6EB4D299-88AA-4C58-9B28-6601CCFFCFB4}"/>
    <cellStyle name="SAPBEXexcBad8 9" xfId="22135" xr:uid="{A7FF3456-6058-49AE-8407-29BB7A4B6A40}"/>
    <cellStyle name="SAPBEXexcBad8_QHI_Q2-2011_LeadSheet" xfId="22136" xr:uid="{9921861E-7828-44A7-BD44-B66989A3B4BE}"/>
    <cellStyle name="SAPBEXexcBad9" xfId="260" xr:uid="{00AD3BF3-9D73-456E-96AD-E423E276A08A}"/>
    <cellStyle name="SAPBEXexcBad9 2" xfId="22137" xr:uid="{6EF23F65-3192-436C-9379-8D428C1645D1}"/>
    <cellStyle name="SAPBEXexcBad9 2 10" xfId="22138" xr:uid="{24E64ED8-7394-4251-A028-87597ACF703A}"/>
    <cellStyle name="SAPBEXexcBad9 2 11" xfId="22139" xr:uid="{3B8C3111-8C3A-43C8-BAC1-1A5213A4B05D}"/>
    <cellStyle name="SAPBEXexcBad9 2 2" xfId="22140" xr:uid="{D65E4A4F-37BD-443D-9F4D-06FBDD41D4DD}"/>
    <cellStyle name="SAPBEXexcBad9 2 2 10" xfId="22141" xr:uid="{0CF79FC2-F696-4388-8578-DA39DAA9AC33}"/>
    <cellStyle name="SAPBEXexcBad9 2 2 2" xfId="22142" xr:uid="{E9347742-53E2-4BC1-B4D7-9B4F60CE1DC1}"/>
    <cellStyle name="SAPBEXexcBad9 2 2 2 2" xfId="22143" xr:uid="{E32564F7-9A90-41F5-880E-3DF61A75C145}"/>
    <cellStyle name="SAPBEXexcBad9 2 2 2 2 2" xfId="22144" xr:uid="{D1BE1C18-7EE8-47F8-BB41-FEDB96007C5F}"/>
    <cellStyle name="SAPBEXexcBad9 2 2 2 2 2 2" xfId="22145" xr:uid="{577CAB27-A764-4DA3-ACBD-7498F747B1AC}"/>
    <cellStyle name="SAPBEXexcBad9 2 2 2 2 2 3" xfId="22146" xr:uid="{A38DBF4D-B2AC-4CE0-95BA-4A971B69A24C}"/>
    <cellStyle name="SAPBEXexcBad9 2 2 2 2 2 4" xfId="22147" xr:uid="{6F062B73-A3CB-4B2A-9611-70F8D65501AF}"/>
    <cellStyle name="SAPBEXexcBad9 2 2 2 2 3" xfId="22148" xr:uid="{E265AB3F-2E7D-45B7-9897-B44E39F405DD}"/>
    <cellStyle name="SAPBEXexcBad9 2 2 2 2 3 2" xfId="22149" xr:uid="{70998E19-6591-4F47-82D8-112321694ABA}"/>
    <cellStyle name="SAPBEXexcBad9 2 2 2 2 3 3" xfId="22150" xr:uid="{2C85447D-8F58-484E-8FF6-8F8EE91993FE}"/>
    <cellStyle name="SAPBEXexcBad9 2 2 2 2 4" xfId="22151" xr:uid="{C84F8913-64B0-4988-A90E-DD6ECF2FB8D0}"/>
    <cellStyle name="SAPBEXexcBad9 2 2 2 2 5" xfId="22152" xr:uid="{C9BCC349-7C2F-47BD-82CA-D20CAD7B866C}"/>
    <cellStyle name="SAPBEXexcBad9 2 2 2 2 6" xfId="22153" xr:uid="{81A7A507-8F4F-4AF8-82D0-F5CE06D1EF62}"/>
    <cellStyle name="SAPBEXexcBad9 2 2 2 3" xfId="22154" xr:uid="{E8F5E24E-8823-465A-BE07-FDE904FEC645}"/>
    <cellStyle name="SAPBEXexcBad9 2 2 2 3 2" xfId="22155" xr:uid="{AA1A4F12-E81F-442E-961E-A82E1E7751B4}"/>
    <cellStyle name="SAPBEXexcBad9 2 2 2 3 2 2" xfId="22156" xr:uid="{BB5E3FCB-0F47-44F7-B289-3A7B6C1534D8}"/>
    <cellStyle name="SAPBEXexcBad9 2 2 2 3 2 3" xfId="22157" xr:uid="{C6A08E44-4399-4676-9EA4-F83D211E314D}"/>
    <cellStyle name="SAPBEXexcBad9 2 2 2 3 2 4" xfId="22158" xr:uid="{0CF2A67F-93F7-4DE5-8E2E-C50EC50C441A}"/>
    <cellStyle name="SAPBEXexcBad9 2 2 2 3 3" xfId="22159" xr:uid="{FFE98148-F224-43F1-8F07-66710DC29578}"/>
    <cellStyle name="SAPBEXexcBad9 2 2 2 3 3 2" xfId="22160" xr:uid="{1ECAFD2B-DDCE-4045-8450-7D3104DA4D6B}"/>
    <cellStyle name="SAPBEXexcBad9 2 2 2 3 3 3" xfId="22161" xr:uid="{22B6AA50-6A31-4A89-9A5E-1F597686F469}"/>
    <cellStyle name="SAPBEXexcBad9 2 2 2 3 4" xfId="22162" xr:uid="{C9DD95D7-ACE1-40E6-91CE-3A99788D0EBC}"/>
    <cellStyle name="SAPBEXexcBad9 2 2 2 3 5" xfId="22163" xr:uid="{30C625AF-461B-47F4-B5A1-BAF1D2967C34}"/>
    <cellStyle name="SAPBEXexcBad9 2 2 2 3 6" xfId="22164" xr:uid="{6CBB4BCC-75E5-45AA-BED2-0D91EF609E09}"/>
    <cellStyle name="SAPBEXexcBad9 2 2 2 4" xfId="22165" xr:uid="{65D608AE-7611-479F-9651-DD2964C40D60}"/>
    <cellStyle name="SAPBEXexcBad9 2 2 2 4 2" xfId="22166" xr:uid="{CB05B0FF-6805-445D-A00F-4CC7B13C6188}"/>
    <cellStyle name="SAPBEXexcBad9 2 2 2 4 2 2" xfId="22167" xr:uid="{B7323873-9FFF-4FCF-A3F0-72B06DFEEAD6}"/>
    <cellStyle name="SAPBEXexcBad9 2 2 2 4 2 3" xfId="22168" xr:uid="{BC6157FF-B8CF-435C-AC29-0A41F1B2BD69}"/>
    <cellStyle name="SAPBEXexcBad9 2 2 2 4 2 4" xfId="22169" xr:uid="{A2994831-6CB5-4356-AED9-F69D0EDC8C7D}"/>
    <cellStyle name="SAPBEXexcBad9 2 2 2 4 3" xfId="22170" xr:uid="{AACB7790-AE61-4DE0-B683-5011733DB3C6}"/>
    <cellStyle name="SAPBEXexcBad9 2 2 2 4 3 2" xfId="22171" xr:uid="{B36B2C32-5B03-439A-A7CB-E77D6D5596B9}"/>
    <cellStyle name="SAPBEXexcBad9 2 2 2 4 3 3" xfId="22172" xr:uid="{403F8C49-065A-44A1-B65F-13FD3648ED6A}"/>
    <cellStyle name="SAPBEXexcBad9 2 2 2 4 4" xfId="22173" xr:uid="{85C17DE6-2C7C-4B7F-95A9-6D3EEE26D583}"/>
    <cellStyle name="SAPBEXexcBad9 2 2 2 4 5" xfId="22174" xr:uid="{099F2E28-38CA-401A-A3C7-70F52430ED3B}"/>
    <cellStyle name="SAPBEXexcBad9 2 2 2 4 6" xfId="22175" xr:uid="{53C2EAEB-03D4-4D58-851D-971C946B9A72}"/>
    <cellStyle name="SAPBEXexcBad9 2 2 2 5" xfId="22176" xr:uid="{AA9FC75B-F3DD-46D7-91C1-A59FB35788FA}"/>
    <cellStyle name="SAPBEXexcBad9 2 2 2 5 2" xfId="22177" xr:uid="{8E5E712E-B251-4B8F-AE2B-CBBCCA307995}"/>
    <cellStyle name="SAPBEXexcBad9 2 2 2 5 2 2" xfId="22178" xr:uid="{48AEF005-92E3-41E9-807D-55A796D99CBC}"/>
    <cellStyle name="SAPBEXexcBad9 2 2 2 5 2 3" xfId="22179" xr:uid="{D69193FC-AFB9-4DC2-80DC-407A942A5764}"/>
    <cellStyle name="SAPBEXexcBad9 2 2 2 5 3" xfId="22180" xr:uid="{041B709F-7A3C-4CC6-85A4-CCBF7CB4B874}"/>
    <cellStyle name="SAPBEXexcBad9 2 2 2 5 4" xfId="22181" xr:uid="{5EEBBB54-486F-4E19-B8E1-7DE01C4D9D09}"/>
    <cellStyle name="SAPBEXexcBad9 2 2 2 5 5" xfId="22182" xr:uid="{AD249C76-01BA-4082-988C-53E7E86D1CC1}"/>
    <cellStyle name="SAPBEXexcBad9 2 2 2 6" xfId="22183" xr:uid="{9C84245B-2BD2-44D8-BEE0-EADF14A1BFCC}"/>
    <cellStyle name="SAPBEXexcBad9 2 2 2 6 2" xfId="22184" xr:uid="{DFBBD5A2-3AEE-4C41-B22F-82A0B71F33A9}"/>
    <cellStyle name="SAPBEXexcBad9 2 2 2 6 2 2" xfId="22185" xr:uid="{F92274E6-640E-4B44-8B63-99693B9073D8}"/>
    <cellStyle name="SAPBEXexcBad9 2 2 2 6 2 3" xfId="22186" xr:uid="{5AACA40A-5707-4C15-96B1-88373C6455B6}"/>
    <cellStyle name="SAPBEXexcBad9 2 2 2 6 3" xfId="22187" xr:uid="{30F98A55-C8EC-404B-857F-86376E32C208}"/>
    <cellStyle name="SAPBEXexcBad9 2 2 2 6 4" xfId="22188" xr:uid="{D8D70065-A5B1-416A-89DA-0FD94A8C86BF}"/>
    <cellStyle name="SAPBEXexcBad9 2 2 2 6 5" xfId="22189" xr:uid="{F544C62F-8DE1-4789-9D7C-749D3F28CD9C}"/>
    <cellStyle name="SAPBEXexcBad9 2 2 2 7" xfId="22190" xr:uid="{A560429E-6746-4590-B440-AAFF33EDDEA5}"/>
    <cellStyle name="SAPBEXexcBad9 2 2 2 7 2" xfId="22191" xr:uid="{6FF62CE1-494D-4A0C-905A-9ECCDD754CE7}"/>
    <cellStyle name="SAPBEXexcBad9 2 2 2 7 3" xfId="22192" xr:uid="{FDD93B26-D81D-4224-AE57-C0C67E864A75}"/>
    <cellStyle name="SAPBEXexcBad9 2 2 2 8" xfId="22193" xr:uid="{69DAC07E-6F8E-45A6-993E-1839A50A54F5}"/>
    <cellStyle name="SAPBEXexcBad9 2 2 2 9" xfId="22194" xr:uid="{0991EC92-F42C-458D-85CE-DF7F0846C6A5}"/>
    <cellStyle name="SAPBEXexcBad9 2 2 3" xfId="22195" xr:uid="{07800E84-7D4A-47AA-B46C-BC1AFB05D4FD}"/>
    <cellStyle name="SAPBEXexcBad9 2 2 3 2" xfId="22196" xr:uid="{25D0D14B-DB37-4608-81DB-81B2BA253181}"/>
    <cellStyle name="SAPBEXexcBad9 2 2 3 2 2" xfId="22197" xr:uid="{ED016116-FEF5-41CD-AB03-CB46756DE1F0}"/>
    <cellStyle name="SAPBEXexcBad9 2 2 3 2 3" xfId="22198" xr:uid="{0417A94F-1762-4024-B3A3-4CBBA6F529B2}"/>
    <cellStyle name="SAPBEXexcBad9 2 2 3 2 4" xfId="22199" xr:uid="{0D527CDB-7DB4-4F6E-8570-4203ED547679}"/>
    <cellStyle name="SAPBEXexcBad9 2 2 3 3" xfId="22200" xr:uid="{A161FF6F-A00A-4EAD-83E0-E71CF87D9F60}"/>
    <cellStyle name="SAPBEXexcBad9 2 2 3 3 2" xfId="22201" xr:uid="{C9319B0C-55E3-44EC-9A4A-CC87D1CF0234}"/>
    <cellStyle name="SAPBEXexcBad9 2 2 3 3 3" xfId="22202" xr:uid="{C5B90104-B660-4DBD-8710-D0A838FABF56}"/>
    <cellStyle name="SAPBEXexcBad9 2 2 3 4" xfId="22203" xr:uid="{68036E3D-B7E3-4A9D-86AB-EC906F4F84DC}"/>
    <cellStyle name="SAPBEXexcBad9 2 2 3 5" xfId="22204" xr:uid="{959A1DF4-6386-4A0D-8C89-76BCF9343AEA}"/>
    <cellStyle name="SAPBEXexcBad9 2 2 3 6" xfId="22205" xr:uid="{1D8A69A7-50CF-4280-9C2A-AFAFDD64C74C}"/>
    <cellStyle name="SAPBEXexcBad9 2 2 4" xfId="22206" xr:uid="{6ED91D15-584B-4E63-9D30-5F1FF0570B69}"/>
    <cellStyle name="SAPBEXexcBad9 2 2 4 2" xfId="22207" xr:uid="{4C7458EE-CDB4-49F2-A6B2-B563C69227E9}"/>
    <cellStyle name="SAPBEXexcBad9 2 2 4 2 2" xfId="22208" xr:uid="{576C561B-ACF5-4D3D-B1C0-7B8FA9C2CF9F}"/>
    <cellStyle name="SAPBEXexcBad9 2 2 4 2 3" xfId="22209" xr:uid="{B41C5039-CB31-421D-9C68-CBB35AA879BA}"/>
    <cellStyle name="SAPBEXexcBad9 2 2 4 2 4" xfId="22210" xr:uid="{FEBC42AF-C4B0-44EA-8B27-C5A74DBEB704}"/>
    <cellStyle name="SAPBEXexcBad9 2 2 4 3" xfId="22211" xr:uid="{E2816E18-C2AC-4872-80E1-E64CAF267A07}"/>
    <cellStyle name="SAPBEXexcBad9 2 2 4 3 2" xfId="22212" xr:uid="{1BF835F0-9736-4F0A-B79E-57634597E127}"/>
    <cellStyle name="SAPBEXexcBad9 2 2 4 3 3" xfId="22213" xr:uid="{18811DB0-755D-4FEF-BC38-0991EA0BD32F}"/>
    <cellStyle name="SAPBEXexcBad9 2 2 4 4" xfId="22214" xr:uid="{A0B5070D-E29C-40B7-972A-BB95A4B36834}"/>
    <cellStyle name="SAPBEXexcBad9 2 2 4 5" xfId="22215" xr:uid="{B01556F0-6380-4E25-A3C6-35C708DAAD22}"/>
    <cellStyle name="SAPBEXexcBad9 2 2 4 6" xfId="22216" xr:uid="{8C4A246A-06C3-46EC-9067-DF035733B901}"/>
    <cellStyle name="SAPBEXexcBad9 2 2 5" xfId="22217" xr:uid="{25B4F98C-9231-442E-91AE-DA92C26AD18C}"/>
    <cellStyle name="SAPBEXexcBad9 2 2 5 2" xfId="22218" xr:uid="{B07610B9-576F-4A2B-8E5B-6F88E86B260B}"/>
    <cellStyle name="SAPBEXexcBad9 2 2 5 2 2" xfId="22219" xr:uid="{0882B766-BDA1-4CA6-B1C1-19019807C4E0}"/>
    <cellStyle name="SAPBEXexcBad9 2 2 5 2 3" xfId="22220" xr:uid="{9D85D9E4-7535-4AD0-956B-A60662FF9A4C}"/>
    <cellStyle name="SAPBEXexcBad9 2 2 5 2 4" xfId="22221" xr:uid="{9BBE1DB5-C9D0-4DF6-B2D7-DB1EB6913F6D}"/>
    <cellStyle name="SAPBEXexcBad9 2 2 5 3" xfId="22222" xr:uid="{07A63DC7-D1C8-47F5-858F-0504AFC62D67}"/>
    <cellStyle name="SAPBEXexcBad9 2 2 5 3 2" xfId="22223" xr:uid="{310B1698-B17B-40F9-963F-AB4F5F622FAF}"/>
    <cellStyle name="SAPBEXexcBad9 2 2 5 3 3" xfId="22224" xr:uid="{D8CBD437-1ADE-4511-A7EC-4810F4727B17}"/>
    <cellStyle name="SAPBEXexcBad9 2 2 5 4" xfId="22225" xr:uid="{6932396D-0FD0-4BD6-A2E3-32F323F522CA}"/>
    <cellStyle name="SAPBEXexcBad9 2 2 5 5" xfId="22226" xr:uid="{86869170-865C-4B55-89B7-1E37B76BC940}"/>
    <cellStyle name="SAPBEXexcBad9 2 2 5 6" xfId="22227" xr:uid="{472053D9-9020-46E2-BE1E-D08739315C76}"/>
    <cellStyle name="SAPBEXexcBad9 2 2 6" xfId="22228" xr:uid="{B73435ED-6D35-4202-BA2A-1BACB216E9BB}"/>
    <cellStyle name="SAPBEXexcBad9 2 2 6 2" xfId="22229" xr:uid="{E2AFFD47-8E43-421D-8F2A-154B080343AA}"/>
    <cellStyle name="SAPBEXexcBad9 2 2 6 2 2" xfId="22230" xr:uid="{DC708415-9643-489F-9469-4FD0C83D4DBB}"/>
    <cellStyle name="SAPBEXexcBad9 2 2 6 2 3" xfId="22231" xr:uid="{9BCEA366-788C-4417-94F6-9E36C8582587}"/>
    <cellStyle name="SAPBEXexcBad9 2 2 6 3" xfId="22232" xr:uid="{1A14E7DC-C89D-4D9E-A7EC-784D9D8B946B}"/>
    <cellStyle name="SAPBEXexcBad9 2 2 6 4" xfId="22233" xr:uid="{2CF92D12-03CD-4D1C-95E5-449F16F7258D}"/>
    <cellStyle name="SAPBEXexcBad9 2 2 6 5" xfId="22234" xr:uid="{2A96974C-2D4B-44FA-9D6B-0CC37550358C}"/>
    <cellStyle name="SAPBEXexcBad9 2 2 7" xfId="22235" xr:uid="{42936BAD-791F-4CC9-BD22-0252444272A4}"/>
    <cellStyle name="SAPBEXexcBad9 2 2 7 2" xfId="22236" xr:uid="{333F3376-0E8F-47FD-9C9A-3299EAAE3655}"/>
    <cellStyle name="SAPBEXexcBad9 2 2 7 2 2" xfId="22237" xr:uid="{83D4F2A1-F8B2-4898-AF49-D6134015ED07}"/>
    <cellStyle name="SAPBEXexcBad9 2 2 7 2 3" xfId="22238" xr:uid="{8C905145-9024-4559-9E23-42F8F37ECEF3}"/>
    <cellStyle name="SAPBEXexcBad9 2 2 7 3" xfId="22239" xr:uid="{83EA76B5-CBB6-422A-9C87-FC74DD8000AC}"/>
    <cellStyle name="SAPBEXexcBad9 2 2 7 4" xfId="22240" xr:uid="{B4FAE183-FDB8-4B77-B697-7FF0A584A983}"/>
    <cellStyle name="SAPBEXexcBad9 2 2 7 5" xfId="22241" xr:uid="{391DC88D-F7E4-4247-853E-226D1F879813}"/>
    <cellStyle name="SAPBEXexcBad9 2 2 8" xfId="22242" xr:uid="{C4EA2897-B57D-4F9D-AFBC-87EB43D85DEA}"/>
    <cellStyle name="SAPBEXexcBad9 2 2 8 2" xfId="22243" xr:uid="{DAF0C27E-7CDD-4D8D-AAD1-B94C2666C4FA}"/>
    <cellStyle name="SAPBEXexcBad9 2 2 8 3" xfId="22244" xr:uid="{5D8C1323-90BB-4F61-A014-3E514D3DF0FE}"/>
    <cellStyle name="SAPBEXexcBad9 2 2 9" xfId="22245" xr:uid="{7CE5F873-2014-4E6A-9D01-F7112D1CA442}"/>
    <cellStyle name="SAPBEXexcBad9 2 3" xfId="22246" xr:uid="{B2E3F6F9-BE26-4E2D-B7F7-9A79F95D610B}"/>
    <cellStyle name="SAPBEXexcBad9 2 3 2" xfId="22247" xr:uid="{AE609FE9-26BC-466A-8133-A673915C81E8}"/>
    <cellStyle name="SAPBEXexcBad9 2 3 2 2" xfId="22248" xr:uid="{D0732E5E-55C9-4EDE-8E2E-E9B400076EC4}"/>
    <cellStyle name="SAPBEXexcBad9 2 3 2 2 2" xfId="22249" xr:uid="{96CDF4A6-D700-4997-B421-9A9334C047C9}"/>
    <cellStyle name="SAPBEXexcBad9 2 3 2 2 3" xfId="22250" xr:uid="{3B395248-A038-4D2D-B5E6-4B718A467C2D}"/>
    <cellStyle name="SAPBEXexcBad9 2 3 2 2 4" xfId="22251" xr:uid="{E9DDC2A3-8C51-47EB-BEE2-674E21AFC999}"/>
    <cellStyle name="SAPBEXexcBad9 2 3 2 3" xfId="22252" xr:uid="{9CAF06B8-B7E0-49FE-BBAF-67858B82ED3A}"/>
    <cellStyle name="SAPBEXexcBad9 2 3 2 3 2" xfId="22253" xr:uid="{DC60D02B-5034-4BF6-84BE-171595F22FC0}"/>
    <cellStyle name="SAPBEXexcBad9 2 3 2 3 3" xfId="22254" xr:uid="{F2BCC99B-75DC-4D0C-879A-331B5940FACB}"/>
    <cellStyle name="SAPBEXexcBad9 2 3 2 4" xfId="22255" xr:uid="{2725FD6E-621B-47FE-9EDF-C767CD1797CA}"/>
    <cellStyle name="SAPBEXexcBad9 2 3 2 5" xfId="22256" xr:uid="{98E79037-642E-4A63-98B5-492CB8AA183C}"/>
    <cellStyle name="SAPBEXexcBad9 2 3 2 6" xfId="22257" xr:uid="{1EBB7BA1-DEC3-4C04-93B5-3E64C7FE3689}"/>
    <cellStyle name="SAPBEXexcBad9 2 3 3" xfId="22258" xr:uid="{BDAB831F-7317-4FCB-8B55-1CA8EA432C54}"/>
    <cellStyle name="SAPBEXexcBad9 2 3 3 2" xfId="22259" xr:uid="{E2BA1F64-84B2-4B30-A9C5-664BCE6E80AD}"/>
    <cellStyle name="SAPBEXexcBad9 2 3 3 2 2" xfId="22260" xr:uid="{9167B668-1037-4CB9-986F-F99A39C4EBD6}"/>
    <cellStyle name="SAPBEXexcBad9 2 3 3 2 3" xfId="22261" xr:uid="{B99B686E-602A-41F3-A96F-C68F3AC05503}"/>
    <cellStyle name="SAPBEXexcBad9 2 3 3 2 4" xfId="22262" xr:uid="{35C57908-EE48-4805-8474-095C1839923F}"/>
    <cellStyle name="SAPBEXexcBad9 2 3 3 3" xfId="22263" xr:uid="{0DC754A9-96D3-4734-88CC-3EF45E81EF48}"/>
    <cellStyle name="SAPBEXexcBad9 2 3 3 3 2" xfId="22264" xr:uid="{6CFDB8B7-72AB-490C-BF3A-9D79C9DA4EDF}"/>
    <cellStyle name="SAPBEXexcBad9 2 3 3 3 3" xfId="22265" xr:uid="{F542003C-D0FA-4BF1-A49E-2A0A8BB4241D}"/>
    <cellStyle name="SAPBEXexcBad9 2 3 3 4" xfId="22266" xr:uid="{17C03887-A063-4DCF-91F7-01D958999A4A}"/>
    <cellStyle name="SAPBEXexcBad9 2 3 3 5" xfId="22267" xr:uid="{36719F72-CC58-4406-A985-F4AEEF30FF1F}"/>
    <cellStyle name="SAPBEXexcBad9 2 3 3 6" xfId="22268" xr:uid="{6D44390C-FD93-4E20-8604-8F6B1EF5C4B8}"/>
    <cellStyle name="SAPBEXexcBad9 2 3 4" xfId="22269" xr:uid="{3161C57C-A935-4E1F-B597-E791E874A914}"/>
    <cellStyle name="SAPBEXexcBad9 2 3 4 2" xfId="22270" xr:uid="{6F5CE323-3018-41A8-A442-2639B23F6FF3}"/>
    <cellStyle name="SAPBEXexcBad9 2 3 4 2 2" xfId="22271" xr:uid="{C7B4A50A-3AD7-477B-846D-0007A10384B1}"/>
    <cellStyle name="SAPBEXexcBad9 2 3 4 2 3" xfId="22272" xr:uid="{D6672443-563E-4A94-87B2-2BF94B8124BE}"/>
    <cellStyle name="SAPBEXexcBad9 2 3 4 2 4" xfId="22273" xr:uid="{3F58E892-53D9-4507-B684-1B76E36C5770}"/>
    <cellStyle name="SAPBEXexcBad9 2 3 4 3" xfId="22274" xr:uid="{70404ED9-69E5-4443-8B11-B865C1AD1248}"/>
    <cellStyle name="SAPBEXexcBad9 2 3 4 3 2" xfId="22275" xr:uid="{9A9BACA6-343D-45B3-B892-6AAAFF670589}"/>
    <cellStyle name="SAPBEXexcBad9 2 3 4 3 3" xfId="22276" xr:uid="{0F7CA85C-38EE-408B-8DB0-6EC0F3EE8D42}"/>
    <cellStyle name="SAPBEXexcBad9 2 3 4 4" xfId="22277" xr:uid="{C4EFD9A8-5877-4FB4-811F-905555F045A5}"/>
    <cellStyle name="SAPBEXexcBad9 2 3 4 5" xfId="22278" xr:uid="{503388AF-5ABF-40C2-B132-72F026E7C84E}"/>
    <cellStyle name="SAPBEXexcBad9 2 3 4 6" xfId="22279" xr:uid="{36331C29-E0F8-41BB-AB44-29F8E71D69BF}"/>
    <cellStyle name="SAPBEXexcBad9 2 3 5" xfId="22280" xr:uid="{28557E2C-0290-445E-99CB-79526B7CCEDA}"/>
    <cellStyle name="SAPBEXexcBad9 2 3 5 2" xfId="22281" xr:uid="{0116971D-CDC4-4715-8209-AC5BFF632B28}"/>
    <cellStyle name="SAPBEXexcBad9 2 3 5 2 2" xfId="22282" xr:uid="{558C314E-9EA6-4EB3-B941-47FD76CCBD77}"/>
    <cellStyle name="SAPBEXexcBad9 2 3 5 2 3" xfId="22283" xr:uid="{F7C28A7B-6252-472D-980D-926E23F5C50F}"/>
    <cellStyle name="SAPBEXexcBad9 2 3 5 3" xfId="22284" xr:uid="{13BF42E8-B3DF-4D45-AB05-FBF24411AEFD}"/>
    <cellStyle name="SAPBEXexcBad9 2 3 5 4" xfId="22285" xr:uid="{5BC8B413-FC4A-4F24-A1CA-28253F8BBEB8}"/>
    <cellStyle name="SAPBEXexcBad9 2 3 5 5" xfId="22286" xr:uid="{386EA25F-6C1C-4142-979B-ECCEF4D6DD2F}"/>
    <cellStyle name="SAPBEXexcBad9 2 3 6" xfId="22287" xr:uid="{3D6D07E7-DA63-47EF-95ED-663BE38C71B7}"/>
    <cellStyle name="SAPBEXexcBad9 2 3 6 2" xfId="22288" xr:uid="{8E00A835-A50E-4ED2-BA10-B1FC0B9A4D61}"/>
    <cellStyle name="SAPBEXexcBad9 2 3 6 2 2" xfId="22289" xr:uid="{B901BCAF-08D1-4A38-80F0-B0707DF2B36B}"/>
    <cellStyle name="SAPBEXexcBad9 2 3 6 2 3" xfId="22290" xr:uid="{FA859EA4-E1E9-4F31-A529-4BECCDC5DABC}"/>
    <cellStyle name="SAPBEXexcBad9 2 3 6 3" xfId="22291" xr:uid="{7FE8AB12-6769-4C1D-9D03-4AB59A430FB4}"/>
    <cellStyle name="SAPBEXexcBad9 2 3 6 4" xfId="22292" xr:uid="{09D6C1AD-D1FF-4653-8E95-DFFBF1864507}"/>
    <cellStyle name="SAPBEXexcBad9 2 3 6 5" xfId="22293" xr:uid="{92FA68BE-2BCB-4133-9B0F-F17E82E03168}"/>
    <cellStyle name="SAPBEXexcBad9 2 3 7" xfId="22294" xr:uid="{AD6D6AA6-BAC5-4B2B-BEAB-38F2A3954698}"/>
    <cellStyle name="SAPBEXexcBad9 2 3 7 2" xfId="22295" xr:uid="{BCBF159B-3FC8-4DD4-B13E-A3982AB13650}"/>
    <cellStyle name="SAPBEXexcBad9 2 3 7 3" xfId="22296" xr:uid="{75883593-F40B-40EF-8B89-FD0DDD792C5D}"/>
    <cellStyle name="SAPBEXexcBad9 2 3 8" xfId="22297" xr:uid="{782FB661-5787-436C-860F-90826F400905}"/>
    <cellStyle name="SAPBEXexcBad9 2 3 9" xfId="22298" xr:uid="{9F97F322-8308-4A73-8F0E-F65F644AE2B0}"/>
    <cellStyle name="SAPBEXexcBad9 2 4" xfId="22299" xr:uid="{936E1F1E-060C-4C91-A6A9-03FF2BE3FB08}"/>
    <cellStyle name="SAPBEXexcBad9 2 4 2" xfId="22300" xr:uid="{103C878D-1AF5-49DF-BE24-D39B5F0E94E1}"/>
    <cellStyle name="SAPBEXexcBad9 2 4 2 2" xfId="22301" xr:uid="{946D485F-92CF-41F1-BA8A-91DA8EF79349}"/>
    <cellStyle name="SAPBEXexcBad9 2 4 2 2 2" xfId="22302" xr:uid="{6854F073-7039-4795-B893-8A5D55167E34}"/>
    <cellStyle name="SAPBEXexcBad9 2 4 2 2 3" xfId="22303" xr:uid="{4A81112E-60B3-4B47-A0AF-9A6589452661}"/>
    <cellStyle name="SAPBEXexcBad9 2 4 2 2 4" xfId="22304" xr:uid="{6BC8ECA6-6731-4B5E-A4E8-A2672E30B852}"/>
    <cellStyle name="SAPBEXexcBad9 2 4 2 3" xfId="22305" xr:uid="{9C33DF3B-1D62-4B51-A045-6322E3F7A669}"/>
    <cellStyle name="SAPBEXexcBad9 2 4 2 3 2" xfId="22306" xr:uid="{F734309F-C0F5-4E3D-87AA-0A3884E4D145}"/>
    <cellStyle name="SAPBEXexcBad9 2 4 2 3 3" xfId="22307" xr:uid="{DB96CB4B-2B5C-4EC6-A81F-77A683F8CE0E}"/>
    <cellStyle name="SAPBEXexcBad9 2 4 2 4" xfId="22308" xr:uid="{D48AD1C3-CBA1-409E-9D8B-7D9D03253738}"/>
    <cellStyle name="SAPBEXexcBad9 2 4 2 5" xfId="22309" xr:uid="{5FEEF302-45CF-4D5E-8E5E-C2B589C1CB4C}"/>
    <cellStyle name="SAPBEXexcBad9 2 4 2 6" xfId="22310" xr:uid="{64E9DFA2-E24D-403A-B1C8-199443C6CBAD}"/>
    <cellStyle name="SAPBEXexcBad9 2 4 3" xfId="22311" xr:uid="{A9FE6AA8-AAFF-4159-AC27-1370BCC3DD28}"/>
    <cellStyle name="SAPBEXexcBad9 2 4 3 2" xfId="22312" xr:uid="{6DA79604-09E4-4EA7-B45C-B680209EA65D}"/>
    <cellStyle name="SAPBEXexcBad9 2 4 3 2 2" xfId="22313" xr:uid="{2E568B04-FA3B-4F9B-83C9-37E3CE02D9C2}"/>
    <cellStyle name="SAPBEXexcBad9 2 4 3 2 3" xfId="22314" xr:uid="{AF46A2F4-4AA6-48E6-934C-F1A5F0D4089C}"/>
    <cellStyle name="SAPBEXexcBad9 2 4 3 2 4" xfId="22315" xr:uid="{4C6553D7-1A3D-457A-8C4A-AEBE66257900}"/>
    <cellStyle name="SAPBEXexcBad9 2 4 3 3" xfId="22316" xr:uid="{4FB84280-890A-4076-9B81-E9DD52753329}"/>
    <cellStyle name="SAPBEXexcBad9 2 4 3 3 2" xfId="22317" xr:uid="{E3913622-A300-4E03-8E21-4A34D98F2869}"/>
    <cellStyle name="SAPBEXexcBad9 2 4 3 3 3" xfId="22318" xr:uid="{A8B0D924-49C5-4CD9-8F6A-AD53A908B785}"/>
    <cellStyle name="SAPBEXexcBad9 2 4 3 4" xfId="22319" xr:uid="{66C7EACE-32FD-4BDD-AC0D-AF03C58DDCB5}"/>
    <cellStyle name="SAPBEXexcBad9 2 4 3 5" xfId="22320" xr:uid="{8FF9B279-5E4F-4B78-83D8-94793991E820}"/>
    <cellStyle name="SAPBEXexcBad9 2 4 3 6" xfId="22321" xr:uid="{A6AABB09-050A-46C4-B0A4-EB714819C145}"/>
    <cellStyle name="SAPBEXexcBad9 2 4 4" xfId="22322" xr:uid="{9F7A3F08-8AD1-43B1-9D5D-C7FFD4E0CD56}"/>
    <cellStyle name="SAPBEXexcBad9 2 4 4 2" xfId="22323" xr:uid="{B9B34EA2-591D-417C-A4E8-569F1692F92D}"/>
    <cellStyle name="SAPBEXexcBad9 2 4 4 2 2" xfId="22324" xr:uid="{D3FB3370-4323-4911-A2CD-044560DC32EF}"/>
    <cellStyle name="SAPBEXexcBad9 2 4 4 2 3" xfId="22325" xr:uid="{762D10AE-E813-4018-981F-644F29FAFFA1}"/>
    <cellStyle name="SAPBEXexcBad9 2 4 4 2 4" xfId="22326" xr:uid="{C8B2F20C-CC57-4E6E-B82B-5DC939E0ED37}"/>
    <cellStyle name="SAPBEXexcBad9 2 4 4 3" xfId="22327" xr:uid="{CCBCA142-6F56-4DCC-8F86-682ADE2AE14C}"/>
    <cellStyle name="SAPBEXexcBad9 2 4 4 3 2" xfId="22328" xr:uid="{259C6321-C659-4311-94EC-DAD00CC1D640}"/>
    <cellStyle name="SAPBEXexcBad9 2 4 4 3 3" xfId="22329" xr:uid="{DA367D9E-197F-4C0D-9EEB-AD5B06002CF8}"/>
    <cellStyle name="SAPBEXexcBad9 2 4 4 4" xfId="22330" xr:uid="{8FD8863F-38C9-4079-8A5A-05B8CED6ADB2}"/>
    <cellStyle name="SAPBEXexcBad9 2 4 4 5" xfId="22331" xr:uid="{ACCAF1FE-11AE-4DFA-AFC0-48BB03A45A7A}"/>
    <cellStyle name="SAPBEXexcBad9 2 4 4 6" xfId="22332" xr:uid="{13BEC35D-F114-4B81-971D-988BBB9670E0}"/>
    <cellStyle name="SAPBEXexcBad9 2 4 5" xfId="22333" xr:uid="{78AE350B-2088-4FBE-A449-E3236A266CF1}"/>
    <cellStyle name="SAPBEXexcBad9 2 4 5 2" xfId="22334" xr:uid="{FA0B6632-8447-4A4F-B5A3-721DC174CA30}"/>
    <cellStyle name="SAPBEXexcBad9 2 4 5 2 2" xfId="22335" xr:uid="{BC4891F9-793C-4976-8A55-B6BF3DD327DA}"/>
    <cellStyle name="SAPBEXexcBad9 2 4 5 2 3" xfId="22336" xr:uid="{970788E9-04E8-4164-AB35-611766601658}"/>
    <cellStyle name="SAPBEXexcBad9 2 4 5 3" xfId="22337" xr:uid="{62CE8274-20F1-4F29-87FD-4ED82A316EFD}"/>
    <cellStyle name="SAPBEXexcBad9 2 4 5 4" xfId="22338" xr:uid="{C23C9068-46D5-4982-B46E-996E19148AFB}"/>
    <cellStyle name="SAPBEXexcBad9 2 4 5 5" xfId="22339" xr:uid="{F24A6947-8D42-4C20-981E-FA76FA352F5E}"/>
    <cellStyle name="SAPBEXexcBad9 2 4 6" xfId="22340" xr:uid="{340EB32E-0E6D-44B4-B9AE-4BA44752505C}"/>
    <cellStyle name="SAPBEXexcBad9 2 4 6 2" xfId="22341" xr:uid="{3AB19A4F-4BF5-4D71-914B-DB87C5C31E0C}"/>
    <cellStyle name="SAPBEXexcBad9 2 4 6 2 2" xfId="22342" xr:uid="{0E43544D-EBFC-4925-A0C1-8747860AB4A0}"/>
    <cellStyle name="SAPBEXexcBad9 2 4 6 2 3" xfId="22343" xr:uid="{426BA17A-B813-4BD7-B5B1-3633DF20E77D}"/>
    <cellStyle name="SAPBEXexcBad9 2 4 6 3" xfId="22344" xr:uid="{2E22D745-D993-4848-AAFB-3B535A13529B}"/>
    <cellStyle name="SAPBEXexcBad9 2 4 6 4" xfId="22345" xr:uid="{71B1CDA2-C6E5-4778-9274-8B0E13A85B4C}"/>
    <cellStyle name="SAPBEXexcBad9 2 4 6 5" xfId="22346" xr:uid="{A086C8DF-4F17-4E48-91CC-40F5A9ED1DB4}"/>
    <cellStyle name="SAPBEXexcBad9 2 4 7" xfId="22347" xr:uid="{A677BC44-B40F-44C1-AA7B-0EBB4945F61F}"/>
    <cellStyle name="SAPBEXexcBad9 2 4 7 2" xfId="22348" xr:uid="{9AF167B4-C445-4BE5-B86D-168503D3BCFF}"/>
    <cellStyle name="SAPBEXexcBad9 2 4 7 3" xfId="22349" xr:uid="{BFEDDA61-C9D0-4470-97EC-58DFA65C3305}"/>
    <cellStyle name="SAPBEXexcBad9 2 4 8" xfId="22350" xr:uid="{64F57727-AB9E-4151-8C0A-A377879A669D}"/>
    <cellStyle name="SAPBEXexcBad9 2 4 9" xfId="22351" xr:uid="{9203876A-7A23-4BCB-9A37-A2D1EFC4FB2C}"/>
    <cellStyle name="SAPBEXexcBad9 2 5" xfId="22352" xr:uid="{24F6E238-D67A-4A06-ACF0-DD2214C55850}"/>
    <cellStyle name="SAPBEXexcBad9 2 5 2" xfId="22353" xr:uid="{8E622B8C-547A-48D3-9A71-1E222C77DB85}"/>
    <cellStyle name="SAPBEXexcBad9 2 5 2 2" xfId="22354" xr:uid="{D4AB2C7D-CEAD-415D-83E1-40FD69F0AF9A}"/>
    <cellStyle name="SAPBEXexcBad9 2 5 2 3" xfId="22355" xr:uid="{7702C36E-FD07-473D-9786-D2C306114A47}"/>
    <cellStyle name="SAPBEXexcBad9 2 5 2 4" xfId="22356" xr:uid="{5DD357F1-8EF8-4336-82B5-36763EEAEE28}"/>
    <cellStyle name="SAPBEXexcBad9 2 5 3" xfId="22357" xr:uid="{EFB3F572-8AD7-4F1B-9FF1-F2224A5A6EDC}"/>
    <cellStyle name="SAPBEXexcBad9 2 5 3 2" xfId="22358" xr:uid="{984E09E0-8D75-4955-8BBB-2F3E03CD09B1}"/>
    <cellStyle name="SAPBEXexcBad9 2 5 3 3" xfId="22359" xr:uid="{BFE06F67-F90A-4682-80AF-18A9432B0F08}"/>
    <cellStyle name="SAPBEXexcBad9 2 5 4" xfId="22360" xr:uid="{B06318FE-D2C8-4904-BBF1-94DE18F8F2BC}"/>
    <cellStyle name="SAPBEXexcBad9 2 5 5" xfId="22361" xr:uid="{F0A4D688-21CE-458B-8D20-35F09ADB1776}"/>
    <cellStyle name="SAPBEXexcBad9 2 5 6" xfId="22362" xr:uid="{F692C999-CEC3-4CA9-89FE-3CC155E3D75C}"/>
    <cellStyle name="SAPBEXexcBad9 2 6" xfId="22363" xr:uid="{2D34DF8C-50E0-4BBB-85E5-50911B964914}"/>
    <cellStyle name="SAPBEXexcBad9 2 6 2" xfId="22364" xr:uid="{1668D962-C177-4975-8BA1-31DE737BEBD3}"/>
    <cellStyle name="SAPBEXexcBad9 2 6 2 2" xfId="22365" xr:uid="{725529A8-A89C-4349-8A40-D9D1AC90EA6C}"/>
    <cellStyle name="SAPBEXexcBad9 2 6 2 3" xfId="22366" xr:uid="{CEE94043-173D-499C-8B7E-8582CA6A1999}"/>
    <cellStyle name="SAPBEXexcBad9 2 6 2 4" xfId="22367" xr:uid="{35D3BC64-889D-40BB-8077-3AF833EFFE12}"/>
    <cellStyle name="SAPBEXexcBad9 2 6 3" xfId="22368" xr:uid="{FEBC9283-02DC-45E4-831B-595D2028AA14}"/>
    <cellStyle name="SAPBEXexcBad9 2 6 3 2" xfId="22369" xr:uid="{6898E291-FAA2-473A-A4B5-3D2B8DA235FB}"/>
    <cellStyle name="SAPBEXexcBad9 2 6 3 3" xfId="22370" xr:uid="{D74FA63E-85BC-489E-B932-8FA815CCC946}"/>
    <cellStyle name="SAPBEXexcBad9 2 6 4" xfId="22371" xr:uid="{79E2F304-DDC5-4967-8CE8-CC778C7EC82E}"/>
    <cellStyle name="SAPBEXexcBad9 2 6 5" xfId="22372" xr:uid="{50D74055-0A82-4AD7-B0C7-6D35F6FA3381}"/>
    <cellStyle name="SAPBEXexcBad9 2 6 6" xfId="22373" xr:uid="{02046C94-7536-4B3A-80BA-9C618B3F2DC0}"/>
    <cellStyle name="SAPBEXexcBad9 2 7" xfId="22374" xr:uid="{FC4A30D4-31BF-4B4F-A643-E229CCE3ECC2}"/>
    <cellStyle name="SAPBEXexcBad9 2 7 2" xfId="22375" xr:uid="{5FF9676E-B2B1-4F37-8155-9D5330427F98}"/>
    <cellStyle name="SAPBEXexcBad9 2 7 2 2" xfId="22376" xr:uid="{C767AC03-4B40-4266-B6F8-1E924AD2498B}"/>
    <cellStyle name="SAPBEXexcBad9 2 7 2 3" xfId="22377" xr:uid="{47B8F74C-2C29-48F0-9481-553A97D07B6C}"/>
    <cellStyle name="SAPBEXexcBad9 2 7 3" xfId="22378" xr:uid="{AD545C3A-9921-4114-A576-776A3CB4EE46}"/>
    <cellStyle name="SAPBEXexcBad9 2 7 4" xfId="22379" xr:uid="{5A0989FB-8F45-4675-AADC-70EA5B98D028}"/>
    <cellStyle name="SAPBEXexcBad9 2 7 5" xfId="22380" xr:uid="{FF09BE59-40FE-49D7-A282-195221F93A3F}"/>
    <cellStyle name="SAPBEXexcBad9 2 8" xfId="22381" xr:uid="{532A9256-8360-442D-B8BE-55B0DEFF2921}"/>
    <cellStyle name="SAPBEXexcBad9 2 8 2" xfId="22382" xr:uid="{4D243666-156E-4247-90B9-F85C53A05A55}"/>
    <cellStyle name="SAPBEXexcBad9 2 8 2 2" xfId="22383" xr:uid="{FE221620-2EBD-4857-8636-26E8481D4F4A}"/>
    <cellStyle name="SAPBEXexcBad9 2 8 2 3" xfId="22384" xr:uid="{7B0E80C1-2C8F-421E-BBFC-251289B3A7F5}"/>
    <cellStyle name="SAPBEXexcBad9 2 8 3" xfId="22385" xr:uid="{4C885EC1-B0B1-4660-8A96-33301E15E360}"/>
    <cellStyle name="SAPBEXexcBad9 2 8 4" xfId="22386" xr:uid="{DFFA8681-C813-47BF-883D-40719C289360}"/>
    <cellStyle name="SAPBEXexcBad9 2 8 5" xfId="22387" xr:uid="{904D7409-0570-4AFC-BCE7-01EFC2AA7004}"/>
    <cellStyle name="SAPBEXexcBad9 2 9" xfId="22388" xr:uid="{16DD7F8B-E1D3-415A-981C-07F67A938EDD}"/>
    <cellStyle name="SAPBEXexcBad9 2 9 2" xfId="22389" xr:uid="{93E7272E-741A-4950-8B5A-32BD9CBAF6ED}"/>
    <cellStyle name="SAPBEXexcBad9 2 9 3" xfId="22390" xr:uid="{AEFADD9B-B70D-4931-B591-96B2C485C05D}"/>
    <cellStyle name="SAPBEXexcBad9 3" xfId="22391" xr:uid="{5B3B86E0-06EE-4827-BB02-72C41C9EC209}"/>
    <cellStyle name="SAPBEXexcBad9 3 2" xfId="22392" xr:uid="{0E3D5944-1A6F-4194-B51C-86C94C2960C8}"/>
    <cellStyle name="SAPBEXexcBad9 3 2 2" xfId="22393" xr:uid="{2B3470DF-83DF-4341-B601-107D4404FDC7}"/>
    <cellStyle name="SAPBEXexcBad9 3 2 3" xfId="22394" xr:uid="{66533A7C-5FED-48C5-8CDB-EBDBAA5B1BC2}"/>
    <cellStyle name="SAPBEXexcBad9 3 2 4" xfId="22395" xr:uid="{CC33272B-14C2-46CB-9B97-72A24D548437}"/>
    <cellStyle name="SAPBEXexcBad9 3 3" xfId="22396" xr:uid="{A1446E0C-4025-4240-A40E-055D24641744}"/>
    <cellStyle name="SAPBEXexcBad9 3 3 2" xfId="22397" xr:uid="{78560ACD-AA0E-4BF7-AFA1-6AB3EF125ED3}"/>
    <cellStyle name="SAPBEXexcBad9 3 3 3" xfId="22398" xr:uid="{7DB63554-AB42-44E9-822B-EFD5D62B5FA6}"/>
    <cellStyle name="SAPBEXexcBad9 3 4" xfId="22399" xr:uid="{48A00D64-0E0B-4FFA-B96D-FE61F378E2F0}"/>
    <cellStyle name="SAPBEXexcBad9 3 5" xfId="22400" xr:uid="{0126EBD6-8D0E-4525-B084-2375F679D3F0}"/>
    <cellStyle name="SAPBEXexcBad9 3 6" xfId="22401" xr:uid="{8A728978-AD4D-44B1-A554-C8839B44084A}"/>
    <cellStyle name="SAPBEXexcBad9 4" xfId="22402" xr:uid="{49B914C4-7901-47F1-B3B6-D4A22E8EC4F6}"/>
    <cellStyle name="SAPBEXexcBad9 4 2" xfId="22403" xr:uid="{7D2B2C0B-E4BF-461A-A310-89E6B31E7268}"/>
    <cellStyle name="SAPBEXexcBad9 4 2 2" xfId="22404" xr:uid="{F0003225-DA42-4B9A-A1B3-A89FF98A9214}"/>
    <cellStyle name="SAPBEXexcBad9 4 2 3" xfId="22405" xr:uid="{EC54BA2A-7C4C-4880-AC18-106072F4C11C}"/>
    <cellStyle name="SAPBEXexcBad9 4 2 4" xfId="22406" xr:uid="{B0891C5C-EE2D-41C9-A36A-073366738B12}"/>
    <cellStyle name="SAPBEXexcBad9 4 3" xfId="22407" xr:uid="{2C339C10-E791-4BC0-B238-037C6FD09AEE}"/>
    <cellStyle name="SAPBEXexcBad9 4 3 2" xfId="22408" xr:uid="{DACC4510-37E3-4793-A6FF-583CDC984780}"/>
    <cellStyle name="SAPBEXexcBad9 4 3 3" xfId="22409" xr:uid="{26A47295-AA9B-4742-B7F5-802299A3FD72}"/>
    <cellStyle name="SAPBEXexcBad9 4 4" xfId="22410" xr:uid="{E1391212-8108-4E8C-8F49-9E6E109C9B34}"/>
    <cellStyle name="SAPBEXexcBad9 4 5" xfId="22411" xr:uid="{295C898D-1BD8-431A-A402-58281C0DA259}"/>
    <cellStyle name="SAPBEXexcBad9 4 6" xfId="22412" xr:uid="{03197AB6-AB6C-46F0-A08A-0C0097CBD345}"/>
    <cellStyle name="SAPBEXexcBad9 5" xfId="22413" xr:uid="{9EB7A3EE-A7E6-4D83-BA1E-70BCFF8D64C7}"/>
    <cellStyle name="SAPBEXexcBad9 5 2" xfId="22414" xr:uid="{1D42DB89-44E6-4FD2-A0D2-8C903CADA1E0}"/>
    <cellStyle name="SAPBEXexcBad9 5 2 2" xfId="22415" xr:uid="{4CB53994-84BD-4A6D-8192-032D0A8DCA05}"/>
    <cellStyle name="SAPBEXexcBad9 5 2 3" xfId="22416" xr:uid="{F099DF44-5FFF-41A7-BCE3-0D7ECF2C2358}"/>
    <cellStyle name="SAPBEXexcBad9 5 3" xfId="22417" xr:uid="{898380B3-065B-43B9-95F2-7F7A7B922642}"/>
    <cellStyle name="SAPBEXexcBad9 5 4" xfId="22418" xr:uid="{C907B846-0C81-4E7B-B52E-2FE7F777ACC0}"/>
    <cellStyle name="SAPBEXexcBad9 5 5" xfId="22419" xr:uid="{C1C54423-6E23-48E5-A360-8BA889A3BC5D}"/>
    <cellStyle name="SAPBEXexcBad9 6" xfId="22420" xr:uid="{A6D5678D-2AF1-4FB2-A4C6-AB29B657C87A}"/>
    <cellStyle name="SAPBEXexcBad9 6 2" xfId="22421" xr:uid="{43652616-C8B7-4772-B9AF-490C97669FC5}"/>
    <cellStyle name="SAPBEXexcBad9 6 2 2" xfId="22422" xr:uid="{D9B83935-47C1-4124-9929-A9FB1D6DD545}"/>
    <cellStyle name="SAPBEXexcBad9 6 2 3" xfId="22423" xr:uid="{05B2BB08-57CC-45A6-9AD6-B6C3991E756A}"/>
    <cellStyle name="SAPBEXexcBad9 6 3" xfId="22424" xr:uid="{31349D16-E945-42D4-B350-059C5827F72F}"/>
    <cellStyle name="SAPBEXexcBad9 6 4" xfId="22425" xr:uid="{3EF889CF-0B8D-4358-B993-5DEF6D5F5E66}"/>
    <cellStyle name="SAPBEXexcBad9 6 5" xfId="22426" xr:uid="{98DED97C-CAEB-4EF8-9CE8-38FC4518AF77}"/>
    <cellStyle name="SAPBEXexcBad9 7" xfId="22427" xr:uid="{9C0A7643-FFF5-47D1-B199-C9D8EB17A016}"/>
    <cellStyle name="SAPBEXexcBad9 7 2" xfId="22428" xr:uid="{48CB3081-80D5-4B5D-92B5-D96E4049CE71}"/>
    <cellStyle name="SAPBEXexcBad9 7 3" xfId="22429" xr:uid="{A047DE46-401D-4F8C-BB19-62F407260717}"/>
    <cellStyle name="SAPBEXexcBad9 8" xfId="22430" xr:uid="{180F0008-BA3C-4FE5-99B1-56FB6910F1F1}"/>
    <cellStyle name="SAPBEXexcBad9 9" xfId="22431" xr:uid="{882A2F00-1026-4944-BA69-A64A7D654509}"/>
    <cellStyle name="SAPBEXexcBad9_QHI_Q2-2011_LeadSheet" xfId="22432" xr:uid="{AFFCEF5F-C62F-49FE-9E2A-89DBA3F9F358}"/>
    <cellStyle name="SAPBEXexcCritical4" xfId="261" xr:uid="{4AD92754-A4C0-440E-8082-CB17B0B51A66}"/>
    <cellStyle name="SAPBEXexcCritical4 2" xfId="22433" xr:uid="{BF26F93B-EF26-46C1-BD40-0969882CC2BC}"/>
    <cellStyle name="SAPBEXexcCritical4 2 10" xfId="22434" xr:uid="{346BA588-E508-463F-BAEE-4766FB0F5E83}"/>
    <cellStyle name="SAPBEXexcCritical4 2 11" xfId="22435" xr:uid="{FA10B27E-10FF-404F-85F5-BA467202E8B3}"/>
    <cellStyle name="SAPBEXexcCritical4 2 2" xfId="22436" xr:uid="{3B0CCF2B-A310-4672-9AF8-60F5062DE892}"/>
    <cellStyle name="SAPBEXexcCritical4 2 2 10" xfId="22437" xr:uid="{F484E492-E24C-4B8D-B3EC-215183F71EBB}"/>
    <cellStyle name="SAPBEXexcCritical4 2 2 2" xfId="22438" xr:uid="{DB68D923-CA96-479E-9F7C-FAD285818BEE}"/>
    <cellStyle name="SAPBEXexcCritical4 2 2 2 2" xfId="22439" xr:uid="{03CEB858-67BA-470D-9CFF-CC086485A156}"/>
    <cellStyle name="SAPBEXexcCritical4 2 2 2 2 2" xfId="22440" xr:uid="{BEFC3217-A58E-4F5D-8582-9E32364046C9}"/>
    <cellStyle name="SAPBEXexcCritical4 2 2 2 2 2 2" xfId="22441" xr:uid="{297A2436-6DAD-4D62-A065-EF6FDDAB2E8B}"/>
    <cellStyle name="SAPBEXexcCritical4 2 2 2 2 2 3" xfId="22442" xr:uid="{4DC43897-E87C-480E-9969-14993EF77FDC}"/>
    <cellStyle name="SAPBEXexcCritical4 2 2 2 2 2 4" xfId="22443" xr:uid="{1495A6E6-B830-4100-8777-2A83CF2EDBAB}"/>
    <cellStyle name="SAPBEXexcCritical4 2 2 2 2 3" xfId="22444" xr:uid="{FFD806C8-08D0-4494-85CA-E20BC3F4D3A1}"/>
    <cellStyle name="SAPBEXexcCritical4 2 2 2 2 3 2" xfId="22445" xr:uid="{C4125BBC-8C2D-4A55-B443-C73A6AAFDBEF}"/>
    <cellStyle name="SAPBEXexcCritical4 2 2 2 2 3 3" xfId="22446" xr:uid="{7EF0FBDD-68CC-46FA-9BCC-2916DD25C150}"/>
    <cellStyle name="SAPBEXexcCritical4 2 2 2 2 4" xfId="22447" xr:uid="{CFF7A0C7-5034-4B3C-842B-D515AEB19673}"/>
    <cellStyle name="SAPBEXexcCritical4 2 2 2 2 5" xfId="22448" xr:uid="{EF993D68-62AA-4F66-B07B-2E9A9693A940}"/>
    <cellStyle name="SAPBEXexcCritical4 2 2 2 2 6" xfId="22449" xr:uid="{B6CCBFF3-B53B-46B4-8F84-E204AE2768FB}"/>
    <cellStyle name="SAPBEXexcCritical4 2 2 2 3" xfId="22450" xr:uid="{B14C4688-15BD-45ED-A7B5-079392318E2C}"/>
    <cellStyle name="SAPBEXexcCritical4 2 2 2 3 2" xfId="22451" xr:uid="{287B4DAA-FD22-4F49-A168-581CE07225DF}"/>
    <cellStyle name="SAPBEXexcCritical4 2 2 2 3 2 2" xfId="22452" xr:uid="{BEB63F91-FABC-4CFC-AEF8-FABC920F523F}"/>
    <cellStyle name="SAPBEXexcCritical4 2 2 2 3 2 3" xfId="22453" xr:uid="{5A076E03-B054-424A-BBA7-D9B89089BF2D}"/>
    <cellStyle name="SAPBEXexcCritical4 2 2 2 3 2 4" xfId="22454" xr:uid="{4708932E-F76A-4862-BB1E-F47D9AA7F941}"/>
    <cellStyle name="SAPBEXexcCritical4 2 2 2 3 3" xfId="22455" xr:uid="{109B8EAE-1879-4A44-9299-1DAD2BAD0511}"/>
    <cellStyle name="SAPBEXexcCritical4 2 2 2 3 3 2" xfId="22456" xr:uid="{2C2A7F06-20AF-421D-91C7-0991074AFB9A}"/>
    <cellStyle name="SAPBEXexcCritical4 2 2 2 3 3 3" xfId="22457" xr:uid="{2D9320C2-0D89-4FED-9E4E-523DC93EFC95}"/>
    <cellStyle name="SAPBEXexcCritical4 2 2 2 3 4" xfId="22458" xr:uid="{5E4410B5-ADBB-44E5-BA70-43EFCCA7C9C1}"/>
    <cellStyle name="SAPBEXexcCritical4 2 2 2 3 5" xfId="22459" xr:uid="{C71BEE43-9E8C-4A23-94D1-3BE2D93627B7}"/>
    <cellStyle name="SAPBEXexcCritical4 2 2 2 3 6" xfId="22460" xr:uid="{9F32C0CD-0404-4746-91B9-5C48418F3AB4}"/>
    <cellStyle name="SAPBEXexcCritical4 2 2 2 4" xfId="22461" xr:uid="{D8837F58-24A1-40BC-9F58-19BA932BAB34}"/>
    <cellStyle name="SAPBEXexcCritical4 2 2 2 4 2" xfId="22462" xr:uid="{A0AB3D2E-B834-49A8-8D11-309D94232C14}"/>
    <cellStyle name="SAPBEXexcCritical4 2 2 2 4 2 2" xfId="22463" xr:uid="{930C3489-B234-4A20-8FC1-9C31E8A140E8}"/>
    <cellStyle name="SAPBEXexcCritical4 2 2 2 4 2 3" xfId="22464" xr:uid="{920D7A5D-BE69-403F-B1A0-13792D2B1023}"/>
    <cellStyle name="SAPBEXexcCritical4 2 2 2 4 2 4" xfId="22465" xr:uid="{58146E01-2309-428B-BD5B-3119806DE7B0}"/>
    <cellStyle name="SAPBEXexcCritical4 2 2 2 4 3" xfId="22466" xr:uid="{6CCAFAF8-2AD9-42C2-8BB4-AF5B12868BC2}"/>
    <cellStyle name="SAPBEXexcCritical4 2 2 2 4 3 2" xfId="22467" xr:uid="{9F5FE663-A6DD-4C60-8D7B-5C444858EF14}"/>
    <cellStyle name="SAPBEXexcCritical4 2 2 2 4 3 3" xfId="22468" xr:uid="{5C753EBE-52C3-4A80-B1F9-716EAB5D4B20}"/>
    <cellStyle name="SAPBEXexcCritical4 2 2 2 4 4" xfId="22469" xr:uid="{878D24B7-DF8B-446B-9A7B-9DB38E30F9A7}"/>
    <cellStyle name="SAPBEXexcCritical4 2 2 2 4 5" xfId="22470" xr:uid="{55093250-1C8E-4E13-B35B-BCA24D7A165D}"/>
    <cellStyle name="SAPBEXexcCritical4 2 2 2 4 6" xfId="22471" xr:uid="{170AA255-B0DE-4527-A9C6-6F8042C31479}"/>
    <cellStyle name="SAPBEXexcCritical4 2 2 2 5" xfId="22472" xr:uid="{5C592843-2576-48DB-8196-4AB8E0B693F3}"/>
    <cellStyle name="SAPBEXexcCritical4 2 2 2 5 2" xfId="22473" xr:uid="{C1D2797D-8112-44AA-8A71-245977A18D1F}"/>
    <cellStyle name="SAPBEXexcCritical4 2 2 2 5 2 2" xfId="22474" xr:uid="{6E6E67A3-819B-4A52-B976-4A3EB7988670}"/>
    <cellStyle name="SAPBEXexcCritical4 2 2 2 5 2 3" xfId="22475" xr:uid="{1D8B9F06-40EB-4733-BFA0-B03F3BEED65A}"/>
    <cellStyle name="SAPBEXexcCritical4 2 2 2 5 3" xfId="22476" xr:uid="{0DA810BD-D78E-4DD4-86A3-1C752E51EBEB}"/>
    <cellStyle name="SAPBEXexcCritical4 2 2 2 5 4" xfId="22477" xr:uid="{50748AD0-50B8-4715-A9A3-94A798FE8EEE}"/>
    <cellStyle name="SAPBEXexcCritical4 2 2 2 5 5" xfId="22478" xr:uid="{918067E7-BE55-4C25-84FC-A6E45BF33CAC}"/>
    <cellStyle name="SAPBEXexcCritical4 2 2 2 6" xfId="22479" xr:uid="{1E7F6175-599D-48D2-9B59-0A2EBE5E004D}"/>
    <cellStyle name="SAPBEXexcCritical4 2 2 2 6 2" xfId="22480" xr:uid="{1EA5BB32-695B-4DC2-8532-96B505F5D839}"/>
    <cellStyle name="SAPBEXexcCritical4 2 2 2 6 2 2" xfId="22481" xr:uid="{CE36A61A-9333-4F29-A6A4-10EA578EE06C}"/>
    <cellStyle name="SAPBEXexcCritical4 2 2 2 6 2 3" xfId="22482" xr:uid="{87BCD296-0FE8-4D41-A9C4-79FB993AE150}"/>
    <cellStyle name="SAPBEXexcCritical4 2 2 2 6 3" xfId="22483" xr:uid="{BAC83C96-5B66-4E8E-A84B-BF0BBCC6F23E}"/>
    <cellStyle name="SAPBEXexcCritical4 2 2 2 6 4" xfId="22484" xr:uid="{A007FE4C-59DE-407D-9D9D-E4E6E1F9099B}"/>
    <cellStyle name="SAPBEXexcCritical4 2 2 2 6 5" xfId="22485" xr:uid="{D9F6F0A3-4F9D-42F0-A6DB-A2B2E3AF1FBE}"/>
    <cellStyle name="SAPBEXexcCritical4 2 2 2 7" xfId="22486" xr:uid="{21710AB3-F2A4-4098-9520-324930ADD156}"/>
    <cellStyle name="SAPBEXexcCritical4 2 2 2 7 2" xfId="22487" xr:uid="{615B86FC-B7C8-4310-B429-F952C108058F}"/>
    <cellStyle name="SAPBEXexcCritical4 2 2 2 7 3" xfId="22488" xr:uid="{BE3CD632-A04C-48BF-9395-E3AE8E46BEB1}"/>
    <cellStyle name="SAPBEXexcCritical4 2 2 2 8" xfId="22489" xr:uid="{E5490FA2-0C0F-4E44-B579-E7CE67C41C10}"/>
    <cellStyle name="SAPBEXexcCritical4 2 2 2 9" xfId="22490" xr:uid="{246E06C9-1B1A-413C-95A9-B03013FBC441}"/>
    <cellStyle name="SAPBEXexcCritical4 2 2 3" xfId="22491" xr:uid="{C5D01EBA-7C0A-4B71-8E7A-4BCE1FFF684B}"/>
    <cellStyle name="SAPBEXexcCritical4 2 2 3 2" xfId="22492" xr:uid="{EEEACE6C-9EAD-4E3F-AEC2-DA376B0B0442}"/>
    <cellStyle name="SAPBEXexcCritical4 2 2 3 2 2" xfId="22493" xr:uid="{8530364E-A537-4407-9BDA-E2D2C958E5CF}"/>
    <cellStyle name="SAPBEXexcCritical4 2 2 3 2 3" xfId="22494" xr:uid="{F558BF33-98F4-494A-9223-54D2588B974D}"/>
    <cellStyle name="SAPBEXexcCritical4 2 2 3 2 4" xfId="22495" xr:uid="{9DDD784E-A077-4631-BF90-02516409DC91}"/>
    <cellStyle name="SAPBEXexcCritical4 2 2 3 3" xfId="22496" xr:uid="{721BFE8B-F49E-4D8F-91A0-1400CC8CF4E3}"/>
    <cellStyle name="SAPBEXexcCritical4 2 2 3 3 2" xfId="22497" xr:uid="{EB695DA1-E1C8-4DE6-8531-99192DB4854A}"/>
    <cellStyle name="SAPBEXexcCritical4 2 2 3 3 3" xfId="22498" xr:uid="{CB8C9E6F-3F38-49A0-94EC-E9986F764654}"/>
    <cellStyle name="SAPBEXexcCritical4 2 2 3 4" xfId="22499" xr:uid="{B61CDC8D-96BA-4F64-96BE-921A72460FE3}"/>
    <cellStyle name="SAPBEXexcCritical4 2 2 3 5" xfId="22500" xr:uid="{60C1B36E-E748-4E0F-BDD3-4903C94C688C}"/>
    <cellStyle name="SAPBEXexcCritical4 2 2 3 6" xfId="22501" xr:uid="{828F0C90-8E82-4703-8661-8F1F7318B939}"/>
    <cellStyle name="SAPBEXexcCritical4 2 2 4" xfId="22502" xr:uid="{296CBE67-F403-4669-99E0-A637DC505269}"/>
    <cellStyle name="SAPBEXexcCritical4 2 2 4 2" xfId="22503" xr:uid="{5D448706-3DA0-45D4-B998-3BFB7F31FA77}"/>
    <cellStyle name="SAPBEXexcCritical4 2 2 4 2 2" xfId="22504" xr:uid="{47C7EEBA-E8E6-423D-9831-788F0C83AA90}"/>
    <cellStyle name="SAPBEXexcCritical4 2 2 4 2 3" xfId="22505" xr:uid="{162CC91B-67A0-4DE0-889F-44A687D23134}"/>
    <cellStyle name="SAPBEXexcCritical4 2 2 4 2 4" xfId="22506" xr:uid="{C395C5AB-B148-43A8-B679-E164C07F580D}"/>
    <cellStyle name="SAPBEXexcCritical4 2 2 4 3" xfId="22507" xr:uid="{447CAC28-8ACD-45F2-9EA9-5B1D1352CA28}"/>
    <cellStyle name="SAPBEXexcCritical4 2 2 4 3 2" xfId="22508" xr:uid="{D530499E-36E4-43C0-B823-634E17CD9CD4}"/>
    <cellStyle name="SAPBEXexcCritical4 2 2 4 3 3" xfId="22509" xr:uid="{3E4EE3EC-3E0E-4AF4-83C4-0F3B3ADB5E16}"/>
    <cellStyle name="SAPBEXexcCritical4 2 2 4 4" xfId="22510" xr:uid="{D4E23440-5D57-4390-806B-5A0DEC806F36}"/>
    <cellStyle name="SAPBEXexcCritical4 2 2 4 5" xfId="22511" xr:uid="{C368AC10-0517-4D05-AADA-BABA79548EF8}"/>
    <cellStyle name="SAPBEXexcCritical4 2 2 4 6" xfId="22512" xr:uid="{D6A71C95-03C4-4ED6-A283-B8B69DAED7F9}"/>
    <cellStyle name="SAPBEXexcCritical4 2 2 5" xfId="22513" xr:uid="{74E443A0-3F41-473C-ABFF-CC18CB59F85A}"/>
    <cellStyle name="SAPBEXexcCritical4 2 2 5 2" xfId="22514" xr:uid="{AE4E7AF4-53D2-42DB-9693-DF11FDFCBEF1}"/>
    <cellStyle name="SAPBEXexcCritical4 2 2 5 2 2" xfId="22515" xr:uid="{81F2DA21-5DA6-462C-8307-FD521BF95C3A}"/>
    <cellStyle name="SAPBEXexcCritical4 2 2 5 2 3" xfId="22516" xr:uid="{2F49E243-5407-4BA1-A084-3714CDD94474}"/>
    <cellStyle name="SAPBEXexcCritical4 2 2 5 2 4" xfId="22517" xr:uid="{6FCE9213-F822-40A7-85D1-90B1590978F9}"/>
    <cellStyle name="SAPBEXexcCritical4 2 2 5 3" xfId="22518" xr:uid="{2183A0F7-DB6F-4066-AF13-95F5C71B8D92}"/>
    <cellStyle name="SAPBEXexcCritical4 2 2 5 3 2" xfId="22519" xr:uid="{DE538E5E-09DA-4224-993B-6548B0392E7E}"/>
    <cellStyle name="SAPBEXexcCritical4 2 2 5 3 3" xfId="22520" xr:uid="{56C6A355-12D8-4B7E-BDBA-3951C1019757}"/>
    <cellStyle name="SAPBEXexcCritical4 2 2 5 4" xfId="22521" xr:uid="{2ED75FB2-858C-47D7-BA25-7FF2003BF083}"/>
    <cellStyle name="SAPBEXexcCritical4 2 2 5 5" xfId="22522" xr:uid="{27C59E0E-F2E5-4C17-9D63-69ED1C00CC8E}"/>
    <cellStyle name="SAPBEXexcCritical4 2 2 5 6" xfId="22523" xr:uid="{5985F7B7-5361-4541-B23A-686F45A4E683}"/>
    <cellStyle name="SAPBEXexcCritical4 2 2 6" xfId="22524" xr:uid="{BDDDC7D8-6A76-4DCA-8FC2-E6F941933F7B}"/>
    <cellStyle name="SAPBEXexcCritical4 2 2 6 2" xfId="22525" xr:uid="{AA9BC1C9-318A-4A3E-9EA8-05E3C848E663}"/>
    <cellStyle name="SAPBEXexcCritical4 2 2 6 2 2" xfId="22526" xr:uid="{A8967D90-6DC2-4A4A-9357-F65AA2DE0220}"/>
    <cellStyle name="SAPBEXexcCritical4 2 2 6 2 3" xfId="22527" xr:uid="{C6515CB0-A9C1-4E90-A151-0FDE66F82FE5}"/>
    <cellStyle name="SAPBEXexcCritical4 2 2 6 3" xfId="22528" xr:uid="{86A4E4B4-EE05-425A-921F-60E135FB4EC4}"/>
    <cellStyle name="SAPBEXexcCritical4 2 2 6 4" xfId="22529" xr:uid="{D160B360-E37C-4AE1-BCF4-3018717C8566}"/>
    <cellStyle name="SAPBEXexcCritical4 2 2 6 5" xfId="22530" xr:uid="{8DA578E6-CD3D-4642-8427-7EE8FEF9B5AC}"/>
    <cellStyle name="SAPBEXexcCritical4 2 2 7" xfId="22531" xr:uid="{966F01CD-B7FE-47B9-8315-F29DD424F9FC}"/>
    <cellStyle name="SAPBEXexcCritical4 2 2 7 2" xfId="22532" xr:uid="{59D309FA-A60D-49EE-9432-BF34792D4F66}"/>
    <cellStyle name="SAPBEXexcCritical4 2 2 7 2 2" xfId="22533" xr:uid="{B722A590-5935-4C91-A2E3-0F475D50A7E5}"/>
    <cellStyle name="SAPBEXexcCritical4 2 2 7 2 3" xfId="22534" xr:uid="{6BCD8708-B140-431B-8999-EE52B5291B90}"/>
    <cellStyle name="SAPBEXexcCritical4 2 2 7 3" xfId="22535" xr:uid="{45035CAE-3F31-43CE-B169-B52F9AB35126}"/>
    <cellStyle name="SAPBEXexcCritical4 2 2 7 4" xfId="22536" xr:uid="{21FB1A97-594B-40A8-AA9E-564A54C57B51}"/>
    <cellStyle name="SAPBEXexcCritical4 2 2 7 5" xfId="22537" xr:uid="{19FBBEB7-3FA2-4A59-9092-268D59762F95}"/>
    <cellStyle name="SAPBEXexcCritical4 2 2 8" xfId="22538" xr:uid="{65AF4F10-7D04-45DA-9AF2-A1F811AEFBC3}"/>
    <cellStyle name="SAPBEXexcCritical4 2 2 8 2" xfId="22539" xr:uid="{52AED88E-4181-45DF-8F39-485EC8FCF1C8}"/>
    <cellStyle name="SAPBEXexcCritical4 2 2 8 3" xfId="22540" xr:uid="{DBD8A0FF-272C-4C30-A243-0C98BB392515}"/>
    <cellStyle name="SAPBEXexcCritical4 2 2 9" xfId="22541" xr:uid="{41E7032B-DA11-4138-A328-1565413D251B}"/>
    <cellStyle name="SAPBEXexcCritical4 2 3" xfId="22542" xr:uid="{F7404A44-5971-461C-87F6-F3D96DE8D808}"/>
    <cellStyle name="SAPBEXexcCritical4 2 3 2" xfId="22543" xr:uid="{ACD3E5FF-5D17-4F5C-877F-B18ED325407F}"/>
    <cellStyle name="SAPBEXexcCritical4 2 3 2 2" xfId="22544" xr:uid="{1DFAE29C-30DE-4472-8D59-175CEA4BDCD6}"/>
    <cellStyle name="SAPBEXexcCritical4 2 3 2 2 2" xfId="22545" xr:uid="{5F5EAAA5-DCA5-4965-B3E4-7EDF6ECEB535}"/>
    <cellStyle name="SAPBEXexcCritical4 2 3 2 2 3" xfId="22546" xr:uid="{6DA43C4E-3C53-41E1-AD6E-3E08C09479F0}"/>
    <cellStyle name="SAPBEXexcCritical4 2 3 2 2 4" xfId="22547" xr:uid="{A336D9B5-B8C6-457B-A47F-8EBCDF2E4313}"/>
    <cellStyle name="SAPBEXexcCritical4 2 3 2 3" xfId="22548" xr:uid="{FA233276-3171-4FB6-8A64-593D9CCEFD7A}"/>
    <cellStyle name="SAPBEXexcCritical4 2 3 2 3 2" xfId="22549" xr:uid="{7E115807-7D0B-42D1-8B51-6CCFCE0DE730}"/>
    <cellStyle name="SAPBEXexcCritical4 2 3 2 3 3" xfId="22550" xr:uid="{C89E3587-2B5C-4B56-9A92-B0218521C56F}"/>
    <cellStyle name="SAPBEXexcCritical4 2 3 2 4" xfId="22551" xr:uid="{A6FF42E2-300F-4884-ABA5-F219DB19EEE7}"/>
    <cellStyle name="SAPBEXexcCritical4 2 3 2 5" xfId="22552" xr:uid="{4551DE04-3E7F-4834-9F9F-20F57C082DED}"/>
    <cellStyle name="SAPBEXexcCritical4 2 3 2 6" xfId="22553" xr:uid="{FC1EB922-D625-42E8-B4F9-2BB007F210DC}"/>
    <cellStyle name="SAPBEXexcCritical4 2 3 3" xfId="22554" xr:uid="{D765DE41-4EF7-480E-A323-E5F0C3103138}"/>
    <cellStyle name="SAPBEXexcCritical4 2 3 3 2" xfId="22555" xr:uid="{0FF908D5-D2E3-4E09-82CA-B252570615D7}"/>
    <cellStyle name="SAPBEXexcCritical4 2 3 3 2 2" xfId="22556" xr:uid="{07E2EA66-39A9-4FA6-AF5C-C2EEEF8FC091}"/>
    <cellStyle name="SAPBEXexcCritical4 2 3 3 2 3" xfId="22557" xr:uid="{A630DBFF-FF82-46FD-874A-7EB417E3AC7B}"/>
    <cellStyle name="SAPBEXexcCritical4 2 3 3 2 4" xfId="22558" xr:uid="{EF6AA2A9-1322-4440-9BD0-00A1B6376396}"/>
    <cellStyle name="SAPBEXexcCritical4 2 3 3 3" xfId="22559" xr:uid="{5912C836-3D27-4441-BCAC-D652D17D872C}"/>
    <cellStyle name="SAPBEXexcCritical4 2 3 3 3 2" xfId="22560" xr:uid="{D0209E5A-65E3-4394-8E08-8692D77E09D1}"/>
    <cellStyle name="SAPBEXexcCritical4 2 3 3 3 3" xfId="22561" xr:uid="{E56F627F-DC41-4CE0-A233-76F9C851EC34}"/>
    <cellStyle name="SAPBEXexcCritical4 2 3 3 4" xfId="22562" xr:uid="{43F1B9D8-B827-4403-9791-9B9D75B7728E}"/>
    <cellStyle name="SAPBEXexcCritical4 2 3 3 5" xfId="22563" xr:uid="{3E51FCDD-92B9-4441-B345-31595D8BFB12}"/>
    <cellStyle name="SAPBEXexcCritical4 2 3 3 6" xfId="22564" xr:uid="{FD079D42-9E77-4E69-B111-3938C2F6D363}"/>
    <cellStyle name="SAPBEXexcCritical4 2 3 4" xfId="22565" xr:uid="{041A1BFA-5010-4EE0-BA8C-027760197B9F}"/>
    <cellStyle name="SAPBEXexcCritical4 2 3 4 2" xfId="22566" xr:uid="{8525CDAB-B547-4753-B641-2BD5D3F6F5EC}"/>
    <cellStyle name="SAPBEXexcCritical4 2 3 4 2 2" xfId="22567" xr:uid="{71606D48-DFB1-4FF7-A8E5-E087394A7F81}"/>
    <cellStyle name="SAPBEXexcCritical4 2 3 4 2 3" xfId="22568" xr:uid="{13F6925F-BFCA-4829-8ED9-F6DEA1F6CE7E}"/>
    <cellStyle name="SAPBEXexcCritical4 2 3 4 2 4" xfId="22569" xr:uid="{DF5ACEBA-9FA7-4A78-BF70-7E82EA36C6DC}"/>
    <cellStyle name="SAPBEXexcCritical4 2 3 4 3" xfId="22570" xr:uid="{C7930107-99B9-4C9A-BBDF-BABC36D910F5}"/>
    <cellStyle name="SAPBEXexcCritical4 2 3 4 3 2" xfId="22571" xr:uid="{8682B985-7EF1-4A04-BE94-FADC802458C5}"/>
    <cellStyle name="SAPBEXexcCritical4 2 3 4 3 3" xfId="22572" xr:uid="{6E16037A-D132-47AB-8EE5-3E81861A0273}"/>
    <cellStyle name="SAPBEXexcCritical4 2 3 4 4" xfId="22573" xr:uid="{2F536B36-6BD6-4E61-8ECD-1A1F5BB02B87}"/>
    <cellStyle name="SAPBEXexcCritical4 2 3 4 5" xfId="22574" xr:uid="{2158B3AD-55CB-46E7-B833-30A8416D171F}"/>
    <cellStyle name="SAPBEXexcCritical4 2 3 4 6" xfId="22575" xr:uid="{FD3CF732-13DD-4C01-B0D2-4DFF5E16B3C2}"/>
    <cellStyle name="SAPBEXexcCritical4 2 3 5" xfId="22576" xr:uid="{E4CDE044-70DB-4D1C-9BAC-D7628CA2BECE}"/>
    <cellStyle name="SAPBEXexcCritical4 2 3 5 2" xfId="22577" xr:uid="{E725D620-46FF-46A3-A9EA-C5CDA597488E}"/>
    <cellStyle name="SAPBEXexcCritical4 2 3 5 2 2" xfId="22578" xr:uid="{5BDDE713-3E73-4214-B98E-ADA0B8909DA6}"/>
    <cellStyle name="SAPBEXexcCritical4 2 3 5 2 3" xfId="22579" xr:uid="{48BF6EEB-2F42-4B78-BFA8-256A3C1BC102}"/>
    <cellStyle name="SAPBEXexcCritical4 2 3 5 3" xfId="22580" xr:uid="{18260B0B-9D91-431E-AA91-FED0EFE008E0}"/>
    <cellStyle name="SAPBEXexcCritical4 2 3 5 4" xfId="22581" xr:uid="{0EBD0940-F7F8-4E54-BA82-36F57F4371CF}"/>
    <cellStyle name="SAPBEXexcCritical4 2 3 5 5" xfId="22582" xr:uid="{0035F5EA-C1C6-4B40-9534-1F0D3886617C}"/>
    <cellStyle name="SAPBEXexcCritical4 2 3 6" xfId="22583" xr:uid="{D26F253E-C2AD-4709-900B-BFBDA0DA9FE9}"/>
    <cellStyle name="SAPBEXexcCritical4 2 3 6 2" xfId="22584" xr:uid="{BB4B0114-3446-4A04-AD6E-16DB20A878CE}"/>
    <cellStyle name="SAPBEXexcCritical4 2 3 6 2 2" xfId="22585" xr:uid="{B5ED6E22-0F47-4C2B-98F2-7E4792DBDB0D}"/>
    <cellStyle name="SAPBEXexcCritical4 2 3 6 2 3" xfId="22586" xr:uid="{4651B60B-D49E-499D-A80B-10A40E409045}"/>
    <cellStyle name="SAPBEXexcCritical4 2 3 6 3" xfId="22587" xr:uid="{11BD6A02-8264-4A46-9AAD-9CA242CF48E5}"/>
    <cellStyle name="SAPBEXexcCritical4 2 3 6 4" xfId="22588" xr:uid="{23A105E5-BD1F-43E2-AA40-EADB2157F7B0}"/>
    <cellStyle name="SAPBEXexcCritical4 2 3 6 5" xfId="22589" xr:uid="{1724478A-E0AA-4D80-9169-F567C4910139}"/>
    <cellStyle name="SAPBEXexcCritical4 2 3 7" xfId="22590" xr:uid="{FFE9C1C0-74BB-4FF8-8504-FAEABCFFD2BF}"/>
    <cellStyle name="SAPBEXexcCritical4 2 3 7 2" xfId="22591" xr:uid="{76056EAF-5B6D-46FC-A8DC-624646A16A36}"/>
    <cellStyle name="SAPBEXexcCritical4 2 3 7 3" xfId="22592" xr:uid="{7EE731E9-3D3D-4A95-A14D-42F76F6BACA9}"/>
    <cellStyle name="SAPBEXexcCritical4 2 3 8" xfId="22593" xr:uid="{5B767D03-AF47-42BC-AE33-6B37A497478C}"/>
    <cellStyle name="SAPBEXexcCritical4 2 3 9" xfId="22594" xr:uid="{F6614FD3-CD7B-4B86-8C38-0D3AE4D528A8}"/>
    <cellStyle name="SAPBEXexcCritical4 2 4" xfId="22595" xr:uid="{10E905C6-5039-42F5-AF01-08B53B40AB05}"/>
    <cellStyle name="SAPBEXexcCritical4 2 4 2" xfId="22596" xr:uid="{9F681323-E0EB-4071-8E93-FE0F01430549}"/>
    <cellStyle name="SAPBEXexcCritical4 2 4 2 2" xfId="22597" xr:uid="{3E923F19-C7BB-4E5E-936F-4404BA3D4A35}"/>
    <cellStyle name="SAPBEXexcCritical4 2 4 2 2 2" xfId="22598" xr:uid="{D55595B8-DAD9-44F0-A4ED-775448A8E7A9}"/>
    <cellStyle name="SAPBEXexcCritical4 2 4 2 2 3" xfId="22599" xr:uid="{2F3D905C-2C21-4E6D-8007-40DE0C03FF5D}"/>
    <cellStyle name="SAPBEXexcCritical4 2 4 2 2 4" xfId="22600" xr:uid="{DA0129E6-0042-4235-BB0D-EA68D2C56E29}"/>
    <cellStyle name="SAPBEXexcCritical4 2 4 2 3" xfId="22601" xr:uid="{CFCD4A41-5C85-4B58-AF16-5A69740CBD4D}"/>
    <cellStyle name="SAPBEXexcCritical4 2 4 2 3 2" xfId="22602" xr:uid="{348A3A0E-69DF-4DBE-B2F5-2F71D7946D66}"/>
    <cellStyle name="SAPBEXexcCritical4 2 4 2 3 3" xfId="22603" xr:uid="{36AF89F0-E4A6-46C3-A6BE-4DFA4C004D1C}"/>
    <cellStyle name="SAPBEXexcCritical4 2 4 2 4" xfId="22604" xr:uid="{0C87240E-9DB6-4967-A1A1-BD4B396BAE31}"/>
    <cellStyle name="SAPBEXexcCritical4 2 4 2 5" xfId="22605" xr:uid="{11CED6EA-B6DD-48DC-B36B-904EB4538C26}"/>
    <cellStyle name="SAPBEXexcCritical4 2 4 2 6" xfId="22606" xr:uid="{EFB08FC6-744D-4B32-AF73-EA60755DE2A2}"/>
    <cellStyle name="SAPBEXexcCritical4 2 4 3" xfId="22607" xr:uid="{7D7FCCAB-F9D1-4D87-982E-C300AC4B2F24}"/>
    <cellStyle name="SAPBEXexcCritical4 2 4 3 2" xfId="22608" xr:uid="{B6E768E3-C87B-417F-90E0-C9DE9E2CC095}"/>
    <cellStyle name="SAPBEXexcCritical4 2 4 3 2 2" xfId="22609" xr:uid="{F2DB0CEA-E4DF-4841-9542-31626196679A}"/>
    <cellStyle name="SAPBEXexcCritical4 2 4 3 2 3" xfId="22610" xr:uid="{EAE397A7-2C44-498E-9969-B6B956D3238E}"/>
    <cellStyle name="SAPBEXexcCritical4 2 4 3 2 4" xfId="22611" xr:uid="{3C555F7F-642A-4C46-A835-CABB58090956}"/>
    <cellStyle name="SAPBEXexcCritical4 2 4 3 3" xfId="22612" xr:uid="{9D131D79-5048-4212-B30B-A2A95D6478ED}"/>
    <cellStyle name="SAPBEXexcCritical4 2 4 3 3 2" xfId="22613" xr:uid="{6071218B-A74B-4A80-AD5F-6ED58B700E86}"/>
    <cellStyle name="SAPBEXexcCritical4 2 4 3 3 3" xfId="22614" xr:uid="{EFBAA757-8B39-4A8B-BFFE-EDCF4C84BDE5}"/>
    <cellStyle name="SAPBEXexcCritical4 2 4 3 4" xfId="22615" xr:uid="{CEA2F7E1-DF7C-496D-8758-165469A20C6C}"/>
    <cellStyle name="SAPBEXexcCritical4 2 4 3 5" xfId="22616" xr:uid="{F476E7C9-9D93-4F93-B141-AD52EFD2B68E}"/>
    <cellStyle name="SAPBEXexcCritical4 2 4 3 6" xfId="22617" xr:uid="{2C021F72-2C00-4FC4-8D1A-8057AE5CB128}"/>
    <cellStyle name="SAPBEXexcCritical4 2 4 4" xfId="22618" xr:uid="{325F20AC-60D1-4F8A-92FA-36DC227AE655}"/>
    <cellStyle name="SAPBEXexcCritical4 2 4 4 2" xfId="22619" xr:uid="{04C405F7-01A7-4BF7-89F1-EDCD1757B93D}"/>
    <cellStyle name="SAPBEXexcCritical4 2 4 4 2 2" xfId="22620" xr:uid="{24FDCA12-35A8-487C-A1F7-38AE57859707}"/>
    <cellStyle name="SAPBEXexcCritical4 2 4 4 2 3" xfId="22621" xr:uid="{B401FF23-4AF6-44BE-8B83-0193FA390BD1}"/>
    <cellStyle name="SAPBEXexcCritical4 2 4 4 2 4" xfId="22622" xr:uid="{D885E955-1639-4402-9E3C-F4A134DEDC74}"/>
    <cellStyle name="SAPBEXexcCritical4 2 4 4 3" xfId="22623" xr:uid="{9772BDE9-36DA-4469-B730-A032C7EA75B8}"/>
    <cellStyle name="SAPBEXexcCritical4 2 4 4 3 2" xfId="22624" xr:uid="{072AD6B9-3EDD-4F18-AC4B-A77C47256A06}"/>
    <cellStyle name="SAPBEXexcCritical4 2 4 4 3 3" xfId="22625" xr:uid="{352F2179-F778-4C18-B8DF-D1DBD254EA83}"/>
    <cellStyle name="SAPBEXexcCritical4 2 4 4 4" xfId="22626" xr:uid="{1784A088-3295-4ECA-9B68-C6E04E5E6B6A}"/>
    <cellStyle name="SAPBEXexcCritical4 2 4 4 5" xfId="22627" xr:uid="{1C373ED4-FDCF-438E-9EC7-22CDA4980F6F}"/>
    <cellStyle name="SAPBEXexcCritical4 2 4 4 6" xfId="22628" xr:uid="{42838F41-8E1F-408B-B663-95FE6A7EC28E}"/>
    <cellStyle name="SAPBEXexcCritical4 2 4 5" xfId="22629" xr:uid="{D8335367-E939-4A74-9C3F-2A239EDBA9FD}"/>
    <cellStyle name="SAPBEXexcCritical4 2 4 5 2" xfId="22630" xr:uid="{31379BF6-98B2-44F2-81FC-69D3EB9A70CF}"/>
    <cellStyle name="SAPBEXexcCritical4 2 4 5 2 2" xfId="22631" xr:uid="{4ED283DC-A55F-4FB6-80DC-32916F83224C}"/>
    <cellStyle name="SAPBEXexcCritical4 2 4 5 2 3" xfId="22632" xr:uid="{64BD4C20-B7C1-4E85-888F-243C25FEBFB6}"/>
    <cellStyle name="SAPBEXexcCritical4 2 4 5 3" xfId="22633" xr:uid="{A4A6B74E-7B33-45A2-B970-B026428B5183}"/>
    <cellStyle name="SAPBEXexcCritical4 2 4 5 4" xfId="22634" xr:uid="{00C2AD7A-A1EB-41BA-9856-598FDF84A63D}"/>
    <cellStyle name="SAPBEXexcCritical4 2 4 5 5" xfId="22635" xr:uid="{2B91F0B7-7F29-4654-9B88-49A4F05B31FB}"/>
    <cellStyle name="SAPBEXexcCritical4 2 4 6" xfId="22636" xr:uid="{887BAF06-89CD-4620-A580-DA8BD0AC487E}"/>
    <cellStyle name="SAPBEXexcCritical4 2 4 6 2" xfId="22637" xr:uid="{91F0EC39-75B6-4908-8D0C-B5D8E9B4287D}"/>
    <cellStyle name="SAPBEXexcCritical4 2 4 6 2 2" xfId="22638" xr:uid="{05E95323-5C35-4A56-9068-9A987F667A4B}"/>
    <cellStyle name="SAPBEXexcCritical4 2 4 6 2 3" xfId="22639" xr:uid="{3A6D01E3-CB18-4584-B262-F5C2185F99F1}"/>
    <cellStyle name="SAPBEXexcCritical4 2 4 6 3" xfId="22640" xr:uid="{56EF1EFE-ECBF-45A6-8AF8-BB63976D7ADA}"/>
    <cellStyle name="SAPBEXexcCritical4 2 4 6 4" xfId="22641" xr:uid="{3BBB06BB-08BD-4433-BAAD-E89143548DCC}"/>
    <cellStyle name="SAPBEXexcCritical4 2 4 6 5" xfId="22642" xr:uid="{58A2777B-7953-4625-A3F4-47C928C2E6BC}"/>
    <cellStyle name="SAPBEXexcCritical4 2 4 7" xfId="22643" xr:uid="{1A2F18B7-C47F-40B8-BC3A-4F0D826A22B4}"/>
    <cellStyle name="SAPBEXexcCritical4 2 4 7 2" xfId="22644" xr:uid="{EC7B1E5A-A247-4D73-AA97-27787D5ACEA6}"/>
    <cellStyle name="SAPBEXexcCritical4 2 4 7 3" xfId="22645" xr:uid="{C5AD367E-530E-4A1A-9EAD-CEB8C3EB2372}"/>
    <cellStyle name="SAPBEXexcCritical4 2 4 8" xfId="22646" xr:uid="{68DD3B5B-6099-4C2E-87F2-6654F2B8B9F5}"/>
    <cellStyle name="SAPBEXexcCritical4 2 4 9" xfId="22647" xr:uid="{3C5700B4-1516-45EF-B62E-3DE0DB91C04F}"/>
    <cellStyle name="SAPBEXexcCritical4 2 5" xfId="22648" xr:uid="{6A74A375-46B0-41A5-8CD1-F40A376C22D0}"/>
    <cellStyle name="SAPBEXexcCritical4 2 5 2" xfId="22649" xr:uid="{EBDD8828-4BC6-4AB2-A837-10878FFA83AC}"/>
    <cellStyle name="SAPBEXexcCritical4 2 5 2 2" xfId="22650" xr:uid="{E00CC1AE-2E78-44B9-84F4-0B4194D82ECB}"/>
    <cellStyle name="SAPBEXexcCritical4 2 5 2 3" xfId="22651" xr:uid="{584A90E9-6354-4EEF-91C1-C5654B61496E}"/>
    <cellStyle name="SAPBEXexcCritical4 2 5 2 4" xfId="22652" xr:uid="{110E80EA-B8ED-4F27-9DF2-24625DF73A1A}"/>
    <cellStyle name="SAPBEXexcCritical4 2 5 3" xfId="22653" xr:uid="{7653E3C8-0F24-4438-9126-9CF1F143428B}"/>
    <cellStyle name="SAPBEXexcCritical4 2 5 3 2" xfId="22654" xr:uid="{FD9B039B-8D91-4353-B51D-1CD7CD3404AF}"/>
    <cellStyle name="SAPBEXexcCritical4 2 5 3 3" xfId="22655" xr:uid="{D8508BD7-34F8-4408-A3CD-B0C69E274EAE}"/>
    <cellStyle name="SAPBEXexcCritical4 2 5 4" xfId="22656" xr:uid="{6B4019EA-C4D3-4FC3-B1F4-E265D26C7728}"/>
    <cellStyle name="SAPBEXexcCritical4 2 5 5" xfId="22657" xr:uid="{EC9734EE-87BE-4A7B-A3E3-B7CDF788037B}"/>
    <cellStyle name="SAPBEXexcCritical4 2 5 6" xfId="22658" xr:uid="{AB010655-4C64-4C23-8C54-992F49F7EA29}"/>
    <cellStyle name="SAPBEXexcCritical4 2 6" xfId="22659" xr:uid="{7698E0A4-153E-45E2-B363-F0407FFDAB89}"/>
    <cellStyle name="SAPBEXexcCritical4 2 6 2" xfId="22660" xr:uid="{909FB8A0-A4EB-434B-850D-B3B0C1BC9FB1}"/>
    <cellStyle name="SAPBEXexcCritical4 2 6 2 2" xfId="22661" xr:uid="{6034EE33-E379-441E-9603-D2500705D4AA}"/>
    <cellStyle name="SAPBEXexcCritical4 2 6 2 3" xfId="22662" xr:uid="{82B06F2D-0D64-4253-B6AD-F8602C8CCBFB}"/>
    <cellStyle name="SAPBEXexcCritical4 2 6 2 4" xfId="22663" xr:uid="{2CE9D60E-9D4C-4920-90D4-E8EA3A1BC41B}"/>
    <cellStyle name="SAPBEXexcCritical4 2 6 3" xfId="22664" xr:uid="{E59B19ED-D2C8-4BDE-9C35-FBBEC2E61CF1}"/>
    <cellStyle name="SAPBEXexcCritical4 2 6 3 2" xfId="22665" xr:uid="{A54B6524-F1B1-4639-91F1-951B881E7B6E}"/>
    <cellStyle name="SAPBEXexcCritical4 2 6 3 3" xfId="22666" xr:uid="{8EF85C71-2A20-40FE-B7BF-7F018BA31C39}"/>
    <cellStyle name="SAPBEXexcCritical4 2 6 4" xfId="22667" xr:uid="{5FE136A7-6943-45FE-B000-3DB20B1A4199}"/>
    <cellStyle name="SAPBEXexcCritical4 2 6 5" xfId="22668" xr:uid="{E7455D39-D051-44EF-AC41-8395F65E17DD}"/>
    <cellStyle name="SAPBEXexcCritical4 2 6 6" xfId="22669" xr:uid="{D22F9E3A-91E2-4837-B843-BF647C83D940}"/>
    <cellStyle name="SAPBEXexcCritical4 2 7" xfId="22670" xr:uid="{F3486374-EDBC-40C0-B540-8FE16E22A21F}"/>
    <cellStyle name="SAPBEXexcCritical4 2 7 2" xfId="22671" xr:uid="{D67F8A7E-0845-473B-B7AC-6CF0F3BD2C26}"/>
    <cellStyle name="SAPBEXexcCritical4 2 7 2 2" xfId="22672" xr:uid="{5671921B-D8BE-4813-8758-407617BDAF1B}"/>
    <cellStyle name="SAPBEXexcCritical4 2 7 2 3" xfId="22673" xr:uid="{4EAADAC9-F963-4B54-8E66-83D5F95C8427}"/>
    <cellStyle name="SAPBEXexcCritical4 2 7 3" xfId="22674" xr:uid="{D7B9FDEA-A6F0-4BD7-A66D-684F490D4A3B}"/>
    <cellStyle name="SAPBEXexcCritical4 2 7 4" xfId="22675" xr:uid="{E224699A-B4D1-4A54-837B-B381CC382F96}"/>
    <cellStyle name="SAPBEXexcCritical4 2 7 5" xfId="22676" xr:uid="{17BB5977-E64E-4E51-8473-CCE7D9B4A4A1}"/>
    <cellStyle name="SAPBEXexcCritical4 2 8" xfId="22677" xr:uid="{3F1FAB13-F3F6-457C-87A1-424820C01B24}"/>
    <cellStyle name="SAPBEXexcCritical4 2 8 2" xfId="22678" xr:uid="{E2063819-05AE-4CD1-A210-16E3D2489CC0}"/>
    <cellStyle name="SAPBEXexcCritical4 2 8 2 2" xfId="22679" xr:uid="{11B15341-BAA7-4EB5-89EA-3A7D283C3F1F}"/>
    <cellStyle name="SAPBEXexcCritical4 2 8 2 3" xfId="22680" xr:uid="{9C9B292B-B335-406F-8A18-7E3F534B50FE}"/>
    <cellStyle name="SAPBEXexcCritical4 2 8 3" xfId="22681" xr:uid="{4742A951-2DE1-4C28-BB22-C30A083E3496}"/>
    <cellStyle name="SAPBEXexcCritical4 2 8 4" xfId="22682" xr:uid="{257EAC8E-9FF6-4817-BCF9-F882C4AB79C2}"/>
    <cellStyle name="SAPBEXexcCritical4 2 8 5" xfId="22683" xr:uid="{922B47B0-7E7C-4095-BFB2-94E1221F3787}"/>
    <cellStyle name="SAPBEXexcCritical4 2 9" xfId="22684" xr:uid="{27135B25-7714-4200-8388-B3417D427762}"/>
    <cellStyle name="SAPBEXexcCritical4 2 9 2" xfId="22685" xr:uid="{817B34E2-9CDC-451B-BE98-EB54770A7EEE}"/>
    <cellStyle name="SAPBEXexcCritical4 2 9 3" xfId="22686" xr:uid="{CCCE4CBA-A138-4D2A-8E76-0920532331DC}"/>
    <cellStyle name="SAPBEXexcCritical4 3" xfId="22687" xr:uid="{0489A59A-9ACE-47AA-A8E6-C0391382CAB7}"/>
    <cellStyle name="SAPBEXexcCritical4 3 2" xfId="22688" xr:uid="{A10DEE85-287F-485E-AB56-6BC715FC2C61}"/>
    <cellStyle name="SAPBEXexcCritical4 3 2 2" xfId="22689" xr:uid="{AEE76438-B59D-4A5F-BC0B-C068445664A7}"/>
    <cellStyle name="SAPBEXexcCritical4 3 2 3" xfId="22690" xr:uid="{004367DD-CE5B-4BD2-9428-93FB9E613EBE}"/>
    <cellStyle name="SAPBEXexcCritical4 3 2 4" xfId="22691" xr:uid="{800A1516-AE12-445D-928F-6718D10FFD23}"/>
    <cellStyle name="SAPBEXexcCritical4 3 3" xfId="22692" xr:uid="{12D0949B-3F8A-47EA-A0D6-2AC60FCAD913}"/>
    <cellStyle name="SAPBEXexcCritical4 3 3 2" xfId="22693" xr:uid="{64F1BC50-0E87-42D3-A863-3EF74B16FF63}"/>
    <cellStyle name="SAPBEXexcCritical4 3 3 3" xfId="22694" xr:uid="{E62ED2D7-60F2-4A17-B4AF-1D09BCE6467C}"/>
    <cellStyle name="SAPBEXexcCritical4 3 4" xfId="22695" xr:uid="{65D55739-BAEB-4769-8DCA-3AD95E05DF19}"/>
    <cellStyle name="SAPBEXexcCritical4 3 5" xfId="22696" xr:uid="{95CEEC8D-B216-4560-AAA8-385D249FCECF}"/>
    <cellStyle name="SAPBEXexcCritical4 3 6" xfId="22697" xr:uid="{9C982234-370F-4DB0-A9F3-CACD43C8E83F}"/>
    <cellStyle name="SAPBEXexcCritical4 4" xfId="22698" xr:uid="{063E52ED-F81B-4E19-B498-9352DA8B387D}"/>
    <cellStyle name="SAPBEXexcCritical4 4 2" xfId="22699" xr:uid="{00BBD9C9-2F27-4F21-8F44-2469F139DF11}"/>
    <cellStyle name="SAPBEXexcCritical4 4 2 2" xfId="22700" xr:uid="{5354BC90-2760-479B-903F-45FCA1CA8F5E}"/>
    <cellStyle name="SAPBEXexcCritical4 4 2 3" xfId="22701" xr:uid="{F2984A66-AA84-485E-BE45-69EED643F4AC}"/>
    <cellStyle name="SAPBEXexcCritical4 4 2 4" xfId="22702" xr:uid="{5879F7A2-9404-4D9C-AC6C-9B3EAB499380}"/>
    <cellStyle name="SAPBEXexcCritical4 4 3" xfId="22703" xr:uid="{A4CFB08D-1C92-487D-AEBD-1A332807907E}"/>
    <cellStyle name="SAPBEXexcCritical4 4 3 2" xfId="22704" xr:uid="{1B957314-35CC-436D-AC1C-E4CC312B6851}"/>
    <cellStyle name="SAPBEXexcCritical4 4 3 3" xfId="22705" xr:uid="{ABF0C73A-20BC-4BA7-A750-F17BB98F7A3D}"/>
    <cellStyle name="SAPBEXexcCritical4 4 4" xfId="22706" xr:uid="{1EBDBDD0-4AFD-44B8-83BE-179F0FCCCA2A}"/>
    <cellStyle name="SAPBEXexcCritical4 4 5" xfId="22707" xr:uid="{59D2174D-66BB-4802-A701-F2CD876EC376}"/>
    <cellStyle name="SAPBEXexcCritical4 4 6" xfId="22708" xr:uid="{E462E2F0-6475-4C4D-8288-78410C840C72}"/>
    <cellStyle name="SAPBEXexcCritical4 5" xfId="22709" xr:uid="{AB813976-8184-413C-969F-500E44D68651}"/>
    <cellStyle name="SAPBEXexcCritical4 5 2" xfId="22710" xr:uid="{35D854C0-1417-4F24-A280-6A867CEAD5B4}"/>
    <cellStyle name="SAPBEXexcCritical4 5 2 2" xfId="22711" xr:uid="{0DF3305D-DC72-4DE4-9D71-49297CD8C333}"/>
    <cellStyle name="SAPBEXexcCritical4 5 2 3" xfId="22712" xr:uid="{76648201-198C-44FE-B4E0-63FA52462738}"/>
    <cellStyle name="SAPBEXexcCritical4 5 3" xfId="22713" xr:uid="{BC2995A3-44E0-49B2-8ADA-9FAD6339D584}"/>
    <cellStyle name="SAPBEXexcCritical4 5 4" xfId="22714" xr:uid="{4EABF592-693E-4C6E-AC5F-354A3959038A}"/>
    <cellStyle name="SAPBEXexcCritical4 5 5" xfId="22715" xr:uid="{0057D2FF-4F0F-4A3F-9F1A-34ADF1A65F45}"/>
    <cellStyle name="SAPBEXexcCritical4 6" xfId="22716" xr:uid="{F542A186-7DF1-4772-8817-F5B445673F08}"/>
    <cellStyle name="SAPBEXexcCritical4 6 2" xfId="22717" xr:uid="{BD476B2E-7686-4C45-926A-871F008B9D07}"/>
    <cellStyle name="SAPBEXexcCritical4 6 2 2" xfId="22718" xr:uid="{265C6033-D59C-4DD9-92AE-450CDA598A8A}"/>
    <cellStyle name="SAPBEXexcCritical4 6 2 3" xfId="22719" xr:uid="{06D15E89-2C91-4820-B486-ECC5EC532BB8}"/>
    <cellStyle name="SAPBEXexcCritical4 6 3" xfId="22720" xr:uid="{8CDD692E-4AE3-4483-B12B-4DD77ECC7F10}"/>
    <cellStyle name="SAPBEXexcCritical4 6 4" xfId="22721" xr:uid="{A7166DE8-7769-4343-ADD5-5BCF3E661E40}"/>
    <cellStyle name="SAPBEXexcCritical4 6 5" xfId="22722" xr:uid="{A608F183-4B18-4E70-902D-3FFF43DD4F98}"/>
    <cellStyle name="SAPBEXexcCritical4 7" xfId="22723" xr:uid="{58C2D5F0-DC62-4082-9240-A8CB801D0532}"/>
    <cellStyle name="SAPBEXexcCritical4 7 2" xfId="22724" xr:uid="{46099783-360D-437B-894E-9EAEDE315AB8}"/>
    <cellStyle name="SAPBEXexcCritical4 7 3" xfId="22725" xr:uid="{FA69865C-D9F9-4C37-9650-689F653EB0FD}"/>
    <cellStyle name="SAPBEXexcCritical4 8" xfId="22726" xr:uid="{3DCEABD1-2DEE-4F92-A516-ABB7394A2643}"/>
    <cellStyle name="SAPBEXexcCritical4 9" xfId="22727" xr:uid="{25CF539D-B4CB-4A9E-8F55-1A2E782AF654}"/>
    <cellStyle name="SAPBEXexcCritical4_QHI_Q2-2011_LeadSheet" xfId="22728" xr:uid="{C01187FD-770F-4494-B83E-B15A679329AC}"/>
    <cellStyle name="SAPBEXexcCritical5" xfId="262" xr:uid="{A186AB6A-1537-41AA-8333-5679ED934F29}"/>
    <cellStyle name="SAPBEXexcCritical5 2" xfId="22729" xr:uid="{272A3B12-47F4-4A7B-98CA-459B86835AC3}"/>
    <cellStyle name="SAPBEXexcCritical5 2 10" xfId="22730" xr:uid="{AAEA12F8-D4A3-4BAC-8D06-9F277BD96938}"/>
    <cellStyle name="SAPBEXexcCritical5 2 11" xfId="22731" xr:uid="{35011888-F031-41F5-B542-0AE0FB6B3807}"/>
    <cellStyle name="SAPBEXexcCritical5 2 2" xfId="22732" xr:uid="{889BD766-6FA1-49AF-8D06-14FD60697181}"/>
    <cellStyle name="SAPBEXexcCritical5 2 2 10" xfId="22733" xr:uid="{89B83BEE-C8C5-4B55-B5FE-F74B1834757E}"/>
    <cellStyle name="SAPBEXexcCritical5 2 2 2" xfId="22734" xr:uid="{07728637-4671-4FE5-ACB4-6B06B92E88FD}"/>
    <cellStyle name="SAPBEXexcCritical5 2 2 2 2" xfId="22735" xr:uid="{E7EFC61B-3580-4FC4-81E0-EC8F6C7A4A63}"/>
    <cellStyle name="SAPBEXexcCritical5 2 2 2 2 2" xfId="22736" xr:uid="{74AF3B73-419F-4F13-9C41-5C8E636C4AB5}"/>
    <cellStyle name="SAPBEXexcCritical5 2 2 2 2 2 2" xfId="22737" xr:uid="{2857A881-DDCD-40B6-9F15-509DE29B883C}"/>
    <cellStyle name="SAPBEXexcCritical5 2 2 2 2 2 3" xfId="22738" xr:uid="{E8C8DD7F-55D0-44A3-8EF6-2FAAD280D325}"/>
    <cellStyle name="SAPBEXexcCritical5 2 2 2 2 2 4" xfId="22739" xr:uid="{629AE207-DD3E-4505-97EB-66C726922674}"/>
    <cellStyle name="SAPBEXexcCritical5 2 2 2 2 3" xfId="22740" xr:uid="{F5EFDDDB-3A60-4559-8A22-5F4EB4784DB8}"/>
    <cellStyle name="SAPBEXexcCritical5 2 2 2 2 3 2" xfId="22741" xr:uid="{4B95A4F3-B54F-48FB-B624-7A2D36C47D7F}"/>
    <cellStyle name="SAPBEXexcCritical5 2 2 2 2 3 3" xfId="22742" xr:uid="{CBDAA2FB-D1AD-4E8B-9516-D145B0AAEC8A}"/>
    <cellStyle name="SAPBEXexcCritical5 2 2 2 2 4" xfId="22743" xr:uid="{5421BEA7-68CB-4BF1-89F1-3915061F3BFA}"/>
    <cellStyle name="SAPBEXexcCritical5 2 2 2 2 5" xfId="22744" xr:uid="{3529A202-EF37-48D5-A948-F3C0FA5767FA}"/>
    <cellStyle name="SAPBEXexcCritical5 2 2 2 2 6" xfId="22745" xr:uid="{FE1B6CDC-FC7C-4A97-B0BF-887F7F8FD6F1}"/>
    <cellStyle name="SAPBEXexcCritical5 2 2 2 3" xfId="22746" xr:uid="{DEF9A157-D336-4A23-A02B-A4F59CF3A12B}"/>
    <cellStyle name="SAPBEXexcCritical5 2 2 2 3 2" xfId="22747" xr:uid="{BF6386B0-7BCC-43D1-82BF-4865A3497D06}"/>
    <cellStyle name="SAPBEXexcCritical5 2 2 2 3 2 2" xfId="22748" xr:uid="{92B7F0DB-84DD-45C1-94FE-2622FC8CE39E}"/>
    <cellStyle name="SAPBEXexcCritical5 2 2 2 3 2 3" xfId="22749" xr:uid="{1BE74B27-DA29-4E63-8DF2-85F1490145AC}"/>
    <cellStyle name="SAPBEXexcCritical5 2 2 2 3 2 4" xfId="22750" xr:uid="{E4A58CA2-174F-4002-91CA-BBA0692E31C8}"/>
    <cellStyle name="SAPBEXexcCritical5 2 2 2 3 3" xfId="22751" xr:uid="{8CD249D9-1720-4114-A9D1-E65E8247B5B9}"/>
    <cellStyle name="SAPBEXexcCritical5 2 2 2 3 3 2" xfId="22752" xr:uid="{4A91452C-6DBF-4692-B11B-85340B7FA5D7}"/>
    <cellStyle name="SAPBEXexcCritical5 2 2 2 3 3 3" xfId="22753" xr:uid="{FF5B99AE-8A31-41B9-97BE-92F86AFD452D}"/>
    <cellStyle name="SAPBEXexcCritical5 2 2 2 3 4" xfId="22754" xr:uid="{23F38FC1-937C-47FE-A4F1-1DA2CA82BB6E}"/>
    <cellStyle name="SAPBEXexcCritical5 2 2 2 3 5" xfId="22755" xr:uid="{CD896511-856D-401A-8605-E7F2874E2468}"/>
    <cellStyle name="SAPBEXexcCritical5 2 2 2 3 6" xfId="22756" xr:uid="{AB7BE08C-C592-43F7-8D37-1F53D1AC5FCC}"/>
    <cellStyle name="SAPBEXexcCritical5 2 2 2 4" xfId="22757" xr:uid="{E8F6EB8C-5048-4811-A41D-2BCBD1E3C042}"/>
    <cellStyle name="SAPBEXexcCritical5 2 2 2 4 2" xfId="22758" xr:uid="{2FFD8646-A537-4545-9E5A-CEEDF0FBC6BC}"/>
    <cellStyle name="SAPBEXexcCritical5 2 2 2 4 2 2" xfId="22759" xr:uid="{EF6FCC63-4B27-4C57-A0C3-A9AC9DC6D3B3}"/>
    <cellStyle name="SAPBEXexcCritical5 2 2 2 4 2 3" xfId="22760" xr:uid="{73FEFADA-2F81-4B2F-A8C3-6055C075A146}"/>
    <cellStyle name="SAPBEXexcCritical5 2 2 2 4 2 4" xfId="22761" xr:uid="{9BAE6E90-2272-4226-9B88-E32215EB8498}"/>
    <cellStyle name="SAPBEXexcCritical5 2 2 2 4 3" xfId="22762" xr:uid="{6B425DD3-9209-45E4-B90C-06016272CC2B}"/>
    <cellStyle name="SAPBEXexcCritical5 2 2 2 4 3 2" xfId="22763" xr:uid="{71C64D96-D3E4-4A66-9AA4-E51E21619185}"/>
    <cellStyle name="SAPBEXexcCritical5 2 2 2 4 3 3" xfId="22764" xr:uid="{EAA2A2E3-C4B0-4239-9F20-DED02AF861E8}"/>
    <cellStyle name="SAPBEXexcCritical5 2 2 2 4 4" xfId="22765" xr:uid="{F598197D-50FE-442C-B743-407EF4AAF973}"/>
    <cellStyle name="SAPBEXexcCritical5 2 2 2 4 5" xfId="22766" xr:uid="{303915F4-9A57-49CA-A804-C80FD32C4E6E}"/>
    <cellStyle name="SAPBEXexcCritical5 2 2 2 4 6" xfId="22767" xr:uid="{8D119F8A-020C-4693-9345-3279D061AE61}"/>
    <cellStyle name="SAPBEXexcCritical5 2 2 2 5" xfId="22768" xr:uid="{145019DE-6126-4F15-A027-1B26F714E616}"/>
    <cellStyle name="SAPBEXexcCritical5 2 2 2 5 2" xfId="22769" xr:uid="{57AC4FA1-457C-4CC9-878A-3725E38585B3}"/>
    <cellStyle name="SAPBEXexcCritical5 2 2 2 5 2 2" xfId="22770" xr:uid="{393090B5-5BD6-4523-9027-955CA8ED9DE5}"/>
    <cellStyle name="SAPBEXexcCritical5 2 2 2 5 2 3" xfId="22771" xr:uid="{1C858154-BB8D-4F46-A49A-F684D5763F98}"/>
    <cellStyle name="SAPBEXexcCritical5 2 2 2 5 3" xfId="22772" xr:uid="{63C93278-9361-447E-816F-8CD7728E4B44}"/>
    <cellStyle name="SAPBEXexcCritical5 2 2 2 5 4" xfId="22773" xr:uid="{FFA38366-30D5-4A75-8097-5F95BF52F210}"/>
    <cellStyle name="SAPBEXexcCritical5 2 2 2 5 5" xfId="22774" xr:uid="{4AF24CAB-9EDA-427F-9195-53E79F1A9ACC}"/>
    <cellStyle name="SAPBEXexcCritical5 2 2 2 6" xfId="22775" xr:uid="{88A715D0-1590-4604-A27B-189BD51A3621}"/>
    <cellStyle name="SAPBEXexcCritical5 2 2 2 6 2" xfId="22776" xr:uid="{09D24604-8AFD-48CE-815C-E05E635654D5}"/>
    <cellStyle name="SAPBEXexcCritical5 2 2 2 6 2 2" xfId="22777" xr:uid="{3B535EE0-6F1C-4004-82C3-F83F8D21E0AE}"/>
    <cellStyle name="SAPBEXexcCritical5 2 2 2 6 2 3" xfId="22778" xr:uid="{3751C6F7-8162-4FF9-B0A1-848A58C2477F}"/>
    <cellStyle name="SAPBEXexcCritical5 2 2 2 6 3" xfId="22779" xr:uid="{0EC673E9-BB32-4D19-800C-1447ED04675C}"/>
    <cellStyle name="SAPBEXexcCritical5 2 2 2 6 4" xfId="22780" xr:uid="{98F178A1-AF03-470E-9B94-AC885CF22A0C}"/>
    <cellStyle name="SAPBEXexcCritical5 2 2 2 6 5" xfId="22781" xr:uid="{F4815676-D6F4-4A8E-9C51-9BBDC873D77D}"/>
    <cellStyle name="SAPBEXexcCritical5 2 2 2 7" xfId="22782" xr:uid="{56A1A8A7-90C5-4400-A921-96DC863166F8}"/>
    <cellStyle name="SAPBEXexcCritical5 2 2 2 7 2" xfId="22783" xr:uid="{F3368512-283A-4AC7-9E23-BC5F953BD827}"/>
    <cellStyle name="SAPBEXexcCritical5 2 2 2 7 3" xfId="22784" xr:uid="{9F6671EC-5ACB-4D08-87C9-C17ED4AE4789}"/>
    <cellStyle name="SAPBEXexcCritical5 2 2 2 8" xfId="22785" xr:uid="{2B2CCED5-7E81-4E4F-9406-2FE704DF7405}"/>
    <cellStyle name="SAPBEXexcCritical5 2 2 2 9" xfId="22786" xr:uid="{69E179D9-9765-4156-A32E-89A165C10B14}"/>
    <cellStyle name="SAPBEXexcCritical5 2 2 3" xfId="22787" xr:uid="{1B51FE44-AB8D-4BC1-8CF7-19D40DED711D}"/>
    <cellStyle name="SAPBEXexcCritical5 2 2 3 2" xfId="22788" xr:uid="{8381AD78-EA43-4A47-8344-DBD8BA3EDF18}"/>
    <cellStyle name="SAPBEXexcCritical5 2 2 3 2 2" xfId="22789" xr:uid="{D459BEFD-6DEC-445E-B8F1-3717C2A11755}"/>
    <cellStyle name="SAPBEXexcCritical5 2 2 3 2 3" xfId="22790" xr:uid="{EB37D7C7-7F2A-486F-99E0-C44C26476AB7}"/>
    <cellStyle name="SAPBEXexcCritical5 2 2 3 2 4" xfId="22791" xr:uid="{F53008ED-353C-48F2-A827-0F7AE9AA8128}"/>
    <cellStyle name="SAPBEXexcCritical5 2 2 3 3" xfId="22792" xr:uid="{4D6377BC-8B73-45FB-A9BA-6446F9115D03}"/>
    <cellStyle name="SAPBEXexcCritical5 2 2 3 3 2" xfId="22793" xr:uid="{3AF2EA42-BAC4-49D4-9971-7FD9FD4E352E}"/>
    <cellStyle name="SAPBEXexcCritical5 2 2 3 3 3" xfId="22794" xr:uid="{F024A1DA-0AEE-483D-9EAD-E6D552ED6EC3}"/>
    <cellStyle name="SAPBEXexcCritical5 2 2 3 4" xfId="22795" xr:uid="{6F7BF6C7-51E2-44A5-B83B-DA47508509AD}"/>
    <cellStyle name="SAPBEXexcCritical5 2 2 3 5" xfId="22796" xr:uid="{5970077D-837F-4711-A946-110EDBBDEAE9}"/>
    <cellStyle name="SAPBEXexcCritical5 2 2 3 6" xfId="22797" xr:uid="{379273E8-2F14-4A99-A6BC-BB5097550974}"/>
    <cellStyle name="SAPBEXexcCritical5 2 2 4" xfId="22798" xr:uid="{CF59D6DD-3379-419B-B696-77D42A3879D7}"/>
    <cellStyle name="SAPBEXexcCritical5 2 2 4 2" xfId="22799" xr:uid="{5824B616-30CE-4832-AAB7-CDF7347229FA}"/>
    <cellStyle name="SAPBEXexcCritical5 2 2 4 2 2" xfId="22800" xr:uid="{347F1F32-0EAA-4792-8064-D4D531700C21}"/>
    <cellStyle name="SAPBEXexcCritical5 2 2 4 2 3" xfId="22801" xr:uid="{D200C560-AAD9-4E41-B792-D5DD0415C2AF}"/>
    <cellStyle name="SAPBEXexcCritical5 2 2 4 2 4" xfId="22802" xr:uid="{945A57F8-18A3-4E11-8AAF-51DB06F875FF}"/>
    <cellStyle name="SAPBEXexcCritical5 2 2 4 3" xfId="22803" xr:uid="{809A9297-F47C-47DC-9FB7-B4611EA0D2A8}"/>
    <cellStyle name="SAPBEXexcCritical5 2 2 4 3 2" xfId="22804" xr:uid="{01FB9E77-278E-4A02-8818-4FA2C20E088F}"/>
    <cellStyle name="SAPBEXexcCritical5 2 2 4 3 3" xfId="22805" xr:uid="{7D43DB30-24D0-4392-BDD9-BE37B804D0F1}"/>
    <cellStyle name="SAPBEXexcCritical5 2 2 4 4" xfId="22806" xr:uid="{13814837-7104-45D3-BBF2-ECCAEFE47159}"/>
    <cellStyle name="SAPBEXexcCritical5 2 2 4 5" xfId="22807" xr:uid="{D3830E7D-1D07-4DC0-AEF8-D06306585D51}"/>
    <cellStyle name="SAPBEXexcCritical5 2 2 4 6" xfId="22808" xr:uid="{5D6F278A-BF8A-458D-BC97-4D35F98F9ACA}"/>
    <cellStyle name="SAPBEXexcCritical5 2 2 5" xfId="22809" xr:uid="{CD368D97-8F07-4C33-B367-AE5CE6518402}"/>
    <cellStyle name="SAPBEXexcCritical5 2 2 5 2" xfId="22810" xr:uid="{C6ED9D58-E619-43C4-8A9C-66BC1747582F}"/>
    <cellStyle name="SAPBEXexcCritical5 2 2 5 2 2" xfId="22811" xr:uid="{19811C66-2AFE-4B0C-AF13-FA99A95DDAF3}"/>
    <cellStyle name="SAPBEXexcCritical5 2 2 5 2 3" xfId="22812" xr:uid="{B08570C1-AD9F-47AF-A037-2B77F700C846}"/>
    <cellStyle name="SAPBEXexcCritical5 2 2 5 2 4" xfId="22813" xr:uid="{D651D8AD-8C68-435D-AAC5-689E52E6BB45}"/>
    <cellStyle name="SAPBEXexcCritical5 2 2 5 3" xfId="22814" xr:uid="{80F2D1E5-DAFA-4C75-91F0-7A5D3C5180A2}"/>
    <cellStyle name="SAPBEXexcCritical5 2 2 5 3 2" xfId="22815" xr:uid="{238D1759-23FD-49DC-BE3A-0BE9225D3ADD}"/>
    <cellStyle name="SAPBEXexcCritical5 2 2 5 3 3" xfId="22816" xr:uid="{0DF221CF-E3DD-4D9D-A7F3-3E6A9E392D76}"/>
    <cellStyle name="SAPBEXexcCritical5 2 2 5 4" xfId="22817" xr:uid="{00C58B22-88DA-419D-B65B-217185F8C11D}"/>
    <cellStyle name="SAPBEXexcCritical5 2 2 5 5" xfId="22818" xr:uid="{F9F22865-7DD4-4838-9335-D45ED5DB1B7B}"/>
    <cellStyle name="SAPBEXexcCritical5 2 2 5 6" xfId="22819" xr:uid="{65EF3B86-90DA-4A43-B17E-CACC07E47293}"/>
    <cellStyle name="SAPBEXexcCritical5 2 2 6" xfId="22820" xr:uid="{BD9BE355-378A-4A76-8BAD-54AF30438359}"/>
    <cellStyle name="SAPBEXexcCritical5 2 2 6 2" xfId="22821" xr:uid="{A2C92CB0-EE4B-4FC1-965D-C156071628CB}"/>
    <cellStyle name="SAPBEXexcCritical5 2 2 6 2 2" xfId="22822" xr:uid="{47679269-D1D8-4606-85BB-066A02E72917}"/>
    <cellStyle name="SAPBEXexcCritical5 2 2 6 2 3" xfId="22823" xr:uid="{72C56175-4FC7-4F9F-878E-D67CA998587D}"/>
    <cellStyle name="SAPBEXexcCritical5 2 2 6 3" xfId="22824" xr:uid="{560D3854-A213-48B0-B9A4-202816A97636}"/>
    <cellStyle name="SAPBEXexcCritical5 2 2 6 4" xfId="22825" xr:uid="{A0D3ED52-1ECF-429B-9A3B-EA6925305F30}"/>
    <cellStyle name="SAPBEXexcCritical5 2 2 6 5" xfId="22826" xr:uid="{A39B2971-C76F-4FF7-BC2C-1089CBEDBE95}"/>
    <cellStyle name="SAPBEXexcCritical5 2 2 7" xfId="22827" xr:uid="{5A7FB5F6-2216-404C-9812-ADACA4490174}"/>
    <cellStyle name="SAPBEXexcCritical5 2 2 7 2" xfId="22828" xr:uid="{A53EDA4F-A8CB-43A2-9DE9-6C7915CE9CD8}"/>
    <cellStyle name="SAPBEXexcCritical5 2 2 7 2 2" xfId="22829" xr:uid="{F1EAEF24-35C0-48CD-88C5-22756188D8A4}"/>
    <cellStyle name="SAPBEXexcCritical5 2 2 7 2 3" xfId="22830" xr:uid="{28A6AF9F-5FAD-4352-A42A-8062DFAD1A7C}"/>
    <cellStyle name="SAPBEXexcCritical5 2 2 7 3" xfId="22831" xr:uid="{77F69B9B-7F5A-4CFC-9880-AAF6AE53E62A}"/>
    <cellStyle name="SAPBEXexcCritical5 2 2 7 4" xfId="22832" xr:uid="{E2EF4D10-1231-42EC-AE94-1F131D730568}"/>
    <cellStyle name="SAPBEXexcCritical5 2 2 7 5" xfId="22833" xr:uid="{3DCE9E0C-6190-4183-839D-66549FE47D38}"/>
    <cellStyle name="SAPBEXexcCritical5 2 2 8" xfId="22834" xr:uid="{0BF89A34-18C8-4C79-98CB-E58CED6254DB}"/>
    <cellStyle name="SAPBEXexcCritical5 2 2 8 2" xfId="22835" xr:uid="{3E765491-270B-447A-9D48-DA4B37631B16}"/>
    <cellStyle name="SAPBEXexcCritical5 2 2 8 3" xfId="22836" xr:uid="{2D0F64FF-C2BF-4AD7-983A-6619F1CA37B3}"/>
    <cellStyle name="SAPBEXexcCritical5 2 2 9" xfId="22837" xr:uid="{4E2C0597-F252-4B23-8409-BA73ABDBB801}"/>
    <cellStyle name="SAPBEXexcCritical5 2 3" xfId="22838" xr:uid="{1C5C25DE-1A7D-45FC-8FBD-23EF0BA30CDB}"/>
    <cellStyle name="SAPBEXexcCritical5 2 3 2" xfId="22839" xr:uid="{E86F27A2-5711-4D35-AAE5-7130C355AE24}"/>
    <cellStyle name="SAPBEXexcCritical5 2 3 2 2" xfId="22840" xr:uid="{7E6D80E3-F5FB-43B7-B6BC-EEB92CD0D62C}"/>
    <cellStyle name="SAPBEXexcCritical5 2 3 2 2 2" xfId="22841" xr:uid="{C94C85DB-6376-408D-8B44-C728860D0B78}"/>
    <cellStyle name="SAPBEXexcCritical5 2 3 2 2 3" xfId="22842" xr:uid="{1A84A882-2DC7-4193-8EB6-216E5679E04D}"/>
    <cellStyle name="SAPBEXexcCritical5 2 3 2 2 4" xfId="22843" xr:uid="{285CBEAD-C887-47A1-86BF-5A6B57ED7D67}"/>
    <cellStyle name="SAPBEXexcCritical5 2 3 2 3" xfId="22844" xr:uid="{7A4FFD1C-946C-4F1C-B0AC-9DAA7EB93899}"/>
    <cellStyle name="SAPBEXexcCritical5 2 3 2 3 2" xfId="22845" xr:uid="{2E10BEC1-E4AB-4495-B589-DFC70E62C763}"/>
    <cellStyle name="SAPBEXexcCritical5 2 3 2 3 3" xfId="22846" xr:uid="{BC52E426-11A7-48C4-8A33-C5EF82F4E249}"/>
    <cellStyle name="SAPBEXexcCritical5 2 3 2 4" xfId="22847" xr:uid="{B5057539-0B14-46B7-BC49-4A7109725F6B}"/>
    <cellStyle name="SAPBEXexcCritical5 2 3 2 5" xfId="22848" xr:uid="{8FE1FD0C-B579-42C3-AF69-59B3C5E768AB}"/>
    <cellStyle name="SAPBEXexcCritical5 2 3 2 6" xfId="22849" xr:uid="{47F55C9C-8AAA-4DF0-9955-74076FFFCF0E}"/>
    <cellStyle name="SAPBEXexcCritical5 2 3 3" xfId="22850" xr:uid="{5CE02D4F-1FE5-454E-9B91-6C70E4819649}"/>
    <cellStyle name="SAPBEXexcCritical5 2 3 3 2" xfId="22851" xr:uid="{B55A3D6E-947F-404E-B692-FD45A4C10130}"/>
    <cellStyle name="SAPBEXexcCritical5 2 3 3 2 2" xfId="22852" xr:uid="{761E411F-E4A9-49FE-A91F-A28B41E0521E}"/>
    <cellStyle name="SAPBEXexcCritical5 2 3 3 2 3" xfId="22853" xr:uid="{C326230E-F9DE-4DA5-B9C1-6B5272DF728E}"/>
    <cellStyle name="SAPBEXexcCritical5 2 3 3 2 4" xfId="22854" xr:uid="{87DB7BD9-4CF0-4D2A-95C7-6700B6C46653}"/>
    <cellStyle name="SAPBEXexcCritical5 2 3 3 3" xfId="22855" xr:uid="{21FAC9F8-4357-41AA-89F7-C936C588B6E8}"/>
    <cellStyle name="SAPBEXexcCritical5 2 3 3 3 2" xfId="22856" xr:uid="{1319CCDA-83FB-47CE-9B0D-6D115551235C}"/>
    <cellStyle name="SAPBEXexcCritical5 2 3 3 3 3" xfId="22857" xr:uid="{B055E554-F6A8-4500-A9C1-E926B1C2414A}"/>
    <cellStyle name="SAPBEXexcCritical5 2 3 3 4" xfId="22858" xr:uid="{8F96FAD4-13FC-42FA-83C5-1BBC066B2E93}"/>
    <cellStyle name="SAPBEXexcCritical5 2 3 3 5" xfId="22859" xr:uid="{3FC094DB-D9BF-4D95-952D-A3FA6216C3BE}"/>
    <cellStyle name="SAPBEXexcCritical5 2 3 3 6" xfId="22860" xr:uid="{D1880E1B-290B-4A8E-AD21-015578528CD0}"/>
    <cellStyle name="SAPBEXexcCritical5 2 3 4" xfId="22861" xr:uid="{C6209E16-78C2-4434-80AD-7246F3F2D623}"/>
    <cellStyle name="SAPBEXexcCritical5 2 3 4 2" xfId="22862" xr:uid="{FAA6C257-F172-47B2-B66B-618174768214}"/>
    <cellStyle name="SAPBEXexcCritical5 2 3 4 2 2" xfId="22863" xr:uid="{604DE058-9C91-4B47-BBC7-7EF6770C693E}"/>
    <cellStyle name="SAPBEXexcCritical5 2 3 4 2 3" xfId="22864" xr:uid="{5C21B620-2C43-48E3-A684-083D56586522}"/>
    <cellStyle name="SAPBEXexcCritical5 2 3 4 2 4" xfId="22865" xr:uid="{F480D128-3D6C-4822-97E0-32BF55FE0688}"/>
    <cellStyle name="SAPBEXexcCritical5 2 3 4 3" xfId="22866" xr:uid="{F00CD469-1F6B-4D60-9B0F-E3B3A0485B6A}"/>
    <cellStyle name="SAPBEXexcCritical5 2 3 4 3 2" xfId="22867" xr:uid="{87EB8F89-38EB-437D-B760-EE14D0E8876A}"/>
    <cellStyle name="SAPBEXexcCritical5 2 3 4 3 3" xfId="22868" xr:uid="{ED89ADC2-4908-4075-9349-739C0980DA31}"/>
    <cellStyle name="SAPBEXexcCritical5 2 3 4 4" xfId="22869" xr:uid="{6F82E16E-796E-4A8D-A065-2C2E88E39EA9}"/>
    <cellStyle name="SAPBEXexcCritical5 2 3 4 5" xfId="22870" xr:uid="{02086D87-6B1A-466E-9E2F-C4762F400DD2}"/>
    <cellStyle name="SAPBEXexcCritical5 2 3 4 6" xfId="22871" xr:uid="{43F77051-0D94-4CB6-BF6E-191F14D4D3EF}"/>
    <cellStyle name="SAPBEXexcCritical5 2 3 5" xfId="22872" xr:uid="{CF46CE2D-3CB9-4269-A0E2-7C17911ADE5F}"/>
    <cellStyle name="SAPBEXexcCritical5 2 3 5 2" xfId="22873" xr:uid="{BAF97CBB-7AF1-40E1-9896-7A8AFC185663}"/>
    <cellStyle name="SAPBEXexcCritical5 2 3 5 2 2" xfId="22874" xr:uid="{3BC48696-7B85-4054-90FB-D06B4D06888B}"/>
    <cellStyle name="SAPBEXexcCritical5 2 3 5 2 3" xfId="22875" xr:uid="{FB9418F5-8E92-4977-B36A-A394735CA2C2}"/>
    <cellStyle name="SAPBEXexcCritical5 2 3 5 3" xfId="22876" xr:uid="{5532B4E5-0BB7-4664-B07E-A2F07A7103E9}"/>
    <cellStyle name="SAPBEXexcCritical5 2 3 5 4" xfId="22877" xr:uid="{4B556781-904C-4FC5-972B-62841044EB7E}"/>
    <cellStyle name="SAPBEXexcCritical5 2 3 5 5" xfId="22878" xr:uid="{27E5A43F-4460-4C6B-BF6F-5F2E962BB7A5}"/>
    <cellStyle name="SAPBEXexcCritical5 2 3 6" xfId="22879" xr:uid="{05F62673-FA8E-4A40-A3F7-8EF78FD64C45}"/>
    <cellStyle name="SAPBEXexcCritical5 2 3 6 2" xfId="22880" xr:uid="{EC8F3E26-7262-47F6-8C75-F3475D7BEF8D}"/>
    <cellStyle name="SAPBEXexcCritical5 2 3 6 2 2" xfId="22881" xr:uid="{09F8E945-0A48-4A25-B95B-54D36D36DDB3}"/>
    <cellStyle name="SAPBEXexcCritical5 2 3 6 2 3" xfId="22882" xr:uid="{25FCC337-6487-448C-AB3B-8C91AC58EB7C}"/>
    <cellStyle name="SAPBEXexcCritical5 2 3 6 3" xfId="22883" xr:uid="{43C2F4AF-F22F-494D-B82A-90B126063A22}"/>
    <cellStyle name="SAPBEXexcCritical5 2 3 6 4" xfId="22884" xr:uid="{2A226281-8FFB-46BA-8397-80838B3766BD}"/>
    <cellStyle name="SAPBEXexcCritical5 2 3 6 5" xfId="22885" xr:uid="{F656EDCF-8661-40CF-A024-EC3E812FC550}"/>
    <cellStyle name="SAPBEXexcCritical5 2 3 7" xfId="22886" xr:uid="{1DA230E2-EE6A-4851-9516-A82EA4B19BA5}"/>
    <cellStyle name="SAPBEXexcCritical5 2 3 7 2" xfId="22887" xr:uid="{ADBADAB8-F6CB-4675-BE6E-A69ADFA3D826}"/>
    <cellStyle name="SAPBEXexcCritical5 2 3 7 3" xfId="22888" xr:uid="{6866546F-80E5-4347-99EF-E04E71AE1B42}"/>
    <cellStyle name="SAPBEXexcCritical5 2 3 8" xfId="22889" xr:uid="{28320CA6-6373-4FF4-9EF2-414BB4727E4C}"/>
    <cellStyle name="SAPBEXexcCritical5 2 3 9" xfId="22890" xr:uid="{66A405EC-D0DE-466B-B86F-4058BAAC5429}"/>
    <cellStyle name="SAPBEXexcCritical5 2 4" xfId="22891" xr:uid="{7AF9DEE5-70A5-4E4B-8894-9A7DB557D754}"/>
    <cellStyle name="SAPBEXexcCritical5 2 4 2" xfId="22892" xr:uid="{C22C14E9-7723-4023-8C36-94F1877F6E07}"/>
    <cellStyle name="SAPBEXexcCritical5 2 4 2 2" xfId="22893" xr:uid="{5DB7EF9A-4213-4289-AE18-D02B97447C09}"/>
    <cellStyle name="SAPBEXexcCritical5 2 4 2 2 2" xfId="22894" xr:uid="{2DC462E1-D70C-46F2-A44D-64CD743E99F6}"/>
    <cellStyle name="SAPBEXexcCritical5 2 4 2 2 3" xfId="22895" xr:uid="{B6A8EC9F-984A-4D7A-94A9-4C521F30BFAF}"/>
    <cellStyle name="SAPBEXexcCritical5 2 4 2 2 4" xfId="22896" xr:uid="{9A407646-B41F-4758-A33F-9D592DD2FE6D}"/>
    <cellStyle name="SAPBEXexcCritical5 2 4 2 3" xfId="22897" xr:uid="{ADD92B80-32FF-4F9B-9209-1005811911D0}"/>
    <cellStyle name="SAPBEXexcCritical5 2 4 2 3 2" xfId="22898" xr:uid="{07C922BB-9D4F-420A-AC46-5F7E9D5D75D3}"/>
    <cellStyle name="SAPBEXexcCritical5 2 4 2 3 3" xfId="22899" xr:uid="{95644864-F524-4F7B-8520-5FD7E615D8AD}"/>
    <cellStyle name="SAPBEXexcCritical5 2 4 2 4" xfId="22900" xr:uid="{9AC7CF0C-599A-4A9C-A675-F05C6738D9B2}"/>
    <cellStyle name="SAPBEXexcCritical5 2 4 2 5" xfId="22901" xr:uid="{B6359A5C-E549-4D33-BB6B-246398CF049D}"/>
    <cellStyle name="SAPBEXexcCritical5 2 4 2 6" xfId="22902" xr:uid="{8A7BF3DB-6120-47D2-B579-FCAD570B5B9A}"/>
    <cellStyle name="SAPBEXexcCritical5 2 4 3" xfId="22903" xr:uid="{6BE131CA-5DB5-4B6D-8159-3E2A229FC386}"/>
    <cellStyle name="SAPBEXexcCritical5 2 4 3 2" xfId="22904" xr:uid="{1182DE8B-078A-43E7-81EA-CA69BCC48D1D}"/>
    <cellStyle name="SAPBEXexcCritical5 2 4 3 2 2" xfId="22905" xr:uid="{2C023B3D-F8F1-49E5-882B-553AE45D7903}"/>
    <cellStyle name="SAPBEXexcCritical5 2 4 3 2 3" xfId="22906" xr:uid="{449F29AF-24BC-441D-BBFD-020B3693B385}"/>
    <cellStyle name="SAPBEXexcCritical5 2 4 3 2 4" xfId="22907" xr:uid="{11AFCC7B-0000-4381-B4A1-85E35D3FE48C}"/>
    <cellStyle name="SAPBEXexcCritical5 2 4 3 3" xfId="22908" xr:uid="{E4940144-C874-4B2C-80A4-4D37B9F4AEC3}"/>
    <cellStyle name="SAPBEXexcCritical5 2 4 3 3 2" xfId="22909" xr:uid="{C0B0B5E5-4EDE-4ABC-8408-9F486A0AAE4A}"/>
    <cellStyle name="SAPBEXexcCritical5 2 4 3 3 3" xfId="22910" xr:uid="{CFB28624-45CB-4864-9A43-7E82AC906D5B}"/>
    <cellStyle name="SAPBEXexcCritical5 2 4 3 4" xfId="22911" xr:uid="{0B71C784-490D-4B6E-B2B2-986664E0BF22}"/>
    <cellStyle name="SAPBEXexcCritical5 2 4 3 5" xfId="22912" xr:uid="{FC22C998-D101-4678-925C-19F87902FFC1}"/>
    <cellStyle name="SAPBEXexcCritical5 2 4 3 6" xfId="22913" xr:uid="{E13B498F-8D99-4937-AB54-4577B3FF50C5}"/>
    <cellStyle name="SAPBEXexcCritical5 2 4 4" xfId="22914" xr:uid="{207A1520-E8E8-4E3D-929A-247B6D98813C}"/>
    <cellStyle name="SAPBEXexcCritical5 2 4 4 2" xfId="22915" xr:uid="{5B19C54B-69A6-4D03-B71F-315A48B59488}"/>
    <cellStyle name="SAPBEXexcCritical5 2 4 4 2 2" xfId="22916" xr:uid="{690591ED-371D-4884-B7DA-940188A3E2DE}"/>
    <cellStyle name="SAPBEXexcCritical5 2 4 4 2 3" xfId="22917" xr:uid="{49C0B3D7-A000-492C-B2F1-2246BD61765E}"/>
    <cellStyle name="SAPBEXexcCritical5 2 4 4 2 4" xfId="22918" xr:uid="{0C6CD409-B640-4698-A197-A938F9DA768F}"/>
    <cellStyle name="SAPBEXexcCritical5 2 4 4 3" xfId="22919" xr:uid="{5D4271D9-82AC-44A9-BDB4-0CCFCFFD154E}"/>
    <cellStyle name="SAPBEXexcCritical5 2 4 4 3 2" xfId="22920" xr:uid="{765F3E31-5E17-4714-B212-0E798C790751}"/>
    <cellStyle name="SAPBEXexcCritical5 2 4 4 3 3" xfId="22921" xr:uid="{9E6B8536-DA2A-4688-802B-B03C75DD0FD9}"/>
    <cellStyle name="SAPBEXexcCritical5 2 4 4 4" xfId="22922" xr:uid="{5DD862FE-3145-42F5-86C2-536F218A2CCD}"/>
    <cellStyle name="SAPBEXexcCritical5 2 4 4 5" xfId="22923" xr:uid="{BE3C99E9-973F-4096-9D55-ED6E9BC01016}"/>
    <cellStyle name="SAPBEXexcCritical5 2 4 4 6" xfId="22924" xr:uid="{B1370901-252B-40F6-A8B6-1629A49F3880}"/>
    <cellStyle name="SAPBEXexcCritical5 2 4 5" xfId="22925" xr:uid="{140358AB-D39A-4405-B758-183ED2C6AA13}"/>
    <cellStyle name="SAPBEXexcCritical5 2 4 5 2" xfId="22926" xr:uid="{F3AC3393-6C9B-4A30-9A5A-4F0652CACE8F}"/>
    <cellStyle name="SAPBEXexcCritical5 2 4 5 2 2" xfId="22927" xr:uid="{F3C855C5-31E4-45E6-9E4E-EC1765EA3D4E}"/>
    <cellStyle name="SAPBEXexcCritical5 2 4 5 2 3" xfId="22928" xr:uid="{B5B22A28-6759-45E3-A27D-FC1FC825FB17}"/>
    <cellStyle name="SAPBEXexcCritical5 2 4 5 3" xfId="22929" xr:uid="{DB19F10A-5114-49E2-AA15-8CCF7DD26FCA}"/>
    <cellStyle name="SAPBEXexcCritical5 2 4 5 4" xfId="22930" xr:uid="{73262A73-8717-458F-B828-F4D28DA70422}"/>
    <cellStyle name="SAPBEXexcCritical5 2 4 5 5" xfId="22931" xr:uid="{C3503918-4ED2-4214-B84F-2EEA84D8C49E}"/>
    <cellStyle name="SAPBEXexcCritical5 2 4 6" xfId="22932" xr:uid="{61487509-4FCB-49F1-A773-C51D684B46FF}"/>
    <cellStyle name="SAPBEXexcCritical5 2 4 6 2" xfId="22933" xr:uid="{C0B9AB2B-7FB8-42E1-B3D3-9EADC2EA8B2B}"/>
    <cellStyle name="SAPBEXexcCritical5 2 4 6 2 2" xfId="22934" xr:uid="{70854750-B88D-41ED-BE52-EDCDBF386747}"/>
    <cellStyle name="SAPBEXexcCritical5 2 4 6 2 3" xfId="22935" xr:uid="{2FFB45DE-38DF-48D4-9E8F-80404552D96F}"/>
    <cellStyle name="SAPBEXexcCritical5 2 4 6 3" xfId="22936" xr:uid="{424A9FAD-6C99-4CCC-A0F6-BE8B8607CC76}"/>
    <cellStyle name="SAPBEXexcCritical5 2 4 6 4" xfId="22937" xr:uid="{3864A13F-64A7-4B3C-BAD2-491427D8BB0A}"/>
    <cellStyle name="SAPBEXexcCritical5 2 4 6 5" xfId="22938" xr:uid="{C289EB78-4E98-4525-B3E6-E8738F080B98}"/>
    <cellStyle name="SAPBEXexcCritical5 2 4 7" xfId="22939" xr:uid="{A818287C-74F2-4544-AFF0-B62B78CF245F}"/>
    <cellStyle name="SAPBEXexcCritical5 2 4 7 2" xfId="22940" xr:uid="{5A0DFC86-163A-4FAB-AAF3-3FD6946D1FE1}"/>
    <cellStyle name="SAPBEXexcCritical5 2 4 7 3" xfId="22941" xr:uid="{4FC9B8CF-9759-4884-9EE1-B72C84E25B62}"/>
    <cellStyle name="SAPBEXexcCritical5 2 4 8" xfId="22942" xr:uid="{9E9B90B3-0618-4EE6-A923-85C03E6B7342}"/>
    <cellStyle name="SAPBEXexcCritical5 2 4 9" xfId="22943" xr:uid="{F1205560-FFD6-43F0-8EED-1A4E2BED152A}"/>
    <cellStyle name="SAPBEXexcCritical5 2 5" xfId="22944" xr:uid="{49711F91-DCB1-41C9-B86B-D3F6C59D954B}"/>
    <cellStyle name="SAPBEXexcCritical5 2 5 2" xfId="22945" xr:uid="{7B78B025-C936-4CAE-ACD0-CB3DAE350CE1}"/>
    <cellStyle name="SAPBEXexcCritical5 2 5 2 2" xfId="22946" xr:uid="{940B9997-73CA-48F2-889C-A7A4E8B03913}"/>
    <cellStyle name="SAPBEXexcCritical5 2 5 2 3" xfId="22947" xr:uid="{03974439-AE10-4554-BF57-D135B85C0072}"/>
    <cellStyle name="SAPBEXexcCritical5 2 5 2 4" xfId="22948" xr:uid="{FFA81273-C134-424A-BA12-4309AA881287}"/>
    <cellStyle name="SAPBEXexcCritical5 2 5 3" xfId="22949" xr:uid="{06BD3A14-B75F-4F98-A5EC-01E628181A0E}"/>
    <cellStyle name="SAPBEXexcCritical5 2 5 3 2" xfId="22950" xr:uid="{314A279B-6A88-4F8E-9557-947E2879842E}"/>
    <cellStyle name="SAPBEXexcCritical5 2 5 3 3" xfId="22951" xr:uid="{4F3823FE-0E8D-4037-8312-9CA005A018F3}"/>
    <cellStyle name="SAPBEXexcCritical5 2 5 4" xfId="22952" xr:uid="{702547B6-5B83-4F40-B8C2-0DE9A12EEA7C}"/>
    <cellStyle name="SAPBEXexcCritical5 2 5 5" xfId="22953" xr:uid="{3D78A4A0-2394-4BB2-AE98-2BD2C061E79F}"/>
    <cellStyle name="SAPBEXexcCritical5 2 5 6" xfId="22954" xr:uid="{EEC379D4-7EA2-48FE-9909-11302107365B}"/>
    <cellStyle name="SAPBEXexcCritical5 2 6" xfId="22955" xr:uid="{1C29746E-789E-4903-B674-12A132DEA160}"/>
    <cellStyle name="SAPBEXexcCritical5 2 6 2" xfId="22956" xr:uid="{171CBA84-8587-4E63-AD45-1F3C42FB6167}"/>
    <cellStyle name="SAPBEXexcCritical5 2 6 2 2" xfId="22957" xr:uid="{A07BBE77-325A-4ED8-83BD-EF9D51088714}"/>
    <cellStyle name="SAPBEXexcCritical5 2 6 2 3" xfId="22958" xr:uid="{9AC433FC-6751-4F8B-A2E7-C5259E63E345}"/>
    <cellStyle name="SAPBEXexcCritical5 2 6 2 4" xfId="22959" xr:uid="{AF351D58-C3A4-475B-9432-3CF09CC2B186}"/>
    <cellStyle name="SAPBEXexcCritical5 2 6 3" xfId="22960" xr:uid="{7CE9D618-555B-48D6-9AEC-50868FE9D4E2}"/>
    <cellStyle name="SAPBEXexcCritical5 2 6 3 2" xfId="22961" xr:uid="{2B6DD318-720D-411A-9B8F-919AAF120213}"/>
    <cellStyle name="SAPBEXexcCritical5 2 6 3 3" xfId="22962" xr:uid="{B93CE021-12FB-4BC9-960A-7ABE70528B5E}"/>
    <cellStyle name="SAPBEXexcCritical5 2 6 4" xfId="22963" xr:uid="{44757C2C-D70B-42B3-935C-3CCB958ED8B6}"/>
    <cellStyle name="SAPBEXexcCritical5 2 6 5" xfId="22964" xr:uid="{AC79B8FE-5E9A-45B9-ABE3-6D30F392F4D5}"/>
    <cellStyle name="SAPBEXexcCritical5 2 6 6" xfId="22965" xr:uid="{8EAD39FA-5659-4B41-9BDD-E3673475F4C7}"/>
    <cellStyle name="SAPBEXexcCritical5 2 7" xfId="22966" xr:uid="{322F9BA6-76D8-4E8A-9600-6CCE8D9F49D6}"/>
    <cellStyle name="SAPBEXexcCritical5 2 7 2" xfId="22967" xr:uid="{A20390C5-31F2-4FF1-8423-EF5DAD06CD68}"/>
    <cellStyle name="SAPBEXexcCritical5 2 7 2 2" xfId="22968" xr:uid="{5DE1E18F-5EE5-4414-97ED-133515365664}"/>
    <cellStyle name="SAPBEXexcCritical5 2 7 2 3" xfId="22969" xr:uid="{C58CB4A4-9BF6-4072-808C-8F27E0948388}"/>
    <cellStyle name="SAPBEXexcCritical5 2 7 3" xfId="22970" xr:uid="{4284D8A7-E0E8-42DA-A096-6AB22462C050}"/>
    <cellStyle name="SAPBEXexcCritical5 2 7 4" xfId="22971" xr:uid="{0D826185-FB86-45AF-B60F-005ABF9D5EE2}"/>
    <cellStyle name="SAPBEXexcCritical5 2 7 5" xfId="22972" xr:uid="{00AF9318-9E32-4C28-ADA0-A120F8493F61}"/>
    <cellStyle name="SAPBEXexcCritical5 2 8" xfId="22973" xr:uid="{857ECC4C-D1B7-43AE-BCE7-4033DF53DF43}"/>
    <cellStyle name="SAPBEXexcCritical5 2 8 2" xfId="22974" xr:uid="{DB0734ED-AE51-498E-AD4D-5A7F50938D58}"/>
    <cellStyle name="SAPBEXexcCritical5 2 8 2 2" xfId="22975" xr:uid="{73625D77-4E71-4055-83F5-8D03528517F8}"/>
    <cellStyle name="SAPBEXexcCritical5 2 8 2 3" xfId="22976" xr:uid="{52ED2AFF-9CB7-4EAE-8286-6F231AFBFA18}"/>
    <cellStyle name="SAPBEXexcCritical5 2 8 3" xfId="22977" xr:uid="{B85A8236-A0B2-4AD6-B711-2714CEE1EC60}"/>
    <cellStyle name="SAPBEXexcCritical5 2 8 4" xfId="22978" xr:uid="{64276389-A906-42BB-9FAC-C50608EF044E}"/>
    <cellStyle name="SAPBEXexcCritical5 2 8 5" xfId="22979" xr:uid="{88A24121-2231-4099-A7F5-3BB153893EEF}"/>
    <cellStyle name="SAPBEXexcCritical5 2 9" xfId="22980" xr:uid="{EA95D1AA-C58C-41DF-94D3-EE675D8DCC2C}"/>
    <cellStyle name="SAPBEXexcCritical5 2 9 2" xfId="22981" xr:uid="{416F18AB-31FC-46B7-9D63-4D15B37A689E}"/>
    <cellStyle name="SAPBEXexcCritical5 2 9 3" xfId="22982" xr:uid="{2CA6F36A-942D-4915-9EE0-F891EE9EFB56}"/>
    <cellStyle name="SAPBEXexcCritical5 3" xfId="22983" xr:uid="{3264C4F1-7DDE-4163-9B8E-3A0A37B9D6E5}"/>
    <cellStyle name="SAPBEXexcCritical5 3 2" xfId="22984" xr:uid="{9E1FD4E5-D24B-4B6E-AA74-05B6CC12868A}"/>
    <cellStyle name="SAPBEXexcCritical5 3 2 2" xfId="22985" xr:uid="{4C236CDD-4A65-4D9C-B57A-B38C81BB0887}"/>
    <cellStyle name="SAPBEXexcCritical5 3 2 3" xfId="22986" xr:uid="{7893DE99-5C9E-490E-AEFA-ED964F5AA371}"/>
    <cellStyle name="SAPBEXexcCritical5 3 2 4" xfId="22987" xr:uid="{AC6A5C08-3503-4BCF-9600-033A86C1A42F}"/>
    <cellStyle name="SAPBEXexcCritical5 3 3" xfId="22988" xr:uid="{EE3D5751-5305-4659-97C9-15E3474CC226}"/>
    <cellStyle name="SAPBEXexcCritical5 3 3 2" xfId="22989" xr:uid="{79F083BA-E484-4DAF-8949-6DCCDBF37AE9}"/>
    <cellStyle name="SAPBEXexcCritical5 3 3 3" xfId="22990" xr:uid="{FB6D648D-B281-46E7-99A3-F9B6DD2CC459}"/>
    <cellStyle name="SAPBEXexcCritical5 3 4" xfId="22991" xr:uid="{988FC07C-4C4C-4632-AEA7-13B59B02431B}"/>
    <cellStyle name="SAPBEXexcCritical5 3 5" xfId="22992" xr:uid="{94D864D8-9182-438F-B2A6-FA5C0D258CBF}"/>
    <cellStyle name="SAPBEXexcCritical5 3 6" xfId="22993" xr:uid="{557EB0B6-BF30-458B-8C03-FCAD6342B305}"/>
    <cellStyle name="SAPBEXexcCritical5 4" xfId="22994" xr:uid="{9ACC0BE1-2B05-4A42-8DD9-7589D7015ED8}"/>
    <cellStyle name="SAPBEXexcCritical5 4 2" xfId="22995" xr:uid="{D60B9887-472C-440E-84E7-B965644F9C99}"/>
    <cellStyle name="SAPBEXexcCritical5 4 2 2" xfId="22996" xr:uid="{C693A793-A5A8-4D7B-A41E-73B905B12BDE}"/>
    <cellStyle name="SAPBEXexcCritical5 4 2 3" xfId="22997" xr:uid="{7FFB6202-8481-4065-BB72-66846D1C2978}"/>
    <cellStyle name="SAPBEXexcCritical5 4 2 4" xfId="22998" xr:uid="{E6388D7E-FF14-4E8F-BC13-034C0DECD4C8}"/>
    <cellStyle name="SAPBEXexcCritical5 4 3" xfId="22999" xr:uid="{83B892C0-72FB-447E-AD87-A81C8C9D37E4}"/>
    <cellStyle name="SAPBEXexcCritical5 4 3 2" xfId="23000" xr:uid="{14AB47E2-CA49-49C3-9C58-7216C0034DA0}"/>
    <cellStyle name="SAPBEXexcCritical5 4 3 3" xfId="23001" xr:uid="{928FA962-C32F-41D6-B4E7-502084C960F2}"/>
    <cellStyle name="SAPBEXexcCritical5 4 4" xfId="23002" xr:uid="{5219C778-D4F3-4DBC-87BD-08089429242A}"/>
    <cellStyle name="SAPBEXexcCritical5 4 5" xfId="23003" xr:uid="{DB14141E-4E77-439D-A1C5-B1D4F45A90AD}"/>
    <cellStyle name="SAPBEXexcCritical5 4 6" xfId="23004" xr:uid="{4A67A952-96C9-4EE1-B2B2-AE67B959DE43}"/>
    <cellStyle name="SAPBEXexcCritical5 5" xfId="23005" xr:uid="{B40DACA5-EA5A-4F84-B623-71C880AB4E0F}"/>
    <cellStyle name="SAPBEXexcCritical5 5 2" xfId="23006" xr:uid="{B0EE4BF6-F048-437D-BC63-CE96B5C2A6BC}"/>
    <cellStyle name="SAPBEXexcCritical5 5 2 2" xfId="23007" xr:uid="{F48FCC4D-2E1C-4728-95DB-FD0CFA06DAB7}"/>
    <cellStyle name="SAPBEXexcCritical5 5 2 3" xfId="23008" xr:uid="{36453090-69A3-4300-BDE7-3BC0E0B22C00}"/>
    <cellStyle name="SAPBEXexcCritical5 5 3" xfId="23009" xr:uid="{DE1849C6-D22C-44B6-8CFD-9B3A8BA54744}"/>
    <cellStyle name="SAPBEXexcCritical5 5 4" xfId="23010" xr:uid="{36E8F027-D966-434B-AE00-294E22CFCDB3}"/>
    <cellStyle name="SAPBEXexcCritical5 5 5" xfId="23011" xr:uid="{73A3E3B4-FED4-4262-A554-BFE2B48BD4A9}"/>
    <cellStyle name="SAPBEXexcCritical5 6" xfId="23012" xr:uid="{776E216A-D09F-4926-867A-1B0FB4F6331F}"/>
    <cellStyle name="SAPBEXexcCritical5 6 2" xfId="23013" xr:uid="{9EDD930C-05B7-4513-BD6C-3262D7CC3E3E}"/>
    <cellStyle name="SAPBEXexcCritical5 6 2 2" xfId="23014" xr:uid="{CC73A626-DFEB-4243-A316-C4E9DA76E336}"/>
    <cellStyle name="SAPBEXexcCritical5 6 2 3" xfId="23015" xr:uid="{63E6F2BE-A03F-420E-A720-E6F908BB16C7}"/>
    <cellStyle name="SAPBEXexcCritical5 6 3" xfId="23016" xr:uid="{5C8A2682-BA12-4916-89F7-13966F89EF4B}"/>
    <cellStyle name="SAPBEXexcCritical5 6 4" xfId="23017" xr:uid="{EA2ACC47-01B4-4A8D-A593-3A5EF4B12E16}"/>
    <cellStyle name="SAPBEXexcCritical5 6 5" xfId="23018" xr:uid="{68B9F039-7B65-4C87-BBE4-11A0D4997703}"/>
    <cellStyle name="SAPBEXexcCritical5 7" xfId="23019" xr:uid="{A407EDEF-AA32-4132-93B5-D986028FE051}"/>
    <cellStyle name="SAPBEXexcCritical5 7 2" xfId="23020" xr:uid="{86346096-92D8-4BB2-8023-67CF43954108}"/>
    <cellStyle name="SAPBEXexcCritical5 7 3" xfId="23021" xr:uid="{1FFFE2CC-43D2-4227-9E22-964F105F8E9C}"/>
    <cellStyle name="SAPBEXexcCritical5 8" xfId="23022" xr:uid="{43355D22-4B0D-47EB-BAA7-6B153FC7B76E}"/>
    <cellStyle name="SAPBEXexcCritical5 9" xfId="23023" xr:uid="{4C5AC5A1-46FA-49FE-BC29-2BDA07ADB234}"/>
    <cellStyle name="SAPBEXexcCritical5_QHI_Q2-2011_LeadSheet" xfId="23024" xr:uid="{340CF5C0-07D8-4BC9-AD90-F29C2C4DEBFC}"/>
    <cellStyle name="SAPBEXexcCritical6" xfId="263" xr:uid="{C1D2FE8C-1E11-4627-A15A-17519D0F87F1}"/>
    <cellStyle name="SAPBEXexcCritical6 2" xfId="23025" xr:uid="{99A14852-7CD4-4464-BB62-CE5D175FFF25}"/>
    <cellStyle name="SAPBEXexcCritical6 2 10" xfId="23026" xr:uid="{99D32C10-A089-4FE2-AFF0-C36D64B8F663}"/>
    <cellStyle name="SAPBEXexcCritical6 2 11" xfId="23027" xr:uid="{9772A986-DC11-4FEC-BF52-95302C761AB3}"/>
    <cellStyle name="SAPBEXexcCritical6 2 2" xfId="23028" xr:uid="{DA1415AD-408E-4561-838F-6F82297B2F14}"/>
    <cellStyle name="SAPBEXexcCritical6 2 2 10" xfId="23029" xr:uid="{60D65C71-7213-4C00-9B97-428CEDD8C581}"/>
    <cellStyle name="SAPBEXexcCritical6 2 2 2" xfId="23030" xr:uid="{6C2009C3-768C-4B09-8F9D-AA7873877C77}"/>
    <cellStyle name="SAPBEXexcCritical6 2 2 2 2" xfId="23031" xr:uid="{4ABDA257-D82D-437C-B1E3-6E74333687D3}"/>
    <cellStyle name="SAPBEXexcCritical6 2 2 2 2 2" xfId="23032" xr:uid="{A8FCF61C-ECA6-4301-A708-648E07AE92F6}"/>
    <cellStyle name="SAPBEXexcCritical6 2 2 2 2 2 2" xfId="23033" xr:uid="{E4A1259E-0496-4217-BE06-BB5AC67905FF}"/>
    <cellStyle name="SAPBEXexcCritical6 2 2 2 2 2 3" xfId="23034" xr:uid="{69E18218-52EE-4272-9CC0-4B97E98CE650}"/>
    <cellStyle name="SAPBEXexcCritical6 2 2 2 2 2 4" xfId="23035" xr:uid="{C7A5DE30-5E79-45DE-81A3-51B5926F6238}"/>
    <cellStyle name="SAPBEXexcCritical6 2 2 2 2 3" xfId="23036" xr:uid="{D9927202-453F-419E-B15F-9FBEAFBA4741}"/>
    <cellStyle name="SAPBEXexcCritical6 2 2 2 2 3 2" xfId="23037" xr:uid="{FCDC355D-0E95-4305-8F18-DF2F77FE961C}"/>
    <cellStyle name="SAPBEXexcCritical6 2 2 2 2 3 3" xfId="23038" xr:uid="{20AF043B-555A-46B8-9885-A40E4A305ED0}"/>
    <cellStyle name="SAPBEXexcCritical6 2 2 2 2 4" xfId="23039" xr:uid="{D7E392FC-0765-4C0C-A02B-4FF1ACD04071}"/>
    <cellStyle name="SAPBEXexcCritical6 2 2 2 2 5" xfId="23040" xr:uid="{F528BEAF-ACFB-4A25-884A-60D15ADAC1EF}"/>
    <cellStyle name="SAPBEXexcCritical6 2 2 2 2 6" xfId="23041" xr:uid="{0140675C-4FB7-42A0-8FB3-A9B6F3C7401C}"/>
    <cellStyle name="SAPBEXexcCritical6 2 2 2 3" xfId="23042" xr:uid="{CA000782-6988-4469-BC2F-1724C2D258AD}"/>
    <cellStyle name="SAPBEXexcCritical6 2 2 2 3 2" xfId="23043" xr:uid="{46FB8BBC-60BF-46A9-8E0A-BE70CBAE7178}"/>
    <cellStyle name="SAPBEXexcCritical6 2 2 2 3 2 2" xfId="23044" xr:uid="{A5B90314-5EED-4FAB-A599-677711D12A5E}"/>
    <cellStyle name="SAPBEXexcCritical6 2 2 2 3 2 3" xfId="23045" xr:uid="{53C5B58E-8ECB-4953-9B16-56D35C6719C4}"/>
    <cellStyle name="SAPBEXexcCritical6 2 2 2 3 2 4" xfId="23046" xr:uid="{B5F51930-1D6F-493C-97CE-8F5468B3A652}"/>
    <cellStyle name="SAPBEXexcCritical6 2 2 2 3 3" xfId="23047" xr:uid="{CCEE98F8-E4DF-43FE-B5BC-4EA31648F612}"/>
    <cellStyle name="SAPBEXexcCritical6 2 2 2 3 3 2" xfId="23048" xr:uid="{EBD8F337-78C8-4D52-9E91-309D5007D7E5}"/>
    <cellStyle name="SAPBEXexcCritical6 2 2 2 3 3 3" xfId="23049" xr:uid="{08C6C0BA-E2A1-42AD-86F5-59EFFBF023A6}"/>
    <cellStyle name="SAPBEXexcCritical6 2 2 2 3 4" xfId="23050" xr:uid="{B2AA65C6-9B9B-40B0-BA0A-476C94A031DC}"/>
    <cellStyle name="SAPBEXexcCritical6 2 2 2 3 5" xfId="23051" xr:uid="{F91A06B0-4DB2-4FD5-8E8E-32DCF35461AA}"/>
    <cellStyle name="SAPBEXexcCritical6 2 2 2 3 6" xfId="23052" xr:uid="{6B980A72-B087-4902-B37D-126434E0CFFC}"/>
    <cellStyle name="SAPBEXexcCritical6 2 2 2 4" xfId="23053" xr:uid="{813BC09F-3AC5-42BD-9DAD-F2DAEEFE1514}"/>
    <cellStyle name="SAPBEXexcCritical6 2 2 2 4 2" xfId="23054" xr:uid="{75693FBA-4398-4C63-A32F-3F6DC2C080DF}"/>
    <cellStyle name="SAPBEXexcCritical6 2 2 2 4 2 2" xfId="23055" xr:uid="{44D42C6D-287C-4490-8962-2DBF77820C18}"/>
    <cellStyle name="SAPBEXexcCritical6 2 2 2 4 2 3" xfId="23056" xr:uid="{83D81BE9-67FC-4329-A0A2-11E918265471}"/>
    <cellStyle name="SAPBEXexcCritical6 2 2 2 4 2 4" xfId="23057" xr:uid="{D51AC4E7-99DB-4434-9EE8-979D75F7AADB}"/>
    <cellStyle name="SAPBEXexcCritical6 2 2 2 4 3" xfId="23058" xr:uid="{2EEA9B02-43D7-4B97-BA20-F1304754D9B0}"/>
    <cellStyle name="SAPBEXexcCritical6 2 2 2 4 3 2" xfId="23059" xr:uid="{AE03F118-3EB6-4EF9-BDB8-0AFD76BB4E42}"/>
    <cellStyle name="SAPBEXexcCritical6 2 2 2 4 3 3" xfId="23060" xr:uid="{DA41BB02-CD5F-4E9A-9FE8-73BB16B30E6B}"/>
    <cellStyle name="SAPBEXexcCritical6 2 2 2 4 4" xfId="23061" xr:uid="{5561A6DE-4EDD-4698-9EEC-EA51914A98A6}"/>
    <cellStyle name="SAPBEXexcCritical6 2 2 2 4 5" xfId="23062" xr:uid="{BDA5AE97-3B75-4E97-928F-5DDC72D69A88}"/>
    <cellStyle name="SAPBEXexcCritical6 2 2 2 4 6" xfId="23063" xr:uid="{8BF3EB5E-7A42-4D1A-A67A-DBEBBA628A47}"/>
    <cellStyle name="SAPBEXexcCritical6 2 2 2 5" xfId="23064" xr:uid="{DC6841B3-0D9F-4517-B0BF-B1091C0C0B7A}"/>
    <cellStyle name="SAPBEXexcCritical6 2 2 2 5 2" xfId="23065" xr:uid="{0F487F49-4152-44BD-B6C4-52B33CA49141}"/>
    <cellStyle name="SAPBEXexcCritical6 2 2 2 5 2 2" xfId="23066" xr:uid="{D2ACD49C-EBDF-48AD-99ED-2164725BC2F6}"/>
    <cellStyle name="SAPBEXexcCritical6 2 2 2 5 2 3" xfId="23067" xr:uid="{10FC3595-37C9-4353-BE4D-95DA75A855F8}"/>
    <cellStyle name="SAPBEXexcCritical6 2 2 2 5 3" xfId="23068" xr:uid="{6A2F6230-17D0-4891-8089-DE941899AF74}"/>
    <cellStyle name="SAPBEXexcCritical6 2 2 2 5 4" xfId="23069" xr:uid="{CB00F1A9-8961-4C1C-A63A-1413B5A8B1CF}"/>
    <cellStyle name="SAPBEXexcCritical6 2 2 2 5 5" xfId="23070" xr:uid="{3105D90E-DDB1-4CF2-AF24-88FC046834CE}"/>
    <cellStyle name="SAPBEXexcCritical6 2 2 2 6" xfId="23071" xr:uid="{8B35A27B-E5A2-4B82-AB09-5EC6221A528F}"/>
    <cellStyle name="SAPBEXexcCritical6 2 2 2 6 2" xfId="23072" xr:uid="{5DA02683-8DDA-4577-8F2F-5DB654F63817}"/>
    <cellStyle name="SAPBEXexcCritical6 2 2 2 6 2 2" xfId="23073" xr:uid="{0576669E-A49D-4EC4-A604-34B62FA79E48}"/>
    <cellStyle name="SAPBEXexcCritical6 2 2 2 6 2 3" xfId="23074" xr:uid="{9AA16D07-55F4-45C9-8023-CD9F1CC54BB9}"/>
    <cellStyle name="SAPBEXexcCritical6 2 2 2 6 3" xfId="23075" xr:uid="{1C5AF175-76B4-4D3C-B1B8-6D6C20553FEF}"/>
    <cellStyle name="SAPBEXexcCritical6 2 2 2 6 4" xfId="23076" xr:uid="{8195E140-ED07-46A4-B722-FA5625F15049}"/>
    <cellStyle name="SAPBEXexcCritical6 2 2 2 6 5" xfId="23077" xr:uid="{C1B747E1-6C0B-4D6B-A161-0AF0C09FE848}"/>
    <cellStyle name="SAPBEXexcCritical6 2 2 2 7" xfId="23078" xr:uid="{1EAFEE45-51FF-42BF-9040-E6DCB0FE709F}"/>
    <cellStyle name="SAPBEXexcCritical6 2 2 2 7 2" xfId="23079" xr:uid="{6CA2DB10-262D-4254-B7F1-893F12478AC3}"/>
    <cellStyle name="SAPBEXexcCritical6 2 2 2 7 3" xfId="23080" xr:uid="{E247DF7A-0A4E-4E48-B739-00D30EF21C88}"/>
    <cellStyle name="SAPBEXexcCritical6 2 2 2 8" xfId="23081" xr:uid="{4E4265D8-76FD-4C9D-AC70-5F04B4980E36}"/>
    <cellStyle name="SAPBEXexcCritical6 2 2 2 9" xfId="23082" xr:uid="{19C84D43-A1F8-4EDF-ABC4-EA12BBB83F2D}"/>
    <cellStyle name="SAPBEXexcCritical6 2 2 3" xfId="23083" xr:uid="{AE74ABBF-3D09-44CE-A052-A7323C592761}"/>
    <cellStyle name="SAPBEXexcCritical6 2 2 3 2" xfId="23084" xr:uid="{4E426740-4EBF-49CB-BFFB-4BC37EAD12AB}"/>
    <cellStyle name="SAPBEXexcCritical6 2 2 3 2 2" xfId="23085" xr:uid="{0B08726C-FF26-4998-A904-CC759FA85BD5}"/>
    <cellStyle name="SAPBEXexcCritical6 2 2 3 2 3" xfId="23086" xr:uid="{27EAEC5A-F1B1-4D43-B7AC-D314CEE10457}"/>
    <cellStyle name="SAPBEXexcCritical6 2 2 3 2 4" xfId="23087" xr:uid="{CB4B3DF6-A6CB-4AEA-ACEA-EB1014E7E167}"/>
    <cellStyle name="SAPBEXexcCritical6 2 2 3 3" xfId="23088" xr:uid="{465D7A83-82C7-4306-A93E-8EB165B046B5}"/>
    <cellStyle name="SAPBEXexcCritical6 2 2 3 3 2" xfId="23089" xr:uid="{0919D6A5-5DE3-4292-BC1A-EB4062F9D4BB}"/>
    <cellStyle name="SAPBEXexcCritical6 2 2 3 3 3" xfId="23090" xr:uid="{37811115-18B5-4D0E-B526-F5BD128E0167}"/>
    <cellStyle name="SAPBEXexcCritical6 2 2 3 4" xfId="23091" xr:uid="{7662C20E-E35A-4305-918C-2B5B0A026D2F}"/>
    <cellStyle name="SAPBEXexcCritical6 2 2 3 5" xfId="23092" xr:uid="{64A2D5E2-22E5-4A9C-85AA-D402D8F3D319}"/>
    <cellStyle name="SAPBEXexcCritical6 2 2 3 6" xfId="23093" xr:uid="{19CE3E5F-DB56-423E-B0BF-AC064062A64C}"/>
    <cellStyle name="SAPBEXexcCritical6 2 2 4" xfId="23094" xr:uid="{FA20855C-2912-4248-B30A-A87099C056E6}"/>
    <cellStyle name="SAPBEXexcCritical6 2 2 4 2" xfId="23095" xr:uid="{454C0E9C-53EF-4C05-B6A6-6729E1AE906E}"/>
    <cellStyle name="SAPBEXexcCritical6 2 2 4 2 2" xfId="23096" xr:uid="{E1D12706-EB96-4D94-B738-5EF965943CDF}"/>
    <cellStyle name="SAPBEXexcCritical6 2 2 4 2 3" xfId="23097" xr:uid="{D9F9481B-4329-4D6F-BD69-AFA09F8BBE98}"/>
    <cellStyle name="SAPBEXexcCritical6 2 2 4 2 4" xfId="23098" xr:uid="{2967219C-8471-4E73-8D37-61039503CE6E}"/>
    <cellStyle name="SAPBEXexcCritical6 2 2 4 3" xfId="23099" xr:uid="{0405E045-9286-4262-9B12-EAAABF6B5BB4}"/>
    <cellStyle name="SAPBEXexcCritical6 2 2 4 3 2" xfId="23100" xr:uid="{7AED83C7-51AA-4EFD-81EC-2435A4601B5E}"/>
    <cellStyle name="SAPBEXexcCritical6 2 2 4 3 3" xfId="23101" xr:uid="{5BCE84C3-247B-4361-93A9-07CB0099A99B}"/>
    <cellStyle name="SAPBEXexcCritical6 2 2 4 4" xfId="23102" xr:uid="{46740FA5-88AA-46B7-A18C-81C621DA12D8}"/>
    <cellStyle name="SAPBEXexcCritical6 2 2 4 5" xfId="23103" xr:uid="{26EB75D2-CBE4-4108-84D8-97F2D856720A}"/>
    <cellStyle name="SAPBEXexcCritical6 2 2 4 6" xfId="23104" xr:uid="{90F5AB3D-DE4A-4EF5-B119-7EE72144ABEE}"/>
    <cellStyle name="SAPBEXexcCritical6 2 2 5" xfId="23105" xr:uid="{B561E3BF-D448-4347-9F73-E6E7D7E8C16A}"/>
    <cellStyle name="SAPBEXexcCritical6 2 2 5 2" xfId="23106" xr:uid="{FF07E4E9-68E5-4575-AE88-484C62357F98}"/>
    <cellStyle name="SAPBEXexcCritical6 2 2 5 2 2" xfId="23107" xr:uid="{B5C18814-F418-45CC-A89A-038EA2194D8F}"/>
    <cellStyle name="SAPBEXexcCritical6 2 2 5 2 3" xfId="23108" xr:uid="{B23BEF3C-8126-41D9-AF7A-EA9C2D4FC052}"/>
    <cellStyle name="SAPBEXexcCritical6 2 2 5 2 4" xfId="23109" xr:uid="{45361E91-002D-4F86-99C2-1FB776B320C1}"/>
    <cellStyle name="SAPBEXexcCritical6 2 2 5 3" xfId="23110" xr:uid="{540EFA95-8E8A-4D4C-AB0B-1E96D6D63534}"/>
    <cellStyle name="SAPBEXexcCritical6 2 2 5 3 2" xfId="23111" xr:uid="{70334CF3-3A57-4B85-82E5-02E847A1C575}"/>
    <cellStyle name="SAPBEXexcCritical6 2 2 5 3 3" xfId="23112" xr:uid="{321A4CED-7308-4E20-9283-6F7CFED57499}"/>
    <cellStyle name="SAPBEXexcCritical6 2 2 5 4" xfId="23113" xr:uid="{ED5FC1D8-BEF4-49F7-966E-A16500AFEE11}"/>
    <cellStyle name="SAPBEXexcCritical6 2 2 5 5" xfId="23114" xr:uid="{44DA1262-AF2B-4434-95C5-4FDA7B7420E3}"/>
    <cellStyle name="SAPBEXexcCritical6 2 2 5 6" xfId="23115" xr:uid="{A8D1DDDD-8435-4602-A2CC-653BC7738B9B}"/>
    <cellStyle name="SAPBEXexcCritical6 2 2 6" xfId="23116" xr:uid="{61262048-0412-46BA-990C-3C0CEE396BC0}"/>
    <cellStyle name="SAPBEXexcCritical6 2 2 6 2" xfId="23117" xr:uid="{483CBE2E-3490-4D7A-8DA8-6E854A8E5DDE}"/>
    <cellStyle name="SAPBEXexcCritical6 2 2 6 2 2" xfId="23118" xr:uid="{BBB7A548-FB1D-48B7-A990-F359F0E8D383}"/>
    <cellStyle name="SAPBEXexcCritical6 2 2 6 2 3" xfId="23119" xr:uid="{788A428D-FFAA-40AC-8F4B-10FCE9B29256}"/>
    <cellStyle name="SAPBEXexcCritical6 2 2 6 3" xfId="23120" xr:uid="{B734C332-FC14-4B57-90F8-27DC94B6C88B}"/>
    <cellStyle name="SAPBEXexcCritical6 2 2 6 4" xfId="23121" xr:uid="{A6D1F384-F2E8-4A26-8A7C-18C668D3F7BB}"/>
    <cellStyle name="SAPBEXexcCritical6 2 2 6 5" xfId="23122" xr:uid="{F1675E9B-FB65-47EA-A78B-91B5589697CD}"/>
    <cellStyle name="SAPBEXexcCritical6 2 2 7" xfId="23123" xr:uid="{D571CF98-A589-4BF8-AC51-2068AF834CF0}"/>
    <cellStyle name="SAPBEXexcCritical6 2 2 7 2" xfId="23124" xr:uid="{F6B85537-C689-4007-874C-4ABAE02000BE}"/>
    <cellStyle name="SAPBEXexcCritical6 2 2 7 2 2" xfId="23125" xr:uid="{FAE2E26B-0BBA-4F7C-8A9B-9EEFB2F39D1C}"/>
    <cellStyle name="SAPBEXexcCritical6 2 2 7 2 3" xfId="23126" xr:uid="{AFC351B2-6ED0-4768-8430-5D6C2B267872}"/>
    <cellStyle name="SAPBEXexcCritical6 2 2 7 3" xfId="23127" xr:uid="{5A40A513-F717-4AFF-ADE3-CCC623CBC4D9}"/>
    <cellStyle name="SAPBEXexcCritical6 2 2 7 4" xfId="23128" xr:uid="{340B0C65-909E-46D7-B218-BAED9A63B6A9}"/>
    <cellStyle name="SAPBEXexcCritical6 2 2 7 5" xfId="23129" xr:uid="{AEA5A4FE-0721-42CA-AA1A-AD5F68BA1214}"/>
    <cellStyle name="SAPBEXexcCritical6 2 2 8" xfId="23130" xr:uid="{56E1B7D7-567D-49CD-8423-15D05052AFD0}"/>
    <cellStyle name="SAPBEXexcCritical6 2 2 8 2" xfId="23131" xr:uid="{DC8B982A-103F-47AA-AB99-A53A59435322}"/>
    <cellStyle name="SAPBEXexcCritical6 2 2 8 3" xfId="23132" xr:uid="{780AC5DC-9F41-4647-894F-C6637AE77D2B}"/>
    <cellStyle name="SAPBEXexcCritical6 2 2 9" xfId="23133" xr:uid="{D8941C2F-5C20-4EC1-8767-90C1A6C5C520}"/>
    <cellStyle name="SAPBEXexcCritical6 2 3" xfId="23134" xr:uid="{676BA61D-083F-45E3-857A-00C48664AF99}"/>
    <cellStyle name="SAPBEXexcCritical6 2 3 2" xfId="23135" xr:uid="{C3067C87-B76B-4128-BC4E-869B0E8C0639}"/>
    <cellStyle name="SAPBEXexcCritical6 2 3 2 2" xfId="23136" xr:uid="{97131014-0CB6-42B3-9973-744CC0B69C7A}"/>
    <cellStyle name="SAPBEXexcCritical6 2 3 2 2 2" xfId="23137" xr:uid="{01DC873A-BB94-4C35-A937-1F2778837B02}"/>
    <cellStyle name="SAPBEXexcCritical6 2 3 2 2 3" xfId="23138" xr:uid="{38BD48B5-A4E9-4535-A04C-5E671147634A}"/>
    <cellStyle name="SAPBEXexcCritical6 2 3 2 2 4" xfId="23139" xr:uid="{1F3401FC-63C3-4C65-B7F1-52D853FC6584}"/>
    <cellStyle name="SAPBEXexcCritical6 2 3 2 3" xfId="23140" xr:uid="{84D8536A-3B26-4E15-86E7-5450FDEA5E60}"/>
    <cellStyle name="SAPBEXexcCritical6 2 3 2 3 2" xfId="23141" xr:uid="{E1D0C20D-60A8-47F9-9EA2-CAE60551791C}"/>
    <cellStyle name="SAPBEXexcCritical6 2 3 2 3 3" xfId="23142" xr:uid="{C1D63E3B-69FC-42C9-9DF1-39DE0CA3C441}"/>
    <cellStyle name="SAPBEXexcCritical6 2 3 2 4" xfId="23143" xr:uid="{223BD89F-D78B-4D81-B2A4-6F85529E8E57}"/>
    <cellStyle name="SAPBEXexcCritical6 2 3 2 5" xfId="23144" xr:uid="{D1008EF5-C2BE-482F-81D0-827718879D79}"/>
    <cellStyle name="SAPBEXexcCritical6 2 3 2 6" xfId="23145" xr:uid="{5EAC2018-0CA4-4C70-B16E-D34C74E11D09}"/>
    <cellStyle name="SAPBEXexcCritical6 2 3 3" xfId="23146" xr:uid="{117EE78B-43A5-4080-92A5-40D7905F89F3}"/>
    <cellStyle name="SAPBEXexcCritical6 2 3 3 2" xfId="23147" xr:uid="{6A4522E6-006A-4ED1-BA63-89A1092A977C}"/>
    <cellStyle name="SAPBEXexcCritical6 2 3 3 2 2" xfId="23148" xr:uid="{BA82DC41-4BBD-4CC4-A03C-0B6C4D801272}"/>
    <cellStyle name="SAPBEXexcCritical6 2 3 3 2 3" xfId="23149" xr:uid="{503702E8-879B-429F-8A92-3FBA523309E7}"/>
    <cellStyle name="SAPBEXexcCritical6 2 3 3 2 4" xfId="23150" xr:uid="{C588DEDB-148A-4224-AF16-67ED4FAC1189}"/>
    <cellStyle name="SAPBEXexcCritical6 2 3 3 3" xfId="23151" xr:uid="{2AA24F11-8419-4DE0-AA00-35D977B2C87B}"/>
    <cellStyle name="SAPBEXexcCritical6 2 3 3 3 2" xfId="23152" xr:uid="{D18506D3-8FE1-42F5-AB6F-72448BD70331}"/>
    <cellStyle name="SAPBEXexcCritical6 2 3 3 3 3" xfId="23153" xr:uid="{59A83088-8FE5-4062-A478-B35052BA5CDF}"/>
    <cellStyle name="SAPBEXexcCritical6 2 3 3 4" xfId="23154" xr:uid="{2ABD487D-14AF-494B-B07D-E83B07E977D8}"/>
    <cellStyle name="SAPBEXexcCritical6 2 3 3 5" xfId="23155" xr:uid="{5F82BC8D-FDC7-4D2B-B5BD-5873025A92E1}"/>
    <cellStyle name="SAPBEXexcCritical6 2 3 3 6" xfId="23156" xr:uid="{DC00BD3B-F0B7-426D-B1AE-CC4E1041D1A2}"/>
    <cellStyle name="SAPBEXexcCritical6 2 3 4" xfId="23157" xr:uid="{F8D0D664-F861-4608-A743-477BF4ED0A41}"/>
    <cellStyle name="SAPBEXexcCritical6 2 3 4 2" xfId="23158" xr:uid="{99D162EE-B485-4B74-A136-2595DE55EB48}"/>
    <cellStyle name="SAPBEXexcCritical6 2 3 4 2 2" xfId="23159" xr:uid="{724AD243-4D36-4D76-9BDC-B5C3C41E0E6A}"/>
    <cellStyle name="SAPBEXexcCritical6 2 3 4 2 3" xfId="23160" xr:uid="{55D617E9-EDCD-4184-902A-F934F6EFA0B5}"/>
    <cellStyle name="SAPBEXexcCritical6 2 3 4 2 4" xfId="23161" xr:uid="{AFEB830C-F4B9-4464-9521-0F96CFC83DE6}"/>
    <cellStyle name="SAPBEXexcCritical6 2 3 4 3" xfId="23162" xr:uid="{4AFD57C0-17DA-49C0-B4FE-1341EC835ED2}"/>
    <cellStyle name="SAPBEXexcCritical6 2 3 4 3 2" xfId="23163" xr:uid="{D1D31F1D-6CE1-4A61-8778-9BB2021E1246}"/>
    <cellStyle name="SAPBEXexcCritical6 2 3 4 3 3" xfId="23164" xr:uid="{9054D53A-AA0C-44D3-8D49-8ABC17B07D14}"/>
    <cellStyle name="SAPBEXexcCritical6 2 3 4 4" xfId="23165" xr:uid="{EFBCF255-5F4C-481C-809E-4E70E132910A}"/>
    <cellStyle name="SAPBEXexcCritical6 2 3 4 5" xfId="23166" xr:uid="{0C5263E8-1FDC-4627-8EC2-6EEF289FD783}"/>
    <cellStyle name="SAPBEXexcCritical6 2 3 4 6" xfId="23167" xr:uid="{3D5728B4-2541-46BF-BA4A-29ED97625252}"/>
    <cellStyle name="SAPBEXexcCritical6 2 3 5" xfId="23168" xr:uid="{0079B88A-AFCF-4D33-B218-D94FC3FBC836}"/>
    <cellStyle name="SAPBEXexcCritical6 2 3 5 2" xfId="23169" xr:uid="{85E351A9-8DA8-4DE0-9FDC-517C4649DCC1}"/>
    <cellStyle name="SAPBEXexcCritical6 2 3 5 2 2" xfId="23170" xr:uid="{9E82ED27-AD43-414D-844F-F79B471F3F5B}"/>
    <cellStyle name="SAPBEXexcCritical6 2 3 5 2 3" xfId="23171" xr:uid="{4942B282-C108-4553-BDFF-3BA46F2AC267}"/>
    <cellStyle name="SAPBEXexcCritical6 2 3 5 3" xfId="23172" xr:uid="{66E3FEC0-876C-42E7-9908-13DD4E14EE15}"/>
    <cellStyle name="SAPBEXexcCritical6 2 3 5 4" xfId="23173" xr:uid="{355A94C2-B4D4-448E-AC9D-1612A4873AE1}"/>
    <cellStyle name="SAPBEXexcCritical6 2 3 5 5" xfId="23174" xr:uid="{79C16749-8699-4BE4-9FBF-AE30CA979D5C}"/>
    <cellStyle name="SAPBEXexcCritical6 2 3 6" xfId="23175" xr:uid="{FBE8F090-9B08-469E-AE6B-0C21F420D419}"/>
    <cellStyle name="SAPBEXexcCritical6 2 3 6 2" xfId="23176" xr:uid="{175BB9EF-2360-42A0-AC4E-EBCB16E8E7A1}"/>
    <cellStyle name="SAPBEXexcCritical6 2 3 6 2 2" xfId="23177" xr:uid="{728315F9-F108-4F0D-BB05-573507F949C8}"/>
    <cellStyle name="SAPBEXexcCritical6 2 3 6 2 3" xfId="23178" xr:uid="{2EE98301-3E40-4D86-817C-581E1977A330}"/>
    <cellStyle name="SAPBEXexcCritical6 2 3 6 3" xfId="23179" xr:uid="{EF8FC164-935E-4429-AE96-5C19F9722BAF}"/>
    <cellStyle name="SAPBEXexcCritical6 2 3 6 4" xfId="23180" xr:uid="{189A8D4D-0723-4976-8327-5E918828309C}"/>
    <cellStyle name="SAPBEXexcCritical6 2 3 6 5" xfId="23181" xr:uid="{F3555954-86F4-4806-8476-88BF04746650}"/>
    <cellStyle name="SAPBEXexcCritical6 2 3 7" xfId="23182" xr:uid="{6BC359EF-393B-4B6E-86B8-25F915FE218E}"/>
    <cellStyle name="SAPBEXexcCritical6 2 3 7 2" xfId="23183" xr:uid="{123FBF22-A766-4FA3-B439-E422C7EE504A}"/>
    <cellStyle name="SAPBEXexcCritical6 2 3 7 3" xfId="23184" xr:uid="{B9643627-68E2-414D-8467-499F0422B875}"/>
    <cellStyle name="SAPBEXexcCritical6 2 3 8" xfId="23185" xr:uid="{D3650C19-0914-4C5B-AB40-ECF33E0F0342}"/>
    <cellStyle name="SAPBEXexcCritical6 2 3 9" xfId="23186" xr:uid="{25F18462-20DB-4A50-A34C-76C6D0C28EEC}"/>
    <cellStyle name="SAPBEXexcCritical6 2 4" xfId="23187" xr:uid="{4058EB07-1EFF-4E8D-BAD8-27A4958C3F21}"/>
    <cellStyle name="SAPBEXexcCritical6 2 4 2" xfId="23188" xr:uid="{9FD73691-0791-4645-A55E-1B0A5FDF4C77}"/>
    <cellStyle name="SAPBEXexcCritical6 2 4 2 2" xfId="23189" xr:uid="{EE9FF7DB-5A8F-4F0B-8A71-C45E51B5EBAC}"/>
    <cellStyle name="SAPBEXexcCritical6 2 4 2 2 2" xfId="23190" xr:uid="{CC115082-778D-4CA5-8DAC-9C9B4B000BAA}"/>
    <cellStyle name="SAPBEXexcCritical6 2 4 2 2 3" xfId="23191" xr:uid="{4C056D98-2DD8-43D8-94FE-611380DB9164}"/>
    <cellStyle name="SAPBEXexcCritical6 2 4 2 2 4" xfId="23192" xr:uid="{7F6AEAB8-0F67-4FE6-A76F-0494F5C6A300}"/>
    <cellStyle name="SAPBEXexcCritical6 2 4 2 3" xfId="23193" xr:uid="{BB99621A-EA56-49A2-AA38-DD152E0166F8}"/>
    <cellStyle name="SAPBEXexcCritical6 2 4 2 3 2" xfId="23194" xr:uid="{168480FC-5A59-4C7A-B696-282FCB5E803E}"/>
    <cellStyle name="SAPBEXexcCritical6 2 4 2 3 3" xfId="23195" xr:uid="{4A9A6E70-E468-47E9-9D34-2567F2929C41}"/>
    <cellStyle name="SAPBEXexcCritical6 2 4 2 4" xfId="23196" xr:uid="{EC1DB35D-2CE4-402E-98AE-8883F1EE7008}"/>
    <cellStyle name="SAPBEXexcCritical6 2 4 2 5" xfId="23197" xr:uid="{AF8E8989-9FCD-4FAE-A093-4B156A56E911}"/>
    <cellStyle name="SAPBEXexcCritical6 2 4 2 6" xfId="23198" xr:uid="{068E44FB-2DCB-4B21-9D2B-516CE2F2B1D0}"/>
    <cellStyle name="SAPBEXexcCritical6 2 4 3" xfId="23199" xr:uid="{C7657380-B83E-4DA9-99DF-2B02EE8AD07F}"/>
    <cellStyle name="SAPBEXexcCritical6 2 4 3 2" xfId="23200" xr:uid="{BFC91F4F-0F80-4F15-9DDF-BBE997F3327A}"/>
    <cellStyle name="SAPBEXexcCritical6 2 4 3 2 2" xfId="23201" xr:uid="{8FBC0B43-F0AF-4A94-95D4-7686959C2ABD}"/>
    <cellStyle name="SAPBEXexcCritical6 2 4 3 2 3" xfId="23202" xr:uid="{21FF01FE-1FCD-478E-90B9-C7B77866660D}"/>
    <cellStyle name="SAPBEXexcCritical6 2 4 3 2 4" xfId="23203" xr:uid="{D098889D-9BEC-4179-89EC-0A5EDF51D22A}"/>
    <cellStyle name="SAPBEXexcCritical6 2 4 3 3" xfId="23204" xr:uid="{CD3BE666-3886-48CE-9A0F-E897562B6B76}"/>
    <cellStyle name="SAPBEXexcCritical6 2 4 3 3 2" xfId="23205" xr:uid="{12F6CCF7-7FC3-46BF-A527-1260DE9D3D7A}"/>
    <cellStyle name="SAPBEXexcCritical6 2 4 3 3 3" xfId="23206" xr:uid="{118F8CEF-AA5A-4799-B90A-800F09158D40}"/>
    <cellStyle name="SAPBEXexcCritical6 2 4 3 4" xfId="23207" xr:uid="{643107A9-9DDB-4B16-9138-2AA2E30C6CBD}"/>
    <cellStyle name="SAPBEXexcCritical6 2 4 3 5" xfId="23208" xr:uid="{CFDF73A3-7393-4300-9F3C-AA6D0F6FB0A9}"/>
    <cellStyle name="SAPBEXexcCritical6 2 4 3 6" xfId="23209" xr:uid="{71CCA307-C17F-4D22-A75E-5AF606863552}"/>
    <cellStyle name="SAPBEXexcCritical6 2 4 4" xfId="23210" xr:uid="{C4A316CF-F6A1-48D1-BEED-30F2D3FBE1FB}"/>
    <cellStyle name="SAPBEXexcCritical6 2 4 4 2" xfId="23211" xr:uid="{1B3B0DF8-644F-42E6-B3C4-3DF12033D283}"/>
    <cellStyle name="SAPBEXexcCritical6 2 4 4 2 2" xfId="23212" xr:uid="{84185165-AF84-40CB-9605-63BEABD7480A}"/>
    <cellStyle name="SAPBEXexcCritical6 2 4 4 2 3" xfId="23213" xr:uid="{ADD2CEC1-D38A-4ECD-92B1-00AB819AAF53}"/>
    <cellStyle name="SAPBEXexcCritical6 2 4 4 2 4" xfId="23214" xr:uid="{D561AB8D-A512-497D-A260-876A3FA6FC57}"/>
    <cellStyle name="SAPBEXexcCritical6 2 4 4 3" xfId="23215" xr:uid="{8BE3F8D4-C359-4790-8C32-A0DA4ED6C14F}"/>
    <cellStyle name="SAPBEXexcCritical6 2 4 4 3 2" xfId="23216" xr:uid="{173E8AC9-3FE1-4EF4-898D-674445D5BB11}"/>
    <cellStyle name="SAPBEXexcCritical6 2 4 4 3 3" xfId="23217" xr:uid="{B35B0AD9-6BB7-45F5-92AD-AAFEED171A48}"/>
    <cellStyle name="SAPBEXexcCritical6 2 4 4 4" xfId="23218" xr:uid="{15838C61-6235-4695-9CD6-4C44D3CACBD6}"/>
    <cellStyle name="SAPBEXexcCritical6 2 4 4 5" xfId="23219" xr:uid="{30762CBC-4A64-4B58-8B06-EC5A0D2ABD45}"/>
    <cellStyle name="SAPBEXexcCritical6 2 4 4 6" xfId="23220" xr:uid="{43ED2302-2688-4A3E-B0C0-AEEF6B34C784}"/>
    <cellStyle name="SAPBEXexcCritical6 2 4 5" xfId="23221" xr:uid="{6875715D-E00F-4190-B7E8-9F93E45F61D3}"/>
    <cellStyle name="SAPBEXexcCritical6 2 4 5 2" xfId="23222" xr:uid="{F2CB379C-19FC-4CB0-93E6-4A1140F3D510}"/>
    <cellStyle name="SAPBEXexcCritical6 2 4 5 2 2" xfId="23223" xr:uid="{DCB06D58-8601-4103-B85C-078C0A64BEDE}"/>
    <cellStyle name="SAPBEXexcCritical6 2 4 5 2 3" xfId="23224" xr:uid="{2343F731-7145-429F-8175-93E5918BBEBE}"/>
    <cellStyle name="SAPBEXexcCritical6 2 4 5 3" xfId="23225" xr:uid="{FA021FDF-551D-4C02-BEF7-FF3BD31BFC85}"/>
    <cellStyle name="SAPBEXexcCritical6 2 4 5 4" xfId="23226" xr:uid="{C2183370-BCAF-4B37-B3F3-773F77EC89E5}"/>
    <cellStyle name="SAPBEXexcCritical6 2 4 5 5" xfId="23227" xr:uid="{AF76C2F6-DDE7-4D3A-8900-B96E7373B890}"/>
    <cellStyle name="SAPBEXexcCritical6 2 4 6" xfId="23228" xr:uid="{7C479A68-B76A-4819-80DF-ECD928246561}"/>
    <cellStyle name="SAPBEXexcCritical6 2 4 6 2" xfId="23229" xr:uid="{F4D21E7D-A60B-4A7A-B4FD-219500769413}"/>
    <cellStyle name="SAPBEXexcCritical6 2 4 6 2 2" xfId="23230" xr:uid="{3DB56DBF-235F-4E2A-BCEF-CA242F23C7BF}"/>
    <cellStyle name="SAPBEXexcCritical6 2 4 6 2 3" xfId="23231" xr:uid="{EEE95DAC-9BC1-40E9-B470-FC74DCD7C040}"/>
    <cellStyle name="SAPBEXexcCritical6 2 4 6 3" xfId="23232" xr:uid="{DC7B0B73-37BA-42F7-BFB6-7EC3FBB915A0}"/>
    <cellStyle name="SAPBEXexcCritical6 2 4 6 4" xfId="23233" xr:uid="{95825AC5-5A82-41F5-A781-19145B2A66AC}"/>
    <cellStyle name="SAPBEXexcCritical6 2 4 6 5" xfId="23234" xr:uid="{0948D029-F79A-4CFA-80D7-1211B3C020C0}"/>
    <cellStyle name="SAPBEXexcCritical6 2 4 7" xfId="23235" xr:uid="{EAFC18FE-BD2A-4A29-B4BC-278C3C9D50EF}"/>
    <cellStyle name="SAPBEXexcCritical6 2 4 7 2" xfId="23236" xr:uid="{88922BAB-0602-4A76-80F7-FEB159B128B8}"/>
    <cellStyle name="SAPBEXexcCritical6 2 4 7 3" xfId="23237" xr:uid="{88FA97CB-C524-4A3E-9391-CEFA0FF950E3}"/>
    <cellStyle name="SAPBEXexcCritical6 2 4 8" xfId="23238" xr:uid="{F8916352-8E61-4D56-BCC2-2B85EA2FF7FE}"/>
    <cellStyle name="SAPBEXexcCritical6 2 4 9" xfId="23239" xr:uid="{65518BD4-B2DF-4A57-89DD-9E352E9CACD6}"/>
    <cellStyle name="SAPBEXexcCritical6 2 5" xfId="23240" xr:uid="{F28C0825-3450-4878-B940-8D3003E8FE9F}"/>
    <cellStyle name="SAPBEXexcCritical6 2 5 2" xfId="23241" xr:uid="{84AA2D1E-812E-40A6-888A-05D9D1E9F2F8}"/>
    <cellStyle name="SAPBEXexcCritical6 2 5 2 2" xfId="23242" xr:uid="{5D7C506C-878E-4DC8-A4C6-6BF3E0AA40DB}"/>
    <cellStyle name="SAPBEXexcCritical6 2 5 2 3" xfId="23243" xr:uid="{8BE816FC-5770-4C3D-94FC-09459FD3DD9F}"/>
    <cellStyle name="SAPBEXexcCritical6 2 5 2 4" xfId="23244" xr:uid="{D7A34EA4-3984-49EF-BFD9-E052F03693EF}"/>
    <cellStyle name="SAPBEXexcCritical6 2 5 3" xfId="23245" xr:uid="{B73089C5-08D6-4228-BFF3-4C128B01A65E}"/>
    <cellStyle name="SAPBEXexcCritical6 2 5 3 2" xfId="23246" xr:uid="{7755D83D-E414-4FCB-AB26-FE55D9E57F0A}"/>
    <cellStyle name="SAPBEXexcCritical6 2 5 3 3" xfId="23247" xr:uid="{E28F22EC-8341-4F73-BE68-E8B288CEB9BC}"/>
    <cellStyle name="SAPBEXexcCritical6 2 5 4" xfId="23248" xr:uid="{ECF2952E-5A26-44C9-BC6F-FEE3870E3B1D}"/>
    <cellStyle name="SAPBEXexcCritical6 2 5 5" xfId="23249" xr:uid="{D5C0B73A-A5AB-4165-A560-DE9076DDCE50}"/>
    <cellStyle name="SAPBEXexcCritical6 2 5 6" xfId="23250" xr:uid="{EABA6893-3D25-4B13-9686-A048E413ED4A}"/>
    <cellStyle name="SAPBEXexcCritical6 2 6" xfId="23251" xr:uid="{FCD9789E-C04D-49BF-B673-C9BB8E06130A}"/>
    <cellStyle name="SAPBEXexcCritical6 2 6 2" xfId="23252" xr:uid="{2401156E-DE9D-4394-AF64-B4854EF98112}"/>
    <cellStyle name="SAPBEXexcCritical6 2 6 2 2" xfId="23253" xr:uid="{1E4E3110-2BE2-43C6-8B7D-BA83C58229B6}"/>
    <cellStyle name="SAPBEXexcCritical6 2 6 2 3" xfId="23254" xr:uid="{03299B24-99AA-4149-98AC-69218143AFC5}"/>
    <cellStyle name="SAPBEXexcCritical6 2 6 2 4" xfId="23255" xr:uid="{31038B89-A792-450F-8778-F7E93C2E2514}"/>
    <cellStyle name="SAPBEXexcCritical6 2 6 3" xfId="23256" xr:uid="{C75D7CD7-EEA8-4FF0-BDDC-E7E83642E7EE}"/>
    <cellStyle name="SAPBEXexcCritical6 2 6 3 2" xfId="23257" xr:uid="{A578C651-A56A-44AE-BDC9-4890F12CD5D1}"/>
    <cellStyle name="SAPBEXexcCritical6 2 6 3 3" xfId="23258" xr:uid="{ABEBC594-2DF2-4321-A9AC-B9D41D0C503C}"/>
    <cellStyle name="SAPBEXexcCritical6 2 6 4" xfId="23259" xr:uid="{D0FF29F7-B06B-48EE-8964-B8AE4D7A38A4}"/>
    <cellStyle name="SAPBEXexcCritical6 2 6 5" xfId="23260" xr:uid="{2E5A45FF-6A94-429F-9603-FF9F50CAF087}"/>
    <cellStyle name="SAPBEXexcCritical6 2 6 6" xfId="23261" xr:uid="{ABD1847A-E588-4528-83FB-2BAF77936D96}"/>
    <cellStyle name="SAPBEXexcCritical6 2 7" xfId="23262" xr:uid="{6000ED03-396C-4256-8E05-194ACD1158F7}"/>
    <cellStyle name="SAPBEXexcCritical6 2 7 2" xfId="23263" xr:uid="{DE76910F-3077-4528-88DF-E4F27B72429C}"/>
    <cellStyle name="SAPBEXexcCritical6 2 7 2 2" xfId="23264" xr:uid="{BD86C9AC-18FE-4BA4-AE3B-76030748FCB8}"/>
    <cellStyle name="SAPBEXexcCritical6 2 7 2 3" xfId="23265" xr:uid="{F9FB6DE3-C1AC-4B37-96D2-004CF82396D8}"/>
    <cellStyle name="SAPBEXexcCritical6 2 7 3" xfId="23266" xr:uid="{F683BBF9-3D9C-4DA3-AADE-ACB88B1F3E36}"/>
    <cellStyle name="SAPBEXexcCritical6 2 7 4" xfId="23267" xr:uid="{EAC975AC-60A6-48ED-9A0E-26C70B27AA22}"/>
    <cellStyle name="SAPBEXexcCritical6 2 7 5" xfId="23268" xr:uid="{65A37011-0803-40DB-B904-63651A902400}"/>
    <cellStyle name="SAPBEXexcCritical6 2 8" xfId="23269" xr:uid="{96D4E6D3-E6BC-4C41-ADB5-AF3E3BB82C93}"/>
    <cellStyle name="SAPBEXexcCritical6 2 8 2" xfId="23270" xr:uid="{3C2E705F-9BEA-45BB-83CC-254002AA0731}"/>
    <cellStyle name="SAPBEXexcCritical6 2 8 2 2" xfId="23271" xr:uid="{EDA7E869-C0C0-439E-A6B6-3A73B490D2B9}"/>
    <cellStyle name="SAPBEXexcCritical6 2 8 2 3" xfId="23272" xr:uid="{B0DC3788-AD6B-4E04-827B-BF5AE6EF1B52}"/>
    <cellStyle name="SAPBEXexcCritical6 2 8 3" xfId="23273" xr:uid="{5C9BCAC4-D09B-474A-A535-7F460BFE1924}"/>
    <cellStyle name="SAPBEXexcCritical6 2 8 4" xfId="23274" xr:uid="{56AED5F4-5C41-4EA7-A127-BEA3B07BB14E}"/>
    <cellStyle name="SAPBEXexcCritical6 2 8 5" xfId="23275" xr:uid="{B3CF8748-F2BB-45C0-8045-3EDDCAF85356}"/>
    <cellStyle name="SAPBEXexcCritical6 2 9" xfId="23276" xr:uid="{147C671A-0B67-4509-8E45-82AF21A5E1FB}"/>
    <cellStyle name="SAPBEXexcCritical6 2 9 2" xfId="23277" xr:uid="{EDA6C99C-F3B4-4FED-B370-C1DBD7369632}"/>
    <cellStyle name="SAPBEXexcCritical6 2 9 3" xfId="23278" xr:uid="{DF05C243-54B9-4F3A-BF91-54037D849BE2}"/>
    <cellStyle name="SAPBEXexcCritical6 3" xfId="23279" xr:uid="{F2E7EC07-7E65-43DC-8D2E-EA7ABD9189E4}"/>
    <cellStyle name="SAPBEXexcCritical6 3 2" xfId="23280" xr:uid="{B484A266-DE18-46E5-9788-786A49A14EAB}"/>
    <cellStyle name="SAPBEXexcCritical6 3 2 2" xfId="23281" xr:uid="{826057D1-E08A-459C-8A53-4F721B53817E}"/>
    <cellStyle name="SAPBEXexcCritical6 3 2 3" xfId="23282" xr:uid="{39637EA1-3859-42EB-8745-4D8B991B9092}"/>
    <cellStyle name="SAPBEXexcCritical6 3 2 4" xfId="23283" xr:uid="{BAA93666-D1FA-478B-8240-2ADA1D192A8B}"/>
    <cellStyle name="SAPBEXexcCritical6 3 3" xfId="23284" xr:uid="{2B2B415F-B03C-4B3F-9E4D-79E7A9EFA586}"/>
    <cellStyle name="SAPBEXexcCritical6 3 3 2" xfId="23285" xr:uid="{4BF2111C-C4B5-494A-9889-52C3F416AD4E}"/>
    <cellStyle name="SAPBEXexcCritical6 3 3 3" xfId="23286" xr:uid="{25937B78-513F-49BB-81D0-690AD3F530B2}"/>
    <cellStyle name="SAPBEXexcCritical6 3 4" xfId="23287" xr:uid="{D59EC120-77E7-4612-8372-E594752C72E6}"/>
    <cellStyle name="SAPBEXexcCritical6 3 5" xfId="23288" xr:uid="{E37EFF34-4568-4F78-AAA8-E7DE584AF801}"/>
    <cellStyle name="SAPBEXexcCritical6 3 6" xfId="23289" xr:uid="{2706E638-56B8-4201-ABC3-037E5DE2DB1D}"/>
    <cellStyle name="SAPBEXexcCritical6 4" xfId="23290" xr:uid="{AC5A5D23-8A7D-4F77-995A-A46995349C48}"/>
    <cellStyle name="SAPBEXexcCritical6 4 2" xfId="23291" xr:uid="{3E87A481-B303-431A-9F1F-07E86AF991FB}"/>
    <cellStyle name="SAPBEXexcCritical6 4 2 2" xfId="23292" xr:uid="{12048001-F6A0-4A41-AB31-1226D764467F}"/>
    <cellStyle name="SAPBEXexcCritical6 4 2 3" xfId="23293" xr:uid="{29D14566-AD4B-4DCB-8AA1-1D10B193D6D4}"/>
    <cellStyle name="SAPBEXexcCritical6 4 2 4" xfId="23294" xr:uid="{AB6F18F1-DA1B-4F30-9F9B-C0E74EDD79B3}"/>
    <cellStyle name="SAPBEXexcCritical6 4 3" xfId="23295" xr:uid="{0D9E587E-87F9-49AA-B980-B7839A402EDE}"/>
    <cellStyle name="SAPBEXexcCritical6 4 3 2" xfId="23296" xr:uid="{15D8F359-B187-456E-BC26-7B1E9C908EB7}"/>
    <cellStyle name="SAPBEXexcCritical6 4 3 3" xfId="23297" xr:uid="{AF7DB04F-651C-4682-92BF-66152FEC1AB3}"/>
    <cellStyle name="SAPBEXexcCritical6 4 4" xfId="23298" xr:uid="{818C8250-E06C-4E4E-AC81-F6DC1EEF0815}"/>
    <cellStyle name="SAPBEXexcCritical6 4 5" xfId="23299" xr:uid="{E74C3791-BF74-4251-8839-4AD846F0E02B}"/>
    <cellStyle name="SAPBEXexcCritical6 4 6" xfId="23300" xr:uid="{7FDC2C43-0AA6-4585-AF47-8B2D17AD9C25}"/>
    <cellStyle name="SAPBEXexcCritical6 5" xfId="23301" xr:uid="{3788A95E-D452-43DE-AF43-8C6AF72ED7DD}"/>
    <cellStyle name="SAPBEXexcCritical6 5 2" xfId="23302" xr:uid="{1BF7EE88-543B-4456-BD35-FB5483F5447F}"/>
    <cellStyle name="SAPBEXexcCritical6 5 2 2" xfId="23303" xr:uid="{B691FFB9-51F4-4AB0-B940-18DCE6E01FA6}"/>
    <cellStyle name="SAPBEXexcCritical6 5 2 3" xfId="23304" xr:uid="{8541E723-651B-4CD2-AC50-E4A55F77F966}"/>
    <cellStyle name="SAPBEXexcCritical6 5 3" xfId="23305" xr:uid="{2E2350AE-BBEB-47A1-8F58-D78670C146B2}"/>
    <cellStyle name="SAPBEXexcCritical6 5 4" xfId="23306" xr:uid="{8A77A958-4336-4C69-8677-D8D2732A2961}"/>
    <cellStyle name="SAPBEXexcCritical6 5 5" xfId="23307" xr:uid="{C51CB16A-7198-4DB9-BD43-342702BF82E7}"/>
    <cellStyle name="SAPBEXexcCritical6 6" xfId="23308" xr:uid="{09782FB2-4E25-49A8-8A46-51460A1A3A02}"/>
    <cellStyle name="SAPBEXexcCritical6 6 2" xfId="23309" xr:uid="{09BDA341-15D5-472F-9307-BC0C7D2A1C0D}"/>
    <cellStyle name="SAPBEXexcCritical6 6 2 2" xfId="23310" xr:uid="{0707650E-6B88-4FB3-8091-17E850E13C6F}"/>
    <cellStyle name="SAPBEXexcCritical6 6 2 3" xfId="23311" xr:uid="{2364E2A0-153E-4CA4-A8BA-22EBB9B419B2}"/>
    <cellStyle name="SAPBEXexcCritical6 6 3" xfId="23312" xr:uid="{6E13DEF3-D8F9-4D46-9212-B02C279FF864}"/>
    <cellStyle name="SAPBEXexcCritical6 6 4" xfId="23313" xr:uid="{AB5B8F5A-F085-459B-9DFC-5A7E2B62AF15}"/>
    <cellStyle name="SAPBEXexcCritical6 6 5" xfId="23314" xr:uid="{3CF5153D-D7C6-48A1-B4A0-4764D1E7756F}"/>
    <cellStyle name="SAPBEXexcCritical6 7" xfId="23315" xr:uid="{8B3566B9-27B2-4BB3-AE34-B94E4C449A54}"/>
    <cellStyle name="SAPBEXexcCritical6 7 2" xfId="23316" xr:uid="{EDC231A9-7133-4876-A870-D750DB7F9F0A}"/>
    <cellStyle name="SAPBEXexcCritical6 7 3" xfId="23317" xr:uid="{89149617-6E37-4177-AA0A-6B397DC52872}"/>
    <cellStyle name="SAPBEXexcCritical6 8" xfId="23318" xr:uid="{D725B0E7-5BB7-4773-A42E-33FA9E67083F}"/>
    <cellStyle name="SAPBEXexcCritical6 9" xfId="23319" xr:uid="{E38E22E7-43D2-4F39-9341-93220A708C82}"/>
    <cellStyle name="SAPBEXexcCritical6_QHI_Q2-2011_LeadSheet" xfId="23320" xr:uid="{DC7FD7FC-0F96-4695-9315-A822A6BBB232}"/>
    <cellStyle name="SAPBEXexcGood1" xfId="264" xr:uid="{3EBF2557-9CA7-4B6A-8FBC-3B3A961DB6D3}"/>
    <cellStyle name="SAPBEXexcGood1 2" xfId="23321" xr:uid="{B2D48690-0BA1-4FA4-B453-590C3D9E8980}"/>
    <cellStyle name="SAPBEXexcGood1 2 10" xfId="23322" xr:uid="{6AA602BD-002E-4CAD-8510-C50521CF332F}"/>
    <cellStyle name="SAPBEXexcGood1 2 11" xfId="23323" xr:uid="{56106159-12FA-4C75-851E-83792EE04264}"/>
    <cellStyle name="SAPBEXexcGood1 2 2" xfId="23324" xr:uid="{3D2CF38E-5A6C-4B77-B2CB-EDBB61451894}"/>
    <cellStyle name="SAPBEXexcGood1 2 2 10" xfId="23325" xr:uid="{773879AE-2E60-490D-B169-14805B889C62}"/>
    <cellStyle name="SAPBEXexcGood1 2 2 2" xfId="23326" xr:uid="{2B5F6B8C-71C5-43D4-BE47-BADD6BD85B84}"/>
    <cellStyle name="SAPBEXexcGood1 2 2 2 2" xfId="23327" xr:uid="{331D9DBD-CA71-4B77-BEB9-A508399E9669}"/>
    <cellStyle name="SAPBEXexcGood1 2 2 2 2 2" xfId="23328" xr:uid="{B80403C5-1A16-4C6A-A124-E52778EB0AFD}"/>
    <cellStyle name="SAPBEXexcGood1 2 2 2 2 2 2" xfId="23329" xr:uid="{56ABE403-8C39-40D5-8570-65390AEEE50C}"/>
    <cellStyle name="SAPBEXexcGood1 2 2 2 2 2 3" xfId="23330" xr:uid="{B2271903-536E-4389-B8BC-3C1B42314559}"/>
    <cellStyle name="SAPBEXexcGood1 2 2 2 2 2 4" xfId="23331" xr:uid="{B65542A6-F4CF-477A-BA98-E461F2BF8608}"/>
    <cellStyle name="SAPBEXexcGood1 2 2 2 2 3" xfId="23332" xr:uid="{2C9A9C7F-5727-40DA-8BBB-D36558D688C1}"/>
    <cellStyle name="SAPBEXexcGood1 2 2 2 2 3 2" xfId="23333" xr:uid="{242E7E14-B532-4D12-A985-673F00243BCC}"/>
    <cellStyle name="SAPBEXexcGood1 2 2 2 2 3 3" xfId="23334" xr:uid="{B32DF27E-30AA-4A98-8304-94733C394744}"/>
    <cellStyle name="SAPBEXexcGood1 2 2 2 2 4" xfId="23335" xr:uid="{FEF8B77E-93FC-46FB-B989-221A157B10A4}"/>
    <cellStyle name="SAPBEXexcGood1 2 2 2 2 5" xfId="23336" xr:uid="{1448EFF9-984C-4959-B086-FFD2207FED58}"/>
    <cellStyle name="SAPBEXexcGood1 2 2 2 2 6" xfId="23337" xr:uid="{D8CA8533-B875-458C-A4F7-984351AC086A}"/>
    <cellStyle name="SAPBEXexcGood1 2 2 2 3" xfId="23338" xr:uid="{FAFF09BA-2BC9-4407-9A97-931679802D51}"/>
    <cellStyle name="SAPBEXexcGood1 2 2 2 3 2" xfId="23339" xr:uid="{AB62B715-817C-4F7D-90AA-5699B6B978AF}"/>
    <cellStyle name="SAPBEXexcGood1 2 2 2 3 2 2" xfId="23340" xr:uid="{3B845BD7-606D-48B8-AA57-0E37FB82AB51}"/>
    <cellStyle name="SAPBEXexcGood1 2 2 2 3 2 3" xfId="23341" xr:uid="{DA754FD1-E0A8-4197-9843-BB7EF0A3F038}"/>
    <cellStyle name="SAPBEXexcGood1 2 2 2 3 2 4" xfId="23342" xr:uid="{E11EF555-5395-4FA3-9121-2F2D18DCDBE8}"/>
    <cellStyle name="SAPBEXexcGood1 2 2 2 3 3" xfId="23343" xr:uid="{CE64704A-A819-4A82-9286-894E669ED759}"/>
    <cellStyle name="SAPBEXexcGood1 2 2 2 3 3 2" xfId="23344" xr:uid="{FA6C5701-2900-4644-9F11-BF8A99C544EC}"/>
    <cellStyle name="SAPBEXexcGood1 2 2 2 3 3 3" xfId="23345" xr:uid="{9303C212-84FF-4B59-A610-EB0F1FA3138D}"/>
    <cellStyle name="SAPBEXexcGood1 2 2 2 3 4" xfId="23346" xr:uid="{FE4CCEF8-7C41-45B4-8A17-324AD875283B}"/>
    <cellStyle name="SAPBEXexcGood1 2 2 2 3 5" xfId="23347" xr:uid="{45931552-C219-4CA6-A629-A53697484C13}"/>
    <cellStyle name="SAPBEXexcGood1 2 2 2 3 6" xfId="23348" xr:uid="{438BB5BA-8DED-41B1-8640-C68E36E33C43}"/>
    <cellStyle name="SAPBEXexcGood1 2 2 2 4" xfId="23349" xr:uid="{8B6B49F7-7A42-4E20-B455-8F24F0A73004}"/>
    <cellStyle name="SAPBEXexcGood1 2 2 2 4 2" xfId="23350" xr:uid="{9B9E9F54-9728-4520-AF39-DADA75D97B98}"/>
    <cellStyle name="SAPBEXexcGood1 2 2 2 4 2 2" xfId="23351" xr:uid="{BBDC8BAD-1686-4157-A356-A59C2E1F3049}"/>
    <cellStyle name="SAPBEXexcGood1 2 2 2 4 2 3" xfId="23352" xr:uid="{E281BD7D-D6E4-4289-9BDE-DA608BA8E318}"/>
    <cellStyle name="SAPBEXexcGood1 2 2 2 4 2 4" xfId="23353" xr:uid="{A8461CD5-EAE1-46A2-8C4E-C2B1896E9CDA}"/>
    <cellStyle name="SAPBEXexcGood1 2 2 2 4 3" xfId="23354" xr:uid="{69E36EAD-1753-46F7-A1B8-8F8D2881E856}"/>
    <cellStyle name="SAPBEXexcGood1 2 2 2 4 3 2" xfId="23355" xr:uid="{7723B531-268F-4D6E-ABF5-5808EE8ECD3F}"/>
    <cellStyle name="SAPBEXexcGood1 2 2 2 4 3 3" xfId="23356" xr:uid="{AC771EEA-94B1-4046-997A-7E3B627272C6}"/>
    <cellStyle name="SAPBEXexcGood1 2 2 2 4 4" xfId="23357" xr:uid="{CD788DDD-2D57-4177-A81F-B8460B926F4A}"/>
    <cellStyle name="SAPBEXexcGood1 2 2 2 4 5" xfId="23358" xr:uid="{44FB2065-576D-4B67-902B-A016789A6523}"/>
    <cellStyle name="SAPBEXexcGood1 2 2 2 4 6" xfId="23359" xr:uid="{E02E8CCC-05C9-48E1-A886-E0374DA32AD5}"/>
    <cellStyle name="SAPBEXexcGood1 2 2 2 5" xfId="23360" xr:uid="{F3CF2F4B-F34D-451A-ADC1-4BD0FA2BF0C6}"/>
    <cellStyle name="SAPBEXexcGood1 2 2 2 5 2" xfId="23361" xr:uid="{09F99D71-E47B-43B1-8B8F-3F170840F4FD}"/>
    <cellStyle name="SAPBEXexcGood1 2 2 2 5 2 2" xfId="23362" xr:uid="{792B6885-634B-441F-93C1-39E9DED554D1}"/>
    <cellStyle name="SAPBEXexcGood1 2 2 2 5 2 3" xfId="23363" xr:uid="{81CE1937-B5A5-45F7-9C33-4A67B8798AE1}"/>
    <cellStyle name="SAPBEXexcGood1 2 2 2 5 3" xfId="23364" xr:uid="{BBBDF550-FEA2-4703-9090-7FA34DA03196}"/>
    <cellStyle name="SAPBEXexcGood1 2 2 2 5 4" xfId="23365" xr:uid="{6F3BED29-2782-40BF-BE1B-9EA85FC5375D}"/>
    <cellStyle name="SAPBEXexcGood1 2 2 2 5 5" xfId="23366" xr:uid="{11E3B7EC-05B4-4C1A-8BD1-D8D64898BB44}"/>
    <cellStyle name="SAPBEXexcGood1 2 2 2 6" xfId="23367" xr:uid="{E4F58C10-48C7-4A5F-A8D1-3E97D288C4B8}"/>
    <cellStyle name="SAPBEXexcGood1 2 2 2 6 2" xfId="23368" xr:uid="{55E7BE3C-FF28-478C-9CE4-A279CB76DF2B}"/>
    <cellStyle name="SAPBEXexcGood1 2 2 2 6 2 2" xfId="23369" xr:uid="{2C9380D6-E215-4804-8FEF-E29B51884EE5}"/>
    <cellStyle name="SAPBEXexcGood1 2 2 2 6 2 3" xfId="23370" xr:uid="{9A6994F8-C224-40EF-8019-65CC7789ACB3}"/>
    <cellStyle name="SAPBEXexcGood1 2 2 2 6 3" xfId="23371" xr:uid="{ACD69DC7-0AA6-4062-9887-0F103D467C6D}"/>
    <cellStyle name="SAPBEXexcGood1 2 2 2 6 4" xfId="23372" xr:uid="{97FD4BA4-735E-4356-AD08-6D02F33EA645}"/>
    <cellStyle name="SAPBEXexcGood1 2 2 2 6 5" xfId="23373" xr:uid="{C3EA19BD-9539-4220-93C4-BC406B0B0300}"/>
    <cellStyle name="SAPBEXexcGood1 2 2 2 7" xfId="23374" xr:uid="{35EAE60D-F2D9-40A6-9EF6-0A4D10D41D28}"/>
    <cellStyle name="SAPBEXexcGood1 2 2 2 7 2" xfId="23375" xr:uid="{FD025E69-DB5B-4E35-8BAA-90F6FCE74173}"/>
    <cellStyle name="SAPBEXexcGood1 2 2 2 7 3" xfId="23376" xr:uid="{FE792412-691A-4862-9FF6-40D6033A7784}"/>
    <cellStyle name="SAPBEXexcGood1 2 2 2 8" xfId="23377" xr:uid="{FE042080-009E-471A-BD0C-C7CBA82C5951}"/>
    <cellStyle name="SAPBEXexcGood1 2 2 2 9" xfId="23378" xr:uid="{A50299A3-D335-40B8-9770-756586DC4CE7}"/>
    <cellStyle name="SAPBEXexcGood1 2 2 3" xfId="23379" xr:uid="{08BBAB90-C89A-4AEB-B9D1-024074FA5054}"/>
    <cellStyle name="SAPBEXexcGood1 2 2 3 2" xfId="23380" xr:uid="{0E8BF262-28C2-4582-B439-16D49861E8C1}"/>
    <cellStyle name="SAPBEXexcGood1 2 2 3 2 2" xfId="23381" xr:uid="{94062B7E-8157-43C1-A637-BD0D5F5F1DFC}"/>
    <cellStyle name="SAPBEXexcGood1 2 2 3 2 3" xfId="23382" xr:uid="{8AC520FA-3E8C-459A-882D-002244B0D0D2}"/>
    <cellStyle name="SAPBEXexcGood1 2 2 3 2 4" xfId="23383" xr:uid="{A133C7FE-AA16-4730-B2F9-85CEC30DEE49}"/>
    <cellStyle name="SAPBEXexcGood1 2 2 3 3" xfId="23384" xr:uid="{211B0F0C-BF1E-4562-8710-DE9D9B0C3675}"/>
    <cellStyle name="SAPBEXexcGood1 2 2 3 3 2" xfId="23385" xr:uid="{42E565D6-5BE5-403D-8EE1-726AE44C5B3A}"/>
    <cellStyle name="SAPBEXexcGood1 2 2 3 3 3" xfId="23386" xr:uid="{E2B49677-5B9F-4305-92BE-1DC8942E35C3}"/>
    <cellStyle name="SAPBEXexcGood1 2 2 3 4" xfId="23387" xr:uid="{114DAC1F-2CFA-49AA-817D-B23ED2156D1B}"/>
    <cellStyle name="SAPBEXexcGood1 2 2 3 5" xfId="23388" xr:uid="{1E71CCA5-7A5D-45B7-AD28-177DDD7E1675}"/>
    <cellStyle name="SAPBEXexcGood1 2 2 3 6" xfId="23389" xr:uid="{B9E13031-8E43-400E-933F-7BF25920E307}"/>
    <cellStyle name="SAPBEXexcGood1 2 2 4" xfId="23390" xr:uid="{7F770138-D47D-4896-8755-6B0BD19EE2B8}"/>
    <cellStyle name="SAPBEXexcGood1 2 2 4 2" xfId="23391" xr:uid="{5C89EC72-ACF4-45C7-A702-19D71760F9E6}"/>
    <cellStyle name="SAPBEXexcGood1 2 2 4 2 2" xfId="23392" xr:uid="{64FBA8C7-118B-444E-BFD6-B3759BA2C864}"/>
    <cellStyle name="SAPBEXexcGood1 2 2 4 2 3" xfId="23393" xr:uid="{466EA37A-1B13-48CC-8594-0D9F189D91A9}"/>
    <cellStyle name="SAPBEXexcGood1 2 2 4 2 4" xfId="23394" xr:uid="{4E109187-2970-41D0-B378-174A57832D0B}"/>
    <cellStyle name="SAPBEXexcGood1 2 2 4 3" xfId="23395" xr:uid="{A4DDBCA9-05BB-4DCA-9A67-94EDB8252389}"/>
    <cellStyle name="SAPBEXexcGood1 2 2 4 3 2" xfId="23396" xr:uid="{4FCAC38D-9EBA-4EA4-82F8-A5171DC7242F}"/>
    <cellStyle name="SAPBEXexcGood1 2 2 4 3 3" xfId="23397" xr:uid="{57483ED7-BCE6-4C53-A6F4-5D48C172129B}"/>
    <cellStyle name="SAPBEXexcGood1 2 2 4 4" xfId="23398" xr:uid="{134CC10B-808A-46D3-A8F7-EBAFDE3B201A}"/>
    <cellStyle name="SAPBEXexcGood1 2 2 4 5" xfId="23399" xr:uid="{12098EA1-9378-4947-9877-D46361FD9C40}"/>
    <cellStyle name="SAPBEXexcGood1 2 2 4 6" xfId="23400" xr:uid="{82DC5182-8792-4666-839F-0E875A7D32D5}"/>
    <cellStyle name="SAPBEXexcGood1 2 2 5" xfId="23401" xr:uid="{3752EE8D-75C8-488D-9CD9-305FECE14519}"/>
    <cellStyle name="SAPBEXexcGood1 2 2 5 2" xfId="23402" xr:uid="{5A019F75-D45E-4BE1-9101-0DB64C5ED3C0}"/>
    <cellStyle name="SAPBEXexcGood1 2 2 5 2 2" xfId="23403" xr:uid="{BA539E71-649B-49FF-9C2B-4E8E7D2898DA}"/>
    <cellStyle name="SAPBEXexcGood1 2 2 5 2 3" xfId="23404" xr:uid="{1F4F9B5A-F517-4FEC-A681-460F99E9C6A3}"/>
    <cellStyle name="SAPBEXexcGood1 2 2 5 2 4" xfId="23405" xr:uid="{54CA5047-2A78-4709-B682-0356FC27A6A5}"/>
    <cellStyle name="SAPBEXexcGood1 2 2 5 3" xfId="23406" xr:uid="{71F689B2-419F-4C8A-82BF-F1CAF19511EE}"/>
    <cellStyle name="SAPBEXexcGood1 2 2 5 3 2" xfId="23407" xr:uid="{C3A52F44-0A90-4F92-A5A0-793B57850872}"/>
    <cellStyle name="SAPBEXexcGood1 2 2 5 3 3" xfId="23408" xr:uid="{5D57653C-36FE-4E5F-A982-DCF890A73E59}"/>
    <cellStyle name="SAPBEXexcGood1 2 2 5 4" xfId="23409" xr:uid="{1DF7A56D-03AC-485D-8E67-D2B4EAA01E66}"/>
    <cellStyle name="SAPBEXexcGood1 2 2 5 5" xfId="23410" xr:uid="{8522E1BD-EF84-40AA-8E63-E1E000B3A847}"/>
    <cellStyle name="SAPBEXexcGood1 2 2 5 6" xfId="23411" xr:uid="{1928BCD2-5DEA-4599-BBC5-9A430D460FED}"/>
    <cellStyle name="SAPBEXexcGood1 2 2 6" xfId="23412" xr:uid="{D49F4FEB-7728-4CF4-9176-D16F392AE53B}"/>
    <cellStyle name="SAPBEXexcGood1 2 2 6 2" xfId="23413" xr:uid="{5B68F1C8-0C9B-4712-9023-A5E8F4A87A9F}"/>
    <cellStyle name="SAPBEXexcGood1 2 2 6 2 2" xfId="23414" xr:uid="{AA67BAF1-01A3-43B7-8F26-CEBBD4B557BC}"/>
    <cellStyle name="SAPBEXexcGood1 2 2 6 2 3" xfId="23415" xr:uid="{1A3659B2-B232-4FBE-83DA-A296687CF4BC}"/>
    <cellStyle name="SAPBEXexcGood1 2 2 6 3" xfId="23416" xr:uid="{9AD9C086-FB63-4031-8FCF-4BBCE437E1F7}"/>
    <cellStyle name="SAPBEXexcGood1 2 2 6 4" xfId="23417" xr:uid="{B142C3D8-193D-4264-8D68-DA5EDE1F2265}"/>
    <cellStyle name="SAPBEXexcGood1 2 2 6 5" xfId="23418" xr:uid="{3EE82680-9D97-4096-92B6-A5B8D69B459F}"/>
    <cellStyle name="SAPBEXexcGood1 2 2 7" xfId="23419" xr:uid="{2BCE5B85-E8D3-45BF-BBB0-02944F5A6345}"/>
    <cellStyle name="SAPBEXexcGood1 2 2 7 2" xfId="23420" xr:uid="{3F95EECF-7681-4441-825D-5DEB0E3C3862}"/>
    <cellStyle name="SAPBEXexcGood1 2 2 7 2 2" xfId="23421" xr:uid="{EE3F7FDF-9848-480F-968B-C6ABCFD479F2}"/>
    <cellStyle name="SAPBEXexcGood1 2 2 7 2 3" xfId="23422" xr:uid="{150F3CD6-3F8A-4CDD-96B2-7EC093A7BEDF}"/>
    <cellStyle name="SAPBEXexcGood1 2 2 7 3" xfId="23423" xr:uid="{2542A4AA-D56F-4273-8E24-8D0B3BDADEFB}"/>
    <cellStyle name="SAPBEXexcGood1 2 2 7 4" xfId="23424" xr:uid="{2E1EAB18-EEB0-4016-AFCE-2A5EF59DE84C}"/>
    <cellStyle name="SAPBEXexcGood1 2 2 7 5" xfId="23425" xr:uid="{668383D8-C25B-49BF-BB0F-2092EB53B5A1}"/>
    <cellStyle name="SAPBEXexcGood1 2 2 8" xfId="23426" xr:uid="{B049ACD3-3325-4BCB-9B2A-3AC3D6BA2D7F}"/>
    <cellStyle name="SAPBEXexcGood1 2 2 8 2" xfId="23427" xr:uid="{B3F00684-5B58-4934-B40B-8D6BB389B219}"/>
    <cellStyle name="SAPBEXexcGood1 2 2 8 3" xfId="23428" xr:uid="{785C6BF6-C3D9-49D2-B407-BD9C2D38B4C1}"/>
    <cellStyle name="SAPBEXexcGood1 2 2 9" xfId="23429" xr:uid="{591E3F76-46CF-41FF-B481-04AC5EF5F6C4}"/>
    <cellStyle name="SAPBEXexcGood1 2 3" xfId="23430" xr:uid="{77662A30-FA10-43A9-AE07-85360D6ED343}"/>
    <cellStyle name="SAPBEXexcGood1 2 3 2" xfId="23431" xr:uid="{D46DBEEB-C4E1-4F7A-A092-C64F728C23DF}"/>
    <cellStyle name="SAPBEXexcGood1 2 3 2 2" xfId="23432" xr:uid="{8272F79D-98E2-4A68-9281-A474D4A5E555}"/>
    <cellStyle name="SAPBEXexcGood1 2 3 2 2 2" xfId="23433" xr:uid="{84A9A205-220A-43B8-9F38-99425DCFD591}"/>
    <cellStyle name="SAPBEXexcGood1 2 3 2 2 3" xfId="23434" xr:uid="{8042B1C4-A9BC-44B9-B94A-D294EA1FAC55}"/>
    <cellStyle name="SAPBEXexcGood1 2 3 2 2 4" xfId="23435" xr:uid="{756D301C-4269-4216-BF7D-ED5FE56127A1}"/>
    <cellStyle name="SAPBEXexcGood1 2 3 2 3" xfId="23436" xr:uid="{E8E87AB1-4463-4CCB-B9D1-98408DB08561}"/>
    <cellStyle name="SAPBEXexcGood1 2 3 2 3 2" xfId="23437" xr:uid="{8CC7DE2F-EA1C-4190-A46B-BBE52A95A50A}"/>
    <cellStyle name="SAPBEXexcGood1 2 3 2 3 3" xfId="23438" xr:uid="{B9BD5428-50EA-4499-9142-30EC0A737A4E}"/>
    <cellStyle name="SAPBEXexcGood1 2 3 2 4" xfId="23439" xr:uid="{3E5EC031-89C6-4C5F-B999-D956C41E25F9}"/>
    <cellStyle name="SAPBEXexcGood1 2 3 2 5" xfId="23440" xr:uid="{52EE5BEB-AA63-42B6-AB2A-2488FE2D1F94}"/>
    <cellStyle name="SAPBEXexcGood1 2 3 2 6" xfId="23441" xr:uid="{BC35446E-4149-4CCC-BE44-81A2587BDEFF}"/>
    <cellStyle name="SAPBEXexcGood1 2 3 3" xfId="23442" xr:uid="{59F534D1-AF32-433B-A573-B4337038C8DA}"/>
    <cellStyle name="SAPBEXexcGood1 2 3 3 2" xfId="23443" xr:uid="{0506DC00-98A9-469F-81A5-6ED08534992F}"/>
    <cellStyle name="SAPBEXexcGood1 2 3 3 2 2" xfId="23444" xr:uid="{1E95F44B-908E-4A94-9F94-FBDC701C2B6A}"/>
    <cellStyle name="SAPBEXexcGood1 2 3 3 2 3" xfId="23445" xr:uid="{A7A8D468-BAB7-4EBE-90F5-0FE1BE826494}"/>
    <cellStyle name="SAPBEXexcGood1 2 3 3 2 4" xfId="23446" xr:uid="{05CB6B02-C84C-468F-9A57-6A12F24A83EC}"/>
    <cellStyle name="SAPBEXexcGood1 2 3 3 3" xfId="23447" xr:uid="{FD3C7F2F-287D-4724-9048-9CF05816E1A1}"/>
    <cellStyle name="SAPBEXexcGood1 2 3 3 3 2" xfId="23448" xr:uid="{724CD96E-1177-4080-B3AE-900C3D1C0F71}"/>
    <cellStyle name="SAPBEXexcGood1 2 3 3 3 3" xfId="23449" xr:uid="{5F0AA871-8E32-4EF4-9756-84CACFD63BE1}"/>
    <cellStyle name="SAPBEXexcGood1 2 3 3 4" xfId="23450" xr:uid="{F96D33D0-9531-49C0-90D1-FDF780BC5D79}"/>
    <cellStyle name="SAPBEXexcGood1 2 3 3 5" xfId="23451" xr:uid="{7E971B5E-DF73-4B6F-A1FA-39A84516D71E}"/>
    <cellStyle name="SAPBEXexcGood1 2 3 3 6" xfId="23452" xr:uid="{2206BA49-9AE3-460F-8E3B-5D0F14A3ECB7}"/>
    <cellStyle name="SAPBEXexcGood1 2 3 4" xfId="23453" xr:uid="{BFE76ECF-E03A-4379-B0E0-40E559118E8F}"/>
    <cellStyle name="SAPBEXexcGood1 2 3 4 2" xfId="23454" xr:uid="{09E2E6A5-2F95-4E8C-8C80-ED73762B57C8}"/>
    <cellStyle name="SAPBEXexcGood1 2 3 4 2 2" xfId="23455" xr:uid="{339EA96F-9C04-42A0-A88B-6FB7712692DB}"/>
    <cellStyle name="SAPBEXexcGood1 2 3 4 2 3" xfId="23456" xr:uid="{D9FA47D9-1B87-405F-89BA-F917ED6E503F}"/>
    <cellStyle name="SAPBEXexcGood1 2 3 4 2 4" xfId="23457" xr:uid="{715FB663-F0E6-4538-A4D9-651D35934518}"/>
    <cellStyle name="SAPBEXexcGood1 2 3 4 3" xfId="23458" xr:uid="{C5A74DF4-C239-478C-83DB-A07141C42060}"/>
    <cellStyle name="SAPBEXexcGood1 2 3 4 3 2" xfId="23459" xr:uid="{A3F9290A-EAFB-4DB7-9A4B-898F6B207F9F}"/>
    <cellStyle name="SAPBEXexcGood1 2 3 4 3 3" xfId="23460" xr:uid="{1DF33F0B-CA11-4EAB-8E00-67A0417B19E2}"/>
    <cellStyle name="SAPBEXexcGood1 2 3 4 4" xfId="23461" xr:uid="{0B2C6B83-D00D-4E7E-89A8-F2F2072DA613}"/>
    <cellStyle name="SAPBEXexcGood1 2 3 4 5" xfId="23462" xr:uid="{509C43E4-9717-42E2-A739-964E731C558A}"/>
    <cellStyle name="SAPBEXexcGood1 2 3 4 6" xfId="23463" xr:uid="{CD8DD5E6-5B33-4C84-A757-FE0616A6B805}"/>
    <cellStyle name="SAPBEXexcGood1 2 3 5" xfId="23464" xr:uid="{96B7BD93-64C7-43A4-AEA0-2ED0647DD919}"/>
    <cellStyle name="SAPBEXexcGood1 2 3 5 2" xfId="23465" xr:uid="{A5234BDE-66FC-4B4A-9DE6-24BF2D339CC5}"/>
    <cellStyle name="SAPBEXexcGood1 2 3 5 2 2" xfId="23466" xr:uid="{186D3A85-60DC-43DC-B96E-D4EE950D3916}"/>
    <cellStyle name="SAPBEXexcGood1 2 3 5 2 3" xfId="23467" xr:uid="{35B3D8C0-555C-4EB2-954E-857CA16F70D1}"/>
    <cellStyle name="SAPBEXexcGood1 2 3 5 3" xfId="23468" xr:uid="{9EC20F34-EB0D-4AF1-A800-3875E58D4876}"/>
    <cellStyle name="SAPBEXexcGood1 2 3 5 4" xfId="23469" xr:uid="{E3F52571-5C73-4B1A-AF1D-7B763D1C2717}"/>
    <cellStyle name="SAPBEXexcGood1 2 3 5 5" xfId="23470" xr:uid="{297FA71B-AE1B-41C1-A9BF-3498CD5DDFB1}"/>
    <cellStyle name="SAPBEXexcGood1 2 3 6" xfId="23471" xr:uid="{DC91C9D4-B2C6-4BBA-A3B2-4BAAEB2AFA60}"/>
    <cellStyle name="SAPBEXexcGood1 2 3 6 2" xfId="23472" xr:uid="{051EE8D0-16E9-4092-A9C6-D536CF34E99D}"/>
    <cellStyle name="SAPBEXexcGood1 2 3 6 2 2" xfId="23473" xr:uid="{5408A078-0D97-4B3C-B084-DA4AFF031457}"/>
    <cellStyle name="SAPBEXexcGood1 2 3 6 2 3" xfId="23474" xr:uid="{5A2620CC-509D-4686-B78D-1BA999758FA0}"/>
    <cellStyle name="SAPBEXexcGood1 2 3 6 3" xfId="23475" xr:uid="{154AE1AB-27CF-463D-8E20-D37A5E63366F}"/>
    <cellStyle name="SAPBEXexcGood1 2 3 6 4" xfId="23476" xr:uid="{377C4247-399D-48C9-8627-90178F88EC4A}"/>
    <cellStyle name="SAPBEXexcGood1 2 3 6 5" xfId="23477" xr:uid="{5F4D7274-9EA5-45CF-A3E7-64E017B4CD79}"/>
    <cellStyle name="SAPBEXexcGood1 2 3 7" xfId="23478" xr:uid="{52B75A78-84A8-4DA9-9402-AC3F40C4A10A}"/>
    <cellStyle name="SAPBEXexcGood1 2 3 7 2" xfId="23479" xr:uid="{364FDF52-8886-4FEE-99BA-35B2F6424E17}"/>
    <cellStyle name="SAPBEXexcGood1 2 3 7 3" xfId="23480" xr:uid="{730B4F9C-1A81-4A63-BB88-15B60A50F78A}"/>
    <cellStyle name="SAPBEXexcGood1 2 3 8" xfId="23481" xr:uid="{A124F70C-EF53-4D64-ADD4-2141353E4331}"/>
    <cellStyle name="SAPBEXexcGood1 2 3 9" xfId="23482" xr:uid="{86CAC6E1-C05C-495B-AE0E-BABD3A4CBD9E}"/>
    <cellStyle name="SAPBEXexcGood1 2 4" xfId="23483" xr:uid="{F0777B54-A369-4C72-A0E1-1CEA0E6E82FE}"/>
    <cellStyle name="SAPBEXexcGood1 2 4 2" xfId="23484" xr:uid="{240060A3-A36C-44CD-9A81-25CC40CD738F}"/>
    <cellStyle name="SAPBEXexcGood1 2 4 2 2" xfId="23485" xr:uid="{5ED21ABE-D13D-481D-B540-FFEE613643F4}"/>
    <cellStyle name="SAPBEXexcGood1 2 4 2 2 2" xfId="23486" xr:uid="{64D8D4BF-E9F2-4D6A-8604-E8ABAB380750}"/>
    <cellStyle name="SAPBEXexcGood1 2 4 2 2 3" xfId="23487" xr:uid="{98D00895-0308-4E93-ABD2-D6AB3605A6AD}"/>
    <cellStyle name="SAPBEXexcGood1 2 4 2 2 4" xfId="23488" xr:uid="{78F9EBB2-3D0D-4F25-A70D-5B324C23A27B}"/>
    <cellStyle name="SAPBEXexcGood1 2 4 2 3" xfId="23489" xr:uid="{0D44A836-1B57-48B2-B651-AE6256A9B9A7}"/>
    <cellStyle name="SAPBEXexcGood1 2 4 2 3 2" xfId="23490" xr:uid="{9046AF67-4849-4336-B817-C9DB538E2A76}"/>
    <cellStyle name="SAPBEXexcGood1 2 4 2 3 3" xfId="23491" xr:uid="{4E07A574-35EC-4F15-B1C1-632DA2D9675F}"/>
    <cellStyle name="SAPBEXexcGood1 2 4 2 4" xfId="23492" xr:uid="{3F727975-F229-42AA-BC09-ED82F77F5001}"/>
    <cellStyle name="SAPBEXexcGood1 2 4 2 5" xfId="23493" xr:uid="{52EE8137-F1FA-43EB-AA47-152F8D74BB87}"/>
    <cellStyle name="SAPBEXexcGood1 2 4 2 6" xfId="23494" xr:uid="{B4529FB7-2E5C-41FE-8A47-12DCC13963AB}"/>
    <cellStyle name="SAPBEXexcGood1 2 4 3" xfId="23495" xr:uid="{F7F25F71-49D6-432C-8A75-949D2C446A58}"/>
    <cellStyle name="SAPBEXexcGood1 2 4 3 2" xfId="23496" xr:uid="{6A56F795-439F-4091-BEB1-A77693FAAA55}"/>
    <cellStyle name="SAPBEXexcGood1 2 4 3 2 2" xfId="23497" xr:uid="{0A657F58-B764-4DED-A4BC-AC37C2156501}"/>
    <cellStyle name="SAPBEXexcGood1 2 4 3 2 3" xfId="23498" xr:uid="{8000B317-3477-458C-9D5E-C62CC5E2FB93}"/>
    <cellStyle name="SAPBEXexcGood1 2 4 3 2 4" xfId="23499" xr:uid="{0DF18017-35AD-4377-B2E1-7D5DDAAE34EC}"/>
    <cellStyle name="SAPBEXexcGood1 2 4 3 3" xfId="23500" xr:uid="{8CF720AB-2687-4A0C-8456-383C3DBFC5A5}"/>
    <cellStyle name="SAPBEXexcGood1 2 4 3 3 2" xfId="23501" xr:uid="{68996496-7913-423D-A307-98721C2F795F}"/>
    <cellStyle name="SAPBEXexcGood1 2 4 3 3 3" xfId="23502" xr:uid="{7D90187B-711B-4847-9938-3CDE1E63BD01}"/>
    <cellStyle name="SAPBEXexcGood1 2 4 3 4" xfId="23503" xr:uid="{C7DFD8C3-A2C5-476D-BCAF-2E803D725036}"/>
    <cellStyle name="SAPBEXexcGood1 2 4 3 5" xfId="23504" xr:uid="{01E133DF-B50A-4048-B5CA-B21230B5083E}"/>
    <cellStyle name="SAPBEXexcGood1 2 4 3 6" xfId="23505" xr:uid="{A51BBE7C-33FC-440A-8E4C-C13E2E467412}"/>
    <cellStyle name="SAPBEXexcGood1 2 4 4" xfId="23506" xr:uid="{084B5D9D-8C50-48A9-9F52-AEE0DD04BEF9}"/>
    <cellStyle name="SAPBEXexcGood1 2 4 4 2" xfId="23507" xr:uid="{02C62DAF-D09C-4014-8D97-FA3538A770AC}"/>
    <cellStyle name="SAPBEXexcGood1 2 4 4 2 2" xfId="23508" xr:uid="{3F39358B-06CC-46A4-AAA6-2E93F7C47A77}"/>
    <cellStyle name="SAPBEXexcGood1 2 4 4 2 3" xfId="23509" xr:uid="{6F453386-7CC3-4D40-A915-17FA42023275}"/>
    <cellStyle name="SAPBEXexcGood1 2 4 4 2 4" xfId="23510" xr:uid="{084A84CD-132A-4B08-91B6-C82EF402B361}"/>
    <cellStyle name="SAPBEXexcGood1 2 4 4 3" xfId="23511" xr:uid="{5703CA6D-DA2D-4957-A09A-04F22EF8C604}"/>
    <cellStyle name="SAPBEXexcGood1 2 4 4 3 2" xfId="23512" xr:uid="{9FBACAC1-132B-4BC6-A59C-C35D8E5B758A}"/>
    <cellStyle name="SAPBEXexcGood1 2 4 4 3 3" xfId="23513" xr:uid="{C217C713-8BB2-4F9F-A73D-99A616EA643A}"/>
    <cellStyle name="SAPBEXexcGood1 2 4 4 4" xfId="23514" xr:uid="{59AA449F-CACE-4622-89AD-8290AEA11AB7}"/>
    <cellStyle name="SAPBEXexcGood1 2 4 4 5" xfId="23515" xr:uid="{838C9DD1-6C3F-410E-AFCE-CD2916F24F07}"/>
    <cellStyle name="SAPBEXexcGood1 2 4 4 6" xfId="23516" xr:uid="{83E88CFA-3414-450F-AC87-503A5CAA21F3}"/>
    <cellStyle name="SAPBEXexcGood1 2 4 5" xfId="23517" xr:uid="{CCBBDFE2-769B-42BD-B2EA-26A46E9BA7E2}"/>
    <cellStyle name="SAPBEXexcGood1 2 4 5 2" xfId="23518" xr:uid="{5F48BCAE-7901-4683-814B-5E1CDDD70EA8}"/>
    <cellStyle name="SAPBEXexcGood1 2 4 5 2 2" xfId="23519" xr:uid="{96B6C09D-51CA-4E52-97BB-5F5ABCD9AEA3}"/>
    <cellStyle name="SAPBEXexcGood1 2 4 5 2 3" xfId="23520" xr:uid="{32B5BEB3-B752-45C0-A7E7-616A24752028}"/>
    <cellStyle name="SAPBEXexcGood1 2 4 5 3" xfId="23521" xr:uid="{532FACD5-6271-4CA8-AD31-050C3BEA3F72}"/>
    <cellStyle name="SAPBEXexcGood1 2 4 5 4" xfId="23522" xr:uid="{4BA974FE-E0DD-4769-85C8-E9AA67A0AA8B}"/>
    <cellStyle name="SAPBEXexcGood1 2 4 5 5" xfId="23523" xr:uid="{F0377C96-E095-4BD0-9BC0-80421E70A66C}"/>
    <cellStyle name="SAPBEXexcGood1 2 4 6" xfId="23524" xr:uid="{79B510C0-CF51-4C83-8A3B-A0278AB7253A}"/>
    <cellStyle name="SAPBEXexcGood1 2 4 6 2" xfId="23525" xr:uid="{608EDB2B-F0CB-4455-8467-0ACDAA859D62}"/>
    <cellStyle name="SAPBEXexcGood1 2 4 6 2 2" xfId="23526" xr:uid="{17C27B8D-744F-4BF6-AF9B-991541948608}"/>
    <cellStyle name="SAPBEXexcGood1 2 4 6 2 3" xfId="23527" xr:uid="{9B50410E-4253-4555-9AB0-DC4480361B84}"/>
    <cellStyle name="SAPBEXexcGood1 2 4 6 3" xfId="23528" xr:uid="{3262A666-EE07-4C57-9BF5-6092D97600C8}"/>
    <cellStyle name="SAPBEXexcGood1 2 4 6 4" xfId="23529" xr:uid="{3C434C51-8365-44CF-AD07-292A3FD5602B}"/>
    <cellStyle name="SAPBEXexcGood1 2 4 6 5" xfId="23530" xr:uid="{118BCF6E-667C-4B9C-8DFD-C3ED49E7EE96}"/>
    <cellStyle name="SAPBEXexcGood1 2 4 7" xfId="23531" xr:uid="{C3799A85-209F-4BCF-AF90-71CFF2688170}"/>
    <cellStyle name="SAPBEXexcGood1 2 4 7 2" xfId="23532" xr:uid="{EECABB50-C170-4A1F-8983-DCEE89B84949}"/>
    <cellStyle name="SAPBEXexcGood1 2 4 7 3" xfId="23533" xr:uid="{34206B82-9147-40EF-9CED-7803856B98ED}"/>
    <cellStyle name="SAPBEXexcGood1 2 4 8" xfId="23534" xr:uid="{7148E928-2DF1-48BD-92F3-6DBB21B96FED}"/>
    <cellStyle name="SAPBEXexcGood1 2 4 9" xfId="23535" xr:uid="{8DB3A473-8EA3-41FC-BC31-088D4E9E7D43}"/>
    <cellStyle name="SAPBEXexcGood1 2 5" xfId="23536" xr:uid="{C1097134-7EA1-4A5B-AB15-29DB75622144}"/>
    <cellStyle name="SAPBEXexcGood1 2 5 2" xfId="23537" xr:uid="{80F54F28-E2F0-4A20-9512-23A545A3479E}"/>
    <cellStyle name="SAPBEXexcGood1 2 5 2 2" xfId="23538" xr:uid="{2B49BF34-1A5F-4CF1-A328-417AD432EF46}"/>
    <cellStyle name="SAPBEXexcGood1 2 5 2 3" xfId="23539" xr:uid="{9A612AAA-898C-4E4C-B14B-6A590E2180E4}"/>
    <cellStyle name="SAPBEXexcGood1 2 5 2 4" xfId="23540" xr:uid="{2602067F-EDBF-4538-B932-2A4DE2EABFDA}"/>
    <cellStyle name="SAPBEXexcGood1 2 5 3" xfId="23541" xr:uid="{0B6B1844-B6C6-4653-A1C4-E430626C2BD5}"/>
    <cellStyle name="SAPBEXexcGood1 2 5 3 2" xfId="23542" xr:uid="{8B5C4B15-9483-4C5C-924C-429C73682C9A}"/>
    <cellStyle name="SAPBEXexcGood1 2 5 3 3" xfId="23543" xr:uid="{FB73551A-1390-4255-8F54-FCDB7B94BD58}"/>
    <cellStyle name="SAPBEXexcGood1 2 5 4" xfId="23544" xr:uid="{8AF8AB45-0813-4E62-AEF7-D7A28CDA2057}"/>
    <cellStyle name="SAPBEXexcGood1 2 5 5" xfId="23545" xr:uid="{D6CB25CD-029E-4247-971C-71C11996DA3F}"/>
    <cellStyle name="SAPBEXexcGood1 2 5 6" xfId="23546" xr:uid="{AA3AE23B-BCDE-41A8-9ED1-A695058DCC6C}"/>
    <cellStyle name="SAPBEXexcGood1 2 6" xfId="23547" xr:uid="{17B88D2B-05F7-40A2-A2BB-005A07C3DA00}"/>
    <cellStyle name="SAPBEXexcGood1 2 6 2" xfId="23548" xr:uid="{88296020-882F-4CA0-B245-57A6DFCBDACC}"/>
    <cellStyle name="SAPBEXexcGood1 2 6 2 2" xfId="23549" xr:uid="{84B314E0-E22F-4E06-AAC8-EEAF2192E1A5}"/>
    <cellStyle name="SAPBEXexcGood1 2 6 2 3" xfId="23550" xr:uid="{D9399007-EC63-40AD-BDB6-20A0D807ACBB}"/>
    <cellStyle name="SAPBEXexcGood1 2 6 2 4" xfId="23551" xr:uid="{747AD16C-9BE1-443F-976F-A3E8994DEDBD}"/>
    <cellStyle name="SAPBEXexcGood1 2 6 3" xfId="23552" xr:uid="{389D3BDD-8FAD-4AB7-91F0-BF23580D418C}"/>
    <cellStyle name="SAPBEXexcGood1 2 6 3 2" xfId="23553" xr:uid="{F2D67BCF-BFE3-4FD0-8B73-B1524C4C5C7C}"/>
    <cellStyle name="SAPBEXexcGood1 2 6 3 3" xfId="23554" xr:uid="{D1002113-134B-4A8A-9D68-E4115BB19F92}"/>
    <cellStyle name="SAPBEXexcGood1 2 6 4" xfId="23555" xr:uid="{C1344CE8-EE6A-4B8D-A0C0-C614290D19F4}"/>
    <cellStyle name="SAPBEXexcGood1 2 6 5" xfId="23556" xr:uid="{2CB8FD30-9047-45EF-85B5-4922B1B65232}"/>
    <cellStyle name="SAPBEXexcGood1 2 6 6" xfId="23557" xr:uid="{E941CA6D-59AB-4251-B6C9-74FF7C83E419}"/>
    <cellStyle name="SAPBEXexcGood1 2 7" xfId="23558" xr:uid="{7E4AE091-A135-4C39-BE31-0E15DF6A5CD5}"/>
    <cellStyle name="SAPBEXexcGood1 2 7 2" xfId="23559" xr:uid="{B2567CA1-3D86-4D4C-B9E8-1A27B2838000}"/>
    <cellStyle name="SAPBEXexcGood1 2 7 2 2" xfId="23560" xr:uid="{5089496F-5DF4-4FFA-8935-187E061BF437}"/>
    <cellStyle name="SAPBEXexcGood1 2 7 2 3" xfId="23561" xr:uid="{722D53B8-1166-492E-BC41-7CC77A8AC463}"/>
    <cellStyle name="SAPBEXexcGood1 2 7 3" xfId="23562" xr:uid="{E5C223CF-A220-48F5-A320-56FF19BC7F7F}"/>
    <cellStyle name="SAPBEXexcGood1 2 7 4" xfId="23563" xr:uid="{D6EDF0BA-3E7B-4DDB-9B9B-7859A92D93D5}"/>
    <cellStyle name="SAPBEXexcGood1 2 7 5" xfId="23564" xr:uid="{13AED24E-3748-46A6-AAA5-82C5B0CD4CEF}"/>
    <cellStyle name="SAPBEXexcGood1 2 8" xfId="23565" xr:uid="{F7D67279-16F6-40D0-8038-DF3FB39433F7}"/>
    <cellStyle name="SAPBEXexcGood1 2 8 2" xfId="23566" xr:uid="{7B80C2F4-1B9A-4DBB-A0BD-2AC21D95C2B9}"/>
    <cellStyle name="SAPBEXexcGood1 2 8 2 2" xfId="23567" xr:uid="{9203BB4F-4BBD-46DC-BF5A-64FB4F6A0C12}"/>
    <cellStyle name="SAPBEXexcGood1 2 8 2 3" xfId="23568" xr:uid="{4A74E33F-418C-46D4-804B-B31F14E55817}"/>
    <cellStyle name="SAPBEXexcGood1 2 8 3" xfId="23569" xr:uid="{9FD2982A-ECCA-4371-8498-6B342F740263}"/>
    <cellStyle name="SAPBEXexcGood1 2 8 4" xfId="23570" xr:uid="{FF3FCE95-0835-4E98-86CB-582164900B25}"/>
    <cellStyle name="SAPBEXexcGood1 2 8 5" xfId="23571" xr:uid="{262BF3DB-DFF4-443B-9ADD-22C5F5B126A5}"/>
    <cellStyle name="SAPBEXexcGood1 2 9" xfId="23572" xr:uid="{5695DCC6-9BB0-493B-81E3-D74386FF60B9}"/>
    <cellStyle name="SAPBEXexcGood1 2 9 2" xfId="23573" xr:uid="{3B905500-9422-49E0-BD9F-FD24C05C5B37}"/>
    <cellStyle name="SAPBEXexcGood1 2 9 3" xfId="23574" xr:uid="{F35CEEFC-5877-404B-92F8-3BC5F7217CBC}"/>
    <cellStyle name="SAPBEXexcGood1 3" xfId="23575" xr:uid="{82BACB29-C104-493C-AEF4-685AE95CFF10}"/>
    <cellStyle name="SAPBEXexcGood1 3 2" xfId="23576" xr:uid="{4511868D-CA11-41D1-98C9-2022D4717F79}"/>
    <cellStyle name="SAPBEXexcGood1 3 2 2" xfId="23577" xr:uid="{A22E3BB5-D655-4614-A78B-0E1E67BCB73C}"/>
    <cellStyle name="SAPBEXexcGood1 3 2 3" xfId="23578" xr:uid="{5462D2A2-C9B7-4885-ACBF-ED344FBA8232}"/>
    <cellStyle name="SAPBEXexcGood1 3 2 4" xfId="23579" xr:uid="{B31903CC-1D7B-4151-8855-F2BF2B39F066}"/>
    <cellStyle name="SAPBEXexcGood1 3 3" xfId="23580" xr:uid="{67C2BB06-1498-43A0-9D0D-26D002D25159}"/>
    <cellStyle name="SAPBEXexcGood1 3 3 2" xfId="23581" xr:uid="{81733985-23A4-4DA4-8CB9-5A3424D6D70E}"/>
    <cellStyle name="SAPBEXexcGood1 3 3 3" xfId="23582" xr:uid="{85FD32FB-A457-46B9-A8B5-7235CB30F0F1}"/>
    <cellStyle name="SAPBEXexcGood1 3 4" xfId="23583" xr:uid="{6854BCAA-C328-4289-9D77-F8A6DA51EBE9}"/>
    <cellStyle name="SAPBEXexcGood1 3 5" xfId="23584" xr:uid="{CD912537-0409-4727-BB97-762EEE23AB76}"/>
    <cellStyle name="SAPBEXexcGood1 3 6" xfId="23585" xr:uid="{2404EED8-482B-4202-AE4E-A918D49CFAA5}"/>
    <cellStyle name="SAPBEXexcGood1 4" xfId="23586" xr:uid="{866FD46C-0C59-44EE-8E5A-438A5CCD9CC2}"/>
    <cellStyle name="SAPBEXexcGood1 4 2" xfId="23587" xr:uid="{7CEB1309-6859-4C29-864C-3D8A2CA23259}"/>
    <cellStyle name="SAPBEXexcGood1 4 2 2" xfId="23588" xr:uid="{958C0DF5-1FFD-475E-9068-71B106E759B4}"/>
    <cellStyle name="SAPBEXexcGood1 4 2 3" xfId="23589" xr:uid="{5ECE6276-094A-44DD-97CD-DFC556F7F3E9}"/>
    <cellStyle name="SAPBEXexcGood1 4 2 4" xfId="23590" xr:uid="{AF05AE61-C254-4028-9A99-97BD2B40D668}"/>
    <cellStyle name="SAPBEXexcGood1 4 3" xfId="23591" xr:uid="{F818B314-A807-4BCA-AA77-D951601BA244}"/>
    <cellStyle name="SAPBEXexcGood1 4 3 2" xfId="23592" xr:uid="{B8F22107-EDA4-40D5-84B8-A22D3B100963}"/>
    <cellStyle name="SAPBEXexcGood1 4 3 3" xfId="23593" xr:uid="{B240799B-9486-491C-9494-23000E0CCDF8}"/>
    <cellStyle name="SAPBEXexcGood1 4 4" xfId="23594" xr:uid="{055DF65A-E059-4E80-AF51-A0CD724A0358}"/>
    <cellStyle name="SAPBEXexcGood1 4 5" xfId="23595" xr:uid="{5DF9A110-4BF7-4BB5-9F29-A847A170FF2B}"/>
    <cellStyle name="SAPBEXexcGood1 4 6" xfId="23596" xr:uid="{2C16048E-0E1C-4075-9A94-1196504ED4B8}"/>
    <cellStyle name="SAPBEXexcGood1 5" xfId="23597" xr:uid="{8769898E-D959-452C-BFF1-C6A32F9E9776}"/>
    <cellStyle name="SAPBEXexcGood1 5 2" xfId="23598" xr:uid="{B007F100-256D-4D4A-B582-C31F46D615D1}"/>
    <cellStyle name="SAPBEXexcGood1 5 2 2" xfId="23599" xr:uid="{3AA66B2A-5221-4B29-AC17-E95822A1E965}"/>
    <cellStyle name="SAPBEXexcGood1 5 2 3" xfId="23600" xr:uid="{BA048245-BCEA-40A4-BDC8-5726CED93EC4}"/>
    <cellStyle name="SAPBEXexcGood1 5 3" xfId="23601" xr:uid="{8E6F8B39-EDFD-4349-B5BA-B37A1A986CF3}"/>
    <cellStyle name="SAPBEXexcGood1 5 4" xfId="23602" xr:uid="{A91C57BE-5FAA-454E-956E-A2641BDFB6BB}"/>
    <cellStyle name="SAPBEXexcGood1 5 5" xfId="23603" xr:uid="{B8847E66-2BFF-4DCA-810D-48D7A23C9B4C}"/>
    <cellStyle name="SAPBEXexcGood1 6" xfId="23604" xr:uid="{DF068781-7811-4E8E-B1C0-662BBE1418F8}"/>
    <cellStyle name="SAPBEXexcGood1 6 2" xfId="23605" xr:uid="{0C6876E2-4441-46C7-9E5D-2ED72184F46B}"/>
    <cellStyle name="SAPBEXexcGood1 6 2 2" xfId="23606" xr:uid="{B65AC54A-0451-4AC4-9737-386AB640B1B9}"/>
    <cellStyle name="SAPBEXexcGood1 6 2 3" xfId="23607" xr:uid="{E1D82485-9B73-435D-97FA-C68CA63F2D50}"/>
    <cellStyle name="SAPBEXexcGood1 6 3" xfId="23608" xr:uid="{1DB8B554-AA80-4F55-9FD5-08604418CC06}"/>
    <cellStyle name="SAPBEXexcGood1 6 4" xfId="23609" xr:uid="{4AF78B87-E68C-4408-BB4C-51234D0135F9}"/>
    <cellStyle name="SAPBEXexcGood1 6 5" xfId="23610" xr:uid="{F90BED10-7C53-4CFD-9D26-C70722D00AE3}"/>
    <cellStyle name="SAPBEXexcGood1 7" xfId="23611" xr:uid="{D8ECD345-C514-460D-93F6-C8AB99F84AC2}"/>
    <cellStyle name="SAPBEXexcGood1 7 2" xfId="23612" xr:uid="{6309DA5B-0A31-4DFE-A20A-D50B8E1A1843}"/>
    <cellStyle name="SAPBEXexcGood1 7 3" xfId="23613" xr:uid="{3736E871-D0C0-4711-9732-3199B0F755FB}"/>
    <cellStyle name="SAPBEXexcGood1 8" xfId="23614" xr:uid="{8BDA7F4F-B957-40C4-8720-0C909D7032E6}"/>
    <cellStyle name="SAPBEXexcGood1 9" xfId="23615" xr:uid="{F8D9024A-6DAE-4E9D-A193-EBF33C82D76D}"/>
    <cellStyle name="SAPBEXexcGood1_QHI_Q2-2011_LeadSheet" xfId="23616" xr:uid="{88FAF009-B44C-4130-B444-941C5F2F5929}"/>
    <cellStyle name="SAPBEXexcGood2" xfId="265" xr:uid="{106DD321-34C4-4326-8199-6D64BEFC61ED}"/>
    <cellStyle name="SAPBEXexcGood2 2" xfId="23617" xr:uid="{0E9AE02A-BAA7-49C6-8614-C6C7254637F0}"/>
    <cellStyle name="SAPBEXexcGood2 2 10" xfId="23618" xr:uid="{08368025-C0FC-49D4-BB22-7BDBF3BD4132}"/>
    <cellStyle name="SAPBEXexcGood2 2 11" xfId="23619" xr:uid="{2AB27022-D9B0-4C75-900A-29007AB8D368}"/>
    <cellStyle name="SAPBEXexcGood2 2 2" xfId="23620" xr:uid="{4DA170D6-FDAA-4D42-96A5-6791B33BCF1B}"/>
    <cellStyle name="SAPBEXexcGood2 2 2 10" xfId="23621" xr:uid="{8B4DF751-ACC0-4D6C-BE54-4F6877847A70}"/>
    <cellStyle name="SAPBEXexcGood2 2 2 2" xfId="23622" xr:uid="{B08B020D-516D-4EB6-A615-BB288073B536}"/>
    <cellStyle name="SAPBEXexcGood2 2 2 2 2" xfId="23623" xr:uid="{10C6F049-0F9D-4AC7-9C11-5DC7C37A4583}"/>
    <cellStyle name="SAPBEXexcGood2 2 2 2 2 2" xfId="23624" xr:uid="{B64DBAF6-62C5-4842-87B4-C5B930D0402D}"/>
    <cellStyle name="SAPBEXexcGood2 2 2 2 2 2 2" xfId="23625" xr:uid="{A6092C65-D49A-4E5F-ABED-D8539E280F7A}"/>
    <cellStyle name="SAPBEXexcGood2 2 2 2 2 2 3" xfId="23626" xr:uid="{F115EE1D-F58B-404B-A07F-310DA65E2004}"/>
    <cellStyle name="SAPBEXexcGood2 2 2 2 2 2 4" xfId="23627" xr:uid="{46AE25BC-4D88-459B-92C8-4E6481E76FEE}"/>
    <cellStyle name="SAPBEXexcGood2 2 2 2 2 3" xfId="23628" xr:uid="{E930EBBD-91B0-43E8-99FA-1FA1258429AA}"/>
    <cellStyle name="SAPBEXexcGood2 2 2 2 2 3 2" xfId="23629" xr:uid="{CC47B15B-C6CE-49FB-9F38-3FB2FDCBE3E5}"/>
    <cellStyle name="SAPBEXexcGood2 2 2 2 2 3 3" xfId="23630" xr:uid="{2DB604C7-2D49-4E2E-8795-9C42E10209B3}"/>
    <cellStyle name="SAPBEXexcGood2 2 2 2 2 4" xfId="23631" xr:uid="{E51C6A0F-FDF5-46D2-A876-11B1B8AF1D4F}"/>
    <cellStyle name="SAPBEXexcGood2 2 2 2 2 5" xfId="23632" xr:uid="{AA415D64-DD66-4BD0-9E1B-5D55ADA1EF9B}"/>
    <cellStyle name="SAPBEXexcGood2 2 2 2 2 6" xfId="23633" xr:uid="{4D757C8E-495D-488C-8C34-82CC96C350DA}"/>
    <cellStyle name="SAPBEXexcGood2 2 2 2 3" xfId="23634" xr:uid="{79FC2D27-0925-4F0D-A290-D97EF602B4B1}"/>
    <cellStyle name="SAPBEXexcGood2 2 2 2 3 2" xfId="23635" xr:uid="{29BF8CEA-11F5-49D9-9755-3352775DE1FC}"/>
    <cellStyle name="SAPBEXexcGood2 2 2 2 3 2 2" xfId="23636" xr:uid="{90CF1977-BA46-4512-A83F-41403F78EBDE}"/>
    <cellStyle name="SAPBEXexcGood2 2 2 2 3 2 3" xfId="23637" xr:uid="{93B2F20D-E67E-4D96-BCDE-C2DC27F23F15}"/>
    <cellStyle name="SAPBEXexcGood2 2 2 2 3 2 4" xfId="23638" xr:uid="{F6ACCC7C-5E4F-43E2-9D5D-591010E800B3}"/>
    <cellStyle name="SAPBEXexcGood2 2 2 2 3 3" xfId="23639" xr:uid="{42254220-B564-4483-9499-73CEF7C80F8C}"/>
    <cellStyle name="SAPBEXexcGood2 2 2 2 3 3 2" xfId="23640" xr:uid="{FF5B17F0-B192-4C70-9D40-14DD18D19E33}"/>
    <cellStyle name="SAPBEXexcGood2 2 2 2 3 3 3" xfId="23641" xr:uid="{2995B470-485C-4E24-9B73-D81BED13D691}"/>
    <cellStyle name="SAPBEXexcGood2 2 2 2 3 4" xfId="23642" xr:uid="{ACE46E6C-5862-4009-BD49-CDF791916FC8}"/>
    <cellStyle name="SAPBEXexcGood2 2 2 2 3 5" xfId="23643" xr:uid="{49EB169B-7E2B-47EB-89CB-3F2BFC36AC92}"/>
    <cellStyle name="SAPBEXexcGood2 2 2 2 3 6" xfId="23644" xr:uid="{0D7EE6DC-CCE2-4F4B-929F-7883FB55144F}"/>
    <cellStyle name="SAPBEXexcGood2 2 2 2 4" xfId="23645" xr:uid="{DCC5336B-209D-4EC7-8982-BFDDABE923E2}"/>
    <cellStyle name="SAPBEXexcGood2 2 2 2 4 2" xfId="23646" xr:uid="{61A1BCD2-A73E-4172-A125-F0E211568B95}"/>
    <cellStyle name="SAPBEXexcGood2 2 2 2 4 2 2" xfId="23647" xr:uid="{EE012FE1-1CE3-4EB8-B9B9-22BC217F877B}"/>
    <cellStyle name="SAPBEXexcGood2 2 2 2 4 2 3" xfId="23648" xr:uid="{72B3974B-7170-4933-B766-213F3F0FFDB2}"/>
    <cellStyle name="SAPBEXexcGood2 2 2 2 4 2 4" xfId="23649" xr:uid="{A0C2256A-5326-49F1-8248-81A542737A9E}"/>
    <cellStyle name="SAPBEXexcGood2 2 2 2 4 3" xfId="23650" xr:uid="{A4800525-2C59-4F6F-9A81-AFD660654F44}"/>
    <cellStyle name="SAPBEXexcGood2 2 2 2 4 3 2" xfId="23651" xr:uid="{4519D4D6-4271-4C78-A4D2-A2EA16495880}"/>
    <cellStyle name="SAPBEXexcGood2 2 2 2 4 3 3" xfId="23652" xr:uid="{00E5C7C3-8F05-4FEA-AF54-E6626FE58A4D}"/>
    <cellStyle name="SAPBEXexcGood2 2 2 2 4 4" xfId="23653" xr:uid="{28A6BCEB-8B3B-4CEC-A756-3AA73E7F4BC1}"/>
    <cellStyle name="SAPBEXexcGood2 2 2 2 4 5" xfId="23654" xr:uid="{DBD729A5-3CB0-4AC4-AF95-856223FBCC87}"/>
    <cellStyle name="SAPBEXexcGood2 2 2 2 4 6" xfId="23655" xr:uid="{8409F27D-815E-46DE-A546-A0903B32CD08}"/>
    <cellStyle name="SAPBEXexcGood2 2 2 2 5" xfId="23656" xr:uid="{8A64D4A1-388D-4727-B909-A761AE71DB95}"/>
    <cellStyle name="SAPBEXexcGood2 2 2 2 5 2" xfId="23657" xr:uid="{CCF8140A-62C4-463F-9FFB-69853EE625A6}"/>
    <cellStyle name="SAPBEXexcGood2 2 2 2 5 2 2" xfId="23658" xr:uid="{C58C0A8F-9F31-43C1-B199-75F7BA674472}"/>
    <cellStyle name="SAPBEXexcGood2 2 2 2 5 2 3" xfId="23659" xr:uid="{37E29AF3-9496-4F36-BE4E-2FDF073BC976}"/>
    <cellStyle name="SAPBEXexcGood2 2 2 2 5 3" xfId="23660" xr:uid="{CFD1E6B9-25F8-4C82-B4E1-BB995C729D55}"/>
    <cellStyle name="SAPBEXexcGood2 2 2 2 5 4" xfId="23661" xr:uid="{9855C9EF-5BAA-45E3-B277-6CFBE180A1CC}"/>
    <cellStyle name="SAPBEXexcGood2 2 2 2 5 5" xfId="23662" xr:uid="{FB08E327-75EE-4091-A8EE-1074BE91CBB9}"/>
    <cellStyle name="SAPBEXexcGood2 2 2 2 6" xfId="23663" xr:uid="{D293B3EB-2708-46CB-8E62-DC1AF7D81177}"/>
    <cellStyle name="SAPBEXexcGood2 2 2 2 6 2" xfId="23664" xr:uid="{3AC10942-F2C8-4526-A731-2A2D22294575}"/>
    <cellStyle name="SAPBEXexcGood2 2 2 2 6 2 2" xfId="23665" xr:uid="{33FF1C31-53EE-43E5-AC8C-0851EEC40E4D}"/>
    <cellStyle name="SAPBEXexcGood2 2 2 2 6 2 3" xfId="23666" xr:uid="{6D287334-821A-4CA3-BF5D-4FCE3BB11143}"/>
    <cellStyle name="SAPBEXexcGood2 2 2 2 6 3" xfId="23667" xr:uid="{760C4FBB-C8EB-49FB-9BFE-79DFAE00B831}"/>
    <cellStyle name="SAPBEXexcGood2 2 2 2 6 4" xfId="23668" xr:uid="{646FD96C-B4EA-494B-BD27-1B082EE86A45}"/>
    <cellStyle name="SAPBEXexcGood2 2 2 2 6 5" xfId="23669" xr:uid="{64091D21-BE12-4BD2-8D1F-67AA62BA485A}"/>
    <cellStyle name="SAPBEXexcGood2 2 2 2 7" xfId="23670" xr:uid="{C4A31F3B-E3AF-4AB5-A75C-C7204438ACD9}"/>
    <cellStyle name="SAPBEXexcGood2 2 2 2 7 2" xfId="23671" xr:uid="{36425800-F5EE-4636-B93E-B4DE9CE5A2C7}"/>
    <cellStyle name="SAPBEXexcGood2 2 2 2 7 3" xfId="23672" xr:uid="{AC0DAED8-EDAE-48AE-907B-B5DEC3609E31}"/>
    <cellStyle name="SAPBEXexcGood2 2 2 2 8" xfId="23673" xr:uid="{43A1D75B-37C4-483C-9487-9499B64667F3}"/>
    <cellStyle name="SAPBEXexcGood2 2 2 2 9" xfId="23674" xr:uid="{4ECC5201-D9C7-47EB-A168-BE5FCFC56705}"/>
    <cellStyle name="SAPBEXexcGood2 2 2 3" xfId="23675" xr:uid="{532AC9E8-23D8-4C9F-ABE4-2456FF254D05}"/>
    <cellStyle name="SAPBEXexcGood2 2 2 3 2" xfId="23676" xr:uid="{900DAE3A-657A-4614-9551-67529C47B353}"/>
    <cellStyle name="SAPBEXexcGood2 2 2 3 2 2" xfId="23677" xr:uid="{103F83A4-49F4-42FD-BC60-4DB04B3FFA5C}"/>
    <cellStyle name="SAPBEXexcGood2 2 2 3 2 3" xfId="23678" xr:uid="{D0840906-C33D-45F5-A6D8-78BC75D4A845}"/>
    <cellStyle name="SAPBEXexcGood2 2 2 3 2 4" xfId="23679" xr:uid="{58995D09-5C23-4EBE-AC3F-3104C3CD4FBB}"/>
    <cellStyle name="SAPBEXexcGood2 2 2 3 3" xfId="23680" xr:uid="{85C21B36-108C-4640-B7AE-77D5CB79ACC8}"/>
    <cellStyle name="SAPBEXexcGood2 2 2 3 3 2" xfId="23681" xr:uid="{36C417B9-61B9-43EC-9A74-9064593EC45C}"/>
    <cellStyle name="SAPBEXexcGood2 2 2 3 3 3" xfId="23682" xr:uid="{755A926C-CCEB-4337-8386-FA308DF6746F}"/>
    <cellStyle name="SAPBEXexcGood2 2 2 3 4" xfId="23683" xr:uid="{7CB6A723-AAF3-44EC-96B9-27C10854EE5A}"/>
    <cellStyle name="SAPBEXexcGood2 2 2 3 5" xfId="23684" xr:uid="{64C84B22-4EF6-4E2B-883B-CB422A8BB783}"/>
    <cellStyle name="SAPBEXexcGood2 2 2 3 6" xfId="23685" xr:uid="{E1525781-89FB-41CE-A0C3-D81A78754F70}"/>
    <cellStyle name="SAPBEXexcGood2 2 2 4" xfId="23686" xr:uid="{24F09E86-C83D-466A-85E1-500EDB6939F9}"/>
    <cellStyle name="SAPBEXexcGood2 2 2 4 2" xfId="23687" xr:uid="{F66F80A7-3ECD-486E-9CF4-7EDC472938B8}"/>
    <cellStyle name="SAPBEXexcGood2 2 2 4 2 2" xfId="23688" xr:uid="{D31F1FA3-AA26-464F-8072-31E1CD16A1D5}"/>
    <cellStyle name="SAPBEXexcGood2 2 2 4 2 3" xfId="23689" xr:uid="{A140888E-AE92-4E2E-9F05-FEDBB828FA34}"/>
    <cellStyle name="SAPBEXexcGood2 2 2 4 2 4" xfId="23690" xr:uid="{DDF3F1E3-9947-44B2-8AEC-AAC78B3C3343}"/>
    <cellStyle name="SAPBEXexcGood2 2 2 4 3" xfId="23691" xr:uid="{33D0785B-53A0-4C29-BF43-D450CEE4FF75}"/>
    <cellStyle name="SAPBEXexcGood2 2 2 4 3 2" xfId="23692" xr:uid="{03B37B0E-32CB-4159-8F13-8970158B3F7E}"/>
    <cellStyle name="SAPBEXexcGood2 2 2 4 3 3" xfId="23693" xr:uid="{58AEABE9-C2F3-4BA0-BA3A-2563611E239E}"/>
    <cellStyle name="SAPBEXexcGood2 2 2 4 4" xfId="23694" xr:uid="{4D56B9B1-7F04-44F1-8727-21843DEDBFF6}"/>
    <cellStyle name="SAPBEXexcGood2 2 2 4 5" xfId="23695" xr:uid="{01882780-7FB5-447D-89E9-DC64FF69CEB1}"/>
    <cellStyle name="SAPBEXexcGood2 2 2 4 6" xfId="23696" xr:uid="{5D513543-C587-41FC-9205-2C0EDF148088}"/>
    <cellStyle name="SAPBEXexcGood2 2 2 5" xfId="23697" xr:uid="{4397C365-43D0-49C4-9854-A378ACBF8D86}"/>
    <cellStyle name="SAPBEXexcGood2 2 2 5 2" xfId="23698" xr:uid="{B2E00DA9-E13C-4095-A4D6-33AB942F528D}"/>
    <cellStyle name="SAPBEXexcGood2 2 2 5 2 2" xfId="23699" xr:uid="{390A4314-55D5-40C3-B3CD-8717745F33D7}"/>
    <cellStyle name="SAPBEXexcGood2 2 2 5 2 3" xfId="23700" xr:uid="{2128C24D-203B-4B60-8740-C0C814C40627}"/>
    <cellStyle name="SAPBEXexcGood2 2 2 5 2 4" xfId="23701" xr:uid="{9665E04E-5427-4F79-B8CB-AF2DA55E3A29}"/>
    <cellStyle name="SAPBEXexcGood2 2 2 5 3" xfId="23702" xr:uid="{4C897CCC-F62D-41FE-AA5C-2BB3A2FBA3E5}"/>
    <cellStyle name="SAPBEXexcGood2 2 2 5 3 2" xfId="23703" xr:uid="{B4D17FBD-8A56-46FE-B4B5-0C94A1FF0CC5}"/>
    <cellStyle name="SAPBEXexcGood2 2 2 5 3 3" xfId="23704" xr:uid="{5998780C-1939-4DD8-B044-C41E85B7B2A9}"/>
    <cellStyle name="SAPBEXexcGood2 2 2 5 4" xfId="23705" xr:uid="{3480E365-569F-497A-B2A2-4DC981A26F06}"/>
    <cellStyle name="SAPBEXexcGood2 2 2 5 5" xfId="23706" xr:uid="{36B1787C-C7EA-4E18-90CF-268FCCC79DEA}"/>
    <cellStyle name="SAPBEXexcGood2 2 2 5 6" xfId="23707" xr:uid="{68858874-673D-46E0-9A43-4D249C8AAB36}"/>
    <cellStyle name="SAPBEXexcGood2 2 2 6" xfId="23708" xr:uid="{81FF878D-87D1-4F9C-9F29-E9574FBFAEAC}"/>
    <cellStyle name="SAPBEXexcGood2 2 2 6 2" xfId="23709" xr:uid="{A737784E-5234-4EC3-B31B-5F3293DDAFD6}"/>
    <cellStyle name="SAPBEXexcGood2 2 2 6 2 2" xfId="23710" xr:uid="{D9C148C3-9EAD-44CE-A0EA-DE016FF205D1}"/>
    <cellStyle name="SAPBEXexcGood2 2 2 6 2 3" xfId="23711" xr:uid="{28D8A5C4-2945-43A0-BE38-7FF672C4985E}"/>
    <cellStyle name="SAPBEXexcGood2 2 2 6 3" xfId="23712" xr:uid="{8A970D26-4F58-41BF-B7A0-E8F9A5AA6266}"/>
    <cellStyle name="SAPBEXexcGood2 2 2 6 4" xfId="23713" xr:uid="{4FA5ED2A-FBA3-4A9A-9A5B-A8338C42A15A}"/>
    <cellStyle name="SAPBEXexcGood2 2 2 6 5" xfId="23714" xr:uid="{AE8283DC-66F3-40EB-86EB-197FA738E92A}"/>
    <cellStyle name="SAPBEXexcGood2 2 2 7" xfId="23715" xr:uid="{60AF5679-C567-41A8-A104-71F981BBE342}"/>
    <cellStyle name="SAPBEXexcGood2 2 2 7 2" xfId="23716" xr:uid="{DDC3AB12-1493-4AD8-ABD5-B7C2C3CEBE00}"/>
    <cellStyle name="SAPBEXexcGood2 2 2 7 2 2" xfId="23717" xr:uid="{6B6A868A-5BA6-4DB2-90E6-B7504F4025D4}"/>
    <cellStyle name="SAPBEXexcGood2 2 2 7 2 3" xfId="23718" xr:uid="{1AD926D8-DEE7-4F82-AAEE-9630A70A4EB3}"/>
    <cellStyle name="SAPBEXexcGood2 2 2 7 3" xfId="23719" xr:uid="{5EB839CA-3B19-424C-BED8-04DF101326A8}"/>
    <cellStyle name="SAPBEXexcGood2 2 2 7 4" xfId="23720" xr:uid="{AB72E43E-E9DC-4F37-93DF-CD75C3436528}"/>
    <cellStyle name="SAPBEXexcGood2 2 2 7 5" xfId="23721" xr:uid="{457F7DC6-342B-4681-B0DA-90C13A59EB37}"/>
    <cellStyle name="SAPBEXexcGood2 2 2 8" xfId="23722" xr:uid="{57A1697A-3FAB-4A96-8FDE-27B146BBE3DA}"/>
    <cellStyle name="SAPBEXexcGood2 2 2 8 2" xfId="23723" xr:uid="{6C9F4C44-D3EC-417A-8A1D-9E1908838FE7}"/>
    <cellStyle name="SAPBEXexcGood2 2 2 8 3" xfId="23724" xr:uid="{3935CF22-755E-4E6B-B22F-63BB2809AD0B}"/>
    <cellStyle name="SAPBEXexcGood2 2 2 9" xfId="23725" xr:uid="{3E7677FE-A28B-4EC9-9FB9-30B7F5ECF8E9}"/>
    <cellStyle name="SAPBEXexcGood2 2 3" xfId="23726" xr:uid="{BF9DA0DF-2B65-444D-96D8-751F4C03B911}"/>
    <cellStyle name="SAPBEXexcGood2 2 3 2" xfId="23727" xr:uid="{AD377D6D-5B75-4DD2-972E-8BE21792E557}"/>
    <cellStyle name="SAPBEXexcGood2 2 3 2 2" xfId="23728" xr:uid="{E79BF8F3-F4D2-4D73-AAFB-0C5E1851D6DF}"/>
    <cellStyle name="SAPBEXexcGood2 2 3 2 2 2" xfId="23729" xr:uid="{A05C6871-40F5-4676-9126-48FD3298D6D4}"/>
    <cellStyle name="SAPBEXexcGood2 2 3 2 2 3" xfId="23730" xr:uid="{5CE61D7B-E821-4D9D-8094-5077E0093297}"/>
    <cellStyle name="SAPBEXexcGood2 2 3 2 2 4" xfId="23731" xr:uid="{3333A545-FFD2-4BFD-9915-EA32522EB01D}"/>
    <cellStyle name="SAPBEXexcGood2 2 3 2 3" xfId="23732" xr:uid="{4C9F4606-3DAC-4D27-A1CB-EE93057DAEA1}"/>
    <cellStyle name="SAPBEXexcGood2 2 3 2 3 2" xfId="23733" xr:uid="{3E69653E-E603-4D41-82DF-8A58F022D6FD}"/>
    <cellStyle name="SAPBEXexcGood2 2 3 2 3 3" xfId="23734" xr:uid="{C8D65A34-9C92-4BE7-BBCC-053A16E49493}"/>
    <cellStyle name="SAPBEXexcGood2 2 3 2 4" xfId="23735" xr:uid="{367EDEC5-D296-4B87-8D27-48F70418EA82}"/>
    <cellStyle name="SAPBEXexcGood2 2 3 2 5" xfId="23736" xr:uid="{B7AB8F76-203B-40AB-8304-D452FC004EBB}"/>
    <cellStyle name="SAPBEXexcGood2 2 3 2 6" xfId="23737" xr:uid="{7CE90318-FBC9-4C42-BA05-F0C4F1C4F0E9}"/>
    <cellStyle name="SAPBEXexcGood2 2 3 3" xfId="23738" xr:uid="{FADFF9E5-4523-43D6-9B2C-E707BD068069}"/>
    <cellStyle name="SAPBEXexcGood2 2 3 3 2" xfId="23739" xr:uid="{D78E91B7-CF35-4E65-8BFD-46AE25C75948}"/>
    <cellStyle name="SAPBEXexcGood2 2 3 3 2 2" xfId="23740" xr:uid="{5E35EBAE-A6C0-4DED-81E4-8F48D830D94D}"/>
    <cellStyle name="SAPBEXexcGood2 2 3 3 2 3" xfId="23741" xr:uid="{7597E22E-8D66-456C-916D-4747F87CF7EF}"/>
    <cellStyle name="SAPBEXexcGood2 2 3 3 2 4" xfId="23742" xr:uid="{484E0CF3-E1C7-434F-8F56-C9752CC3A98E}"/>
    <cellStyle name="SAPBEXexcGood2 2 3 3 3" xfId="23743" xr:uid="{CF6CC9A9-CE1F-460B-8C83-73869A0F0948}"/>
    <cellStyle name="SAPBEXexcGood2 2 3 3 3 2" xfId="23744" xr:uid="{8ACAE298-CB65-4711-845C-D3CE983436B2}"/>
    <cellStyle name="SAPBEXexcGood2 2 3 3 3 3" xfId="23745" xr:uid="{14263C50-A43B-4445-A2C4-AC6EAFD71B50}"/>
    <cellStyle name="SAPBEXexcGood2 2 3 3 4" xfId="23746" xr:uid="{0D9FF0A0-6AA7-4DA1-B747-66A3FAFF4F58}"/>
    <cellStyle name="SAPBEXexcGood2 2 3 3 5" xfId="23747" xr:uid="{3DAD7633-9777-4973-89D8-13780B227621}"/>
    <cellStyle name="SAPBEXexcGood2 2 3 3 6" xfId="23748" xr:uid="{4E4CE219-B47D-499F-B238-508F38E05953}"/>
    <cellStyle name="SAPBEXexcGood2 2 3 4" xfId="23749" xr:uid="{407241F2-1899-4F9F-94F9-7CD8F6512900}"/>
    <cellStyle name="SAPBEXexcGood2 2 3 4 2" xfId="23750" xr:uid="{D121C70F-3EB0-4999-B0C8-FCBA72BF550F}"/>
    <cellStyle name="SAPBEXexcGood2 2 3 4 2 2" xfId="23751" xr:uid="{01B90148-F5D0-4397-A0B3-5AAA72B0A847}"/>
    <cellStyle name="SAPBEXexcGood2 2 3 4 2 3" xfId="23752" xr:uid="{8E593DFA-21EA-4375-BC1A-6F6D47F2E9B0}"/>
    <cellStyle name="SAPBEXexcGood2 2 3 4 2 4" xfId="23753" xr:uid="{3361F828-5C1A-4195-9644-7623E3B79927}"/>
    <cellStyle name="SAPBEXexcGood2 2 3 4 3" xfId="23754" xr:uid="{E7619A57-8670-46B7-8228-84D052B74C28}"/>
    <cellStyle name="SAPBEXexcGood2 2 3 4 3 2" xfId="23755" xr:uid="{A53A41F3-D0A9-4E7A-AF87-E3AC3D330397}"/>
    <cellStyle name="SAPBEXexcGood2 2 3 4 3 3" xfId="23756" xr:uid="{92BC2F54-1F09-43E2-818D-73CB232C0FFB}"/>
    <cellStyle name="SAPBEXexcGood2 2 3 4 4" xfId="23757" xr:uid="{F8A6E247-B1C6-413E-B7B2-6A47ED491744}"/>
    <cellStyle name="SAPBEXexcGood2 2 3 4 5" xfId="23758" xr:uid="{0A572C81-1B3F-48EA-AAC0-E280A2B04CFF}"/>
    <cellStyle name="SAPBEXexcGood2 2 3 4 6" xfId="23759" xr:uid="{71CC96E1-3986-448B-848B-2D8FB355DDC0}"/>
    <cellStyle name="SAPBEXexcGood2 2 3 5" xfId="23760" xr:uid="{68D2492C-56DD-4D76-B17D-37649B138BD9}"/>
    <cellStyle name="SAPBEXexcGood2 2 3 5 2" xfId="23761" xr:uid="{83BF4378-34C2-43EE-8E03-8F772908B86A}"/>
    <cellStyle name="SAPBEXexcGood2 2 3 5 2 2" xfId="23762" xr:uid="{DC0BC1F7-520E-4B05-AEB4-F1105BE0CB2B}"/>
    <cellStyle name="SAPBEXexcGood2 2 3 5 2 3" xfId="23763" xr:uid="{A4E4B0BC-3294-49F5-A2D3-B789E63F4591}"/>
    <cellStyle name="SAPBEXexcGood2 2 3 5 3" xfId="23764" xr:uid="{4B71F6F6-6309-4804-ACED-F2450E8B54E5}"/>
    <cellStyle name="SAPBEXexcGood2 2 3 5 4" xfId="23765" xr:uid="{D33DEDDE-1CDF-45E8-9C3B-BA620BDBF88C}"/>
    <cellStyle name="SAPBEXexcGood2 2 3 5 5" xfId="23766" xr:uid="{1F829D4C-C94E-4155-AF90-84FCDF667951}"/>
    <cellStyle name="SAPBEXexcGood2 2 3 6" xfId="23767" xr:uid="{1A33D512-3274-4AC0-A17F-FEB0B30D0D62}"/>
    <cellStyle name="SAPBEXexcGood2 2 3 6 2" xfId="23768" xr:uid="{69275026-C16F-4F0F-A5B5-CA5B8E43BD7A}"/>
    <cellStyle name="SAPBEXexcGood2 2 3 6 2 2" xfId="23769" xr:uid="{CBEF09F8-8209-484B-A15E-C61FA91D3F57}"/>
    <cellStyle name="SAPBEXexcGood2 2 3 6 2 3" xfId="23770" xr:uid="{A7FEBFDE-0667-4863-8F92-F5F48C7A0143}"/>
    <cellStyle name="SAPBEXexcGood2 2 3 6 3" xfId="23771" xr:uid="{467EBEFE-7DD7-4545-8F8B-5B7E22E3A242}"/>
    <cellStyle name="SAPBEXexcGood2 2 3 6 4" xfId="23772" xr:uid="{560F2CA5-C4F5-495E-8185-78597C034A09}"/>
    <cellStyle name="SAPBEXexcGood2 2 3 6 5" xfId="23773" xr:uid="{A2408771-C428-4C51-B7CB-63A46B7573EC}"/>
    <cellStyle name="SAPBEXexcGood2 2 3 7" xfId="23774" xr:uid="{8776E90F-58B8-420A-B581-A0193E555DCC}"/>
    <cellStyle name="SAPBEXexcGood2 2 3 7 2" xfId="23775" xr:uid="{90F44DB1-DD76-4FBF-BC06-88169C78739D}"/>
    <cellStyle name="SAPBEXexcGood2 2 3 7 3" xfId="23776" xr:uid="{07CC0BE0-7BEC-44D3-B2D8-63077A4E1677}"/>
    <cellStyle name="SAPBEXexcGood2 2 3 8" xfId="23777" xr:uid="{7895B207-75CF-4890-9242-99E89647C880}"/>
    <cellStyle name="SAPBEXexcGood2 2 3 9" xfId="23778" xr:uid="{C45B5F7F-8360-41BC-A43A-12C50D1C4A08}"/>
    <cellStyle name="SAPBEXexcGood2 2 4" xfId="23779" xr:uid="{1B899035-1447-4D69-A9BA-A13EBFF80C65}"/>
    <cellStyle name="SAPBEXexcGood2 2 4 2" xfId="23780" xr:uid="{844E3E72-FA3D-4D99-B973-E7FF3349A6C4}"/>
    <cellStyle name="SAPBEXexcGood2 2 4 2 2" xfId="23781" xr:uid="{DA5ED4D7-6454-4425-872D-7EE025EC9C3C}"/>
    <cellStyle name="SAPBEXexcGood2 2 4 2 2 2" xfId="23782" xr:uid="{5F28025E-9FF6-4BA1-A0D6-4A2612A62E07}"/>
    <cellStyle name="SAPBEXexcGood2 2 4 2 2 3" xfId="23783" xr:uid="{9CBCF163-9AAD-4619-9CEB-0429301FDE8D}"/>
    <cellStyle name="SAPBEXexcGood2 2 4 2 2 4" xfId="23784" xr:uid="{D5ACE520-A6FC-4D8B-9651-1A06DEBEE190}"/>
    <cellStyle name="SAPBEXexcGood2 2 4 2 3" xfId="23785" xr:uid="{23980967-0EDB-477A-9F89-89BD186958F8}"/>
    <cellStyle name="SAPBEXexcGood2 2 4 2 3 2" xfId="23786" xr:uid="{E5D76D0F-1C3E-4E6C-8D3F-61CA2AD67769}"/>
    <cellStyle name="SAPBEXexcGood2 2 4 2 3 3" xfId="23787" xr:uid="{A1542299-96C2-4313-B8E4-16D0ADA29FC1}"/>
    <cellStyle name="SAPBEXexcGood2 2 4 2 4" xfId="23788" xr:uid="{4C595074-442A-46F9-95DC-84C12E8E99A3}"/>
    <cellStyle name="SAPBEXexcGood2 2 4 2 5" xfId="23789" xr:uid="{F5FC2FEC-44F1-49D7-B7A0-E08108895FEB}"/>
    <cellStyle name="SAPBEXexcGood2 2 4 2 6" xfId="23790" xr:uid="{F3655962-E70E-43A1-9E83-E9D323704BD5}"/>
    <cellStyle name="SAPBEXexcGood2 2 4 3" xfId="23791" xr:uid="{4F16EE68-7D11-4216-BB81-F0EE4483FE05}"/>
    <cellStyle name="SAPBEXexcGood2 2 4 3 2" xfId="23792" xr:uid="{E6FA77D0-55A4-4B30-8F01-75AC3F3911C1}"/>
    <cellStyle name="SAPBEXexcGood2 2 4 3 2 2" xfId="23793" xr:uid="{F17E9BD0-623B-4CEE-80AE-1BFFC1F4935D}"/>
    <cellStyle name="SAPBEXexcGood2 2 4 3 2 3" xfId="23794" xr:uid="{B44F2F30-06B7-4148-8013-EF5E63CDD74C}"/>
    <cellStyle name="SAPBEXexcGood2 2 4 3 2 4" xfId="23795" xr:uid="{956B9F33-13AD-4026-A390-CB39404CFC3D}"/>
    <cellStyle name="SAPBEXexcGood2 2 4 3 3" xfId="23796" xr:uid="{148C31EF-D445-4D08-B0F4-A54F4879EA4E}"/>
    <cellStyle name="SAPBEXexcGood2 2 4 3 3 2" xfId="23797" xr:uid="{96D9D0C7-F10F-4284-AD95-0D69976035D9}"/>
    <cellStyle name="SAPBEXexcGood2 2 4 3 3 3" xfId="23798" xr:uid="{1D352BB6-7C9E-4CE6-8559-46ACF2B1D722}"/>
    <cellStyle name="SAPBEXexcGood2 2 4 3 4" xfId="23799" xr:uid="{8650609D-20F3-427D-89FA-B3F2FAA99623}"/>
    <cellStyle name="SAPBEXexcGood2 2 4 3 5" xfId="23800" xr:uid="{5A0BB670-D615-4E7C-88EB-E4E1DE864E3B}"/>
    <cellStyle name="SAPBEXexcGood2 2 4 3 6" xfId="23801" xr:uid="{FBC6B77B-C911-436D-B06B-FD42F2ACEB4A}"/>
    <cellStyle name="SAPBEXexcGood2 2 4 4" xfId="23802" xr:uid="{C12D33DF-F6C6-416B-92A1-5510E3FDEE2D}"/>
    <cellStyle name="SAPBEXexcGood2 2 4 4 2" xfId="23803" xr:uid="{66F352A5-602D-42EE-884E-A43C5ECA5119}"/>
    <cellStyle name="SAPBEXexcGood2 2 4 4 2 2" xfId="23804" xr:uid="{60C8A0F4-D9C4-4AB3-86A4-19CC8443466F}"/>
    <cellStyle name="SAPBEXexcGood2 2 4 4 2 3" xfId="23805" xr:uid="{06949993-9282-401E-A480-7C6A432953A6}"/>
    <cellStyle name="SAPBEXexcGood2 2 4 4 2 4" xfId="23806" xr:uid="{22FB5D20-B762-4E3D-911C-D72EA5EA5869}"/>
    <cellStyle name="SAPBEXexcGood2 2 4 4 3" xfId="23807" xr:uid="{9B077F23-E47C-43B7-92EA-E368F7E7E9D8}"/>
    <cellStyle name="SAPBEXexcGood2 2 4 4 3 2" xfId="23808" xr:uid="{844EEF16-3599-4F00-ADBA-B79D06AD6211}"/>
    <cellStyle name="SAPBEXexcGood2 2 4 4 3 3" xfId="23809" xr:uid="{DC0E1ABB-395E-4692-9F8E-C50942582592}"/>
    <cellStyle name="SAPBEXexcGood2 2 4 4 4" xfId="23810" xr:uid="{D84FE23D-1919-4B84-9D70-AD099C27B284}"/>
    <cellStyle name="SAPBEXexcGood2 2 4 4 5" xfId="23811" xr:uid="{BC866AED-4623-4A25-AC02-98A1734F2385}"/>
    <cellStyle name="SAPBEXexcGood2 2 4 4 6" xfId="23812" xr:uid="{FBF2EA96-4B9E-49E1-BE10-6B3605F4F4B8}"/>
    <cellStyle name="SAPBEXexcGood2 2 4 5" xfId="23813" xr:uid="{625A093F-47B8-49D8-B11C-AC10C2F11A23}"/>
    <cellStyle name="SAPBEXexcGood2 2 4 5 2" xfId="23814" xr:uid="{8D8BEE07-16D8-41EE-B36E-7AC948401A19}"/>
    <cellStyle name="SAPBEXexcGood2 2 4 5 2 2" xfId="23815" xr:uid="{A057F039-E478-48D8-9A0E-0D5D6DFAADBC}"/>
    <cellStyle name="SAPBEXexcGood2 2 4 5 2 3" xfId="23816" xr:uid="{42F3B09F-113C-4984-81AF-5877BA4B9B2D}"/>
    <cellStyle name="SAPBEXexcGood2 2 4 5 3" xfId="23817" xr:uid="{92F17CEA-16AD-45FC-9076-F430638A348C}"/>
    <cellStyle name="SAPBEXexcGood2 2 4 5 4" xfId="23818" xr:uid="{69F0CC9E-35FB-43A8-9C59-4E2B1F84D832}"/>
    <cellStyle name="SAPBEXexcGood2 2 4 5 5" xfId="23819" xr:uid="{89618750-6ADF-4EB7-8B8D-AB6DBD986AC4}"/>
    <cellStyle name="SAPBEXexcGood2 2 4 6" xfId="23820" xr:uid="{F216F67B-7970-4079-B008-F2C17E7A4EF0}"/>
    <cellStyle name="SAPBEXexcGood2 2 4 6 2" xfId="23821" xr:uid="{05735E77-5531-4546-954D-B3465686DA27}"/>
    <cellStyle name="SAPBEXexcGood2 2 4 6 2 2" xfId="23822" xr:uid="{39BF8E43-F160-4050-AA0A-4965E564BBDF}"/>
    <cellStyle name="SAPBEXexcGood2 2 4 6 2 3" xfId="23823" xr:uid="{593E41B0-F527-4FAB-B83B-FC0B921C15C3}"/>
    <cellStyle name="SAPBEXexcGood2 2 4 6 3" xfId="23824" xr:uid="{1E2E9F7D-BFFE-4B40-8BDA-9CA7B09CDB2C}"/>
    <cellStyle name="SAPBEXexcGood2 2 4 6 4" xfId="23825" xr:uid="{A6C1B45A-2443-4F2B-A44B-4819BA44B604}"/>
    <cellStyle name="SAPBEXexcGood2 2 4 6 5" xfId="23826" xr:uid="{58FDB470-296F-4857-B69D-26E16FBAC49F}"/>
    <cellStyle name="SAPBEXexcGood2 2 4 7" xfId="23827" xr:uid="{2E4B523C-AD4A-4DD2-818A-987246826F80}"/>
    <cellStyle name="SAPBEXexcGood2 2 4 7 2" xfId="23828" xr:uid="{236D2224-90F8-49F9-9FD4-8683663CA4FB}"/>
    <cellStyle name="SAPBEXexcGood2 2 4 7 3" xfId="23829" xr:uid="{7EEFB3AA-8039-4877-ADA1-868004D4BFEE}"/>
    <cellStyle name="SAPBEXexcGood2 2 4 8" xfId="23830" xr:uid="{BDC6F497-C199-4E6A-B38E-79AC59AAB072}"/>
    <cellStyle name="SAPBEXexcGood2 2 4 9" xfId="23831" xr:uid="{78122C74-06D1-4DA2-A41F-54000D878FBA}"/>
    <cellStyle name="SAPBEXexcGood2 2 5" xfId="23832" xr:uid="{2B4AA391-72C6-4943-85C3-E44547F5B2F0}"/>
    <cellStyle name="SAPBEXexcGood2 2 5 2" xfId="23833" xr:uid="{0ECDBD8E-72BA-4BB1-81CA-4BBCC89C32A0}"/>
    <cellStyle name="SAPBEXexcGood2 2 5 2 2" xfId="23834" xr:uid="{1D2E60EE-0412-42FF-9180-9FC03C0BB1E8}"/>
    <cellStyle name="SAPBEXexcGood2 2 5 2 3" xfId="23835" xr:uid="{AA30CB1F-DCAE-4034-B965-B4ECC0DBF531}"/>
    <cellStyle name="SAPBEXexcGood2 2 5 2 4" xfId="23836" xr:uid="{8547F794-0B87-4391-9107-96C6B1D1F2B2}"/>
    <cellStyle name="SAPBEXexcGood2 2 5 3" xfId="23837" xr:uid="{7E1E086D-2EE2-45F1-82B1-3E21E6EDD322}"/>
    <cellStyle name="SAPBEXexcGood2 2 5 3 2" xfId="23838" xr:uid="{E4F62916-E45A-4622-B477-A233A3CA6CDC}"/>
    <cellStyle name="SAPBEXexcGood2 2 5 3 3" xfId="23839" xr:uid="{5F8087E8-99FD-45E3-9867-2B2CB3BCE321}"/>
    <cellStyle name="SAPBEXexcGood2 2 5 4" xfId="23840" xr:uid="{6960B6FD-8B2E-4293-8C2E-3CF0BC75BC0A}"/>
    <cellStyle name="SAPBEXexcGood2 2 5 5" xfId="23841" xr:uid="{5C016D6F-980A-441F-B184-E08435321371}"/>
    <cellStyle name="SAPBEXexcGood2 2 5 6" xfId="23842" xr:uid="{6572D93A-5888-4180-9B21-376985C1A86A}"/>
    <cellStyle name="SAPBEXexcGood2 2 6" xfId="23843" xr:uid="{F599FF12-9821-49F3-AF0B-D9F29D94CF6B}"/>
    <cellStyle name="SAPBEXexcGood2 2 6 2" xfId="23844" xr:uid="{2D3B48C9-4321-4BAA-88DF-5E623B0584BA}"/>
    <cellStyle name="SAPBEXexcGood2 2 6 2 2" xfId="23845" xr:uid="{254080D1-29AD-4272-99DC-6D9BB35B9FF8}"/>
    <cellStyle name="SAPBEXexcGood2 2 6 2 3" xfId="23846" xr:uid="{78C9C50D-9E09-44B0-BC1A-129A9C90EB4C}"/>
    <cellStyle name="SAPBEXexcGood2 2 6 2 4" xfId="23847" xr:uid="{37180D72-3B75-4185-AC34-CE6386B2A566}"/>
    <cellStyle name="SAPBEXexcGood2 2 6 3" xfId="23848" xr:uid="{F06DB802-87FA-4A43-B1E2-74013AB8E06F}"/>
    <cellStyle name="SAPBEXexcGood2 2 6 3 2" xfId="23849" xr:uid="{237028B6-9E74-4F6E-AD7D-9A6911B2CAD5}"/>
    <cellStyle name="SAPBEXexcGood2 2 6 3 3" xfId="23850" xr:uid="{400C8A7E-38E3-4874-B425-300588F47B8F}"/>
    <cellStyle name="SAPBEXexcGood2 2 6 4" xfId="23851" xr:uid="{20CB0973-FFA4-4B12-B8F1-CED82C62C601}"/>
    <cellStyle name="SAPBEXexcGood2 2 6 5" xfId="23852" xr:uid="{8D275220-F650-4EF9-B547-AC0C4FC950C6}"/>
    <cellStyle name="SAPBEXexcGood2 2 6 6" xfId="23853" xr:uid="{BCE06D4A-7C36-48D2-99E6-B729120FA8BD}"/>
    <cellStyle name="SAPBEXexcGood2 2 7" xfId="23854" xr:uid="{A2CE40CA-C125-4698-8382-316BE6331B1F}"/>
    <cellStyle name="SAPBEXexcGood2 2 7 2" xfId="23855" xr:uid="{A16D4F54-3C92-4101-AFE2-52EC83FCFB0E}"/>
    <cellStyle name="SAPBEXexcGood2 2 7 2 2" xfId="23856" xr:uid="{D52B83EB-977F-4EC7-9A51-BB72BA337EE0}"/>
    <cellStyle name="SAPBEXexcGood2 2 7 2 3" xfId="23857" xr:uid="{C6A31DE5-2365-4F7B-A66A-6CFC2D70E5DD}"/>
    <cellStyle name="SAPBEXexcGood2 2 7 3" xfId="23858" xr:uid="{72DE5201-48B1-4401-890F-57E0A073201B}"/>
    <cellStyle name="SAPBEXexcGood2 2 7 4" xfId="23859" xr:uid="{35DB1416-E74B-4AA5-B0B2-C71FB916C9CE}"/>
    <cellStyle name="SAPBEXexcGood2 2 7 5" xfId="23860" xr:uid="{701BF94B-3556-4C7F-BFEA-E953D9B1CA49}"/>
    <cellStyle name="SAPBEXexcGood2 2 8" xfId="23861" xr:uid="{E9C446F2-3E35-48E2-9A9A-A2E56C977BEC}"/>
    <cellStyle name="SAPBEXexcGood2 2 8 2" xfId="23862" xr:uid="{DC306F56-023E-4D35-9D1C-35B17DB62796}"/>
    <cellStyle name="SAPBEXexcGood2 2 8 2 2" xfId="23863" xr:uid="{866474F8-47ED-4A33-BF2E-BBF519CC454C}"/>
    <cellStyle name="SAPBEXexcGood2 2 8 2 3" xfId="23864" xr:uid="{FDE77674-5BCA-4072-92B0-58212951558B}"/>
    <cellStyle name="SAPBEXexcGood2 2 8 3" xfId="23865" xr:uid="{DDF31715-6879-4527-87F4-1C9785393C39}"/>
    <cellStyle name="SAPBEXexcGood2 2 8 4" xfId="23866" xr:uid="{F8427392-13F2-4AFF-AC03-6D1D3D8C27C3}"/>
    <cellStyle name="SAPBEXexcGood2 2 8 5" xfId="23867" xr:uid="{7EB46DE7-E16E-4B51-B5BF-37D42FF62C28}"/>
    <cellStyle name="SAPBEXexcGood2 2 9" xfId="23868" xr:uid="{CFDDF717-92D5-4AB7-82A2-B0926F293EE6}"/>
    <cellStyle name="SAPBEXexcGood2 2 9 2" xfId="23869" xr:uid="{218C0B40-7FFF-4970-B14E-62312861AE55}"/>
    <cellStyle name="SAPBEXexcGood2 2 9 3" xfId="23870" xr:uid="{0D7F522E-A072-4EE4-B02B-A212B0BBA592}"/>
    <cellStyle name="SAPBEXexcGood2 3" xfId="23871" xr:uid="{278381D0-0893-49CB-8043-20495C5308B7}"/>
    <cellStyle name="SAPBEXexcGood2 3 2" xfId="23872" xr:uid="{0F971D54-5768-43C4-9912-63B7257ABB60}"/>
    <cellStyle name="SAPBEXexcGood2 3 2 2" xfId="23873" xr:uid="{5DF8EA6D-4DA2-4FAD-A384-70C0C9CAED14}"/>
    <cellStyle name="SAPBEXexcGood2 3 2 3" xfId="23874" xr:uid="{EB041CCD-286B-4010-A872-0D6DA6EC2D98}"/>
    <cellStyle name="SAPBEXexcGood2 3 2 4" xfId="23875" xr:uid="{8C43138B-C376-4EDB-99C7-B37644D8163B}"/>
    <cellStyle name="SAPBEXexcGood2 3 3" xfId="23876" xr:uid="{F4B7582F-88BE-40F9-9E66-FA0BA7D23508}"/>
    <cellStyle name="SAPBEXexcGood2 3 3 2" xfId="23877" xr:uid="{DE6E3D8F-6523-4C8B-959F-A2C0E225BFD0}"/>
    <cellStyle name="SAPBEXexcGood2 3 3 3" xfId="23878" xr:uid="{6FAB3341-0B95-4EB9-9BFB-94D17B47D95E}"/>
    <cellStyle name="SAPBEXexcGood2 3 4" xfId="23879" xr:uid="{E36817F9-914C-4DE4-9C1E-2C324250F66E}"/>
    <cellStyle name="SAPBEXexcGood2 3 5" xfId="23880" xr:uid="{8E4BCF68-0A8D-4F5E-BCC6-644F65617F9C}"/>
    <cellStyle name="SAPBEXexcGood2 3 6" xfId="23881" xr:uid="{096CC947-D99F-437E-8FB2-809433E16C4D}"/>
    <cellStyle name="SAPBEXexcGood2 4" xfId="23882" xr:uid="{1A73DD0C-D31A-4181-A386-D25F8C9749D0}"/>
    <cellStyle name="SAPBEXexcGood2 4 2" xfId="23883" xr:uid="{DB1E1971-4F40-41F2-A707-787CCA5E7484}"/>
    <cellStyle name="SAPBEXexcGood2 4 2 2" xfId="23884" xr:uid="{0EE6034A-0ACE-4070-AD0A-377534319FB2}"/>
    <cellStyle name="SAPBEXexcGood2 4 2 3" xfId="23885" xr:uid="{1B7C616D-747E-4BE1-833D-58D5AFFB7737}"/>
    <cellStyle name="SAPBEXexcGood2 4 2 4" xfId="23886" xr:uid="{DA96369A-75E5-486B-88D9-E56EA3615D7E}"/>
    <cellStyle name="SAPBEXexcGood2 4 3" xfId="23887" xr:uid="{5B25C8D5-DD09-49FE-83AE-DA10E40289AD}"/>
    <cellStyle name="SAPBEXexcGood2 4 3 2" xfId="23888" xr:uid="{889E8A90-6EBE-4199-AE43-8E25C853DD4A}"/>
    <cellStyle name="SAPBEXexcGood2 4 3 3" xfId="23889" xr:uid="{B1D01CA0-BD1E-4BC9-9EDF-FD5F0AB53E15}"/>
    <cellStyle name="SAPBEXexcGood2 4 4" xfId="23890" xr:uid="{963E9A2B-8E14-4C40-92BC-41E79F69EC88}"/>
    <cellStyle name="SAPBEXexcGood2 4 5" xfId="23891" xr:uid="{3FF93B0D-9697-4F0D-BE60-451ACF2BF170}"/>
    <cellStyle name="SAPBEXexcGood2 4 6" xfId="23892" xr:uid="{2C494C79-95B6-4A53-B26A-CDD2EB987792}"/>
    <cellStyle name="SAPBEXexcGood2 5" xfId="23893" xr:uid="{B1AD31A3-C2A4-4D19-95A3-63D6DEFF75A3}"/>
    <cellStyle name="SAPBEXexcGood2 5 2" xfId="23894" xr:uid="{B3F96CA8-5C4E-42F6-8C6B-17C81364FCAF}"/>
    <cellStyle name="SAPBEXexcGood2 5 2 2" xfId="23895" xr:uid="{B14FBD67-EC8A-451A-A2E3-6CA9DBBAF1F9}"/>
    <cellStyle name="SAPBEXexcGood2 5 2 3" xfId="23896" xr:uid="{D550AF6A-BBB9-4DC5-866B-503C1AA0CFBB}"/>
    <cellStyle name="SAPBEXexcGood2 5 3" xfId="23897" xr:uid="{6CE77B87-9B71-4E94-977B-8BF0584780BC}"/>
    <cellStyle name="SAPBEXexcGood2 5 4" xfId="23898" xr:uid="{BAA1A5EA-C4C4-447D-B3D0-99564AB495C9}"/>
    <cellStyle name="SAPBEXexcGood2 5 5" xfId="23899" xr:uid="{20C741A8-5D73-49CF-9066-EE7B504742CE}"/>
    <cellStyle name="SAPBEXexcGood2 6" xfId="23900" xr:uid="{9711E438-D1A7-4D24-8137-6A3870D795DF}"/>
    <cellStyle name="SAPBEXexcGood2 6 2" xfId="23901" xr:uid="{4A6EB10B-141D-49D8-872F-3C25F37B8A54}"/>
    <cellStyle name="SAPBEXexcGood2 6 2 2" xfId="23902" xr:uid="{A7E87599-7746-4026-B6D9-541F74E4D3B7}"/>
    <cellStyle name="SAPBEXexcGood2 6 2 3" xfId="23903" xr:uid="{E80C0E97-DB95-47ED-9CCC-51AC7CBDB94C}"/>
    <cellStyle name="SAPBEXexcGood2 6 3" xfId="23904" xr:uid="{790AD05A-58D8-402C-A33B-D4336C01638A}"/>
    <cellStyle name="SAPBEXexcGood2 6 4" xfId="23905" xr:uid="{40A7C6CD-C34E-4DFF-B516-F76522DA02EF}"/>
    <cellStyle name="SAPBEXexcGood2 6 5" xfId="23906" xr:uid="{3F67E488-D669-462F-B01B-31EE1D12F853}"/>
    <cellStyle name="SAPBEXexcGood2 7" xfId="23907" xr:uid="{531A4410-AA14-4624-9C0C-D12EB466778C}"/>
    <cellStyle name="SAPBEXexcGood2 7 2" xfId="23908" xr:uid="{6D8A5DD8-8DE2-4087-AC71-2B8DDC08DA7D}"/>
    <cellStyle name="SAPBEXexcGood2 7 3" xfId="23909" xr:uid="{8C6AE89D-F689-436D-BE31-A2FBAC9514A1}"/>
    <cellStyle name="SAPBEXexcGood2 8" xfId="23910" xr:uid="{F04B0ED7-3DCD-44F6-9E67-805DD8592DBF}"/>
    <cellStyle name="SAPBEXexcGood2 9" xfId="23911" xr:uid="{18108E05-7999-4EE2-B54F-5FFDC6085741}"/>
    <cellStyle name="SAPBEXexcGood2_QHI_Q2-2011_LeadSheet" xfId="23912" xr:uid="{6991287A-4BE9-4A73-A95E-700CA648C15E}"/>
    <cellStyle name="SAPBEXexcGood3" xfId="266" xr:uid="{0BB2CA83-7ADD-4E22-8DF1-7B9148017972}"/>
    <cellStyle name="SAPBEXexcGood3 2" xfId="23913" xr:uid="{0FF81735-0DED-4483-9E55-8A1534EC8D13}"/>
    <cellStyle name="SAPBEXexcGood3 2 10" xfId="23914" xr:uid="{C20D733D-FDBA-420F-865A-04A7A71DA23E}"/>
    <cellStyle name="SAPBEXexcGood3 2 11" xfId="23915" xr:uid="{A3CEBD56-9D51-42C2-9A6D-E74F34AE572C}"/>
    <cellStyle name="SAPBEXexcGood3 2 2" xfId="23916" xr:uid="{B2722FB5-63EF-480A-9F77-52944B8E5716}"/>
    <cellStyle name="SAPBEXexcGood3 2 2 10" xfId="23917" xr:uid="{9399A60E-2EBD-49B7-A9D6-99769E1BB01E}"/>
    <cellStyle name="SAPBEXexcGood3 2 2 2" xfId="23918" xr:uid="{5ACE3662-A1F8-446E-AAE2-523AFAAE6695}"/>
    <cellStyle name="SAPBEXexcGood3 2 2 2 2" xfId="23919" xr:uid="{EF187A7D-AA6D-49D2-A328-C44E98CCB64E}"/>
    <cellStyle name="SAPBEXexcGood3 2 2 2 2 2" xfId="23920" xr:uid="{EDC18E8E-71C6-45DC-BDC4-4E909E04B125}"/>
    <cellStyle name="SAPBEXexcGood3 2 2 2 2 2 2" xfId="23921" xr:uid="{953F8EAC-C278-4DCF-A275-CF95F3F61468}"/>
    <cellStyle name="SAPBEXexcGood3 2 2 2 2 2 3" xfId="23922" xr:uid="{A617FF42-E6FC-452D-AAB2-BA5BD380EEF8}"/>
    <cellStyle name="SAPBEXexcGood3 2 2 2 2 2 4" xfId="23923" xr:uid="{CEB9AFC4-78B2-4938-AECF-A13785FBB139}"/>
    <cellStyle name="SAPBEXexcGood3 2 2 2 2 3" xfId="23924" xr:uid="{0F3C5A43-7677-482E-8B58-1B6F0C7898E8}"/>
    <cellStyle name="SAPBEXexcGood3 2 2 2 2 3 2" xfId="23925" xr:uid="{2A918673-7C05-47BC-B91D-74AB2B6E52A9}"/>
    <cellStyle name="SAPBEXexcGood3 2 2 2 2 3 3" xfId="23926" xr:uid="{407B0834-5BE6-44FF-B0A2-578D4E92585B}"/>
    <cellStyle name="SAPBEXexcGood3 2 2 2 2 4" xfId="23927" xr:uid="{9C109EDF-77F8-4D9E-9F36-31BF1D0616C7}"/>
    <cellStyle name="SAPBEXexcGood3 2 2 2 2 5" xfId="23928" xr:uid="{0A46B2CA-B38B-4DF4-8890-19B3A7E20A3D}"/>
    <cellStyle name="SAPBEXexcGood3 2 2 2 2 6" xfId="23929" xr:uid="{263E76B8-9796-4A50-B267-249761B54ADB}"/>
    <cellStyle name="SAPBEXexcGood3 2 2 2 3" xfId="23930" xr:uid="{C4728139-CBCA-4340-91C9-287A700D3D48}"/>
    <cellStyle name="SAPBEXexcGood3 2 2 2 3 2" xfId="23931" xr:uid="{C4C4D5A7-D284-4FCD-B385-A5C40FDD7D9C}"/>
    <cellStyle name="SAPBEXexcGood3 2 2 2 3 2 2" xfId="23932" xr:uid="{8A1D012A-B777-4101-8AE4-6592C0938DB9}"/>
    <cellStyle name="SAPBEXexcGood3 2 2 2 3 2 3" xfId="23933" xr:uid="{74DBF3B0-3771-4D95-9EBE-D297148EAD58}"/>
    <cellStyle name="SAPBEXexcGood3 2 2 2 3 2 4" xfId="23934" xr:uid="{F3A1FD85-7B90-4D2D-9595-0F7EDE91EEAB}"/>
    <cellStyle name="SAPBEXexcGood3 2 2 2 3 3" xfId="23935" xr:uid="{0F285243-F498-421F-8F9A-734CA99E3265}"/>
    <cellStyle name="SAPBEXexcGood3 2 2 2 3 3 2" xfId="23936" xr:uid="{48BA77EE-95BE-44E8-AA96-EA097B574AEB}"/>
    <cellStyle name="SAPBEXexcGood3 2 2 2 3 3 3" xfId="23937" xr:uid="{78DF1609-3994-4A07-A0B7-E23A32F3F426}"/>
    <cellStyle name="SAPBEXexcGood3 2 2 2 3 4" xfId="23938" xr:uid="{6EFA0254-09C1-4825-BDF5-4796B28F0DFE}"/>
    <cellStyle name="SAPBEXexcGood3 2 2 2 3 5" xfId="23939" xr:uid="{77348E76-71DC-4FF8-B2E1-71D14BFB3AE3}"/>
    <cellStyle name="SAPBEXexcGood3 2 2 2 3 6" xfId="23940" xr:uid="{D1F01894-953F-4A00-BF91-9186C99B8488}"/>
    <cellStyle name="SAPBEXexcGood3 2 2 2 4" xfId="23941" xr:uid="{54D4591A-3B18-4198-9FD9-EEE4118C50C4}"/>
    <cellStyle name="SAPBEXexcGood3 2 2 2 4 2" xfId="23942" xr:uid="{3ACB5202-C327-43E6-86FA-D7D9A133CF15}"/>
    <cellStyle name="SAPBEXexcGood3 2 2 2 4 2 2" xfId="23943" xr:uid="{DD0B6E28-6242-4A4C-B744-0D84968528F9}"/>
    <cellStyle name="SAPBEXexcGood3 2 2 2 4 2 3" xfId="23944" xr:uid="{0FDA001D-1AEE-4315-A166-1D609FEAB573}"/>
    <cellStyle name="SAPBEXexcGood3 2 2 2 4 2 4" xfId="23945" xr:uid="{CB575C5D-54DE-4D7F-AF75-204291F8967C}"/>
    <cellStyle name="SAPBEXexcGood3 2 2 2 4 3" xfId="23946" xr:uid="{FDDCEA57-18C7-4AEA-AFB7-437809B3ADE3}"/>
    <cellStyle name="SAPBEXexcGood3 2 2 2 4 3 2" xfId="23947" xr:uid="{27C7BF59-CFD9-427C-8726-BC28181DCCF9}"/>
    <cellStyle name="SAPBEXexcGood3 2 2 2 4 3 3" xfId="23948" xr:uid="{735E9940-DD99-4F57-832F-15A3EDC8663F}"/>
    <cellStyle name="SAPBEXexcGood3 2 2 2 4 4" xfId="23949" xr:uid="{693A6071-B834-4E86-8157-772B391CFEFE}"/>
    <cellStyle name="SAPBEXexcGood3 2 2 2 4 5" xfId="23950" xr:uid="{92087A3A-5E97-40EF-B6F6-9B1E28A60CA0}"/>
    <cellStyle name="SAPBEXexcGood3 2 2 2 4 6" xfId="23951" xr:uid="{2B63D90C-2A67-4599-BF7E-394E84E4F407}"/>
    <cellStyle name="SAPBEXexcGood3 2 2 2 5" xfId="23952" xr:uid="{D6631650-8D4F-4F13-8587-C12F4D7F8C56}"/>
    <cellStyle name="SAPBEXexcGood3 2 2 2 5 2" xfId="23953" xr:uid="{65E1379D-AB36-4417-A3A8-CA4C4A53FEB8}"/>
    <cellStyle name="SAPBEXexcGood3 2 2 2 5 2 2" xfId="23954" xr:uid="{2E7467E3-3A4F-40B9-B560-C73B004874BA}"/>
    <cellStyle name="SAPBEXexcGood3 2 2 2 5 2 3" xfId="23955" xr:uid="{8ABE0E4C-EB0B-47B8-A0AF-B712CEB5D5C7}"/>
    <cellStyle name="SAPBEXexcGood3 2 2 2 5 3" xfId="23956" xr:uid="{ADF99A5B-F258-4632-AE19-951DE1E57EEA}"/>
    <cellStyle name="SAPBEXexcGood3 2 2 2 5 4" xfId="23957" xr:uid="{61ED2AA1-5D50-47EC-A356-EE60EC1305F2}"/>
    <cellStyle name="SAPBEXexcGood3 2 2 2 5 5" xfId="23958" xr:uid="{648A6948-B078-4D74-B3CA-73EE4203B01F}"/>
    <cellStyle name="SAPBEXexcGood3 2 2 2 6" xfId="23959" xr:uid="{740B4A2E-1BC0-4677-9A7A-1219225A9CE8}"/>
    <cellStyle name="SAPBEXexcGood3 2 2 2 6 2" xfId="23960" xr:uid="{92254B95-20DE-4449-89A8-4DA2798D1C03}"/>
    <cellStyle name="SAPBEXexcGood3 2 2 2 6 2 2" xfId="23961" xr:uid="{C7846AAE-7631-4B9E-A867-D21F665A5DD0}"/>
    <cellStyle name="SAPBEXexcGood3 2 2 2 6 2 3" xfId="23962" xr:uid="{2C6DBA6E-DC84-4930-AB2B-EE1326D690F5}"/>
    <cellStyle name="SAPBEXexcGood3 2 2 2 6 3" xfId="23963" xr:uid="{3A3DA97D-CFF8-449D-9659-2EF5B632B8F1}"/>
    <cellStyle name="SAPBEXexcGood3 2 2 2 6 4" xfId="23964" xr:uid="{FCA878B8-BF3D-4348-81B9-FC864BA4A5A6}"/>
    <cellStyle name="SAPBEXexcGood3 2 2 2 6 5" xfId="23965" xr:uid="{E9BF1C97-88FB-4132-841C-DCE7E8F48BA4}"/>
    <cellStyle name="SAPBEXexcGood3 2 2 2 7" xfId="23966" xr:uid="{4FFC3A9D-2BA6-43B9-9F18-A43068E73B2A}"/>
    <cellStyle name="SAPBEXexcGood3 2 2 2 7 2" xfId="23967" xr:uid="{B2665FA2-3D65-4A23-812E-6FEFE586D2B6}"/>
    <cellStyle name="SAPBEXexcGood3 2 2 2 7 3" xfId="23968" xr:uid="{8086E9A1-09D6-4951-8F8D-65ED370EE5A2}"/>
    <cellStyle name="SAPBEXexcGood3 2 2 2 8" xfId="23969" xr:uid="{8CA0F5A1-004D-4930-BA45-5B8D5DA10701}"/>
    <cellStyle name="SAPBEXexcGood3 2 2 2 9" xfId="23970" xr:uid="{460ABD6C-76E5-494C-A352-212756D891AE}"/>
    <cellStyle name="SAPBEXexcGood3 2 2 3" xfId="23971" xr:uid="{9A4F5258-6749-4B37-A712-DF52535FF3FC}"/>
    <cellStyle name="SAPBEXexcGood3 2 2 3 2" xfId="23972" xr:uid="{0DE3D19B-26D2-45CB-8782-740AC59551FB}"/>
    <cellStyle name="SAPBEXexcGood3 2 2 3 2 2" xfId="23973" xr:uid="{3220639C-EEF0-4D94-9B94-ACA5BEDBE9C9}"/>
    <cellStyle name="SAPBEXexcGood3 2 2 3 2 3" xfId="23974" xr:uid="{28D3C79D-F9E3-46C9-B6A0-88652F37BC0C}"/>
    <cellStyle name="SAPBEXexcGood3 2 2 3 2 4" xfId="23975" xr:uid="{B9172019-332D-40A1-8F35-3B19CF78FE3A}"/>
    <cellStyle name="SAPBEXexcGood3 2 2 3 3" xfId="23976" xr:uid="{7F20C2FB-72AF-48EB-A2BD-D35854260BBE}"/>
    <cellStyle name="SAPBEXexcGood3 2 2 3 3 2" xfId="23977" xr:uid="{25A4A226-68B6-4D81-B32C-B77B1A582B6A}"/>
    <cellStyle name="SAPBEXexcGood3 2 2 3 3 3" xfId="23978" xr:uid="{FE01C997-606D-4A30-85FA-5BF283B0256B}"/>
    <cellStyle name="SAPBEXexcGood3 2 2 3 4" xfId="23979" xr:uid="{94B8C7C4-9719-43B3-B77D-983F6A092B8D}"/>
    <cellStyle name="SAPBEXexcGood3 2 2 3 5" xfId="23980" xr:uid="{263CBCB4-8664-42C8-B543-1E744F1D43CC}"/>
    <cellStyle name="SAPBEXexcGood3 2 2 3 6" xfId="23981" xr:uid="{9C945C6E-6E2C-44C5-BB58-ACE921E464EA}"/>
    <cellStyle name="SAPBEXexcGood3 2 2 4" xfId="23982" xr:uid="{ACD2D182-0FD3-41D9-81A4-238BAE75F46A}"/>
    <cellStyle name="SAPBEXexcGood3 2 2 4 2" xfId="23983" xr:uid="{8F1FF1B2-791D-42B4-9786-29396D93A9DA}"/>
    <cellStyle name="SAPBEXexcGood3 2 2 4 2 2" xfId="23984" xr:uid="{D2D37A19-CFB8-4B7F-8230-6762DE4CAD42}"/>
    <cellStyle name="SAPBEXexcGood3 2 2 4 2 3" xfId="23985" xr:uid="{F4DA0F79-9ADC-4EB6-BAE7-F6764EC9F2E1}"/>
    <cellStyle name="SAPBEXexcGood3 2 2 4 2 4" xfId="23986" xr:uid="{D181BECE-833F-467A-8F35-57710051B645}"/>
    <cellStyle name="SAPBEXexcGood3 2 2 4 3" xfId="23987" xr:uid="{015DC834-4513-46B5-B535-8417E2BB6091}"/>
    <cellStyle name="SAPBEXexcGood3 2 2 4 3 2" xfId="23988" xr:uid="{216E69EB-0BAB-44A7-89AF-E5431EC0C8EE}"/>
    <cellStyle name="SAPBEXexcGood3 2 2 4 3 3" xfId="23989" xr:uid="{8214CAFA-FC97-4C0C-80A1-D77D1545D961}"/>
    <cellStyle name="SAPBEXexcGood3 2 2 4 4" xfId="23990" xr:uid="{CC367C81-3082-4647-BF3E-28C886E5A948}"/>
    <cellStyle name="SAPBEXexcGood3 2 2 4 5" xfId="23991" xr:uid="{0489E6A7-D7AF-4026-9EE8-19023A417AA3}"/>
    <cellStyle name="SAPBEXexcGood3 2 2 4 6" xfId="23992" xr:uid="{D9087D6F-A482-4EB7-B7C8-347E0D2D5CD0}"/>
    <cellStyle name="SAPBEXexcGood3 2 2 5" xfId="23993" xr:uid="{E1D22A02-04F9-4497-9D71-0DB15D2A9B2F}"/>
    <cellStyle name="SAPBEXexcGood3 2 2 5 2" xfId="23994" xr:uid="{32EB6FDA-E39D-40B0-94F3-CF4980187FDF}"/>
    <cellStyle name="SAPBEXexcGood3 2 2 5 2 2" xfId="23995" xr:uid="{889A8727-4C11-4F3F-A949-E90FE5F01EAC}"/>
    <cellStyle name="SAPBEXexcGood3 2 2 5 2 3" xfId="23996" xr:uid="{E7142F4E-2919-4664-8DA8-620F6CDC9FB0}"/>
    <cellStyle name="SAPBEXexcGood3 2 2 5 2 4" xfId="23997" xr:uid="{7676AFDE-BEED-418D-A4E0-F4F66DFC7E21}"/>
    <cellStyle name="SAPBEXexcGood3 2 2 5 3" xfId="23998" xr:uid="{25937949-A2E4-4D31-98A6-69CF190C63BD}"/>
    <cellStyle name="SAPBEXexcGood3 2 2 5 3 2" xfId="23999" xr:uid="{B448624E-1EC5-4A87-89DC-892AA1822AB0}"/>
    <cellStyle name="SAPBEXexcGood3 2 2 5 3 3" xfId="24000" xr:uid="{82CCAC7F-0439-4415-B543-4F8D211A5CF0}"/>
    <cellStyle name="SAPBEXexcGood3 2 2 5 4" xfId="24001" xr:uid="{310C059F-E8EE-46B0-9E73-EC9A59D839CF}"/>
    <cellStyle name="SAPBEXexcGood3 2 2 5 5" xfId="24002" xr:uid="{ACD8B87A-5DE8-48A1-A23B-7CC9A623D952}"/>
    <cellStyle name="SAPBEXexcGood3 2 2 5 6" xfId="24003" xr:uid="{ED7E7255-1BB9-45DE-ACF5-B90752678CFD}"/>
    <cellStyle name="SAPBEXexcGood3 2 2 6" xfId="24004" xr:uid="{EA8FF30A-4D06-4189-9A19-7BD5141568D5}"/>
    <cellStyle name="SAPBEXexcGood3 2 2 6 2" xfId="24005" xr:uid="{2C69BF6B-BC1C-4E37-BC92-5D8BE643A346}"/>
    <cellStyle name="SAPBEXexcGood3 2 2 6 2 2" xfId="24006" xr:uid="{51F5D512-4444-4D7C-964C-55A8039EE232}"/>
    <cellStyle name="SAPBEXexcGood3 2 2 6 2 3" xfId="24007" xr:uid="{CC88776F-0A3B-46B1-AEBC-C96D8804CB8A}"/>
    <cellStyle name="SAPBEXexcGood3 2 2 6 3" xfId="24008" xr:uid="{2B5D6F9F-AAE2-4AF9-AD3C-9AE43D212FEA}"/>
    <cellStyle name="SAPBEXexcGood3 2 2 6 4" xfId="24009" xr:uid="{BFB34734-FEA7-4F36-A28F-FDF08F8CA813}"/>
    <cellStyle name="SAPBEXexcGood3 2 2 6 5" xfId="24010" xr:uid="{30C28AF8-2826-4FEC-B41D-053D6BF4D431}"/>
    <cellStyle name="SAPBEXexcGood3 2 2 7" xfId="24011" xr:uid="{528BE3E0-A111-43FC-83A8-E23F9B5C0596}"/>
    <cellStyle name="SAPBEXexcGood3 2 2 7 2" xfId="24012" xr:uid="{A767BD98-8276-4D75-B04F-136B83B5E8C1}"/>
    <cellStyle name="SAPBEXexcGood3 2 2 7 2 2" xfId="24013" xr:uid="{9053061D-EF23-40B0-A141-2DD090371145}"/>
    <cellStyle name="SAPBEXexcGood3 2 2 7 2 3" xfId="24014" xr:uid="{879EAFA3-7998-4FF0-A396-86EE79C9C89C}"/>
    <cellStyle name="SAPBEXexcGood3 2 2 7 3" xfId="24015" xr:uid="{34D8F2D7-099F-4B45-A282-6C2BFDE4E92C}"/>
    <cellStyle name="SAPBEXexcGood3 2 2 7 4" xfId="24016" xr:uid="{4462F387-9FFF-4C99-8CF1-714AB1DDF50F}"/>
    <cellStyle name="SAPBEXexcGood3 2 2 7 5" xfId="24017" xr:uid="{1F40BF96-532B-4CC9-BB5B-D646DC53FD20}"/>
    <cellStyle name="SAPBEXexcGood3 2 2 8" xfId="24018" xr:uid="{6DF10FC4-11A3-4A48-A19E-1C32583ADFDA}"/>
    <cellStyle name="SAPBEXexcGood3 2 2 8 2" xfId="24019" xr:uid="{46471C2A-8287-445B-AB94-5D53486055C6}"/>
    <cellStyle name="SAPBEXexcGood3 2 2 8 3" xfId="24020" xr:uid="{18955FFA-5DF5-4F55-BB06-E9C916C00CA6}"/>
    <cellStyle name="SAPBEXexcGood3 2 2 9" xfId="24021" xr:uid="{596CEBCE-A09F-4B7E-8458-E770B909E324}"/>
    <cellStyle name="SAPBEXexcGood3 2 3" xfId="24022" xr:uid="{F8BF792C-0C5E-417E-8FB6-E63052AFE1DB}"/>
    <cellStyle name="SAPBEXexcGood3 2 3 2" xfId="24023" xr:uid="{9CA9AB8B-98A7-4386-A9FD-73BA6E7B7888}"/>
    <cellStyle name="SAPBEXexcGood3 2 3 2 2" xfId="24024" xr:uid="{9389320F-B12C-479C-A1FE-288305D40BCD}"/>
    <cellStyle name="SAPBEXexcGood3 2 3 2 2 2" xfId="24025" xr:uid="{3F45B26B-8A59-4A98-BDFE-18B4D93F8F50}"/>
    <cellStyle name="SAPBEXexcGood3 2 3 2 2 3" xfId="24026" xr:uid="{8BEF1021-63CE-4599-870E-92DC1391D780}"/>
    <cellStyle name="SAPBEXexcGood3 2 3 2 2 4" xfId="24027" xr:uid="{0313FF26-6AFE-4072-B4B1-980E991729AF}"/>
    <cellStyle name="SAPBEXexcGood3 2 3 2 3" xfId="24028" xr:uid="{702F40DF-6BA6-4C06-9398-82DEE8F19E9C}"/>
    <cellStyle name="SAPBEXexcGood3 2 3 2 3 2" xfId="24029" xr:uid="{7D427B58-161D-452E-BECB-BB1471A42D12}"/>
    <cellStyle name="SAPBEXexcGood3 2 3 2 3 3" xfId="24030" xr:uid="{7EA475CF-C16B-4655-98FF-65F3A7084600}"/>
    <cellStyle name="SAPBEXexcGood3 2 3 2 4" xfId="24031" xr:uid="{ECCB2732-699F-46E4-83F2-EAA5CFCFF96E}"/>
    <cellStyle name="SAPBEXexcGood3 2 3 2 5" xfId="24032" xr:uid="{0C7211E9-7A09-4385-8407-F18D85080A94}"/>
    <cellStyle name="SAPBEXexcGood3 2 3 2 6" xfId="24033" xr:uid="{5EAB1152-78C5-4B4D-A2C3-88F6CD75F7BF}"/>
    <cellStyle name="SAPBEXexcGood3 2 3 3" xfId="24034" xr:uid="{2F2AF625-8493-4217-892C-5AE863436025}"/>
    <cellStyle name="SAPBEXexcGood3 2 3 3 2" xfId="24035" xr:uid="{352D2A54-4166-44CC-A469-983685C54F56}"/>
    <cellStyle name="SAPBEXexcGood3 2 3 3 2 2" xfId="24036" xr:uid="{4A5E6322-2F72-4609-AC52-36F4209B68E9}"/>
    <cellStyle name="SAPBEXexcGood3 2 3 3 2 3" xfId="24037" xr:uid="{FB708260-A2E6-4278-AFDC-107C3C631ACE}"/>
    <cellStyle name="SAPBEXexcGood3 2 3 3 2 4" xfId="24038" xr:uid="{5305D80B-DE37-4C97-9D5C-00722A30CF29}"/>
    <cellStyle name="SAPBEXexcGood3 2 3 3 3" xfId="24039" xr:uid="{D05F94F7-0FC5-44F5-A215-7AF9B69F3883}"/>
    <cellStyle name="SAPBEXexcGood3 2 3 3 3 2" xfId="24040" xr:uid="{0799F0BA-3D1D-4EEA-A234-187E83ABBF54}"/>
    <cellStyle name="SAPBEXexcGood3 2 3 3 3 3" xfId="24041" xr:uid="{A79B46E2-28DF-4842-B4A2-057AEE90FF5D}"/>
    <cellStyle name="SAPBEXexcGood3 2 3 3 4" xfId="24042" xr:uid="{6F89CEE1-0E0E-4200-BBC0-8CBEC0253B91}"/>
    <cellStyle name="SAPBEXexcGood3 2 3 3 5" xfId="24043" xr:uid="{07187512-A868-445A-AFC9-6AF48F948083}"/>
    <cellStyle name="SAPBEXexcGood3 2 3 3 6" xfId="24044" xr:uid="{F64B5C8D-487C-4695-894A-9C661B2C2BF0}"/>
    <cellStyle name="SAPBEXexcGood3 2 3 4" xfId="24045" xr:uid="{677BCF2B-3BA5-4D40-B81E-78E9BAAC3BC9}"/>
    <cellStyle name="SAPBEXexcGood3 2 3 4 2" xfId="24046" xr:uid="{A2158AC1-CEC8-4BAE-9155-5C02CF3CFA79}"/>
    <cellStyle name="SAPBEXexcGood3 2 3 4 2 2" xfId="24047" xr:uid="{E066ABBE-ECA6-47C2-AC70-42EA4272BE5F}"/>
    <cellStyle name="SAPBEXexcGood3 2 3 4 2 3" xfId="24048" xr:uid="{B6204BBC-3449-44D2-A574-7879FA1FCD95}"/>
    <cellStyle name="SAPBEXexcGood3 2 3 4 2 4" xfId="24049" xr:uid="{733C1B45-9B92-4ECC-8C27-68AD3F2EDF8F}"/>
    <cellStyle name="SAPBEXexcGood3 2 3 4 3" xfId="24050" xr:uid="{1B4BCA14-7937-42F0-B97F-16C263604379}"/>
    <cellStyle name="SAPBEXexcGood3 2 3 4 3 2" xfId="24051" xr:uid="{235132A9-21EE-4EB6-8AFA-9CDB79470304}"/>
    <cellStyle name="SAPBEXexcGood3 2 3 4 3 3" xfId="24052" xr:uid="{EBB201F0-827B-4C2F-84B7-CACE1E575665}"/>
    <cellStyle name="SAPBEXexcGood3 2 3 4 4" xfId="24053" xr:uid="{660A24C8-89B7-4CDB-AA6C-76D6EBE3702E}"/>
    <cellStyle name="SAPBEXexcGood3 2 3 4 5" xfId="24054" xr:uid="{83185F09-CD9F-48E0-B038-45606B97D728}"/>
    <cellStyle name="SAPBEXexcGood3 2 3 4 6" xfId="24055" xr:uid="{7B502499-5503-4022-8EA4-B5C26528468D}"/>
    <cellStyle name="SAPBEXexcGood3 2 3 5" xfId="24056" xr:uid="{1512DA62-A64C-46CF-AA97-6A6A59160143}"/>
    <cellStyle name="SAPBEXexcGood3 2 3 5 2" xfId="24057" xr:uid="{8C8BAE54-394F-4D09-9CEA-B5E70088600F}"/>
    <cellStyle name="SAPBEXexcGood3 2 3 5 2 2" xfId="24058" xr:uid="{BF741D9C-A71D-49EE-91AC-5371D8B6700A}"/>
    <cellStyle name="SAPBEXexcGood3 2 3 5 2 3" xfId="24059" xr:uid="{E21201B4-D2A0-480C-BCD5-984AE21E9388}"/>
    <cellStyle name="SAPBEXexcGood3 2 3 5 3" xfId="24060" xr:uid="{F12ED219-3ECA-47DD-8DF7-EA07ADE88568}"/>
    <cellStyle name="SAPBEXexcGood3 2 3 5 4" xfId="24061" xr:uid="{5CFBABC9-991C-49B7-94E4-E0B0FC521B9D}"/>
    <cellStyle name="SAPBEXexcGood3 2 3 5 5" xfId="24062" xr:uid="{4A1B7491-EA27-499F-8346-D30BCEACCFF2}"/>
    <cellStyle name="SAPBEXexcGood3 2 3 6" xfId="24063" xr:uid="{3F34EAA5-02D0-4CC7-9771-858BC3F715E1}"/>
    <cellStyle name="SAPBEXexcGood3 2 3 6 2" xfId="24064" xr:uid="{E7BD7283-2649-467D-8605-D5B302182583}"/>
    <cellStyle name="SAPBEXexcGood3 2 3 6 2 2" xfId="24065" xr:uid="{A85E5E39-9733-4961-B276-9893AFD77952}"/>
    <cellStyle name="SAPBEXexcGood3 2 3 6 2 3" xfId="24066" xr:uid="{5B2456F6-C213-499E-AF0F-70AC5BF1E60D}"/>
    <cellStyle name="SAPBEXexcGood3 2 3 6 3" xfId="24067" xr:uid="{FE26F89E-10D8-452C-86E1-B939442AAE79}"/>
    <cellStyle name="SAPBEXexcGood3 2 3 6 4" xfId="24068" xr:uid="{766B286A-347B-4D13-BA96-592AE9AFE5E2}"/>
    <cellStyle name="SAPBEXexcGood3 2 3 6 5" xfId="24069" xr:uid="{4B04E199-7D83-4B51-B444-185A93027DB7}"/>
    <cellStyle name="SAPBEXexcGood3 2 3 7" xfId="24070" xr:uid="{592112AC-2AC8-46F6-9741-AA83D062992C}"/>
    <cellStyle name="SAPBEXexcGood3 2 3 7 2" xfId="24071" xr:uid="{A4AA70A3-00F6-4AF1-A56B-8A3DAAD39DA2}"/>
    <cellStyle name="SAPBEXexcGood3 2 3 7 3" xfId="24072" xr:uid="{6D67FBA4-DBCA-4867-99D1-4E480E8BC10A}"/>
    <cellStyle name="SAPBEXexcGood3 2 3 8" xfId="24073" xr:uid="{D3EEB659-9E0E-4D34-A78C-65EA97B8B490}"/>
    <cellStyle name="SAPBEXexcGood3 2 3 9" xfId="24074" xr:uid="{B5CE82C2-59E6-4598-90A1-DD90EECF3EF9}"/>
    <cellStyle name="SAPBEXexcGood3 2 4" xfId="24075" xr:uid="{41D1148A-188A-481C-86FD-9C9BA1F74BC2}"/>
    <cellStyle name="SAPBEXexcGood3 2 4 2" xfId="24076" xr:uid="{86D3E8D7-2CF2-45F9-BA06-377852AAE568}"/>
    <cellStyle name="SAPBEXexcGood3 2 4 2 2" xfId="24077" xr:uid="{B920F922-844D-4132-9A2F-87A16E40A2B9}"/>
    <cellStyle name="SAPBEXexcGood3 2 4 2 2 2" xfId="24078" xr:uid="{BCB0D4C1-D39D-46C3-ADDA-BA8CE6BE5D80}"/>
    <cellStyle name="SAPBEXexcGood3 2 4 2 2 3" xfId="24079" xr:uid="{F40AA9A9-5890-4F32-A98F-BE4D681F7973}"/>
    <cellStyle name="SAPBEXexcGood3 2 4 2 2 4" xfId="24080" xr:uid="{D32B02D3-9478-4E59-8C30-061FA645AC98}"/>
    <cellStyle name="SAPBEXexcGood3 2 4 2 3" xfId="24081" xr:uid="{8FC136FA-20FE-48DC-8815-7D78860EDB4C}"/>
    <cellStyle name="SAPBEXexcGood3 2 4 2 3 2" xfId="24082" xr:uid="{A8BBAFAB-1B19-47AD-BEC7-1A4F7C3A59CD}"/>
    <cellStyle name="SAPBEXexcGood3 2 4 2 3 3" xfId="24083" xr:uid="{1E2238BD-E69F-48BD-8AD5-3858BDD794C8}"/>
    <cellStyle name="SAPBEXexcGood3 2 4 2 4" xfId="24084" xr:uid="{9EB246E8-D98A-4CCB-BF85-0D0360562B3E}"/>
    <cellStyle name="SAPBEXexcGood3 2 4 2 5" xfId="24085" xr:uid="{E7DB74D5-7DB5-4EA8-AA7B-6633118267E2}"/>
    <cellStyle name="SAPBEXexcGood3 2 4 2 6" xfId="24086" xr:uid="{46DBE874-5CE3-42ED-9F6D-ABB64726E712}"/>
    <cellStyle name="SAPBEXexcGood3 2 4 3" xfId="24087" xr:uid="{88FE9094-DEEC-4CED-962B-5296CD339366}"/>
    <cellStyle name="SAPBEXexcGood3 2 4 3 2" xfId="24088" xr:uid="{F5278C76-6601-477F-AE5F-5375290D6B3C}"/>
    <cellStyle name="SAPBEXexcGood3 2 4 3 2 2" xfId="24089" xr:uid="{F63E068B-F263-41E0-8CE6-A6AC6E38C9A3}"/>
    <cellStyle name="SAPBEXexcGood3 2 4 3 2 3" xfId="24090" xr:uid="{902D9A8B-9B8B-423A-A1C7-A4560851F9C9}"/>
    <cellStyle name="SAPBEXexcGood3 2 4 3 2 4" xfId="24091" xr:uid="{207DEFC9-03BD-4E46-91FF-B0AD5198995F}"/>
    <cellStyle name="SAPBEXexcGood3 2 4 3 3" xfId="24092" xr:uid="{EEEEA708-DFF2-4106-AF17-D47A6AE15A20}"/>
    <cellStyle name="SAPBEXexcGood3 2 4 3 3 2" xfId="24093" xr:uid="{EAB184A0-9CAD-4BA6-A0C6-0398E89F42AD}"/>
    <cellStyle name="SAPBEXexcGood3 2 4 3 3 3" xfId="24094" xr:uid="{55406764-11F2-4D1F-9A2D-164F5772EC09}"/>
    <cellStyle name="SAPBEXexcGood3 2 4 3 4" xfId="24095" xr:uid="{AB069220-81BA-4577-9893-59263FBEA7B5}"/>
    <cellStyle name="SAPBEXexcGood3 2 4 3 5" xfId="24096" xr:uid="{95E67A4D-EBFF-42D5-8343-EBA56EEB1712}"/>
    <cellStyle name="SAPBEXexcGood3 2 4 3 6" xfId="24097" xr:uid="{E46F6151-34C7-4C0C-8861-74F363B02179}"/>
    <cellStyle name="SAPBEXexcGood3 2 4 4" xfId="24098" xr:uid="{2E4A8AFE-B9B8-4E3F-8A25-5A3189F098AB}"/>
    <cellStyle name="SAPBEXexcGood3 2 4 4 2" xfId="24099" xr:uid="{3AECDDD8-5BBB-4052-A6C0-094C967848C6}"/>
    <cellStyle name="SAPBEXexcGood3 2 4 4 2 2" xfId="24100" xr:uid="{B4599B28-3870-4889-A844-34640814F1CB}"/>
    <cellStyle name="SAPBEXexcGood3 2 4 4 2 3" xfId="24101" xr:uid="{812B5F52-23B7-4A31-AF81-AFF9FDDCFAD6}"/>
    <cellStyle name="SAPBEXexcGood3 2 4 4 2 4" xfId="24102" xr:uid="{35968E44-BF59-4A09-A941-7D01CDEE8FC8}"/>
    <cellStyle name="SAPBEXexcGood3 2 4 4 3" xfId="24103" xr:uid="{03663D24-CC06-4F9A-B2E3-C390003FA5EE}"/>
    <cellStyle name="SAPBEXexcGood3 2 4 4 3 2" xfId="24104" xr:uid="{3F795C4B-FF57-43CE-A032-0DF13866E19D}"/>
    <cellStyle name="SAPBEXexcGood3 2 4 4 3 3" xfId="24105" xr:uid="{74066C68-7B4C-447C-85E1-9F928981435C}"/>
    <cellStyle name="SAPBEXexcGood3 2 4 4 4" xfId="24106" xr:uid="{A985878B-7BE2-4D9A-A661-5BBB3DE63C9F}"/>
    <cellStyle name="SAPBEXexcGood3 2 4 4 5" xfId="24107" xr:uid="{D9EAE787-BF03-4AD5-8650-EECB67B73A99}"/>
    <cellStyle name="SAPBEXexcGood3 2 4 4 6" xfId="24108" xr:uid="{2C9E3565-B002-4350-AA61-BBAC1C12D80A}"/>
    <cellStyle name="SAPBEXexcGood3 2 4 5" xfId="24109" xr:uid="{9013D1AD-E1AD-49EF-A22F-C967471F04C9}"/>
    <cellStyle name="SAPBEXexcGood3 2 4 5 2" xfId="24110" xr:uid="{22A6DD46-2F4C-4257-A764-E69F590A5CBF}"/>
    <cellStyle name="SAPBEXexcGood3 2 4 5 2 2" xfId="24111" xr:uid="{9CEE77F8-8960-4BCD-ACC7-5C76373BE5C7}"/>
    <cellStyle name="SAPBEXexcGood3 2 4 5 2 3" xfId="24112" xr:uid="{C161E655-2F8A-4CD0-B01B-786A14C286BC}"/>
    <cellStyle name="SAPBEXexcGood3 2 4 5 3" xfId="24113" xr:uid="{9A467FDD-F965-4EE7-8E6A-EF03EDBEA1BB}"/>
    <cellStyle name="SAPBEXexcGood3 2 4 5 4" xfId="24114" xr:uid="{E84ABDFA-7788-43B4-9B23-DF983471590D}"/>
    <cellStyle name="SAPBEXexcGood3 2 4 5 5" xfId="24115" xr:uid="{6951AABA-A5A0-4FAA-B5FC-33ECE59698FE}"/>
    <cellStyle name="SAPBEXexcGood3 2 4 6" xfId="24116" xr:uid="{84B995C1-77C5-415D-99C8-4EA445DADF38}"/>
    <cellStyle name="SAPBEXexcGood3 2 4 6 2" xfId="24117" xr:uid="{FD7B1464-D640-4501-A2A2-8D2D2E8326F5}"/>
    <cellStyle name="SAPBEXexcGood3 2 4 6 2 2" xfId="24118" xr:uid="{F536E05E-B6E5-434B-AB99-0F60AF97CEC3}"/>
    <cellStyle name="SAPBEXexcGood3 2 4 6 2 3" xfId="24119" xr:uid="{BA9E0C6D-66FC-4958-9DAE-8A6D2D513517}"/>
    <cellStyle name="SAPBEXexcGood3 2 4 6 3" xfId="24120" xr:uid="{E6271C14-75D8-4A92-9FF6-E967DDA514A3}"/>
    <cellStyle name="SAPBEXexcGood3 2 4 6 4" xfId="24121" xr:uid="{CA838C78-5D97-434F-825B-BBE83916508C}"/>
    <cellStyle name="SAPBEXexcGood3 2 4 6 5" xfId="24122" xr:uid="{87172DEB-1734-4183-9527-8F331A202920}"/>
    <cellStyle name="SAPBEXexcGood3 2 4 7" xfId="24123" xr:uid="{CFD7FCE0-BC71-4EB0-8628-01EF4EB57025}"/>
    <cellStyle name="SAPBEXexcGood3 2 4 7 2" xfId="24124" xr:uid="{AF74375D-89D8-469E-AFFF-42A22C1F49B2}"/>
    <cellStyle name="SAPBEXexcGood3 2 4 7 3" xfId="24125" xr:uid="{221C42B1-DE94-4EA8-9007-5BDED2B6365E}"/>
    <cellStyle name="SAPBEXexcGood3 2 4 8" xfId="24126" xr:uid="{45F806C2-C8A3-4905-8AF6-585807B4A713}"/>
    <cellStyle name="SAPBEXexcGood3 2 4 9" xfId="24127" xr:uid="{BC4C7321-7261-4A46-845C-E70A3023AF99}"/>
    <cellStyle name="SAPBEXexcGood3 2 5" xfId="24128" xr:uid="{58A5FFA0-CE16-4530-92F1-737BA2B9C771}"/>
    <cellStyle name="SAPBEXexcGood3 2 5 2" xfId="24129" xr:uid="{BA687312-A6A0-4DA2-A8A3-90C6AAFACC3A}"/>
    <cellStyle name="SAPBEXexcGood3 2 5 2 2" xfId="24130" xr:uid="{69844318-5B07-4BD1-848A-62105D8FB4EB}"/>
    <cellStyle name="SAPBEXexcGood3 2 5 2 3" xfId="24131" xr:uid="{397B5C4C-5CD6-43B0-B11A-EE308447CE5C}"/>
    <cellStyle name="SAPBEXexcGood3 2 5 2 4" xfId="24132" xr:uid="{FDE52ECD-784F-4475-B7DB-A20482C7E172}"/>
    <cellStyle name="SAPBEXexcGood3 2 5 3" xfId="24133" xr:uid="{5FE8B251-035D-4BA9-B47F-8608B09374CC}"/>
    <cellStyle name="SAPBEXexcGood3 2 5 3 2" xfId="24134" xr:uid="{5595E94F-C837-478B-A55A-9B7067E26BAC}"/>
    <cellStyle name="SAPBEXexcGood3 2 5 3 3" xfId="24135" xr:uid="{28AF182A-44BF-43CF-A625-D6921D1FDEAC}"/>
    <cellStyle name="SAPBEXexcGood3 2 5 4" xfId="24136" xr:uid="{8006107D-912D-497F-B3B7-27B8EEE00F31}"/>
    <cellStyle name="SAPBEXexcGood3 2 5 5" xfId="24137" xr:uid="{4F84183C-3D91-48E0-8BC5-14C0418CA769}"/>
    <cellStyle name="SAPBEXexcGood3 2 5 6" xfId="24138" xr:uid="{81816FB2-D3D0-48F3-B6C6-DFD66DC88484}"/>
    <cellStyle name="SAPBEXexcGood3 2 6" xfId="24139" xr:uid="{7722B11E-BCE2-4049-87E7-2009D916144A}"/>
    <cellStyle name="SAPBEXexcGood3 2 6 2" xfId="24140" xr:uid="{03B9458C-AF1E-478C-BC26-AFDD20E5004D}"/>
    <cellStyle name="SAPBEXexcGood3 2 6 2 2" xfId="24141" xr:uid="{F68D40B6-813B-42A2-A716-6122D507E179}"/>
    <cellStyle name="SAPBEXexcGood3 2 6 2 3" xfId="24142" xr:uid="{F261FD02-166D-4A6C-B3AC-9621CD976496}"/>
    <cellStyle name="SAPBEXexcGood3 2 6 2 4" xfId="24143" xr:uid="{9A532FE8-8A3F-494B-BE02-63D28F17EA21}"/>
    <cellStyle name="SAPBEXexcGood3 2 6 3" xfId="24144" xr:uid="{E39C0876-2B20-404E-873A-142A21289DC2}"/>
    <cellStyle name="SAPBEXexcGood3 2 6 3 2" xfId="24145" xr:uid="{EAA3C2B2-E297-403F-AD6B-371A1F6EEB20}"/>
    <cellStyle name="SAPBEXexcGood3 2 6 3 3" xfId="24146" xr:uid="{45A67EB5-46FD-4690-8A04-BF5583F07836}"/>
    <cellStyle name="SAPBEXexcGood3 2 6 4" xfId="24147" xr:uid="{6788A934-1E5C-4D53-8C7B-1DECE460333F}"/>
    <cellStyle name="SAPBEXexcGood3 2 6 5" xfId="24148" xr:uid="{2F383183-CAC6-4F21-88DE-E66CA1A0309B}"/>
    <cellStyle name="SAPBEXexcGood3 2 6 6" xfId="24149" xr:uid="{2E7DACFD-422B-45DA-8F5B-A27508A417A2}"/>
    <cellStyle name="SAPBEXexcGood3 2 7" xfId="24150" xr:uid="{0794E263-8532-43B2-9987-B79D53BAF9FF}"/>
    <cellStyle name="SAPBEXexcGood3 2 7 2" xfId="24151" xr:uid="{97CD00D4-8D8D-4905-AD85-5438D72AD604}"/>
    <cellStyle name="SAPBEXexcGood3 2 7 2 2" xfId="24152" xr:uid="{D9FC1B13-3B1D-467A-A73B-8BEFF8091F1C}"/>
    <cellStyle name="SAPBEXexcGood3 2 7 2 3" xfId="24153" xr:uid="{508B4AB6-0E89-4F5F-A7BF-F5AA1ED8675A}"/>
    <cellStyle name="SAPBEXexcGood3 2 7 3" xfId="24154" xr:uid="{AB1F172D-19FC-436D-B070-EA04972A7FE6}"/>
    <cellStyle name="SAPBEXexcGood3 2 7 4" xfId="24155" xr:uid="{0448D145-9C60-4D18-9DCB-311264A01411}"/>
    <cellStyle name="SAPBEXexcGood3 2 7 5" xfId="24156" xr:uid="{B9D38503-4BD1-4914-B892-EBA2FF5EF2F1}"/>
    <cellStyle name="SAPBEXexcGood3 2 8" xfId="24157" xr:uid="{3514D89F-BE0A-4642-841A-5C67BD7A6484}"/>
    <cellStyle name="SAPBEXexcGood3 2 8 2" xfId="24158" xr:uid="{02E283A5-8D1B-43AA-B5CA-7CAEFCCC750E}"/>
    <cellStyle name="SAPBEXexcGood3 2 8 2 2" xfId="24159" xr:uid="{FA5D216D-875F-467F-9F1C-3EB33F773F82}"/>
    <cellStyle name="SAPBEXexcGood3 2 8 2 3" xfId="24160" xr:uid="{566CF5DC-FD3D-435F-AD93-C06C97EE18CD}"/>
    <cellStyle name="SAPBEXexcGood3 2 8 3" xfId="24161" xr:uid="{8CFDB7F7-0C03-45DC-B4EE-B058CAB7F816}"/>
    <cellStyle name="SAPBEXexcGood3 2 8 4" xfId="24162" xr:uid="{D5FAC45B-26FC-4967-917E-D02520A0706A}"/>
    <cellStyle name="SAPBEXexcGood3 2 8 5" xfId="24163" xr:uid="{C82C2AA4-7A45-4424-B22C-46FAB1D58CC7}"/>
    <cellStyle name="SAPBEXexcGood3 2 9" xfId="24164" xr:uid="{4E6AE3E1-ECF5-4950-A93F-FB41948D6D94}"/>
    <cellStyle name="SAPBEXexcGood3 2 9 2" xfId="24165" xr:uid="{4BF00030-5D58-44AA-8429-97ACFF47DECC}"/>
    <cellStyle name="SAPBEXexcGood3 2 9 3" xfId="24166" xr:uid="{891A1FC8-1A0A-4677-ACB2-299C3FEADDA0}"/>
    <cellStyle name="SAPBEXexcGood3 3" xfId="24167" xr:uid="{BEC2D445-C777-463E-AB3C-E16F6DC24255}"/>
    <cellStyle name="SAPBEXexcGood3 3 2" xfId="24168" xr:uid="{7D65CB7A-471C-4BFC-A5CF-CDC34D6F50E2}"/>
    <cellStyle name="SAPBEXexcGood3 3 2 2" xfId="24169" xr:uid="{81902AC2-AE52-428D-ABCD-E031432DA9AC}"/>
    <cellStyle name="SAPBEXexcGood3 3 2 3" xfId="24170" xr:uid="{98FAA86B-DC99-4525-8589-2F4155465932}"/>
    <cellStyle name="SAPBEXexcGood3 3 2 4" xfId="24171" xr:uid="{C804D811-3A87-4846-B3E4-2998FA608736}"/>
    <cellStyle name="SAPBEXexcGood3 3 3" xfId="24172" xr:uid="{A94777C8-C1E2-43A9-941A-C8B66A7C4EC4}"/>
    <cellStyle name="SAPBEXexcGood3 3 3 2" xfId="24173" xr:uid="{5E7EA391-AE7A-46E8-8A70-BC3C489B8246}"/>
    <cellStyle name="SAPBEXexcGood3 3 3 3" xfId="24174" xr:uid="{70F6F1C6-E4E4-4881-B5CE-F9CC9CFB1B3E}"/>
    <cellStyle name="SAPBEXexcGood3 3 4" xfId="24175" xr:uid="{0E4FDE04-67D8-4D16-A962-0FB3D008CA9E}"/>
    <cellStyle name="SAPBEXexcGood3 3 5" xfId="24176" xr:uid="{98BA24AF-065B-495A-82F1-EA5627FADF61}"/>
    <cellStyle name="SAPBEXexcGood3 3 6" xfId="24177" xr:uid="{AE842ACE-B322-4942-AD89-9062A4BF0861}"/>
    <cellStyle name="SAPBEXexcGood3 4" xfId="24178" xr:uid="{FA363E41-8613-4968-9E9F-2AD2961A613E}"/>
    <cellStyle name="SAPBEXexcGood3 4 2" xfId="24179" xr:uid="{8AF8D0AD-70D3-45F0-9DB0-4FF699E8FA56}"/>
    <cellStyle name="SAPBEXexcGood3 4 2 2" xfId="24180" xr:uid="{FFE6AA9A-38B8-4EE5-B8CE-768BC496FDED}"/>
    <cellStyle name="SAPBEXexcGood3 4 2 3" xfId="24181" xr:uid="{4F9773C1-D3EF-4D4E-8BDA-DB225A18AABA}"/>
    <cellStyle name="SAPBEXexcGood3 4 2 4" xfId="24182" xr:uid="{5866BB17-58F8-493B-9B41-5A8E5351BF6A}"/>
    <cellStyle name="SAPBEXexcGood3 4 3" xfId="24183" xr:uid="{47D05F9D-3E54-496D-9E98-7C6D75BC815D}"/>
    <cellStyle name="SAPBEXexcGood3 4 3 2" xfId="24184" xr:uid="{C25CED89-3F4C-477A-91EB-1595A0193A7F}"/>
    <cellStyle name="SAPBEXexcGood3 4 3 3" xfId="24185" xr:uid="{40C9CC74-A6C7-4C97-B56B-F8EA47E69862}"/>
    <cellStyle name="SAPBEXexcGood3 4 4" xfId="24186" xr:uid="{5CFA3EB6-85B1-4A87-8415-8010D7A4360D}"/>
    <cellStyle name="SAPBEXexcGood3 4 5" xfId="24187" xr:uid="{DCD9F142-F678-4143-B076-E7BBC42CE944}"/>
    <cellStyle name="SAPBEXexcGood3 4 6" xfId="24188" xr:uid="{FA9DC1CD-A316-4F43-A8A1-DEB84C364F75}"/>
    <cellStyle name="SAPBEXexcGood3 5" xfId="24189" xr:uid="{3DB7D44D-9055-4775-8C76-01A017F9F6B5}"/>
    <cellStyle name="SAPBEXexcGood3 5 2" xfId="24190" xr:uid="{0F707FB7-6087-49AA-B3D7-5DD3EF1012DD}"/>
    <cellStyle name="SAPBEXexcGood3 5 2 2" xfId="24191" xr:uid="{75D2324B-0EF0-4FB2-85A6-26150BCAAB9A}"/>
    <cellStyle name="SAPBEXexcGood3 5 2 3" xfId="24192" xr:uid="{F4E5AFF7-B47F-4A8E-8F66-67E2995206EC}"/>
    <cellStyle name="SAPBEXexcGood3 5 3" xfId="24193" xr:uid="{47B93F45-5A80-4BEB-B96A-E4B7F2C1B7B2}"/>
    <cellStyle name="SAPBEXexcGood3 5 4" xfId="24194" xr:uid="{18CB7E11-D5C7-4AC4-821E-38A8BEC4DA5E}"/>
    <cellStyle name="SAPBEXexcGood3 5 5" xfId="24195" xr:uid="{12810E5C-7FE3-4665-AEC7-F1D8C7AA3228}"/>
    <cellStyle name="SAPBEXexcGood3 6" xfId="24196" xr:uid="{0066AFFC-A45F-4714-97E8-6792C397CF13}"/>
    <cellStyle name="SAPBEXexcGood3 6 2" xfId="24197" xr:uid="{771A6102-1200-40B6-A11B-A55742EDD30C}"/>
    <cellStyle name="SAPBEXexcGood3 6 2 2" xfId="24198" xr:uid="{3DDFC654-795D-4FC0-867E-25659644F96D}"/>
    <cellStyle name="SAPBEXexcGood3 6 2 3" xfId="24199" xr:uid="{3D4C04F7-5530-4E1E-BFBD-9951A15477DB}"/>
    <cellStyle name="SAPBEXexcGood3 6 3" xfId="24200" xr:uid="{414EA9B2-EBA9-4C91-994B-DDDB12BC8837}"/>
    <cellStyle name="SAPBEXexcGood3 6 4" xfId="24201" xr:uid="{FAC57D5E-BF6B-4DFB-B508-616DE3C691BF}"/>
    <cellStyle name="SAPBEXexcGood3 6 5" xfId="24202" xr:uid="{42CB6ED0-6BB3-4142-9A25-B13CCD091B88}"/>
    <cellStyle name="SAPBEXexcGood3 7" xfId="24203" xr:uid="{1D3008D8-91E5-4E34-A879-916FB2359B29}"/>
    <cellStyle name="SAPBEXexcGood3 7 2" xfId="24204" xr:uid="{5ED85C05-530C-4D97-B79C-F8ECF1F6CF62}"/>
    <cellStyle name="SAPBEXexcGood3 7 3" xfId="24205" xr:uid="{453C10DE-7E2A-47ED-B0E9-A31E10621491}"/>
    <cellStyle name="SAPBEXexcGood3 8" xfId="24206" xr:uid="{D318D864-28EC-422A-A0BA-3BA3AC47E3B2}"/>
    <cellStyle name="SAPBEXexcGood3 9" xfId="24207" xr:uid="{7C29D40C-4B80-4D48-BE4A-65DB2BF069D9}"/>
    <cellStyle name="SAPBEXexcGood3_QHI_Q2-2011_LeadSheet" xfId="24208" xr:uid="{41EFCE94-1B64-4A45-A983-0AF9BF4EC370}"/>
    <cellStyle name="SAPBEXfilterDrill" xfId="267" xr:uid="{216D74E6-C1A8-4CD9-89AB-FDF46BA9646F}"/>
    <cellStyle name="SAPBEXfilterItem" xfId="268" xr:uid="{56544532-1E6E-4973-9EE2-A67D20E4C05E}"/>
    <cellStyle name="SAPBEXfilterItem 2" xfId="24209" xr:uid="{9A2C9DBF-6FA6-4A69-96A8-A393B0801CC1}"/>
    <cellStyle name="SAPBEXfilterItem 2 2" xfId="24210" xr:uid="{BB2E611E-B8E2-4D09-96E7-9A093677DEF0}"/>
    <cellStyle name="SAPBEXfilterItem 3" xfId="24211" xr:uid="{25693B22-08E5-4CAC-8621-DC7B7E30776B}"/>
    <cellStyle name="SAPBEXfilterItem_QHI_Q2-2011_LeadSheet" xfId="24212" xr:uid="{B878CE1C-8CD5-4637-9995-E6674EA74CBE}"/>
    <cellStyle name="SAPBEXfilterText" xfId="269" xr:uid="{7AF3B45B-0512-4FA6-94D1-5F7F85506990}"/>
    <cellStyle name="SAPBEXformats" xfId="270" xr:uid="{AC9B5CCC-25EB-4E2D-B1DA-2F0E0A9A95E4}"/>
    <cellStyle name="SAPBEXformats 2" xfId="24213" xr:uid="{92F4FE06-5666-4821-B5F1-377D106A5657}"/>
    <cellStyle name="SAPBEXformats 2 10" xfId="24214" xr:uid="{B4CA5202-DAFD-4476-A022-D849BBCCA30A}"/>
    <cellStyle name="SAPBEXformats 2 11" xfId="24215" xr:uid="{7A537FFD-FAE7-45F9-AF17-0AE109DC2FB0}"/>
    <cellStyle name="SAPBEXformats 2 2" xfId="24216" xr:uid="{63418F9E-2FFD-45DE-8531-BE5C2E6BCCDC}"/>
    <cellStyle name="SAPBEXformats 2 2 10" xfId="24217" xr:uid="{06011F60-E250-4E59-9B26-5D804A90E929}"/>
    <cellStyle name="SAPBEXformats 2 2 2" xfId="24218" xr:uid="{BD470C63-16BC-41E7-B3CB-D2A82F4734CF}"/>
    <cellStyle name="SAPBEXformats 2 2 2 2" xfId="24219" xr:uid="{282AC891-DF51-4A02-9945-413081F35554}"/>
    <cellStyle name="SAPBEXformats 2 2 2 2 2" xfId="24220" xr:uid="{C7B34554-411F-4DAE-B62F-3D1EEE33A241}"/>
    <cellStyle name="SAPBEXformats 2 2 2 2 2 2" xfId="24221" xr:uid="{0272B4D5-0E07-48EA-B591-A3539728834A}"/>
    <cellStyle name="SAPBEXformats 2 2 2 2 2 3" xfId="24222" xr:uid="{308E383B-D7F2-4109-A642-BCD6DA9BF7A1}"/>
    <cellStyle name="SAPBEXformats 2 2 2 2 2 4" xfId="24223" xr:uid="{CAA130D0-728A-4967-9BB8-F6AEF528B499}"/>
    <cellStyle name="SAPBEXformats 2 2 2 2 3" xfId="24224" xr:uid="{6B96FFBF-4891-4460-800B-C095042C8886}"/>
    <cellStyle name="SAPBEXformats 2 2 2 2 3 2" xfId="24225" xr:uid="{67B014E4-9EE8-4124-AEFF-83112BE755D3}"/>
    <cellStyle name="SAPBEXformats 2 2 2 2 3 3" xfId="24226" xr:uid="{CA282333-2113-43BA-B4EF-DB99F4B8231F}"/>
    <cellStyle name="SAPBEXformats 2 2 2 2 4" xfId="24227" xr:uid="{5238D2FB-8344-42BD-AEB2-CF953D265B19}"/>
    <cellStyle name="SAPBEXformats 2 2 2 2 5" xfId="24228" xr:uid="{E05B415F-703B-4958-AE17-F9350ADE0C1C}"/>
    <cellStyle name="SAPBEXformats 2 2 2 2 6" xfId="24229" xr:uid="{91969B75-D492-4F23-8CA6-CB72A686EA76}"/>
    <cellStyle name="SAPBEXformats 2 2 2 3" xfId="24230" xr:uid="{96F740DA-BF0F-4B40-BC1D-EFBF8D4BEC55}"/>
    <cellStyle name="SAPBEXformats 2 2 2 3 2" xfId="24231" xr:uid="{5CA7DB34-B39D-4052-84A6-1A278756A726}"/>
    <cellStyle name="SAPBEXformats 2 2 2 3 2 2" xfId="24232" xr:uid="{7403CFDC-1B93-4649-A913-FA3C775F52F4}"/>
    <cellStyle name="SAPBEXformats 2 2 2 3 2 3" xfId="24233" xr:uid="{6DB1CBE1-0C01-447C-B476-77DEA40E3F88}"/>
    <cellStyle name="SAPBEXformats 2 2 2 3 2 4" xfId="24234" xr:uid="{A66BCE17-7F42-4B77-8DB1-92AF9734A7B2}"/>
    <cellStyle name="SAPBEXformats 2 2 2 3 3" xfId="24235" xr:uid="{23CA2302-55A2-4E84-B77D-B35E07EEFCEE}"/>
    <cellStyle name="SAPBEXformats 2 2 2 3 3 2" xfId="24236" xr:uid="{DA248C1F-E0E8-4BAD-B6A0-A193DB837E88}"/>
    <cellStyle name="SAPBEXformats 2 2 2 3 3 3" xfId="24237" xr:uid="{8AF1167B-529C-4421-95EA-46CE2ED033B8}"/>
    <cellStyle name="SAPBEXformats 2 2 2 3 4" xfId="24238" xr:uid="{A2F4E148-02DF-4DD5-83F8-C717BD5E79A2}"/>
    <cellStyle name="SAPBEXformats 2 2 2 3 5" xfId="24239" xr:uid="{F1D58DDD-F133-4688-9645-DD584515EF8D}"/>
    <cellStyle name="SAPBEXformats 2 2 2 3 6" xfId="24240" xr:uid="{6F41FEBC-567D-4834-B18C-97C9613FADE9}"/>
    <cellStyle name="SAPBEXformats 2 2 2 4" xfId="24241" xr:uid="{D489E0A2-DAD2-44EF-A024-79BE3CA7FC4F}"/>
    <cellStyle name="SAPBEXformats 2 2 2 4 2" xfId="24242" xr:uid="{4ACDE444-1FBB-45AD-91A2-63C706F637C0}"/>
    <cellStyle name="SAPBEXformats 2 2 2 4 2 2" xfId="24243" xr:uid="{BCC780A0-82DA-4F4D-935F-FB76DC0DA7F5}"/>
    <cellStyle name="SAPBEXformats 2 2 2 4 2 3" xfId="24244" xr:uid="{A0728BE1-B5AD-455B-9838-4A35C6958EE2}"/>
    <cellStyle name="SAPBEXformats 2 2 2 4 2 4" xfId="24245" xr:uid="{5FE17FC1-981A-4A01-90CF-0746D3B745E4}"/>
    <cellStyle name="SAPBEXformats 2 2 2 4 3" xfId="24246" xr:uid="{A0F3199C-B81E-4B8C-B963-C5C01C88259E}"/>
    <cellStyle name="SAPBEXformats 2 2 2 4 3 2" xfId="24247" xr:uid="{BC79690B-8354-4ACE-A323-104AF1BAF647}"/>
    <cellStyle name="SAPBEXformats 2 2 2 4 3 3" xfId="24248" xr:uid="{2CBBB981-7E65-427D-AFE1-D605B7B686A1}"/>
    <cellStyle name="SAPBEXformats 2 2 2 4 4" xfId="24249" xr:uid="{8BFDF906-CE85-4570-BB37-8024A3831698}"/>
    <cellStyle name="SAPBEXformats 2 2 2 4 5" xfId="24250" xr:uid="{902FA37F-7D91-4273-AA1E-4EF71EC6141E}"/>
    <cellStyle name="SAPBEXformats 2 2 2 4 6" xfId="24251" xr:uid="{F091BE20-6AE7-48B3-90D2-8AEB1DAB5E21}"/>
    <cellStyle name="SAPBEXformats 2 2 2 5" xfId="24252" xr:uid="{D9D6ED06-C81B-4EF7-B8EF-09AFEF6B66FF}"/>
    <cellStyle name="SAPBEXformats 2 2 2 5 2" xfId="24253" xr:uid="{2EA86508-7237-42C7-AA90-7170A5B6FC02}"/>
    <cellStyle name="SAPBEXformats 2 2 2 5 2 2" xfId="24254" xr:uid="{FC50731D-19CC-404A-A463-053534DA8596}"/>
    <cellStyle name="SAPBEXformats 2 2 2 5 2 3" xfId="24255" xr:uid="{D5767F2D-2317-4AFB-9008-A145D69DBBF3}"/>
    <cellStyle name="SAPBEXformats 2 2 2 5 3" xfId="24256" xr:uid="{8FC8998D-6634-4821-B1B3-5B1617CFD68E}"/>
    <cellStyle name="SAPBEXformats 2 2 2 5 4" xfId="24257" xr:uid="{CF7311CF-D2B4-4E07-A18E-440849B572FC}"/>
    <cellStyle name="SAPBEXformats 2 2 2 5 5" xfId="24258" xr:uid="{05C4643C-F442-47FA-BDFC-98D32C06A88C}"/>
    <cellStyle name="SAPBEXformats 2 2 2 6" xfId="24259" xr:uid="{92D1C9F4-5012-4E99-B939-15AF9826766D}"/>
    <cellStyle name="SAPBEXformats 2 2 2 6 2" xfId="24260" xr:uid="{E54D7447-7226-4170-94FF-23CE28E3D00D}"/>
    <cellStyle name="SAPBEXformats 2 2 2 6 2 2" xfId="24261" xr:uid="{590218F9-FBF6-4218-905D-E5816D890C01}"/>
    <cellStyle name="SAPBEXformats 2 2 2 6 2 3" xfId="24262" xr:uid="{198AFE0A-C7E4-47D3-9131-D90727DA5820}"/>
    <cellStyle name="SAPBEXformats 2 2 2 6 3" xfId="24263" xr:uid="{C600CDE8-17DA-4D8B-A1B5-113711FE2092}"/>
    <cellStyle name="SAPBEXformats 2 2 2 6 4" xfId="24264" xr:uid="{02053D81-6295-4227-8FF8-DABC7721B9EA}"/>
    <cellStyle name="SAPBEXformats 2 2 2 6 5" xfId="24265" xr:uid="{89C1A0E3-23F3-45DA-9DE1-A81CAAFDA0F0}"/>
    <cellStyle name="SAPBEXformats 2 2 2 7" xfId="24266" xr:uid="{C2479E8B-32F2-478F-9220-DFD0F93D04FE}"/>
    <cellStyle name="SAPBEXformats 2 2 2 7 2" xfId="24267" xr:uid="{8E7A023B-364E-4876-A9BD-0336308C5B35}"/>
    <cellStyle name="SAPBEXformats 2 2 2 7 3" xfId="24268" xr:uid="{A1D06C07-3E85-4019-BFCB-9BDEEC9B88AF}"/>
    <cellStyle name="SAPBEXformats 2 2 2 8" xfId="24269" xr:uid="{896E294D-8E20-4D9B-8319-34A5C0513FA4}"/>
    <cellStyle name="SAPBEXformats 2 2 2 9" xfId="24270" xr:uid="{AFD652C4-749E-49FD-9090-95CF0EE82CB7}"/>
    <cellStyle name="SAPBEXformats 2 2 3" xfId="24271" xr:uid="{F4E16F7A-C66F-427B-8F7E-4920B1508DEE}"/>
    <cellStyle name="SAPBEXformats 2 2 3 2" xfId="24272" xr:uid="{81E58E8C-2B22-4C69-B650-6FB25EF4A5A2}"/>
    <cellStyle name="SAPBEXformats 2 2 3 2 2" xfId="24273" xr:uid="{F186524F-4241-46EC-A890-576A33F78FBC}"/>
    <cellStyle name="SAPBEXformats 2 2 3 2 3" xfId="24274" xr:uid="{3938C89C-2F9B-4626-BD2D-2FC56A2A917F}"/>
    <cellStyle name="SAPBEXformats 2 2 3 2 4" xfId="24275" xr:uid="{59BCB020-7997-44C5-AEC9-69F61F3E8592}"/>
    <cellStyle name="SAPBEXformats 2 2 3 3" xfId="24276" xr:uid="{A46C630C-8428-44F5-97B0-95B27D0BC042}"/>
    <cellStyle name="SAPBEXformats 2 2 3 3 2" xfId="24277" xr:uid="{2F3EE3C2-E8CE-4CB6-AE0D-C4D5721A139E}"/>
    <cellStyle name="SAPBEXformats 2 2 3 3 3" xfId="24278" xr:uid="{AE03F7B7-241C-4723-8FD7-5594F3F84AC1}"/>
    <cellStyle name="SAPBEXformats 2 2 3 4" xfId="24279" xr:uid="{C5603B3E-B0A7-4B24-8416-F7963F09E496}"/>
    <cellStyle name="SAPBEXformats 2 2 3 5" xfId="24280" xr:uid="{B083F676-358F-41E2-8726-84E722224909}"/>
    <cellStyle name="SAPBEXformats 2 2 3 6" xfId="24281" xr:uid="{5D3E2AAF-41DD-4FD8-BD34-49C430032A90}"/>
    <cellStyle name="SAPBEXformats 2 2 4" xfId="24282" xr:uid="{DC0835FB-CE70-440D-9963-A713BA509CFE}"/>
    <cellStyle name="SAPBEXformats 2 2 4 2" xfId="24283" xr:uid="{32E0ACB6-7BB8-4868-9DAF-975474D8CB12}"/>
    <cellStyle name="SAPBEXformats 2 2 4 2 2" xfId="24284" xr:uid="{500C4D03-7E72-4331-BAA7-CA96372DE124}"/>
    <cellStyle name="SAPBEXformats 2 2 4 2 3" xfId="24285" xr:uid="{5E194E13-A16E-4CE3-B5FF-C1EE68A73A8F}"/>
    <cellStyle name="SAPBEXformats 2 2 4 2 4" xfId="24286" xr:uid="{E1DE84CB-D243-4A99-8553-681505BE9224}"/>
    <cellStyle name="SAPBEXformats 2 2 4 3" xfId="24287" xr:uid="{ED1D0F20-2CF9-4000-BAA1-4AAC78028FAF}"/>
    <cellStyle name="SAPBEXformats 2 2 4 3 2" xfId="24288" xr:uid="{068C2DB9-0519-4102-B193-8CA9016DA6DC}"/>
    <cellStyle name="SAPBEXformats 2 2 4 3 3" xfId="24289" xr:uid="{F994DA7D-321F-463D-84E9-9041CC458A6C}"/>
    <cellStyle name="SAPBEXformats 2 2 4 4" xfId="24290" xr:uid="{33F6774D-FA6C-4EB4-AFBD-B862545BEB23}"/>
    <cellStyle name="SAPBEXformats 2 2 4 5" xfId="24291" xr:uid="{88795FEC-8630-491A-ADDA-F5E929291E86}"/>
    <cellStyle name="SAPBEXformats 2 2 4 6" xfId="24292" xr:uid="{B8EA7D85-D8E9-4BED-B1ED-63A965C34648}"/>
    <cellStyle name="SAPBEXformats 2 2 5" xfId="24293" xr:uid="{0A70C901-58AE-436C-B146-8A8F2F3B8B8E}"/>
    <cellStyle name="SAPBEXformats 2 2 5 2" xfId="24294" xr:uid="{234C25BE-292C-4B6F-8A8E-98E9CF2EB16F}"/>
    <cellStyle name="SAPBEXformats 2 2 5 2 2" xfId="24295" xr:uid="{AAAC3F66-C6E0-4134-9868-18117161461A}"/>
    <cellStyle name="SAPBEXformats 2 2 5 2 3" xfId="24296" xr:uid="{AAB97756-31AC-401D-9E75-24C90158DA09}"/>
    <cellStyle name="SAPBEXformats 2 2 5 2 4" xfId="24297" xr:uid="{411A80F3-C393-46C2-B17F-049DE53CFBEE}"/>
    <cellStyle name="SAPBEXformats 2 2 5 3" xfId="24298" xr:uid="{4A48D9D4-6F6C-4DA3-A435-065E24325B78}"/>
    <cellStyle name="SAPBEXformats 2 2 5 3 2" xfId="24299" xr:uid="{4179CA29-6686-4D9F-838F-11EA31A0FC0B}"/>
    <cellStyle name="SAPBEXformats 2 2 5 3 3" xfId="24300" xr:uid="{716D8E26-105F-4075-96D5-ED6EC92945B6}"/>
    <cellStyle name="SAPBEXformats 2 2 5 4" xfId="24301" xr:uid="{5807466D-439A-4207-977C-2911CBD9B88E}"/>
    <cellStyle name="SAPBEXformats 2 2 5 5" xfId="24302" xr:uid="{8BE5523A-1979-4AAE-A18E-DBF2249E0D22}"/>
    <cellStyle name="SAPBEXformats 2 2 5 6" xfId="24303" xr:uid="{6F117C07-7DF1-425B-984E-71BE9C6A15AD}"/>
    <cellStyle name="SAPBEXformats 2 2 6" xfId="24304" xr:uid="{C3DCD53F-7629-48B9-8E31-B9CF6330B9CF}"/>
    <cellStyle name="SAPBEXformats 2 2 6 2" xfId="24305" xr:uid="{149E1A28-745D-4849-82DD-020C2ADB2848}"/>
    <cellStyle name="SAPBEXformats 2 2 6 2 2" xfId="24306" xr:uid="{E3EE053D-6E31-491C-8F11-A52D2EDE555F}"/>
    <cellStyle name="SAPBEXformats 2 2 6 2 3" xfId="24307" xr:uid="{4D8A404C-2FA7-43A5-BD0C-D50DDB08E6D1}"/>
    <cellStyle name="SAPBEXformats 2 2 6 3" xfId="24308" xr:uid="{7F8A7DC1-9282-4F82-B9A0-E75A3363A380}"/>
    <cellStyle name="SAPBEXformats 2 2 6 4" xfId="24309" xr:uid="{5B00DFB2-A99E-4C28-8391-E22123813DB9}"/>
    <cellStyle name="SAPBEXformats 2 2 6 5" xfId="24310" xr:uid="{DD46DD0F-74D1-4DEB-AE4E-18F98CF97805}"/>
    <cellStyle name="SAPBEXformats 2 2 7" xfId="24311" xr:uid="{407ADA6A-44AA-466D-B975-FDE8F4441DE8}"/>
    <cellStyle name="SAPBEXformats 2 2 7 2" xfId="24312" xr:uid="{76796CC9-826E-4B86-9158-9B8EF16485BF}"/>
    <cellStyle name="SAPBEXformats 2 2 7 2 2" xfId="24313" xr:uid="{4AA92595-13EB-4B4A-AC70-828E33BE3E4B}"/>
    <cellStyle name="SAPBEXformats 2 2 7 2 3" xfId="24314" xr:uid="{6B630E4C-365C-412D-AE27-95CE009A2176}"/>
    <cellStyle name="SAPBEXformats 2 2 7 3" xfId="24315" xr:uid="{FE500780-4AA6-4142-BE29-EEDFFD4A5F86}"/>
    <cellStyle name="SAPBEXformats 2 2 7 4" xfId="24316" xr:uid="{89C0B233-B9F4-429A-97CD-8A6D0B5728A6}"/>
    <cellStyle name="SAPBEXformats 2 2 7 5" xfId="24317" xr:uid="{A9998783-FAA2-4718-BDE5-4C9C9545D91C}"/>
    <cellStyle name="SAPBEXformats 2 2 8" xfId="24318" xr:uid="{32A4A824-1020-4297-96BE-2B086E04E539}"/>
    <cellStyle name="SAPBEXformats 2 2 8 2" xfId="24319" xr:uid="{70CF74A6-D0A1-4B74-9895-3861F75D0FAE}"/>
    <cellStyle name="SAPBEXformats 2 2 8 3" xfId="24320" xr:uid="{611902C2-69B1-44AD-8071-B7C2FADA45F0}"/>
    <cellStyle name="SAPBEXformats 2 2 9" xfId="24321" xr:uid="{33D83432-F7E3-4251-9496-40D4ABA8D90F}"/>
    <cellStyle name="SAPBEXformats 2 3" xfId="24322" xr:uid="{7F65B1FC-8B1F-456B-AFF4-39F45391BE8A}"/>
    <cellStyle name="SAPBEXformats 2 3 2" xfId="24323" xr:uid="{D1ACA1C3-E347-464C-85A6-AD78083392A7}"/>
    <cellStyle name="SAPBEXformats 2 3 2 2" xfId="24324" xr:uid="{8356140A-D132-4F63-8117-3F542053D2EA}"/>
    <cellStyle name="SAPBEXformats 2 3 2 2 2" xfId="24325" xr:uid="{1FB385BD-3ED9-4EAA-83CD-7BA29C8BAC94}"/>
    <cellStyle name="SAPBEXformats 2 3 2 2 3" xfId="24326" xr:uid="{3A333D0C-20C0-47BF-B2C6-8FFCB4A17F6B}"/>
    <cellStyle name="SAPBEXformats 2 3 2 2 4" xfId="24327" xr:uid="{B84FE363-1DA8-4542-AED2-6FA7223540ED}"/>
    <cellStyle name="SAPBEXformats 2 3 2 3" xfId="24328" xr:uid="{D1B65441-3EF8-4A2D-87FB-573E27903BDE}"/>
    <cellStyle name="SAPBEXformats 2 3 2 3 2" xfId="24329" xr:uid="{ADAFE7DF-ED6D-4F70-BAD5-DE6EEDC2DFC6}"/>
    <cellStyle name="SAPBEXformats 2 3 2 3 3" xfId="24330" xr:uid="{418650A5-4D9F-4A23-B8A7-31F9DC11EBD5}"/>
    <cellStyle name="SAPBEXformats 2 3 2 4" xfId="24331" xr:uid="{EB91F90C-B494-4FA7-91B9-EE00126F188D}"/>
    <cellStyle name="SAPBEXformats 2 3 2 5" xfId="24332" xr:uid="{FE7FC0D0-2393-49B2-8299-DB458C3DC057}"/>
    <cellStyle name="SAPBEXformats 2 3 2 6" xfId="24333" xr:uid="{3758EEF2-FCB0-4155-9763-6882EB620FC8}"/>
    <cellStyle name="SAPBEXformats 2 3 3" xfId="24334" xr:uid="{B9194C9C-E99D-40E5-973D-527091F2925A}"/>
    <cellStyle name="SAPBEXformats 2 3 3 2" xfId="24335" xr:uid="{110C12C0-59F5-491C-88B5-F1C24FCA6705}"/>
    <cellStyle name="SAPBEXformats 2 3 3 2 2" xfId="24336" xr:uid="{C6B45A9B-2463-4370-9F81-F79B91CADB0D}"/>
    <cellStyle name="SAPBEXformats 2 3 3 2 3" xfId="24337" xr:uid="{AAAF9CA4-0A38-439F-ADD7-6EEF536E40E2}"/>
    <cellStyle name="SAPBEXformats 2 3 3 2 4" xfId="24338" xr:uid="{072869D0-3CBE-4907-81AA-045E8F6A1608}"/>
    <cellStyle name="SAPBEXformats 2 3 3 3" xfId="24339" xr:uid="{30190B50-B308-4EB5-99F5-371F1839E6C6}"/>
    <cellStyle name="SAPBEXformats 2 3 3 3 2" xfId="24340" xr:uid="{F2BADFA8-B8CD-447E-8BD8-AC26F42E2763}"/>
    <cellStyle name="SAPBEXformats 2 3 3 3 3" xfId="24341" xr:uid="{CB20B567-22F5-4301-97EA-D729F2862965}"/>
    <cellStyle name="SAPBEXformats 2 3 3 4" xfId="24342" xr:uid="{9EE0387C-8CAF-4338-81BE-7B2C06CCB2F1}"/>
    <cellStyle name="SAPBEXformats 2 3 3 5" xfId="24343" xr:uid="{3FECE08D-5F05-4A12-AB8F-3AD46A2CA93D}"/>
    <cellStyle name="SAPBEXformats 2 3 3 6" xfId="24344" xr:uid="{678872BE-2C8D-430C-A72F-53D069BA0873}"/>
    <cellStyle name="SAPBEXformats 2 3 4" xfId="24345" xr:uid="{0F357F71-D0C9-4D6D-910E-74306A940AD1}"/>
    <cellStyle name="SAPBEXformats 2 3 4 2" xfId="24346" xr:uid="{59AE2769-2A12-435E-BBFA-36D447EAAA75}"/>
    <cellStyle name="SAPBEXformats 2 3 4 2 2" xfId="24347" xr:uid="{085D1A3B-BAA1-48D2-92C7-BEDAFF449413}"/>
    <cellStyle name="SAPBEXformats 2 3 4 2 3" xfId="24348" xr:uid="{5E906F58-DF54-4231-8562-0091B91EAF19}"/>
    <cellStyle name="SAPBEXformats 2 3 4 2 4" xfId="24349" xr:uid="{C9507257-8E22-4945-B3D8-9CF70F9EBA63}"/>
    <cellStyle name="SAPBEXformats 2 3 4 3" xfId="24350" xr:uid="{1E8715BC-17AC-4057-A0B4-D282AFD646AB}"/>
    <cellStyle name="SAPBEXformats 2 3 4 3 2" xfId="24351" xr:uid="{DF97A8D0-B123-4C21-ABBD-033C2AEF3E04}"/>
    <cellStyle name="SAPBEXformats 2 3 4 3 3" xfId="24352" xr:uid="{DCFB2D01-695F-4932-9489-FC9CF678F487}"/>
    <cellStyle name="SAPBEXformats 2 3 4 4" xfId="24353" xr:uid="{E8F1A7C7-3374-459F-99D5-E4D2A0DDB52E}"/>
    <cellStyle name="SAPBEXformats 2 3 4 5" xfId="24354" xr:uid="{FF11A6A9-F3E4-42D4-B3CE-A9C2142230A6}"/>
    <cellStyle name="SAPBEXformats 2 3 4 6" xfId="24355" xr:uid="{5AEB97A9-E829-4A02-8185-1E5746BBA265}"/>
    <cellStyle name="SAPBEXformats 2 3 5" xfId="24356" xr:uid="{BFAA9301-B672-427C-ADA6-5FC44AE436C2}"/>
    <cellStyle name="SAPBEXformats 2 3 5 2" xfId="24357" xr:uid="{D12B6B07-5033-4FF1-9D60-8C58D7EE4078}"/>
    <cellStyle name="SAPBEXformats 2 3 5 2 2" xfId="24358" xr:uid="{1AF07B85-C196-46AD-9C92-A0228B4CFA29}"/>
    <cellStyle name="SAPBEXformats 2 3 5 2 3" xfId="24359" xr:uid="{A224AB7B-9F32-41E2-8652-BA7EE54073C1}"/>
    <cellStyle name="SAPBEXformats 2 3 5 3" xfId="24360" xr:uid="{4D6D66C8-52C4-4582-B811-AF6E5001C6D3}"/>
    <cellStyle name="SAPBEXformats 2 3 5 4" xfId="24361" xr:uid="{D06A75E8-BCAD-43D5-829C-91056C54044C}"/>
    <cellStyle name="SAPBEXformats 2 3 5 5" xfId="24362" xr:uid="{8B0A4DCE-5038-40A5-8181-0D3300ACA665}"/>
    <cellStyle name="SAPBEXformats 2 3 6" xfId="24363" xr:uid="{FD2AF888-7C2B-468B-A925-86CB3E38254B}"/>
    <cellStyle name="SAPBEXformats 2 3 6 2" xfId="24364" xr:uid="{CFCAA94C-2482-41A4-AAE5-859C3372BB1D}"/>
    <cellStyle name="SAPBEXformats 2 3 6 2 2" xfId="24365" xr:uid="{AF353E26-3D82-4DB2-BCAA-FC5BD669BD75}"/>
    <cellStyle name="SAPBEXformats 2 3 6 2 3" xfId="24366" xr:uid="{DE5988B5-CFFA-4707-BF81-9D1E10F3B7BB}"/>
    <cellStyle name="SAPBEXformats 2 3 6 3" xfId="24367" xr:uid="{3C952BEE-0366-4F1A-BFC4-4C3C491DE6EB}"/>
    <cellStyle name="SAPBEXformats 2 3 6 4" xfId="24368" xr:uid="{8DFB4BE1-71CC-44EA-B93E-57F4C7A2004B}"/>
    <cellStyle name="SAPBEXformats 2 3 6 5" xfId="24369" xr:uid="{5CEEEBA7-460F-429A-BD6F-A62EA77AF526}"/>
    <cellStyle name="SAPBEXformats 2 3 7" xfId="24370" xr:uid="{D5B6290A-119A-419F-A836-7E1E18176EE7}"/>
    <cellStyle name="SAPBEXformats 2 3 7 2" xfId="24371" xr:uid="{21135945-D307-4E9E-B503-EC74DC6A5C04}"/>
    <cellStyle name="SAPBEXformats 2 3 7 3" xfId="24372" xr:uid="{E2C7EE8F-5E99-4701-A609-E639902AEE80}"/>
    <cellStyle name="SAPBEXformats 2 3 8" xfId="24373" xr:uid="{E0F346DD-D452-4154-8875-C841F29F0234}"/>
    <cellStyle name="SAPBEXformats 2 3 9" xfId="24374" xr:uid="{A2A1BED7-0780-4F91-B30D-0CCC67E039C2}"/>
    <cellStyle name="SAPBEXformats 2 4" xfId="24375" xr:uid="{B9D70AA5-7ABA-4ED4-86E5-A43D31035050}"/>
    <cellStyle name="SAPBEXformats 2 4 2" xfId="24376" xr:uid="{134036AF-08F7-4A1D-B39B-FF20A83C89C9}"/>
    <cellStyle name="SAPBEXformats 2 4 2 2" xfId="24377" xr:uid="{132E3C9B-E3B5-4A2B-A768-267057B14F56}"/>
    <cellStyle name="SAPBEXformats 2 4 2 2 2" xfId="24378" xr:uid="{AE43D5D6-C33E-4611-9695-6FC6BF54F9FA}"/>
    <cellStyle name="SAPBEXformats 2 4 2 2 3" xfId="24379" xr:uid="{8B3E6285-9DFF-4482-B768-DF80EFCA631F}"/>
    <cellStyle name="SAPBEXformats 2 4 2 2 4" xfId="24380" xr:uid="{56AD1266-06F8-4CCB-9837-ED382C53A0F7}"/>
    <cellStyle name="SAPBEXformats 2 4 2 3" xfId="24381" xr:uid="{7EED9879-3AE9-4BC4-A5A6-8CE1985A5130}"/>
    <cellStyle name="SAPBEXformats 2 4 2 3 2" xfId="24382" xr:uid="{DD4AB772-6658-41F2-A477-9CF423EE3DFA}"/>
    <cellStyle name="SAPBEXformats 2 4 2 3 3" xfId="24383" xr:uid="{D203A7F6-18F9-47F2-A8D4-9F2C42C07A68}"/>
    <cellStyle name="SAPBEXformats 2 4 2 4" xfId="24384" xr:uid="{745922F8-EF0D-4F43-A00B-7303371F9A66}"/>
    <cellStyle name="SAPBEXformats 2 4 2 5" xfId="24385" xr:uid="{DA77B322-A6AF-4BC1-ACCF-B0748F891065}"/>
    <cellStyle name="SAPBEXformats 2 4 2 6" xfId="24386" xr:uid="{4DE2F2DF-407C-4FEA-9AA1-04F6E9C3469B}"/>
    <cellStyle name="SAPBEXformats 2 4 3" xfId="24387" xr:uid="{A0A4B32D-759A-4D44-9BD3-D6CF620A1E5C}"/>
    <cellStyle name="SAPBEXformats 2 4 3 2" xfId="24388" xr:uid="{28ED2F30-6FA6-4A88-B68E-82B0355F0216}"/>
    <cellStyle name="SAPBEXformats 2 4 3 2 2" xfId="24389" xr:uid="{54C45BB4-9D6D-4989-AF97-E5C5D10DF4A6}"/>
    <cellStyle name="SAPBEXformats 2 4 3 2 3" xfId="24390" xr:uid="{438766EA-9302-488F-958C-28183E05A726}"/>
    <cellStyle name="SAPBEXformats 2 4 3 2 4" xfId="24391" xr:uid="{ED4F6D81-7C37-4329-9EC0-080F6C55B5B3}"/>
    <cellStyle name="SAPBEXformats 2 4 3 3" xfId="24392" xr:uid="{D82C3CB4-5B63-4B5D-BB08-4775C541D2FC}"/>
    <cellStyle name="SAPBEXformats 2 4 3 3 2" xfId="24393" xr:uid="{CEF7BCE3-AE4B-4D80-9E24-F49A08926FC1}"/>
    <cellStyle name="SAPBEXformats 2 4 3 3 3" xfId="24394" xr:uid="{BEC526F1-931F-4341-91DA-EC44EBCAA177}"/>
    <cellStyle name="SAPBEXformats 2 4 3 4" xfId="24395" xr:uid="{580D8D2F-7622-4A2F-9EF8-BAC7AA3E11F8}"/>
    <cellStyle name="SAPBEXformats 2 4 3 5" xfId="24396" xr:uid="{9E8F4359-B306-46F6-9853-9179C749893E}"/>
    <cellStyle name="SAPBEXformats 2 4 3 6" xfId="24397" xr:uid="{27FFD792-4B66-4216-BD25-33D10FF4190B}"/>
    <cellStyle name="SAPBEXformats 2 4 4" xfId="24398" xr:uid="{28E7D302-C062-4884-930D-9F4055B1F21B}"/>
    <cellStyle name="SAPBEXformats 2 4 4 2" xfId="24399" xr:uid="{FB3A8755-14D6-4DD8-8C8F-E3BC94D7B860}"/>
    <cellStyle name="SAPBEXformats 2 4 4 2 2" xfId="24400" xr:uid="{BA2E1AB6-54D6-46FA-9270-41DD0267B738}"/>
    <cellStyle name="SAPBEXformats 2 4 4 2 3" xfId="24401" xr:uid="{6BDC32CB-3442-472A-913D-AB4E85B3C540}"/>
    <cellStyle name="SAPBEXformats 2 4 4 2 4" xfId="24402" xr:uid="{D37C99CD-B16D-4E9E-A522-4A50F92DC3A2}"/>
    <cellStyle name="SAPBEXformats 2 4 4 3" xfId="24403" xr:uid="{CE168510-5682-47C4-801E-967347C9C245}"/>
    <cellStyle name="SAPBEXformats 2 4 4 3 2" xfId="24404" xr:uid="{9D89AE2B-C601-4C77-9AE9-225272927B84}"/>
    <cellStyle name="SAPBEXformats 2 4 4 3 3" xfId="24405" xr:uid="{5D10ED8E-DDC2-4433-B577-0790DD5C5F54}"/>
    <cellStyle name="SAPBEXformats 2 4 4 4" xfId="24406" xr:uid="{0619363F-C222-4083-9144-AE43463F0292}"/>
    <cellStyle name="SAPBEXformats 2 4 4 5" xfId="24407" xr:uid="{17B3268E-1EA6-4453-A065-4BBD9616D76C}"/>
    <cellStyle name="SAPBEXformats 2 4 4 6" xfId="24408" xr:uid="{4E0A6687-143C-4273-8914-9C93851D9023}"/>
    <cellStyle name="SAPBEXformats 2 4 5" xfId="24409" xr:uid="{56ABE802-1FDD-4BFF-9D06-C1915DD7EEE6}"/>
    <cellStyle name="SAPBEXformats 2 4 5 2" xfId="24410" xr:uid="{8746DEDC-9223-4E66-851B-6B53D0A400BF}"/>
    <cellStyle name="SAPBEXformats 2 4 5 2 2" xfId="24411" xr:uid="{5CFA814C-1EC2-4898-91C9-514CEF5B94CC}"/>
    <cellStyle name="SAPBEXformats 2 4 5 2 3" xfId="24412" xr:uid="{D77BA0F7-0A0E-4DDF-95E8-1A29DBCC202A}"/>
    <cellStyle name="SAPBEXformats 2 4 5 3" xfId="24413" xr:uid="{14DB2C39-AE9F-4692-93EC-9A770F3EA837}"/>
    <cellStyle name="SAPBEXformats 2 4 5 4" xfId="24414" xr:uid="{27FF2238-7D7D-4AA5-98B0-8C9FDAC0556C}"/>
    <cellStyle name="SAPBEXformats 2 4 5 5" xfId="24415" xr:uid="{169BBF28-E68E-493B-96D1-80A13DA349BB}"/>
    <cellStyle name="SAPBEXformats 2 4 6" xfId="24416" xr:uid="{3DAD8F7F-9328-4CDB-8C68-BA5BF27D444B}"/>
    <cellStyle name="SAPBEXformats 2 4 6 2" xfId="24417" xr:uid="{779579C9-6D76-480B-94B7-AC12C2E8AACA}"/>
    <cellStyle name="SAPBEXformats 2 4 6 2 2" xfId="24418" xr:uid="{332E7399-806A-4BB3-A4A2-6DB755DCFB06}"/>
    <cellStyle name="SAPBEXformats 2 4 6 2 3" xfId="24419" xr:uid="{53671A8B-BCB6-4665-9745-BFCD5ACD605F}"/>
    <cellStyle name="SAPBEXformats 2 4 6 3" xfId="24420" xr:uid="{4D0D6898-E1FF-408A-94FC-0BF6329E6696}"/>
    <cellStyle name="SAPBEXformats 2 4 6 4" xfId="24421" xr:uid="{5143A26F-4BA2-4221-AFCF-04B7946835F3}"/>
    <cellStyle name="SAPBEXformats 2 4 6 5" xfId="24422" xr:uid="{2A5F75BE-73D2-4A8C-B9F5-34DB934B0070}"/>
    <cellStyle name="SAPBEXformats 2 4 7" xfId="24423" xr:uid="{94120B9F-CAD9-49C6-A89B-732043AFA946}"/>
    <cellStyle name="SAPBEXformats 2 4 7 2" xfId="24424" xr:uid="{3CE5389D-AA5C-42CF-8568-6A0990B263B0}"/>
    <cellStyle name="SAPBEXformats 2 4 7 3" xfId="24425" xr:uid="{E6573240-95B2-4237-931B-6D72C33DD752}"/>
    <cellStyle name="SAPBEXformats 2 4 8" xfId="24426" xr:uid="{39D20B08-5D6A-415C-8AE7-0EBA85BD3134}"/>
    <cellStyle name="SAPBEXformats 2 4 9" xfId="24427" xr:uid="{2BBFA50C-5DFE-49E6-B857-326A69C31C66}"/>
    <cellStyle name="SAPBEXformats 2 5" xfId="24428" xr:uid="{71F9EDC5-0DD1-4163-B6F8-CCB74C5F1A1B}"/>
    <cellStyle name="SAPBEXformats 2 5 2" xfId="24429" xr:uid="{9B914B1E-4AE4-46D8-A899-A6DE4F0FD837}"/>
    <cellStyle name="SAPBEXformats 2 5 2 2" xfId="24430" xr:uid="{8B1F5F9C-405C-423B-AAF5-40EA78BDD631}"/>
    <cellStyle name="SAPBEXformats 2 5 2 3" xfId="24431" xr:uid="{F0C488D3-3F18-48AD-915B-D1D34DBD447A}"/>
    <cellStyle name="SAPBEXformats 2 5 2 4" xfId="24432" xr:uid="{7DDA69B7-E9F7-4D65-84E9-663EE3B95E03}"/>
    <cellStyle name="SAPBEXformats 2 5 3" xfId="24433" xr:uid="{9ACE9A6C-6742-4DFE-A098-DA68F5E1954E}"/>
    <cellStyle name="SAPBEXformats 2 5 3 2" xfId="24434" xr:uid="{3EB812F7-0C5D-4FEC-B50C-A80707B15305}"/>
    <cellStyle name="SAPBEXformats 2 5 3 3" xfId="24435" xr:uid="{BAAC2FA8-4826-4F93-9BE4-42264AEE22D0}"/>
    <cellStyle name="SAPBEXformats 2 5 4" xfId="24436" xr:uid="{AF0E533D-C163-48B0-B10C-C41E677C12DF}"/>
    <cellStyle name="SAPBEXformats 2 5 5" xfId="24437" xr:uid="{18BD35AA-6054-41EE-ABF5-F16071FB6F17}"/>
    <cellStyle name="SAPBEXformats 2 5 6" xfId="24438" xr:uid="{5043296F-DAA7-4147-B3E1-A50C24710D94}"/>
    <cellStyle name="SAPBEXformats 2 6" xfId="24439" xr:uid="{A43F99EF-0F82-4B9C-8F9C-C729CBC9A482}"/>
    <cellStyle name="SAPBEXformats 2 6 2" xfId="24440" xr:uid="{D9D1EED9-C7E5-4E9E-A30F-77FE1DF29779}"/>
    <cellStyle name="SAPBEXformats 2 6 2 2" xfId="24441" xr:uid="{2E2F625F-A958-44AE-BA40-B63068FA5259}"/>
    <cellStyle name="SAPBEXformats 2 6 2 3" xfId="24442" xr:uid="{AB74DD10-1583-4566-9B1C-872C6A05D794}"/>
    <cellStyle name="SAPBEXformats 2 6 2 4" xfId="24443" xr:uid="{C33C4FD2-0FE8-4F8D-98C4-8FE3B0870707}"/>
    <cellStyle name="SAPBEXformats 2 6 3" xfId="24444" xr:uid="{9426094D-84D4-4F94-84BE-AB5B4ABA9B90}"/>
    <cellStyle name="SAPBEXformats 2 6 3 2" xfId="24445" xr:uid="{EB50BC29-9DFF-4767-B6E9-D2ED8A74D358}"/>
    <cellStyle name="SAPBEXformats 2 6 3 3" xfId="24446" xr:uid="{8D796F49-3C60-4C37-A1A5-83626D354DCC}"/>
    <cellStyle name="SAPBEXformats 2 6 4" xfId="24447" xr:uid="{2F6D9CA8-5268-4B6F-B091-A3DA08B624B5}"/>
    <cellStyle name="SAPBEXformats 2 6 5" xfId="24448" xr:uid="{6A91A8AC-EFCF-4EBA-878C-41BC2B3766EE}"/>
    <cellStyle name="SAPBEXformats 2 6 6" xfId="24449" xr:uid="{304E3DAC-18C3-40A5-8424-7F3C39AE5275}"/>
    <cellStyle name="SAPBEXformats 2 7" xfId="24450" xr:uid="{9D70E031-5114-4A46-BF05-9A3A8E65F6C0}"/>
    <cellStyle name="SAPBEXformats 2 7 2" xfId="24451" xr:uid="{4D142145-9C0B-41FD-81FC-E2CD26C4671C}"/>
    <cellStyle name="SAPBEXformats 2 7 2 2" xfId="24452" xr:uid="{9B83594A-0FCA-48F0-B4C3-F91060D38766}"/>
    <cellStyle name="SAPBEXformats 2 7 2 3" xfId="24453" xr:uid="{1F11D3A6-0835-47AC-8423-24E9A48D0A3E}"/>
    <cellStyle name="SAPBEXformats 2 7 3" xfId="24454" xr:uid="{5F014D8E-84C7-4C12-AEE2-ADBDBD4AB76A}"/>
    <cellStyle name="SAPBEXformats 2 7 4" xfId="24455" xr:uid="{07EE610F-5724-46E2-AFEE-E0A645DAC417}"/>
    <cellStyle name="SAPBEXformats 2 7 5" xfId="24456" xr:uid="{C328304E-1396-4661-B07A-4C2178821B4B}"/>
    <cellStyle name="SAPBEXformats 2 8" xfId="24457" xr:uid="{4583E98D-E03C-4318-910B-A8866284B6D6}"/>
    <cellStyle name="SAPBEXformats 2 8 2" xfId="24458" xr:uid="{57F7CAB1-B168-4B77-9FF2-062A8AD8A6A5}"/>
    <cellStyle name="SAPBEXformats 2 8 2 2" xfId="24459" xr:uid="{28856308-647A-434D-82EE-230FA46A8E18}"/>
    <cellStyle name="SAPBEXformats 2 8 2 3" xfId="24460" xr:uid="{ACA06C5C-68B7-4DDA-8C69-79683508529B}"/>
    <cellStyle name="SAPBEXformats 2 8 3" xfId="24461" xr:uid="{7CDE5E2B-0424-428B-A39C-2A0175A4B464}"/>
    <cellStyle name="SAPBEXformats 2 8 4" xfId="24462" xr:uid="{E8304337-A11C-4050-8C64-44D113895CC9}"/>
    <cellStyle name="SAPBEXformats 2 8 5" xfId="24463" xr:uid="{0C8CE1C5-7DCC-4DF4-982A-927935235667}"/>
    <cellStyle name="SAPBEXformats 2 9" xfId="24464" xr:uid="{205713CE-40B9-4575-92D9-ACD5CD1097FB}"/>
    <cellStyle name="SAPBEXformats 2 9 2" xfId="24465" xr:uid="{2670D810-98B2-4CD4-88E5-8FED42114413}"/>
    <cellStyle name="SAPBEXformats 2 9 3" xfId="24466" xr:uid="{F2E9F4EE-3F71-4348-880A-19C7F55FAF32}"/>
    <cellStyle name="SAPBEXformats 3" xfId="24467" xr:uid="{A643DE39-459D-48ED-8C74-38DEEF4F8C81}"/>
    <cellStyle name="SAPBEXformats 3 2" xfId="24468" xr:uid="{F1BED950-5CA4-4810-80F5-639B3DC13B0C}"/>
    <cellStyle name="SAPBEXformats 3 2 2" xfId="24469" xr:uid="{ABA42438-F8AE-4BD4-91A7-24E236CE2DBB}"/>
    <cellStyle name="SAPBEXformats 3 2 3" xfId="24470" xr:uid="{0ACEBD6A-E40A-4ED0-A7C9-A0E42AC191AD}"/>
    <cellStyle name="SAPBEXformats 3 2 4" xfId="24471" xr:uid="{5545B84C-BB12-4BF0-8F94-1CB88A15F3BF}"/>
    <cellStyle name="SAPBEXformats 3 3" xfId="24472" xr:uid="{FF5417E3-D14B-4803-8BA0-560D62AA3755}"/>
    <cellStyle name="SAPBEXformats 3 3 2" xfId="24473" xr:uid="{DEE32F2F-6FEC-4DD0-BAE1-AD2536C6240E}"/>
    <cellStyle name="SAPBEXformats 3 3 3" xfId="24474" xr:uid="{E11EDF19-3518-4D21-8957-9A009C3C3DB8}"/>
    <cellStyle name="SAPBEXformats 3 4" xfId="24475" xr:uid="{1FE32EB5-680C-490D-8A71-3E76E7DA3EAB}"/>
    <cellStyle name="SAPBEXformats 3 5" xfId="24476" xr:uid="{1319EB13-C9A4-40F4-81ED-6EC1E5F26702}"/>
    <cellStyle name="SAPBEXformats 3 6" xfId="24477" xr:uid="{CE90734C-20A1-4CE7-9CF9-1F995380E885}"/>
    <cellStyle name="SAPBEXformats 4" xfId="24478" xr:uid="{67F98F90-C6CE-4760-97B4-7553A04029A4}"/>
    <cellStyle name="SAPBEXformats 4 2" xfId="24479" xr:uid="{B82623E4-18E1-41B2-86F6-FC01DF7EBD8F}"/>
    <cellStyle name="SAPBEXformats 4 2 2" xfId="24480" xr:uid="{000A9005-E7DF-480C-BD52-87ED52CE84CD}"/>
    <cellStyle name="SAPBEXformats 4 2 3" xfId="24481" xr:uid="{AA56BE60-BB73-4508-88C4-2C4BBA8194E6}"/>
    <cellStyle name="SAPBEXformats 4 2 4" xfId="24482" xr:uid="{3D630F8C-D917-4441-B8D6-7DAD20E9E432}"/>
    <cellStyle name="SAPBEXformats 4 3" xfId="24483" xr:uid="{CB32257F-3720-4D17-A0F5-CEA42FD2F176}"/>
    <cellStyle name="SAPBEXformats 4 3 2" xfId="24484" xr:uid="{29754C33-E9DC-45C2-8AAA-863DCBA72D23}"/>
    <cellStyle name="SAPBEXformats 4 3 3" xfId="24485" xr:uid="{2F2A8782-F5B2-40E8-80BA-6F9BEE173D9D}"/>
    <cellStyle name="SAPBEXformats 4 4" xfId="24486" xr:uid="{0BE9F5CF-8AE5-4526-9CC4-720CA2120323}"/>
    <cellStyle name="SAPBEXformats 4 5" xfId="24487" xr:uid="{5D267241-5C91-43CF-AB50-A00D89B1531D}"/>
    <cellStyle name="SAPBEXformats 4 6" xfId="24488" xr:uid="{AA65A327-0675-4811-BF26-0FF8F6212AB8}"/>
    <cellStyle name="SAPBEXformats 5" xfId="24489" xr:uid="{DA682A52-7290-4CAC-9B9C-5DAE34CC0F66}"/>
    <cellStyle name="SAPBEXformats 5 2" xfId="24490" xr:uid="{998FF072-6344-4333-AD30-E07E4001FF30}"/>
    <cellStyle name="SAPBEXformats 5 2 2" xfId="24491" xr:uid="{1D8266BE-5382-4E04-96E8-ADB61634AF29}"/>
    <cellStyle name="SAPBEXformats 5 2 3" xfId="24492" xr:uid="{B4B26141-B846-4401-8F5E-B91BCD094762}"/>
    <cellStyle name="SAPBEXformats 5 3" xfId="24493" xr:uid="{41277AAF-258F-4F92-A5B7-F7E071780948}"/>
    <cellStyle name="SAPBEXformats 5 4" xfId="24494" xr:uid="{B989011A-BC42-438D-8196-50E82DB92BD4}"/>
    <cellStyle name="SAPBEXformats 5 5" xfId="24495" xr:uid="{397F7D6A-32E0-4706-AEE4-5BAB0D72E991}"/>
    <cellStyle name="SAPBEXformats 6" xfId="24496" xr:uid="{ED24FE18-6757-4470-ACF2-41776E2CB552}"/>
    <cellStyle name="SAPBEXformats 6 2" xfId="24497" xr:uid="{27F40E23-D33A-48DA-98AF-466575EA2A9F}"/>
    <cellStyle name="SAPBEXformats 6 2 2" xfId="24498" xr:uid="{3937C54F-F3DB-43B5-AD4D-73DDD5A6C7F2}"/>
    <cellStyle name="SAPBEXformats 6 2 3" xfId="24499" xr:uid="{AA1B7DC9-DB5B-4C13-8CA2-03811DCD9514}"/>
    <cellStyle name="SAPBEXformats 6 3" xfId="24500" xr:uid="{24A53BFA-8973-4358-AA2A-010291EB93DB}"/>
    <cellStyle name="SAPBEXformats 6 4" xfId="24501" xr:uid="{AC607266-B354-4944-905A-327156AEACC9}"/>
    <cellStyle name="SAPBEXformats 6 5" xfId="24502" xr:uid="{9106A1CE-2F80-4F32-A625-A861FBEAA481}"/>
    <cellStyle name="SAPBEXformats 7" xfId="24503" xr:uid="{CFFEE875-F59C-4B60-B6C5-BF55E2335D37}"/>
    <cellStyle name="SAPBEXformats 7 2" xfId="24504" xr:uid="{195FB2A9-28F0-419C-83E0-4D5E7737863C}"/>
    <cellStyle name="SAPBEXformats 7 3" xfId="24505" xr:uid="{3F51D721-27FE-4894-AD23-F87519570423}"/>
    <cellStyle name="SAPBEXformats 8" xfId="24506" xr:uid="{9C83D258-8A0D-4A26-B1C5-EB01879084EE}"/>
    <cellStyle name="SAPBEXformats 9" xfId="24507" xr:uid="{88B221DD-CC90-4E2A-8E08-EC05A6B80FD3}"/>
    <cellStyle name="SAPBEXformats_QHI_Q2-2011_LeadSheet" xfId="24508" xr:uid="{286A06BA-E1B3-4D1B-B713-5BAF0C046840}"/>
    <cellStyle name="SAPBEXheaderItem" xfId="271" xr:uid="{DD2FAA4F-CD58-4B25-AA84-B047D0D16C6B}"/>
    <cellStyle name="SAPBEXheaderItem 2" xfId="24509" xr:uid="{9F1687BF-EFE1-41BE-BB47-180CC51157E8}"/>
    <cellStyle name="SAPBEXheaderItem 2 2" xfId="24510" xr:uid="{D8DE1734-40F6-4855-834A-0252B43B3F67}"/>
    <cellStyle name="SAPBEXheaderItem 3" xfId="24511" xr:uid="{8945F7C5-C3FE-4F11-8B28-9E0751A93ED7}"/>
    <cellStyle name="SAPBEXheaderItem 3 2" xfId="24512" xr:uid="{F2611D3B-78B2-455D-8056-A0BC94AA0131}"/>
    <cellStyle name="SAPBEXheaderItem 4" xfId="24513" xr:uid="{5E6FAABC-892B-43CF-9AAA-139BFF059BF4}"/>
    <cellStyle name="SAPBEXheaderItem_QHI_Q2-2011_LeadSheet" xfId="24514" xr:uid="{DF088B74-C373-4D82-BD5B-86F7E8B903CD}"/>
    <cellStyle name="SAPBEXheaderText" xfId="272" xr:uid="{C9BF1A3F-7380-40B5-9052-4D7727388096}"/>
    <cellStyle name="SAPBEXheaderText 2" xfId="24515" xr:uid="{43AA85D5-DCB3-47E0-BB6B-6A35741A4CA4}"/>
    <cellStyle name="SAPBEXheaderText 2 2" xfId="24516" xr:uid="{3CC53E2D-60C9-4857-9672-E9774729C6AA}"/>
    <cellStyle name="SAPBEXheaderText 3" xfId="24517" xr:uid="{824D0483-42D6-4BED-BE83-EE2A1B28036B}"/>
    <cellStyle name="SAPBEXheaderText 3 2" xfId="24518" xr:uid="{805FCBB7-C9D4-4CA9-B46C-02140B9A04CF}"/>
    <cellStyle name="SAPBEXheaderText 4" xfId="24519" xr:uid="{096357F6-8C12-47A0-B82F-61C68F6104A7}"/>
    <cellStyle name="SAPBEXheaderText_QHI_Q2-2011_LeadSheet" xfId="24520" xr:uid="{16BAA5F5-9DCD-4086-9AA9-13B51F3E10DB}"/>
    <cellStyle name="SAPBEXHLevel0" xfId="273" xr:uid="{4E816534-F0A8-4241-91DB-8682AE61E1D4}"/>
    <cellStyle name="SAPBEXHLevel0 2" xfId="24521" xr:uid="{4F49EA9A-A465-49CE-A419-0690F5FB91BD}"/>
    <cellStyle name="SAPBEXHLevel0 2 10" xfId="24522" xr:uid="{0068264B-7D37-4F28-B348-E77AE3B47DAA}"/>
    <cellStyle name="SAPBEXHLevel0 2 11" xfId="24523" xr:uid="{98F6BF64-25B4-447C-B70F-CC35EE98CA9A}"/>
    <cellStyle name="SAPBEXHLevel0 2 2" xfId="24524" xr:uid="{29820507-A410-45D4-BE83-6E0002637352}"/>
    <cellStyle name="SAPBEXHLevel0 2 2 10" xfId="24525" xr:uid="{72DDB2E1-9F61-48CA-B430-0D691DC0B8F1}"/>
    <cellStyle name="SAPBEXHLevel0 2 2 2" xfId="24526" xr:uid="{E5E830F8-704F-4379-AB38-AFB27E7E7CB0}"/>
    <cellStyle name="SAPBEXHLevel0 2 2 2 2" xfId="24527" xr:uid="{9368BA14-C5D4-4292-8D3C-499E9F3AF293}"/>
    <cellStyle name="SAPBEXHLevel0 2 2 2 2 2" xfId="24528" xr:uid="{874541A0-5E3B-4F05-88ED-643E10656803}"/>
    <cellStyle name="SAPBEXHLevel0 2 2 2 2 2 2" xfId="24529" xr:uid="{C1A8F2DD-BD67-4E9E-8371-45E92AC398AD}"/>
    <cellStyle name="SAPBEXHLevel0 2 2 2 2 2 3" xfId="24530" xr:uid="{AFA5BB3D-169A-4708-85D2-BDCB8786FEBE}"/>
    <cellStyle name="SAPBEXHLevel0 2 2 2 2 2 4" xfId="24531" xr:uid="{4784D337-E705-4541-85FE-B645C693C483}"/>
    <cellStyle name="SAPBEXHLevel0 2 2 2 2 3" xfId="24532" xr:uid="{20790F85-8E42-4862-8BE8-73DBBA244AFC}"/>
    <cellStyle name="SAPBEXHLevel0 2 2 2 2 3 2" xfId="24533" xr:uid="{85981D06-AA80-40D6-8F94-8008733F5C55}"/>
    <cellStyle name="SAPBEXHLevel0 2 2 2 2 3 3" xfId="24534" xr:uid="{FA6BF03C-9A10-4091-AD1B-E5789AF2C1B8}"/>
    <cellStyle name="SAPBEXHLevel0 2 2 2 2 4" xfId="24535" xr:uid="{C36F92F7-91D4-45AE-B72A-7BF9EDAB0E3F}"/>
    <cellStyle name="SAPBEXHLevel0 2 2 2 2 5" xfId="24536" xr:uid="{1D794753-1D40-419A-8CEC-994287F288BF}"/>
    <cellStyle name="SAPBEXHLevel0 2 2 2 2 6" xfId="24537" xr:uid="{11049654-FC2F-44C0-9CBE-DAF9B9362AEF}"/>
    <cellStyle name="SAPBEXHLevel0 2 2 2 3" xfId="24538" xr:uid="{9FA6A69D-5A34-4566-BF49-F2A4693F8B2D}"/>
    <cellStyle name="SAPBEXHLevel0 2 2 2 3 2" xfId="24539" xr:uid="{350029AB-2425-42EB-B20D-3551C99CD2DD}"/>
    <cellStyle name="SAPBEXHLevel0 2 2 2 3 2 2" xfId="24540" xr:uid="{C4E80EA5-E5C3-4035-B2F0-A9400EBD7942}"/>
    <cellStyle name="SAPBEXHLevel0 2 2 2 3 2 3" xfId="24541" xr:uid="{20FBADD6-7394-421C-946E-F97E9B07235D}"/>
    <cellStyle name="SAPBEXHLevel0 2 2 2 3 2 4" xfId="24542" xr:uid="{8241092A-14BA-42B0-BD07-2F515BE6115F}"/>
    <cellStyle name="SAPBEXHLevel0 2 2 2 3 3" xfId="24543" xr:uid="{E7F2174B-2408-4C73-AAC1-54FE4A179ED1}"/>
    <cellStyle name="SAPBEXHLevel0 2 2 2 3 3 2" xfId="24544" xr:uid="{E0469526-620B-4E1A-86B7-C9E19C36EEA0}"/>
    <cellStyle name="SAPBEXHLevel0 2 2 2 3 3 3" xfId="24545" xr:uid="{FFD640D3-0E9F-4268-8059-30ECCAD01202}"/>
    <cellStyle name="SAPBEXHLevel0 2 2 2 3 4" xfId="24546" xr:uid="{B82A368C-0716-401D-9726-427460258105}"/>
    <cellStyle name="SAPBEXHLevel0 2 2 2 3 5" xfId="24547" xr:uid="{97F3E969-AB5E-43CB-BEFE-50EE1B3BF3CA}"/>
    <cellStyle name="SAPBEXHLevel0 2 2 2 3 6" xfId="24548" xr:uid="{4F2DD0EB-6F76-443A-9E8C-13556B111CBC}"/>
    <cellStyle name="SAPBEXHLevel0 2 2 2 4" xfId="24549" xr:uid="{8AC6D8E4-B2E8-44E6-A97A-3D46BD1AF2FE}"/>
    <cellStyle name="SAPBEXHLevel0 2 2 2 4 2" xfId="24550" xr:uid="{79145F0A-7973-48BC-A8CF-1D8C01A68961}"/>
    <cellStyle name="SAPBEXHLevel0 2 2 2 4 2 2" xfId="24551" xr:uid="{DE2DF45F-0B94-467A-9C36-B5A4173064D2}"/>
    <cellStyle name="SAPBEXHLevel0 2 2 2 4 2 3" xfId="24552" xr:uid="{7D13EB10-29C2-4EF5-8E26-DE1F241B8E53}"/>
    <cellStyle name="SAPBEXHLevel0 2 2 2 4 2 4" xfId="24553" xr:uid="{B45063CC-10EF-4B42-9394-278F4B0E007F}"/>
    <cellStyle name="SAPBEXHLevel0 2 2 2 4 3" xfId="24554" xr:uid="{D73736C3-A1AF-4128-96B9-3FE8A0EC5910}"/>
    <cellStyle name="SAPBEXHLevel0 2 2 2 4 3 2" xfId="24555" xr:uid="{702B63A2-51A1-4F39-B0E8-974A88F8F25C}"/>
    <cellStyle name="SAPBEXHLevel0 2 2 2 4 3 3" xfId="24556" xr:uid="{B62AD7AF-C94D-4D49-9FD7-D0A754E3CF0A}"/>
    <cellStyle name="SAPBEXHLevel0 2 2 2 4 4" xfId="24557" xr:uid="{09C60B49-5B9B-407C-BBFD-056413C3E33E}"/>
    <cellStyle name="SAPBEXHLevel0 2 2 2 4 5" xfId="24558" xr:uid="{251850A3-4CE5-4B72-A00D-C80A2EBD9231}"/>
    <cellStyle name="SAPBEXHLevel0 2 2 2 4 6" xfId="24559" xr:uid="{CCDD4F23-8929-45E3-B7CA-40C1705E8ED7}"/>
    <cellStyle name="SAPBEXHLevel0 2 2 2 5" xfId="24560" xr:uid="{F5614939-FA23-4621-B9AD-B23469862960}"/>
    <cellStyle name="SAPBEXHLevel0 2 2 2 5 2" xfId="24561" xr:uid="{4313D556-F9EF-4814-B733-E4E62BB44DE1}"/>
    <cellStyle name="SAPBEXHLevel0 2 2 2 5 2 2" xfId="24562" xr:uid="{F9C60CCB-3F95-412C-B48F-C087975223E8}"/>
    <cellStyle name="SAPBEXHLevel0 2 2 2 5 2 3" xfId="24563" xr:uid="{B0B9D710-007A-4EC4-9F69-A9A92A79C301}"/>
    <cellStyle name="SAPBEXHLevel0 2 2 2 5 3" xfId="24564" xr:uid="{277AD03C-31D9-4DFF-915D-3A4CB908D169}"/>
    <cellStyle name="SAPBEXHLevel0 2 2 2 5 4" xfId="24565" xr:uid="{8B193493-2C01-4D70-9998-1A5698D7CC4A}"/>
    <cellStyle name="SAPBEXHLevel0 2 2 2 5 5" xfId="24566" xr:uid="{83E1AD72-1F71-47F6-8209-6C0E053ECCB9}"/>
    <cellStyle name="SAPBEXHLevel0 2 2 2 6" xfId="24567" xr:uid="{0E32F3C2-0152-408D-A8CA-FB41B356207C}"/>
    <cellStyle name="SAPBEXHLevel0 2 2 2 6 2" xfId="24568" xr:uid="{5333EEC6-D66B-48A9-AC8E-3B6D23A74FC4}"/>
    <cellStyle name="SAPBEXHLevel0 2 2 2 6 2 2" xfId="24569" xr:uid="{6C9EE88E-9B0F-48C7-B0A8-039FE20CB706}"/>
    <cellStyle name="SAPBEXHLevel0 2 2 2 6 2 3" xfId="24570" xr:uid="{4D6AB4FE-B703-4222-9271-F49DAF1D6EF5}"/>
    <cellStyle name="SAPBEXHLevel0 2 2 2 6 3" xfId="24571" xr:uid="{20547286-9A76-4A61-9693-273446EA1713}"/>
    <cellStyle name="SAPBEXHLevel0 2 2 2 6 4" xfId="24572" xr:uid="{0A0AEBFA-98B2-4100-94A7-D1BB1F49E8FC}"/>
    <cellStyle name="SAPBEXHLevel0 2 2 2 6 5" xfId="24573" xr:uid="{0559137F-2D5E-494F-8A40-EEF4FEEDCB7D}"/>
    <cellStyle name="SAPBEXHLevel0 2 2 2 7" xfId="24574" xr:uid="{A30D80DE-C636-41A8-8B3C-07255776A2CB}"/>
    <cellStyle name="SAPBEXHLevel0 2 2 2 7 2" xfId="24575" xr:uid="{A71AC5C0-48D6-4F17-BC6B-AA519DA72AD0}"/>
    <cellStyle name="SAPBEXHLevel0 2 2 2 7 3" xfId="24576" xr:uid="{788F650A-44A5-4EC8-BF0E-EBA642EFD869}"/>
    <cellStyle name="SAPBEXHLevel0 2 2 2 8" xfId="24577" xr:uid="{6D14DDE1-D0F6-4257-BA73-DDFA3768951F}"/>
    <cellStyle name="SAPBEXHLevel0 2 2 2 9" xfId="24578" xr:uid="{6777FCE8-9779-44BD-B274-D9C8D5474E9F}"/>
    <cellStyle name="SAPBEXHLevel0 2 2 3" xfId="24579" xr:uid="{A146BD35-3526-4668-A08D-912DE2DF3456}"/>
    <cellStyle name="SAPBEXHLevel0 2 2 3 2" xfId="24580" xr:uid="{71CEBDF1-0CD5-48FE-AF3C-627C7F647533}"/>
    <cellStyle name="SAPBEXHLevel0 2 2 3 2 2" xfId="24581" xr:uid="{E9C7A564-CB70-4504-A336-CD9B7B3771F0}"/>
    <cellStyle name="SAPBEXHLevel0 2 2 3 2 3" xfId="24582" xr:uid="{0B9E9F93-6E22-4996-9D31-3F92A64D1420}"/>
    <cellStyle name="SAPBEXHLevel0 2 2 3 2 4" xfId="24583" xr:uid="{D5EA7296-093C-4EEA-8F86-EC250BE7CA1B}"/>
    <cellStyle name="SAPBEXHLevel0 2 2 3 3" xfId="24584" xr:uid="{A221132B-0002-4424-B6B8-A314CDC4DAA6}"/>
    <cellStyle name="SAPBEXHLevel0 2 2 3 3 2" xfId="24585" xr:uid="{7EC2A202-CA71-4412-B4E4-4445803F83B3}"/>
    <cellStyle name="SAPBEXHLevel0 2 2 3 3 3" xfId="24586" xr:uid="{A33ED75E-6E12-4A48-BD1F-83D195D4AD05}"/>
    <cellStyle name="SAPBEXHLevel0 2 2 3 4" xfId="24587" xr:uid="{5674FFC8-AB39-4CB2-B878-43D340BFF358}"/>
    <cellStyle name="SAPBEXHLevel0 2 2 3 5" xfId="24588" xr:uid="{329B1F2E-FAE0-418D-BB87-E1475574A22C}"/>
    <cellStyle name="SAPBEXHLevel0 2 2 3 6" xfId="24589" xr:uid="{E133188A-0950-4639-B672-CC3450FB40D1}"/>
    <cellStyle name="SAPBEXHLevel0 2 2 4" xfId="24590" xr:uid="{80CD2449-6BB9-4F67-A1C6-F8E5E6008740}"/>
    <cellStyle name="SAPBEXHLevel0 2 2 4 2" xfId="24591" xr:uid="{DE2F8A21-3DAA-49FB-BBC8-FF47B8F37FF4}"/>
    <cellStyle name="SAPBEXHLevel0 2 2 4 2 2" xfId="24592" xr:uid="{103EC24B-35FE-4878-B993-00C3A07D6086}"/>
    <cellStyle name="SAPBEXHLevel0 2 2 4 2 3" xfId="24593" xr:uid="{513B8E40-1AB8-470D-AED1-0DC22AF8C359}"/>
    <cellStyle name="SAPBEXHLevel0 2 2 4 2 4" xfId="24594" xr:uid="{107D032C-70BE-45AD-A1E5-7CB759C0F68B}"/>
    <cellStyle name="SAPBEXHLevel0 2 2 4 3" xfId="24595" xr:uid="{E8B28949-24D7-4CEF-8CCD-6EB689BDC0DC}"/>
    <cellStyle name="SAPBEXHLevel0 2 2 4 3 2" xfId="24596" xr:uid="{B5FD0A89-9862-4953-BC76-0B9F1E085410}"/>
    <cellStyle name="SAPBEXHLevel0 2 2 4 3 3" xfId="24597" xr:uid="{03AEE7B1-F0CF-4027-8B4C-B4F5660336C2}"/>
    <cellStyle name="SAPBEXHLevel0 2 2 4 4" xfId="24598" xr:uid="{31B25855-D66C-4962-969A-6D5DC295E945}"/>
    <cellStyle name="SAPBEXHLevel0 2 2 4 5" xfId="24599" xr:uid="{809F6CE9-FE09-4B93-8424-6DC65211A688}"/>
    <cellStyle name="SAPBEXHLevel0 2 2 4 6" xfId="24600" xr:uid="{2749507D-2DF8-4B46-B3E3-C90BB3CDF9E3}"/>
    <cellStyle name="SAPBEXHLevel0 2 2 5" xfId="24601" xr:uid="{EB55924D-A294-42FA-A6F6-F9351F961FD5}"/>
    <cellStyle name="SAPBEXHLevel0 2 2 5 2" xfId="24602" xr:uid="{EEEE2AC3-BF4C-4F5A-BFDF-AD71E4AD4917}"/>
    <cellStyle name="SAPBEXHLevel0 2 2 5 2 2" xfId="24603" xr:uid="{0AC84AEF-4898-4D50-9BEF-25FDFB9BB9AD}"/>
    <cellStyle name="SAPBEXHLevel0 2 2 5 2 3" xfId="24604" xr:uid="{1DF41EDC-CD3E-4D7A-ADB0-0AA823187F7C}"/>
    <cellStyle name="SAPBEXHLevel0 2 2 5 2 4" xfId="24605" xr:uid="{252A83F5-133B-4017-A675-52CA6F8EF4AD}"/>
    <cellStyle name="SAPBEXHLevel0 2 2 5 3" xfId="24606" xr:uid="{82B385F8-3CEE-4744-B31F-09D4813C0770}"/>
    <cellStyle name="SAPBEXHLevel0 2 2 5 3 2" xfId="24607" xr:uid="{CFDEB58F-EE8D-4881-8395-47AD9BAB0757}"/>
    <cellStyle name="SAPBEXHLevel0 2 2 5 3 3" xfId="24608" xr:uid="{F7F6115B-9310-4F2F-9B95-07D599EAEE33}"/>
    <cellStyle name="SAPBEXHLevel0 2 2 5 4" xfId="24609" xr:uid="{456E6848-5FC6-4EE6-ABC6-BBCE90B29E26}"/>
    <cellStyle name="SAPBEXHLevel0 2 2 5 5" xfId="24610" xr:uid="{2666B435-2CAD-41CB-81AD-EEAEC22F623A}"/>
    <cellStyle name="SAPBEXHLevel0 2 2 5 6" xfId="24611" xr:uid="{7E301A0B-2C25-4FCA-BB13-794D6E24911D}"/>
    <cellStyle name="SAPBEXHLevel0 2 2 6" xfId="24612" xr:uid="{78C6CF5D-02B1-4352-812C-230280465DB1}"/>
    <cellStyle name="SAPBEXHLevel0 2 2 6 2" xfId="24613" xr:uid="{821A49AA-932A-42F1-832A-FD16CBA74F0D}"/>
    <cellStyle name="SAPBEXHLevel0 2 2 6 2 2" xfId="24614" xr:uid="{3815EAEB-6449-4A00-AA67-690DB9C40364}"/>
    <cellStyle name="SAPBEXHLevel0 2 2 6 2 3" xfId="24615" xr:uid="{6A90A9B3-0216-4A14-BAB4-8B87AB092B7E}"/>
    <cellStyle name="SAPBEXHLevel0 2 2 6 3" xfId="24616" xr:uid="{3D115090-EA69-43EE-92C2-B6F82715651E}"/>
    <cellStyle name="SAPBEXHLevel0 2 2 6 4" xfId="24617" xr:uid="{185D2B39-B591-4A5B-A472-CB17DEE6F151}"/>
    <cellStyle name="SAPBEXHLevel0 2 2 6 5" xfId="24618" xr:uid="{B6B9504B-24F2-4FD5-803D-1C0311F61115}"/>
    <cellStyle name="SAPBEXHLevel0 2 2 7" xfId="24619" xr:uid="{C636E81F-373D-485C-8D4D-13E7389579BB}"/>
    <cellStyle name="SAPBEXHLevel0 2 2 7 2" xfId="24620" xr:uid="{1CCA7688-D1D0-4DC2-AABC-1A87733ED300}"/>
    <cellStyle name="SAPBEXHLevel0 2 2 7 2 2" xfId="24621" xr:uid="{C85BC982-528C-4A67-BB1C-323599033146}"/>
    <cellStyle name="SAPBEXHLevel0 2 2 7 2 3" xfId="24622" xr:uid="{FE3D823F-1486-4AB1-B26D-306F23A15FE3}"/>
    <cellStyle name="SAPBEXHLevel0 2 2 7 3" xfId="24623" xr:uid="{59E08D4D-5717-4B75-ABA9-98709582E9B3}"/>
    <cellStyle name="SAPBEXHLevel0 2 2 7 4" xfId="24624" xr:uid="{026C63DA-316B-404B-B95D-40AC4BFA6486}"/>
    <cellStyle name="SAPBEXHLevel0 2 2 7 5" xfId="24625" xr:uid="{6F5E18CE-577E-4A61-B3B7-1FC4C70E17B7}"/>
    <cellStyle name="SAPBEXHLevel0 2 2 8" xfId="24626" xr:uid="{B4AB164C-204C-4A60-B313-BA0E9C4EAAA8}"/>
    <cellStyle name="SAPBEXHLevel0 2 2 8 2" xfId="24627" xr:uid="{3380A110-D393-420A-B309-D8E329AB3EEC}"/>
    <cellStyle name="SAPBEXHLevel0 2 2 8 3" xfId="24628" xr:uid="{225B05E0-AEFA-47BD-89D8-B4E4B671D0DC}"/>
    <cellStyle name="SAPBEXHLevel0 2 2 9" xfId="24629" xr:uid="{8D532AAE-A055-4F55-9EC6-5B8F63A88374}"/>
    <cellStyle name="SAPBEXHLevel0 2 3" xfId="24630" xr:uid="{537A28B3-5180-4DDA-A1B9-BD17B1BD3722}"/>
    <cellStyle name="SAPBEXHLevel0 2 3 2" xfId="24631" xr:uid="{1E1E543A-8C11-4ED0-8F1B-3C8A7EF12433}"/>
    <cellStyle name="SAPBEXHLevel0 2 3 2 2" xfId="24632" xr:uid="{3D72AA26-765B-4A5C-9851-6A7CF0D81FC7}"/>
    <cellStyle name="SAPBEXHLevel0 2 3 2 2 2" xfId="24633" xr:uid="{1C3C1707-1660-4EE2-A5DB-BE2181D39460}"/>
    <cellStyle name="SAPBEXHLevel0 2 3 2 2 3" xfId="24634" xr:uid="{E3842A35-451D-4034-BDFA-4C7478584DC9}"/>
    <cellStyle name="SAPBEXHLevel0 2 3 2 2 4" xfId="24635" xr:uid="{F0787445-EAA1-4C20-AD8D-B4B721738ACF}"/>
    <cellStyle name="SAPBEXHLevel0 2 3 2 3" xfId="24636" xr:uid="{4BACACC9-938D-4872-9FA3-8D36D38F6796}"/>
    <cellStyle name="SAPBEXHLevel0 2 3 2 3 2" xfId="24637" xr:uid="{87EB6176-D27B-4911-B117-01E1C3F968BE}"/>
    <cellStyle name="SAPBEXHLevel0 2 3 2 3 3" xfId="24638" xr:uid="{D704B305-08F8-4431-9224-D29A97450AB8}"/>
    <cellStyle name="SAPBEXHLevel0 2 3 2 4" xfId="24639" xr:uid="{BF00D2E1-9F87-4A76-A5C5-ED1FFC60944D}"/>
    <cellStyle name="SAPBEXHLevel0 2 3 2 5" xfId="24640" xr:uid="{6ED838C8-5019-43BA-A35B-A23E566F8AA1}"/>
    <cellStyle name="SAPBEXHLevel0 2 3 2 6" xfId="24641" xr:uid="{85307677-6FA7-4CF5-B9DB-4EC670767BC0}"/>
    <cellStyle name="SAPBEXHLevel0 2 3 3" xfId="24642" xr:uid="{29AD63BA-2EC8-40C6-8B0C-FBD179B51229}"/>
    <cellStyle name="SAPBEXHLevel0 2 3 3 2" xfId="24643" xr:uid="{10302197-02BD-40D1-9D17-5AEC8DE8CE3A}"/>
    <cellStyle name="SAPBEXHLevel0 2 3 3 2 2" xfId="24644" xr:uid="{9B19F7C3-95E8-49BC-A86B-A137D0FA8C67}"/>
    <cellStyle name="SAPBEXHLevel0 2 3 3 2 3" xfId="24645" xr:uid="{172425EB-2C76-4973-8E19-4425DAC9B859}"/>
    <cellStyle name="SAPBEXHLevel0 2 3 3 2 4" xfId="24646" xr:uid="{2A435BD6-97CF-4927-886D-70ED9EEF4266}"/>
    <cellStyle name="SAPBEXHLevel0 2 3 3 3" xfId="24647" xr:uid="{D9348383-5936-4D99-89EE-BCAA96AEB2E2}"/>
    <cellStyle name="SAPBEXHLevel0 2 3 3 3 2" xfId="24648" xr:uid="{AD4843EF-0015-4B16-9E6D-E5FAB6E6CA7D}"/>
    <cellStyle name="SAPBEXHLevel0 2 3 3 3 3" xfId="24649" xr:uid="{404DE870-3081-409F-AED9-E792BA5DACBD}"/>
    <cellStyle name="SAPBEXHLevel0 2 3 3 4" xfId="24650" xr:uid="{FE4CDFEC-611D-4650-A0C1-9D995BD5FA23}"/>
    <cellStyle name="SAPBEXHLevel0 2 3 3 5" xfId="24651" xr:uid="{16175B7B-50A3-438A-8A00-B701A1194D4E}"/>
    <cellStyle name="SAPBEXHLevel0 2 3 3 6" xfId="24652" xr:uid="{4BBB70EB-268B-41F7-9DE6-AAA59DD49732}"/>
    <cellStyle name="SAPBEXHLevel0 2 3 4" xfId="24653" xr:uid="{B1A05DE5-C8E1-49F8-A5A7-D41154CC984C}"/>
    <cellStyle name="SAPBEXHLevel0 2 3 4 2" xfId="24654" xr:uid="{80BB0BBF-9B9C-4CAE-A3F1-0B4E84F32583}"/>
    <cellStyle name="SAPBEXHLevel0 2 3 4 2 2" xfId="24655" xr:uid="{99CABFF6-5D78-4F8B-8532-EF08113D27B8}"/>
    <cellStyle name="SAPBEXHLevel0 2 3 4 2 3" xfId="24656" xr:uid="{7CB0A55C-A8CD-40E6-B94C-9A81112FF37B}"/>
    <cellStyle name="SAPBEXHLevel0 2 3 4 2 4" xfId="24657" xr:uid="{7D3652F1-6A14-44CE-8926-60DC45851043}"/>
    <cellStyle name="SAPBEXHLevel0 2 3 4 3" xfId="24658" xr:uid="{1C720542-6641-44EF-BD95-207599240B39}"/>
    <cellStyle name="SAPBEXHLevel0 2 3 4 3 2" xfId="24659" xr:uid="{199D757B-F553-4216-9350-6355D1AE4AF7}"/>
    <cellStyle name="SAPBEXHLevel0 2 3 4 3 3" xfId="24660" xr:uid="{40830AFE-21E6-4BB4-B908-9A2A07C250F3}"/>
    <cellStyle name="SAPBEXHLevel0 2 3 4 4" xfId="24661" xr:uid="{31787227-5A8E-4AB6-A189-3FB247A65A54}"/>
    <cellStyle name="SAPBEXHLevel0 2 3 4 5" xfId="24662" xr:uid="{F1D8A4CD-9346-4293-9534-0375429A518D}"/>
    <cellStyle name="SAPBEXHLevel0 2 3 4 6" xfId="24663" xr:uid="{0FF13ACE-8339-4BB3-96E5-7B5E46B202A8}"/>
    <cellStyle name="SAPBEXHLevel0 2 3 5" xfId="24664" xr:uid="{C1FDF79E-2080-4228-9CEF-AF12A54D087E}"/>
    <cellStyle name="SAPBEXHLevel0 2 3 5 2" xfId="24665" xr:uid="{33C78772-BFE0-4590-B976-F792540FDEA7}"/>
    <cellStyle name="SAPBEXHLevel0 2 3 5 2 2" xfId="24666" xr:uid="{84103E98-2AC6-4A76-9A06-86A0077E3282}"/>
    <cellStyle name="SAPBEXHLevel0 2 3 5 2 3" xfId="24667" xr:uid="{7D85E734-F40F-4743-9C51-1921C21E3C45}"/>
    <cellStyle name="SAPBEXHLevel0 2 3 5 3" xfId="24668" xr:uid="{B9A13DC9-D02B-4C60-B2D6-88C1A123C18B}"/>
    <cellStyle name="SAPBEXHLevel0 2 3 5 4" xfId="24669" xr:uid="{30FBA29F-2BDB-49F3-88A3-B6092BD45A43}"/>
    <cellStyle name="SAPBEXHLevel0 2 3 5 5" xfId="24670" xr:uid="{F92ED257-9289-4595-9770-B0E1F3DEC95A}"/>
    <cellStyle name="SAPBEXHLevel0 2 3 6" xfId="24671" xr:uid="{D7F86229-A3BD-4490-80B6-5E111B9A2A50}"/>
    <cellStyle name="SAPBEXHLevel0 2 3 6 2" xfId="24672" xr:uid="{EB526585-007F-4F0D-99E0-268E7295C6F5}"/>
    <cellStyle name="SAPBEXHLevel0 2 3 6 2 2" xfId="24673" xr:uid="{B6BB2FFA-5D4C-4937-AC90-2863E074F7E8}"/>
    <cellStyle name="SAPBEXHLevel0 2 3 6 2 3" xfId="24674" xr:uid="{4B7547DC-5FBA-45B7-85F5-FDC0487A32B2}"/>
    <cellStyle name="SAPBEXHLevel0 2 3 6 3" xfId="24675" xr:uid="{E2F52E3F-C769-4EFD-BAAC-F393FAF7431A}"/>
    <cellStyle name="SAPBEXHLevel0 2 3 6 4" xfId="24676" xr:uid="{1674A7F4-5279-4B4B-A6EB-F48178F25B20}"/>
    <cellStyle name="SAPBEXHLevel0 2 3 6 5" xfId="24677" xr:uid="{EC5974B9-D22B-4A0B-B767-16C1E23E9698}"/>
    <cellStyle name="SAPBEXHLevel0 2 3 7" xfId="24678" xr:uid="{4982D9BB-17FC-4204-952C-C7AF8C2DB2B7}"/>
    <cellStyle name="SAPBEXHLevel0 2 3 7 2" xfId="24679" xr:uid="{901E6294-F97A-4A05-9F46-E22779D1C048}"/>
    <cellStyle name="SAPBEXHLevel0 2 3 7 3" xfId="24680" xr:uid="{D1153502-D6B4-4F3B-BA4E-38CA8433D061}"/>
    <cellStyle name="SAPBEXHLevel0 2 3 8" xfId="24681" xr:uid="{DB0F6D65-8501-42B8-8D4A-CBA0D7C737E3}"/>
    <cellStyle name="SAPBEXHLevel0 2 3 9" xfId="24682" xr:uid="{B42BE372-8DAC-43C5-835C-B938676BC998}"/>
    <cellStyle name="SAPBEXHLevel0 2 4" xfId="24683" xr:uid="{A46DEB06-59F5-4AE3-AC0B-2E9E2086BA3C}"/>
    <cellStyle name="SAPBEXHLevel0 2 4 2" xfId="24684" xr:uid="{3D68A076-FC47-4C2A-AF93-147A7E564686}"/>
    <cellStyle name="SAPBEXHLevel0 2 4 2 2" xfId="24685" xr:uid="{29433246-AE7B-4EE8-A6B6-9A964A05D10A}"/>
    <cellStyle name="SAPBEXHLevel0 2 4 2 2 2" xfId="24686" xr:uid="{2B1B9DE5-6534-4CFF-BD79-586048802A6A}"/>
    <cellStyle name="SAPBEXHLevel0 2 4 2 2 3" xfId="24687" xr:uid="{90D6AE65-40BE-4E50-8CAD-A7304DB81026}"/>
    <cellStyle name="SAPBEXHLevel0 2 4 2 2 4" xfId="24688" xr:uid="{81F5E313-1CAE-453F-BC5C-50EAD75FEBAD}"/>
    <cellStyle name="SAPBEXHLevel0 2 4 2 3" xfId="24689" xr:uid="{4D99D3AD-ECC1-4F45-AA88-387F61FF054A}"/>
    <cellStyle name="SAPBEXHLevel0 2 4 2 3 2" xfId="24690" xr:uid="{E579F2B7-AB2A-476A-8B9C-3409F22BEB6B}"/>
    <cellStyle name="SAPBEXHLevel0 2 4 2 3 3" xfId="24691" xr:uid="{5BEC349C-97CA-4B26-8FFB-37B13BD47547}"/>
    <cellStyle name="SAPBEXHLevel0 2 4 2 4" xfId="24692" xr:uid="{683C0A7D-E182-4577-9CFE-C2FA306EF39A}"/>
    <cellStyle name="SAPBEXHLevel0 2 4 2 5" xfId="24693" xr:uid="{66CE5A10-12AE-4A61-8AD1-C2B7FF6DFC80}"/>
    <cellStyle name="SAPBEXHLevel0 2 4 2 6" xfId="24694" xr:uid="{CCD456DF-FE35-4092-8494-F4C50C2814A8}"/>
    <cellStyle name="SAPBEXHLevel0 2 4 3" xfId="24695" xr:uid="{F85D67B4-4B43-4F18-90AA-E094DA009AF3}"/>
    <cellStyle name="SAPBEXHLevel0 2 4 3 2" xfId="24696" xr:uid="{517B6957-F0DC-4DC5-965C-340685FB35F5}"/>
    <cellStyle name="SAPBEXHLevel0 2 4 3 2 2" xfId="24697" xr:uid="{19F1DC1D-A4A2-463C-990D-8127C2EA7671}"/>
    <cellStyle name="SAPBEXHLevel0 2 4 3 2 3" xfId="24698" xr:uid="{21A44307-159D-4FA6-83C6-1FE69796D393}"/>
    <cellStyle name="SAPBEXHLevel0 2 4 3 2 4" xfId="24699" xr:uid="{5E80860A-86F3-46C7-BF05-7FBEC6288C85}"/>
    <cellStyle name="SAPBEXHLevel0 2 4 3 3" xfId="24700" xr:uid="{F64647AC-1C4E-488F-94C4-6B7616386E4F}"/>
    <cellStyle name="SAPBEXHLevel0 2 4 3 3 2" xfId="24701" xr:uid="{BDEF8CD3-2D0A-41AE-8207-50BFB86C892E}"/>
    <cellStyle name="SAPBEXHLevel0 2 4 3 3 3" xfId="24702" xr:uid="{B861AE01-7578-4FE0-8FBF-9CE675FEC083}"/>
    <cellStyle name="SAPBEXHLevel0 2 4 3 4" xfId="24703" xr:uid="{E0E77633-AFEA-4F6F-8320-A699B71BDA69}"/>
    <cellStyle name="SAPBEXHLevel0 2 4 3 5" xfId="24704" xr:uid="{E305BCF0-3A01-4ED5-813B-D3CF6329D347}"/>
    <cellStyle name="SAPBEXHLevel0 2 4 3 6" xfId="24705" xr:uid="{11B3673D-AAA7-4A14-B4FC-46C4BEC96C60}"/>
    <cellStyle name="SAPBEXHLevel0 2 4 4" xfId="24706" xr:uid="{70E7AB83-5FB8-4968-A6D1-9F5F90AC1965}"/>
    <cellStyle name="SAPBEXHLevel0 2 4 4 2" xfId="24707" xr:uid="{2539B95C-62DA-42ED-9828-E24464AE8125}"/>
    <cellStyle name="SAPBEXHLevel0 2 4 4 2 2" xfId="24708" xr:uid="{88A228EA-FDAB-4FB7-9238-92E04D1983A1}"/>
    <cellStyle name="SAPBEXHLevel0 2 4 4 2 3" xfId="24709" xr:uid="{9F5F2041-CB89-48D0-ACB7-A5F08C3D693B}"/>
    <cellStyle name="SAPBEXHLevel0 2 4 4 2 4" xfId="24710" xr:uid="{3B1C7BAA-8A26-4413-BC10-6107F5B11E66}"/>
    <cellStyle name="SAPBEXHLevel0 2 4 4 3" xfId="24711" xr:uid="{3D982293-12FB-4942-9641-BCC06BEF3A19}"/>
    <cellStyle name="SAPBEXHLevel0 2 4 4 3 2" xfId="24712" xr:uid="{BDA2EFF6-C0AE-4A27-8B23-4B55FB1F40FE}"/>
    <cellStyle name="SAPBEXHLevel0 2 4 4 3 3" xfId="24713" xr:uid="{47CE0375-E1AA-482C-BFD1-177BF3360E1F}"/>
    <cellStyle name="SAPBEXHLevel0 2 4 4 4" xfId="24714" xr:uid="{E49939F2-2EC9-423D-A191-7DB2EBCB3E63}"/>
    <cellStyle name="SAPBEXHLevel0 2 4 4 5" xfId="24715" xr:uid="{03838B18-EF18-4E49-9279-88DEB91BE97F}"/>
    <cellStyle name="SAPBEXHLevel0 2 4 4 6" xfId="24716" xr:uid="{0A2BDADB-3287-49D6-BE60-FDD381EAD60E}"/>
    <cellStyle name="SAPBEXHLevel0 2 4 5" xfId="24717" xr:uid="{906098CF-3F5C-4E4B-949D-EFD7E9E47372}"/>
    <cellStyle name="SAPBEXHLevel0 2 4 5 2" xfId="24718" xr:uid="{B6BB4BBA-0CA3-407A-9EB9-BD9461984A32}"/>
    <cellStyle name="SAPBEXHLevel0 2 4 5 2 2" xfId="24719" xr:uid="{DDFF1E7A-9963-45C9-973C-86494A33ACCB}"/>
    <cellStyle name="SAPBEXHLevel0 2 4 5 2 3" xfId="24720" xr:uid="{4B685409-EDCF-4ECB-B3E9-B529562C0D62}"/>
    <cellStyle name="SAPBEXHLevel0 2 4 5 3" xfId="24721" xr:uid="{404D2DCE-D14C-483F-83A9-8E014F4E134E}"/>
    <cellStyle name="SAPBEXHLevel0 2 4 5 4" xfId="24722" xr:uid="{1D16FF55-F533-4E8A-8AF0-B70F044CD122}"/>
    <cellStyle name="SAPBEXHLevel0 2 4 5 5" xfId="24723" xr:uid="{39452783-31E0-492D-B4F9-F5870F9C4F86}"/>
    <cellStyle name="SAPBEXHLevel0 2 4 6" xfId="24724" xr:uid="{AEED1054-68F1-46A2-B6AE-18BDB07F5FC5}"/>
    <cellStyle name="SAPBEXHLevel0 2 4 6 2" xfId="24725" xr:uid="{81575259-AD1E-4CF6-97B2-9244FF347784}"/>
    <cellStyle name="SAPBEXHLevel0 2 4 6 2 2" xfId="24726" xr:uid="{80F5E5AD-E65D-4740-A3B0-48AD221FCF1E}"/>
    <cellStyle name="SAPBEXHLevel0 2 4 6 2 3" xfId="24727" xr:uid="{B1FCFBB6-5B09-428E-B5D9-75F663DE1508}"/>
    <cellStyle name="SAPBEXHLevel0 2 4 6 3" xfId="24728" xr:uid="{02CDC74A-BBD2-4F16-8F99-2337942B23E0}"/>
    <cellStyle name="SAPBEXHLevel0 2 4 6 4" xfId="24729" xr:uid="{319A6C07-B7E9-4E55-8527-F41B78221867}"/>
    <cellStyle name="SAPBEXHLevel0 2 4 6 5" xfId="24730" xr:uid="{6C3231D4-45A4-47AA-B94A-7A5581D751C5}"/>
    <cellStyle name="SAPBEXHLevel0 2 4 7" xfId="24731" xr:uid="{74A64D60-E62C-483F-B215-D2EFCB63B81A}"/>
    <cellStyle name="SAPBEXHLevel0 2 4 7 2" xfId="24732" xr:uid="{517CF419-4F51-4390-A81E-DE005FBE0347}"/>
    <cellStyle name="SAPBEXHLevel0 2 4 7 3" xfId="24733" xr:uid="{D5510059-0A7B-4B91-BDCB-91ACE1EF84E8}"/>
    <cellStyle name="SAPBEXHLevel0 2 4 8" xfId="24734" xr:uid="{875015FE-DE7E-48B8-8E8E-ECCA9A439B1B}"/>
    <cellStyle name="SAPBEXHLevel0 2 4 9" xfId="24735" xr:uid="{218E1D7C-BAEB-4158-9232-688BF93A02D8}"/>
    <cellStyle name="SAPBEXHLevel0 2 5" xfId="24736" xr:uid="{74C0685E-785C-46D6-B083-6B7BC9EB9DD6}"/>
    <cellStyle name="SAPBEXHLevel0 2 5 2" xfId="24737" xr:uid="{997AAFBC-4E5D-4BEF-8B0F-00F6ACBFEE9C}"/>
    <cellStyle name="SAPBEXHLevel0 2 5 2 2" xfId="24738" xr:uid="{41754DC0-3899-4997-8B47-0CB7F4DCD4E9}"/>
    <cellStyle name="SAPBEXHLevel0 2 5 2 3" xfId="24739" xr:uid="{570D4750-EFCB-48CF-A122-A60A807A5192}"/>
    <cellStyle name="SAPBEXHLevel0 2 5 2 4" xfId="24740" xr:uid="{A1B42B58-AD2E-489E-8B73-0B5804744BB9}"/>
    <cellStyle name="SAPBEXHLevel0 2 5 3" xfId="24741" xr:uid="{3F7A1FAF-DD7B-453C-9E72-B2B723D87FF3}"/>
    <cellStyle name="SAPBEXHLevel0 2 5 3 2" xfId="24742" xr:uid="{0BDF5E12-39BD-4042-9867-A2C38A6AA82C}"/>
    <cellStyle name="SAPBEXHLevel0 2 5 3 3" xfId="24743" xr:uid="{4C7BA016-7858-453C-9122-098E29DD3F29}"/>
    <cellStyle name="SAPBEXHLevel0 2 5 4" xfId="24744" xr:uid="{40AF75C4-EA0B-4A52-9AF6-1E7BF8BDCF8A}"/>
    <cellStyle name="SAPBEXHLevel0 2 5 5" xfId="24745" xr:uid="{D77269E1-524E-432B-944B-08FFFEACAF4F}"/>
    <cellStyle name="SAPBEXHLevel0 2 5 6" xfId="24746" xr:uid="{7E148657-6430-4EC5-9FAD-1B7D1063CA31}"/>
    <cellStyle name="SAPBEXHLevel0 2 6" xfId="24747" xr:uid="{301E36CA-1C50-4DCE-B066-3815F5CFE052}"/>
    <cellStyle name="SAPBEXHLevel0 2 6 2" xfId="24748" xr:uid="{8C3139F4-8BCA-462A-AFF2-C2B4C137A18F}"/>
    <cellStyle name="SAPBEXHLevel0 2 6 2 2" xfId="24749" xr:uid="{30221708-A12E-427D-8786-459A36DEFD71}"/>
    <cellStyle name="SAPBEXHLevel0 2 6 2 3" xfId="24750" xr:uid="{35771986-7D91-4DD0-A7A1-58C5E56E64DF}"/>
    <cellStyle name="SAPBEXHLevel0 2 6 2 4" xfId="24751" xr:uid="{60426AE3-C6B1-4669-B653-5A6DD8CA77F3}"/>
    <cellStyle name="SAPBEXHLevel0 2 6 3" xfId="24752" xr:uid="{E83A1911-7A17-4BCC-8865-FE0C55742967}"/>
    <cellStyle name="SAPBEXHLevel0 2 6 3 2" xfId="24753" xr:uid="{D066D5E0-AAA7-444C-BE72-3E07938D150B}"/>
    <cellStyle name="SAPBEXHLevel0 2 6 3 3" xfId="24754" xr:uid="{B43F1D61-3D7E-4BCD-A3C3-D01245D614F3}"/>
    <cellStyle name="SAPBEXHLevel0 2 6 4" xfId="24755" xr:uid="{3953F18B-38E4-4C8C-8771-2139BF63C044}"/>
    <cellStyle name="SAPBEXHLevel0 2 6 5" xfId="24756" xr:uid="{98184DC0-CED0-4640-AE9F-003B3D0E718B}"/>
    <cellStyle name="SAPBEXHLevel0 2 6 6" xfId="24757" xr:uid="{03CDD702-8C58-4662-BE0B-2919F9A89ADC}"/>
    <cellStyle name="SAPBEXHLevel0 2 7" xfId="24758" xr:uid="{DCE81DA4-F189-4D90-8EEB-1E51D75A05F3}"/>
    <cellStyle name="SAPBEXHLevel0 2 7 2" xfId="24759" xr:uid="{16344A0D-E15B-4128-A11F-58AD4FB63F8C}"/>
    <cellStyle name="SAPBEXHLevel0 2 7 2 2" xfId="24760" xr:uid="{85DEA682-FD2C-484F-BC7F-1AE178CCDC0B}"/>
    <cellStyle name="SAPBEXHLevel0 2 7 2 3" xfId="24761" xr:uid="{63876EFF-D73F-46C5-931C-A5566AB20A44}"/>
    <cellStyle name="SAPBEXHLevel0 2 7 3" xfId="24762" xr:uid="{8386196C-C528-4C4C-8B65-62850CE3BE6F}"/>
    <cellStyle name="SAPBEXHLevel0 2 7 4" xfId="24763" xr:uid="{400829B8-5296-431C-9167-DB886B63F1C7}"/>
    <cellStyle name="SAPBEXHLevel0 2 7 5" xfId="24764" xr:uid="{1F0F9FC2-3683-4CC2-86E3-5E88BB239D12}"/>
    <cellStyle name="SAPBEXHLevel0 2 8" xfId="24765" xr:uid="{DECFCA32-D05F-465C-86F4-8A06A72467E3}"/>
    <cellStyle name="SAPBEXHLevel0 2 8 2" xfId="24766" xr:uid="{0722698F-EDA8-489B-810E-3438B267296D}"/>
    <cellStyle name="SAPBEXHLevel0 2 8 2 2" xfId="24767" xr:uid="{417E1B0A-E973-4426-B485-70740752421A}"/>
    <cellStyle name="SAPBEXHLevel0 2 8 2 3" xfId="24768" xr:uid="{C942B7B8-98A1-4DDA-BDED-E5C2ADF199C9}"/>
    <cellStyle name="SAPBEXHLevel0 2 8 3" xfId="24769" xr:uid="{2FA946E2-46BC-47E5-A86F-B83B27CF743C}"/>
    <cellStyle name="SAPBEXHLevel0 2 8 4" xfId="24770" xr:uid="{05FD7AFC-36D1-4BF3-A1CE-565597F63B91}"/>
    <cellStyle name="SAPBEXHLevel0 2 8 5" xfId="24771" xr:uid="{B23C6789-1E27-4F9C-AE2C-00399A899D01}"/>
    <cellStyle name="SAPBEXHLevel0 2 9" xfId="24772" xr:uid="{C970B1E2-9348-4527-AFA0-5676683A6A20}"/>
    <cellStyle name="SAPBEXHLevel0 2 9 2" xfId="24773" xr:uid="{07E90EAA-BCA5-423D-A0C1-83B5639796DF}"/>
    <cellStyle name="SAPBEXHLevel0 2 9 3" xfId="24774" xr:uid="{FF11C6D6-F132-4C6A-A6C1-CA2572AD879E}"/>
    <cellStyle name="SAPBEXHLevel0 3" xfId="24775" xr:uid="{0691D884-66FE-4648-9E34-808ADF06D299}"/>
    <cellStyle name="SAPBEXHLevel0 3 2" xfId="24776" xr:uid="{56546DA5-7258-4F2D-A152-C6C03BB10BAA}"/>
    <cellStyle name="SAPBEXHLevel0 3 2 2" xfId="24777" xr:uid="{0C1A9F3E-8184-4B1D-87B4-1EA21F212513}"/>
    <cellStyle name="SAPBEXHLevel0 3 2 2 2" xfId="38154" xr:uid="{CEE34E9D-D607-40E1-B6B8-DE6F31A5C325}"/>
    <cellStyle name="SAPBEXHLevel0 3 2 3" xfId="24778" xr:uid="{98BCD57D-398D-429B-B410-B2344E11E816}"/>
    <cellStyle name="SAPBEXHLevel0 3 2 4" xfId="24779" xr:uid="{980A0811-2B30-485F-BEC9-5AD1E80F8679}"/>
    <cellStyle name="SAPBEXHLevel0 3 3" xfId="24780" xr:uid="{3F1A71C1-C92F-4150-B5A8-9C23A6BC041F}"/>
    <cellStyle name="SAPBEXHLevel0 3 3 2" xfId="24781" xr:uid="{99C7EF4D-C57F-4CF7-B72B-67ECF1A92E46}"/>
    <cellStyle name="SAPBEXHLevel0 3 3 3" xfId="24782" xr:uid="{44831861-77F2-466A-A16C-FBDEC0A7E0F6}"/>
    <cellStyle name="SAPBEXHLevel0 3 4" xfId="24783" xr:uid="{C161DDDC-CA87-4F4E-8732-86E7482AD592}"/>
    <cellStyle name="SAPBEXHLevel0 3 4 2" xfId="38155" xr:uid="{AC3E60CF-9FC4-4EC8-B563-8837C17CCECB}"/>
    <cellStyle name="SAPBEXHLevel0 3 5" xfId="24784" xr:uid="{377180FF-F211-4FBC-BE0A-D638D9C7A509}"/>
    <cellStyle name="SAPBEXHLevel0 3 6" xfId="24785" xr:uid="{39FE3CD2-EA99-482D-906B-63A4EBE92535}"/>
    <cellStyle name="SAPBEXHLevel0 4" xfId="24786" xr:uid="{CE0A4381-EEED-4736-8506-786A36E4E5AD}"/>
    <cellStyle name="SAPBEXHLevel0 4 2" xfId="24787" xr:uid="{26D8D7C5-B0AA-4B7D-A48C-D9BD263A86A5}"/>
    <cellStyle name="SAPBEXHLevel0 4 2 2" xfId="24788" xr:uid="{697B78B5-68EF-47D5-868E-ABED5DE6E07A}"/>
    <cellStyle name="SAPBEXHLevel0 4 2 3" xfId="24789" xr:uid="{12E0600B-7F75-44E9-BB82-A22E4712EA56}"/>
    <cellStyle name="SAPBEXHLevel0 4 2 4" xfId="24790" xr:uid="{E5FAA74F-FB14-4A7E-8931-EF44A2EDBAE6}"/>
    <cellStyle name="SAPBEXHLevel0 4 3" xfId="24791" xr:uid="{B900EABB-8A9A-47F2-8389-8B8544EF890E}"/>
    <cellStyle name="SAPBEXHLevel0 4 3 2" xfId="24792" xr:uid="{684685D3-B128-4D39-8E8D-39DA35421E19}"/>
    <cellStyle name="SAPBEXHLevel0 4 3 3" xfId="24793" xr:uid="{354CB9EF-718E-40FE-9FE5-E1EB1BC6A5B8}"/>
    <cellStyle name="SAPBEXHLevel0 4 4" xfId="24794" xr:uid="{3F1026A2-2243-48A0-94D9-5A7652621783}"/>
    <cellStyle name="SAPBEXHLevel0 4 5" xfId="24795" xr:uid="{C9393545-70FA-470B-948A-B716AD65546E}"/>
    <cellStyle name="SAPBEXHLevel0 4 6" xfId="24796" xr:uid="{B4979F8E-BFF0-438F-A83C-596D3E0F380B}"/>
    <cellStyle name="SAPBEXHLevel0 5" xfId="24797" xr:uid="{3655CB1D-E724-49C4-8EBE-1F3CABFE5E0B}"/>
    <cellStyle name="SAPBEXHLevel0 5 2" xfId="24798" xr:uid="{170AAE38-8142-4EA6-A6A3-529C060CCC47}"/>
    <cellStyle name="SAPBEXHLevel0 5 2 2" xfId="24799" xr:uid="{0893D646-0163-4476-B9E9-F1DAF04F6B2B}"/>
    <cellStyle name="SAPBEXHLevel0 5 2 3" xfId="24800" xr:uid="{871DCA99-F326-410F-8109-3C39D4499858}"/>
    <cellStyle name="SAPBEXHLevel0 5 3" xfId="24801" xr:uid="{8B4E2A8D-3417-47A6-86D2-685C0F913172}"/>
    <cellStyle name="SAPBEXHLevel0 5 4" xfId="24802" xr:uid="{73B26514-30ED-4647-ADB7-F7F2FF6E3EC5}"/>
    <cellStyle name="SAPBEXHLevel0 5 5" xfId="24803" xr:uid="{4A18CA06-673A-49CA-9670-13666D55C5BB}"/>
    <cellStyle name="SAPBEXHLevel0 6" xfId="24804" xr:uid="{F2686A9A-C6F5-4FC4-9E69-ABDFB9BB5A61}"/>
    <cellStyle name="SAPBEXHLevel0 6 2" xfId="24805" xr:uid="{B1AF13ED-24CA-4096-ACDC-F2754CF6B1BD}"/>
    <cellStyle name="SAPBEXHLevel0 6 2 2" xfId="24806" xr:uid="{5967E3E7-A54B-4820-AB82-9724E6F5A3EB}"/>
    <cellStyle name="SAPBEXHLevel0 6 2 3" xfId="24807" xr:uid="{77314EC0-7015-4EC9-9532-DB0425150D45}"/>
    <cellStyle name="SAPBEXHLevel0 6 3" xfId="24808" xr:uid="{64CA46D0-DB26-4A31-8256-D9434266EF74}"/>
    <cellStyle name="SAPBEXHLevel0 6 4" xfId="24809" xr:uid="{AA263242-E881-4A15-A86A-E0307264A708}"/>
    <cellStyle name="SAPBEXHLevel0 6 5" xfId="24810" xr:uid="{DDFFC5AB-81EB-4A93-81B5-4DEE50491B16}"/>
    <cellStyle name="SAPBEXHLevel0 7" xfId="24811" xr:uid="{C4A25088-7219-4864-A80B-2AC9A47A683E}"/>
    <cellStyle name="SAPBEXHLevel0 7 2" xfId="24812" xr:uid="{03219536-0D2F-420D-8CAF-6C136BAD4886}"/>
    <cellStyle name="SAPBEXHLevel0 7 3" xfId="24813" xr:uid="{E70CA7F6-902C-457C-9FF4-7291F20560DC}"/>
    <cellStyle name="SAPBEXHLevel0 8" xfId="24814" xr:uid="{83FCB42A-2214-4765-9569-4AFA106F7B00}"/>
    <cellStyle name="SAPBEXHLevel0 9" xfId="24815" xr:uid="{98691C21-75E9-4211-A01C-B3BAF608E4D8}"/>
    <cellStyle name="SAPBEXHLevel0_QHI_Q2-2011_LeadSheet" xfId="24816" xr:uid="{406FD8BD-52C6-44ED-9778-60348E83DD91}"/>
    <cellStyle name="SAPBEXHLevel0X" xfId="274" xr:uid="{2616DC7B-FD14-46FA-8E52-9233672580A2}"/>
    <cellStyle name="SAPBEXHLevel0X 2" xfId="24817" xr:uid="{1DA1442F-ED11-492C-BE80-ADF50420E3FF}"/>
    <cellStyle name="SAPBEXHLevel0X 2 10" xfId="24818" xr:uid="{26CDEADF-FF19-4B22-81D9-A9C07440EEBA}"/>
    <cellStyle name="SAPBEXHLevel0X 2 11" xfId="24819" xr:uid="{4324EAB5-061A-47D2-A3C9-4D3FB3ED6865}"/>
    <cellStyle name="SAPBEXHLevel0X 2 2" xfId="24820" xr:uid="{70E1DEA1-3B59-411A-9FEC-A632E9BC54E5}"/>
    <cellStyle name="SAPBEXHLevel0X 2 2 10" xfId="24821" xr:uid="{D9EA46C7-86FC-4377-AF61-9E9BF9E328BE}"/>
    <cellStyle name="SAPBEXHLevel0X 2 2 2" xfId="24822" xr:uid="{2B3882F0-8558-4026-A62C-834D118B95F5}"/>
    <cellStyle name="SAPBEXHLevel0X 2 2 2 2" xfId="24823" xr:uid="{EF69A861-63B3-425B-B6FF-89E70BAA6C61}"/>
    <cellStyle name="SAPBEXHLevel0X 2 2 2 2 2" xfId="24824" xr:uid="{B3F5A75B-4DE9-40B7-9C4A-04BB56D3A7C2}"/>
    <cellStyle name="SAPBEXHLevel0X 2 2 2 2 2 2" xfId="24825" xr:uid="{6653866F-BECB-4E6C-88B9-DAFC85F5C227}"/>
    <cellStyle name="SAPBEXHLevel0X 2 2 2 2 2 3" xfId="24826" xr:uid="{7167BD6A-A2A0-419F-AA44-D83AE7F3ED29}"/>
    <cellStyle name="SAPBEXHLevel0X 2 2 2 2 2 4" xfId="24827" xr:uid="{FC7F2586-3B13-47D9-B582-15A8F7F2FF53}"/>
    <cellStyle name="SAPBEXHLevel0X 2 2 2 2 3" xfId="24828" xr:uid="{D9FEC6BD-2EE8-457C-877B-0BF72FEB2FAE}"/>
    <cellStyle name="SAPBEXHLevel0X 2 2 2 2 3 2" xfId="24829" xr:uid="{E9BF87AC-92F5-443C-A11A-CFFA5B1DDB84}"/>
    <cellStyle name="SAPBEXHLevel0X 2 2 2 2 3 3" xfId="24830" xr:uid="{761059A4-A5FC-4C64-AF2F-C99015DFA626}"/>
    <cellStyle name="SAPBEXHLevel0X 2 2 2 2 4" xfId="24831" xr:uid="{EC587632-B971-4880-B42E-06A90208DF0D}"/>
    <cellStyle name="SAPBEXHLevel0X 2 2 2 2 5" xfId="24832" xr:uid="{213549C4-1909-4E92-96B9-257663FF5D3C}"/>
    <cellStyle name="SAPBEXHLevel0X 2 2 2 2 6" xfId="24833" xr:uid="{2DA6F4CD-5DC3-44BB-9635-1C0DCB27484C}"/>
    <cellStyle name="SAPBEXHLevel0X 2 2 2 3" xfId="24834" xr:uid="{E9BA462E-236D-4148-B726-C47311489FD0}"/>
    <cellStyle name="SAPBEXHLevel0X 2 2 2 3 2" xfId="24835" xr:uid="{EC6A3823-460D-4224-AC22-CCA53A7E863D}"/>
    <cellStyle name="SAPBEXHLevel0X 2 2 2 3 2 2" xfId="24836" xr:uid="{3150CEEB-58F7-4C3B-B65B-17BF904B75ED}"/>
    <cellStyle name="SAPBEXHLevel0X 2 2 2 3 2 3" xfId="24837" xr:uid="{D534DC47-5531-4EF9-9518-27C3BE052EF2}"/>
    <cellStyle name="SAPBEXHLevel0X 2 2 2 3 2 4" xfId="24838" xr:uid="{34921956-B1E8-4E57-87D1-A72629577582}"/>
    <cellStyle name="SAPBEXHLevel0X 2 2 2 3 3" xfId="24839" xr:uid="{8ADA8CF3-B7DD-4105-A1F9-30016270DE9E}"/>
    <cellStyle name="SAPBEXHLevel0X 2 2 2 3 3 2" xfId="24840" xr:uid="{CA9030D4-548F-4FEA-ACBE-EAB6927AE893}"/>
    <cellStyle name="SAPBEXHLevel0X 2 2 2 3 3 3" xfId="24841" xr:uid="{121B8212-C422-4072-86CA-3134FCFF5BCA}"/>
    <cellStyle name="SAPBEXHLevel0X 2 2 2 3 4" xfId="24842" xr:uid="{B4C56D54-13A9-4298-A0F1-D94565F31954}"/>
    <cellStyle name="SAPBEXHLevel0X 2 2 2 3 5" xfId="24843" xr:uid="{0744C83A-86D7-436E-8EE9-75A54AF976CA}"/>
    <cellStyle name="SAPBEXHLevel0X 2 2 2 3 6" xfId="24844" xr:uid="{5C905C5B-BBC3-42CB-A143-7168E9832DC7}"/>
    <cellStyle name="SAPBEXHLevel0X 2 2 2 4" xfId="24845" xr:uid="{6FDD1032-C376-4F68-AFE4-C30CA69A8476}"/>
    <cellStyle name="SAPBEXHLevel0X 2 2 2 4 2" xfId="24846" xr:uid="{6B10FAF7-212B-466F-B677-000FB907E814}"/>
    <cellStyle name="SAPBEXHLevel0X 2 2 2 4 2 2" xfId="24847" xr:uid="{74C194F7-B8A6-4E16-867E-35881CDCADB9}"/>
    <cellStyle name="SAPBEXHLevel0X 2 2 2 4 2 3" xfId="24848" xr:uid="{9B8D1790-EF5C-49CA-AA6F-2BC8BBF19943}"/>
    <cellStyle name="SAPBEXHLevel0X 2 2 2 4 2 4" xfId="24849" xr:uid="{1FB72609-6468-4C49-B3D7-386A8319C16E}"/>
    <cellStyle name="SAPBEXHLevel0X 2 2 2 4 3" xfId="24850" xr:uid="{C4AC501D-404B-45E4-8FB4-0B324CB08179}"/>
    <cellStyle name="SAPBEXHLevel0X 2 2 2 4 3 2" xfId="24851" xr:uid="{2F42608D-CADD-4479-8054-6AC7D9E052BC}"/>
    <cellStyle name="SAPBEXHLevel0X 2 2 2 4 3 3" xfId="24852" xr:uid="{3A193C65-5D2C-4343-8578-BCB879F6EF69}"/>
    <cellStyle name="SAPBEXHLevel0X 2 2 2 4 4" xfId="24853" xr:uid="{93434B04-CC9C-497B-92A1-1E4A6E389BA1}"/>
    <cellStyle name="SAPBEXHLevel0X 2 2 2 4 5" xfId="24854" xr:uid="{508A6192-274E-429E-A469-82A3BB1D993F}"/>
    <cellStyle name="SAPBEXHLevel0X 2 2 2 4 6" xfId="24855" xr:uid="{782845D8-01DA-4B35-BC83-C635FC3363AA}"/>
    <cellStyle name="SAPBEXHLevel0X 2 2 2 5" xfId="24856" xr:uid="{F6010F7B-8238-4207-A08D-BFAA9B00A12E}"/>
    <cellStyle name="SAPBEXHLevel0X 2 2 2 5 2" xfId="24857" xr:uid="{0C236322-5850-4A84-A737-1BCEC4B34DA4}"/>
    <cellStyle name="SAPBEXHLevel0X 2 2 2 5 2 2" xfId="24858" xr:uid="{4D7A46CB-FF70-4EE2-9B1F-CC8FAC47D493}"/>
    <cellStyle name="SAPBEXHLevel0X 2 2 2 5 2 3" xfId="24859" xr:uid="{6A92E5EA-237A-43A2-8DDB-406716DD7823}"/>
    <cellStyle name="SAPBEXHLevel0X 2 2 2 5 3" xfId="24860" xr:uid="{032784F2-0448-4A16-B7FD-098B7EF8F823}"/>
    <cellStyle name="SAPBEXHLevel0X 2 2 2 5 4" xfId="24861" xr:uid="{44578AA7-0D1D-4308-BD29-6EA72810A710}"/>
    <cellStyle name="SAPBEXHLevel0X 2 2 2 5 5" xfId="24862" xr:uid="{D1A8AD6E-DDD3-47AF-BB7C-369CA007A238}"/>
    <cellStyle name="SAPBEXHLevel0X 2 2 2 6" xfId="24863" xr:uid="{3346BD6B-6129-4CDB-A413-FC13E69D79D2}"/>
    <cellStyle name="SAPBEXHLevel0X 2 2 2 6 2" xfId="24864" xr:uid="{18DEE74B-E983-4750-AD37-5C17B2EC16A3}"/>
    <cellStyle name="SAPBEXHLevel0X 2 2 2 6 2 2" xfId="24865" xr:uid="{F7491B60-95A0-4F34-A165-BC1399D8A12E}"/>
    <cellStyle name="SAPBEXHLevel0X 2 2 2 6 2 3" xfId="24866" xr:uid="{2A670DEF-CA4A-4C32-805C-9BC08B071040}"/>
    <cellStyle name="SAPBEXHLevel0X 2 2 2 6 3" xfId="24867" xr:uid="{B55ABEDE-AA60-444F-B9C2-BE5F8CBBD5F6}"/>
    <cellStyle name="SAPBEXHLevel0X 2 2 2 6 4" xfId="24868" xr:uid="{7DF0F210-21D2-4AF6-9EA4-DF4301A1761E}"/>
    <cellStyle name="SAPBEXHLevel0X 2 2 2 6 5" xfId="24869" xr:uid="{ADA6C5F3-4108-4D72-AA2E-6C966ADC8E02}"/>
    <cellStyle name="SAPBEXHLevel0X 2 2 2 7" xfId="24870" xr:uid="{0D7B6242-E3F0-4A0F-8A46-F27853892F56}"/>
    <cellStyle name="SAPBEXHLevel0X 2 2 2 7 2" xfId="24871" xr:uid="{471464CF-DDFE-4A58-82FC-29817A53AF76}"/>
    <cellStyle name="SAPBEXHLevel0X 2 2 2 7 3" xfId="24872" xr:uid="{21BB83CF-AE85-4D70-ADAD-9204DAA22DFE}"/>
    <cellStyle name="SAPBEXHLevel0X 2 2 2 8" xfId="24873" xr:uid="{D1196BD4-DD2D-4CED-8BE7-DEB678D02CBB}"/>
    <cellStyle name="SAPBEXHLevel0X 2 2 2 9" xfId="24874" xr:uid="{D310D40D-7E33-4C4B-962A-F17E50C947EB}"/>
    <cellStyle name="SAPBEXHLevel0X 2 2 3" xfId="24875" xr:uid="{EE651811-891B-414A-8EE5-C87978C49D53}"/>
    <cellStyle name="SAPBEXHLevel0X 2 2 3 2" xfId="24876" xr:uid="{FCE462AB-997C-4ACE-961E-0F3C28D7157E}"/>
    <cellStyle name="SAPBEXHLevel0X 2 2 3 2 2" xfId="24877" xr:uid="{BBD42262-227D-47E5-ACAF-67869FD93A47}"/>
    <cellStyle name="SAPBEXHLevel0X 2 2 3 2 3" xfId="24878" xr:uid="{057A0839-D4F2-48FA-BCE6-477371F162CE}"/>
    <cellStyle name="SAPBEXHLevel0X 2 2 3 2 4" xfId="24879" xr:uid="{42828CF7-AB16-42E9-B849-A224EF845C2D}"/>
    <cellStyle name="SAPBEXHLevel0X 2 2 3 3" xfId="24880" xr:uid="{B99D4F4F-261F-4849-9859-157010B9E240}"/>
    <cellStyle name="SAPBEXHLevel0X 2 2 3 3 2" xfId="24881" xr:uid="{DF731B8B-2F8E-4F44-A695-6468C6D28019}"/>
    <cellStyle name="SAPBEXHLevel0X 2 2 3 3 3" xfId="24882" xr:uid="{98D9CBFA-FF0D-4F23-975D-C86F6938E1C8}"/>
    <cellStyle name="SAPBEXHLevel0X 2 2 3 4" xfId="24883" xr:uid="{87B10E9A-8992-4458-B1AA-BB585878684A}"/>
    <cellStyle name="SAPBEXHLevel0X 2 2 3 5" xfId="24884" xr:uid="{48414048-02F5-4566-B48F-AAA6C4207E3D}"/>
    <cellStyle name="SAPBEXHLevel0X 2 2 3 6" xfId="24885" xr:uid="{1134503E-9EEB-48D0-BD64-CD28F11439BB}"/>
    <cellStyle name="SAPBEXHLevel0X 2 2 4" xfId="24886" xr:uid="{CC2DA0BF-197A-4864-97C0-0BBBB50FEE0A}"/>
    <cellStyle name="SAPBEXHLevel0X 2 2 4 2" xfId="24887" xr:uid="{8FD24583-5FA6-44F2-ADBC-B1AC32F9F09F}"/>
    <cellStyle name="SAPBEXHLevel0X 2 2 4 2 2" xfId="24888" xr:uid="{70C007A0-77EC-4A75-BB7C-3581DFDBB800}"/>
    <cellStyle name="SAPBEXHLevel0X 2 2 4 2 3" xfId="24889" xr:uid="{C699DDCC-7AF8-4B7D-80E0-94C10E140947}"/>
    <cellStyle name="SAPBEXHLevel0X 2 2 4 2 4" xfId="24890" xr:uid="{03AE6459-B50E-4E13-B122-131CAB90C7BA}"/>
    <cellStyle name="SAPBEXHLevel0X 2 2 4 3" xfId="24891" xr:uid="{F029D4B3-BA0D-464F-A0E9-EE510DD6DB64}"/>
    <cellStyle name="SAPBEXHLevel0X 2 2 4 3 2" xfId="24892" xr:uid="{8A1D7590-A56D-4B51-8C36-7A7A0CDF67FB}"/>
    <cellStyle name="SAPBEXHLevel0X 2 2 4 3 3" xfId="24893" xr:uid="{13666049-DEEB-4F37-BE8E-9B349807C224}"/>
    <cellStyle name="SAPBEXHLevel0X 2 2 4 4" xfId="24894" xr:uid="{2E06C3AD-43A4-432A-80A0-1837E33EFFA9}"/>
    <cellStyle name="SAPBEXHLevel0X 2 2 4 5" xfId="24895" xr:uid="{775875F5-AB38-4B39-A76D-0B189A1B714E}"/>
    <cellStyle name="SAPBEXHLevel0X 2 2 4 6" xfId="24896" xr:uid="{94C80C6C-E395-47A1-BBA1-B1352AF0B6FE}"/>
    <cellStyle name="SAPBEXHLevel0X 2 2 5" xfId="24897" xr:uid="{89A03568-6AC9-4BF8-9671-1CAC1A9669A4}"/>
    <cellStyle name="SAPBEXHLevel0X 2 2 5 2" xfId="24898" xr:uid="{EBAC1025-D8D6-44E8-8488-E3430D2D89EA}"/>
    <cellStyle name="SAPBEXHLevel0X 2 2 5 2 2" xfId="24899" xr:uid="{1C061DC9-090D-4F4B-B994-264B9D35DC52}"/>
    <cellStyle name="SAPBEXHLevel0X 2 2 5 2 3" xfId="24900" xr:uid="{E3E1F6AD-738E-47BF-A395-B3D025176711}"/>
    <cellStyle name="SAPBEXHLevel0X 2 2 5 2 4" xfId="24901" xr:uid="{1EB04BE8-019B-4104-8B2B-2A0D0F49C2C1}"/>
    <cellStyle name="SAPBEXHLevel0X 2 2 5 3" xfId="24902" xr:uid="{D3A23DC4-AD52-473F-8D66-5210D6A3236D}"/>
    <cellStyle name="SAPBEXHLevel0X 2 2 5 3 2" xfId="24903" xr:uid="{29A842A7-A407-495B-8514-A550F8AD26E2}"/>
    <cellStyle name="SAPBEXHLevel0X 2 2 5 3 3" xfId="24904" xr:uid="{D7825F7B-CBD8-4B87-BC2B-F5053F17A389}"/>
    <cellStyle name="SAPBEXHLevel0X 2 2 5 4" xfId="24905" xr:uid="{B0A06E20-E5BD-4823-953C-A234ED9EB8DA}"/>
    <cellStyle name="SAPBEXHLevel0X 2 2 5 5" xfId="24906" xr:uid="{DA79BE22-C38A-49C5-9DB3-8AF09F5CC8BB}"/>
    <cellStyle name="SAPBEXHLevel0X 2 2 5 6" xfId="24907" xr:uid="{1A70FA54-CDFE-4E99-9842-02C7FD6D260F}"/>
    <cellStyle name="SAPBEXHLevel0X 2 2 6" xfId="24908" xr:uid="{1857D1F1-11A2-4573-B858-DFBD2D1A57EB}"/>
    <cellStyle name="SAPBEXHLevel0X 2 2 6 2" xfId="24909" xr:uid="{D1418A85-FCF3-4707-8470-8AAC544A92A9}"/>
    <cellStyle name="SAPBEXHLevel0X 2 2 6 2 2" xfId="24910" xr:uid="{A3E7938F-5B56-4F8F-A6C3-04FA795F96E5}"/>
    <cellStyle name="SAPBEXHLevel0X 2 2 6 2 3" xfId="24911" xr:uid="{AC69DEFB-2B0A-4421-A1B1-10EB469CDD0C}"/>
    <cellStyle name="SAPBEXHLevel0X 2 2 6 3" xfId="24912" xr:uid="{2D4FD249-30E1-40E8-87A4-A1465BD025B5}"/>
    <cellStyle name="SAPBEXHLevel0X 2 2 6 4" xfId="24913" xr:uid="{F20F0403-EAB6-4CD3-A512-3E1D175BE1A9}"/>
    <cellStyle name="SAPBEXHLevel0X 2 2 6 5" xfId="24914" xr:uid="{E9128683-73ED-4EA5-AB7A-C31B2EB5AB84}"/>
    <cellStyle name="SAPBEXHLevel0X 2 2 7" xfId="24915" xr:uid="{8755E5C6-14C0-419D-B5F4-993F469994F3}"/>
    <cellStyle name="SAPBEXHLevel0X 2 2 7 2" xfId="24916" xr:uid="{33FA57F9-1D32-4BBE-9BFE-677915BA1CB0}"/>
    <cellStyle name="SAPBEXHLevel0X 2 2 7 2 2" xfId="24917" xr:uid="{61508F64-EFA5-4C0F-B8BE-F2BCB9CE1C90}"/>
    <cellStyle name="SAPBEXHLevel0X 2 2 7 2 3" xfId="24918" xr:uid="{C18A3EEB-6EC1-460F-8773-6A56121CF2E0}"/>
    <cellStyle name="SAPBEXHLevel0X 2 2 7 3" xfId="24919" xr:uid="{D21E33E3-451A-43E7-9FF9-FEFF933F41E1}"/>
    <cellStyle name="SAPBEXHLevel0X 2 2 7 4" xfId="24920" xr:uid="{4A31643C-D191-4987-98B8-B5E67E895C2C}"/>
    <cellStyle name="SAPBEXHLevel0X 2 2 7 5" xfId="24921" xr:uid="{19D564B2-1986-4295-96F5-94E44A3F8AAA}"/>
    <cellStyle name="SAPBEXHLevel0X 2 2 8" xfId="24922" xr:uid="{0B867A65-2721-43A0-8D22-ED41CAE6BDEA}"/>
    <cellStyle name="SAPBEXHLevel0X 2 2 8 2" xfId="24923" xr:uid="{8C4A57A3-0939-49FA-B761-8F0817F04E2A}"/>
    <cellStyle name="SAPBEXHLevel0X 2 2 8 3" xfId="24924" xr:uid="{5FDE0007-589A-40E3-84F2-D53B8C4FBD03}"/>
    <cellStyle name="SAPBEXHLevel0X 2 2 9" xfId="24925" xr:uid="{BD79C92A-9B84-4D34-9DDE-DDF163E734C3}"/>
    <cellStyle name="SAPBEXHLevel0X 2 3" xfId="24926" xr:uid="{6562864B-18F2-4E9F-B675-1D298CAA3DDC}"/>
    <cellStyle name="SAPBEXHLevel0X 2 3 2" xfId="24927" xr:uid="{2F35FDB7-4076-45BA-809B-45CC4DC80846}"/>
    <cellStyle name="SAPBEXHLevel0X 2 3 2 2" xfId="24928" xr:uid="{E61F25ED-6E46-4B9C-A9F0-5CFF9E916406}"/>
    <cellStyle name="SAPBEXHLevel0X 2 3 2 2 2" xfId="24929" xr:uid="{D42D3F1B-E5C4-47C6-B3BE-D6AD19FF3344}"/>
    <cellStyle name="SAPBEXHLevel0X 2 3 2 2 3" xfId="24930" xr:uid="{444C05F2-E3BD-45A8-8288-1C849A3CC794}"/>
    <cellStyle name="SAPBEXHLevel0X 2 3 2 2 4" xfId="24931" xr:uid="{F0902E2B-9A03-46DE-8F9C-8CB5E4ADB64B}"/>
    <cellStyle name="SAPBEXHLevel0X 2 3 2 3" xfId="24932" xr:uid="{25135AA9-CA9F-45FD-A350-B9FCA73DBA16}"/>
    <cellStyle name="SAPBEXHLevel0X 2 3 2 3 2" xfId="24933" xr:uid="{CBD9A818-612F-4492-9BFF-B4F8CF96A41A}"/>
    <cellStyle name="SAPBEXHLevel0X 2 3 2 3 3" xfId="24934" xr:uid="{0231B968-8778-43EC-9077-1CFDBD832418}"/>
    <cellStyle name="SAPBEXHLevel0X 2 3 2 4" xfId="24935" xr:uid="{5279CBDB-E965-46C8-AFC7-246882EEB975}"/>
    <cellStyle name="SAPBEXHLevel0X 2 3 2 5" xfId="24936" xr:uid="{162A8B91-04B2-4390-A517-99F6BD44E821}"/>
    <cellStyle name="SAPBEXHLevel0X 2 3 2 6" xfId="24937" xr:uid="{38E65C49-6BF0-43BF-8EB8-FA82C919C6BA}"/>
    <cellStyle name="SAPBEXHLevel0X 2 3 3" xfId="24938" xr:uid="{F696B689-FF44-46A2-9690-9EA475A0B351}"/>
    <cellStyle name="SAPBEXHLevel0X 2 3 3 2" xfId="24939" xr:uid="{287BBE4A-065B-4144-99DF-B9E2D0260683}"/>
    <cellStyle name="SAPBEXHLevel0X 2 3 3 2 2" xfId="24940" xr:uid="{7119B7DB-38A8-4DF2-BAFA-E77ECD43847D}"/>
    <cellStyle name="SAPBEXHLevel0X 2 3 3 2 3" xfId="24941" xr:uid="{84CF591C-F8F4-48F7-939D-A7C1407B83F6}"/>
    <cellStyle name="SAPBEXHLevel0X 2 3 3 2 4" xfId="24942" xr:uid="{C0D436AB-43B7-4465-B227-329F8523F609}"/>
    <cellStyle name="SAPBEXHLevel0X 2 3 3 3" xfId="24943" xr:uid="{2FB3D7D7-C535-4C22-86E8-3E7939B3F79C}"/>
    <cellStyle name="SAPBEXHLevel0X 2 3 3 3 2" xfId="24944" xr:uid="{907C909D-39AF-4CF6-818B-EE249485B73B}"/>
    <cellStyle name="SAPBEXHLevel0X 2 3 3 3 3" xfId="24945" xr:uid="{042F3207-85C4-44D8-9995-D8ED64D89A7A}"/>
    <cellStyle name="SAPBEXHLevel0X 2 3 3 4" xfId="24946" xr:uid="{A9AD6DDE-C06F-4AF9-9535-FCB73D45DFE1}"/>
    <cellStyle name="SAPBEXHLevel0X 2 3 3 5" xfId="24947" xr:uid="{DE883D72-2991-43B6-9756-CA60CDC02C4D}"/>
    <cellStyle name="SAPBEXHLevel0X 2 3 3 6" xfId="24948" xr:uid="{6DE56013-8518-4665-93F0-387FF23A2211}"/>
    <cellStyle name="SAPBEXHLevel0X 2 3 4" xfId="24949" xr:uid="{9DAD7174-02E6-4D22-89B9-6EEB80C6F1CC}"/>
    <cellStyle name="SAPBEXHLevel0X 2 3 4 2" xfId="24950" xr:uid="{1F3A4F03-CC31-4AC6-A871-20451F4214E9}"/>
    <cellStyle name="SAPBEXHLevel0X 2 3 4 2 2" xfId="24951" xr:uid="{EAFFD12B-4BDF-4759-9BA2-03470DFB0595}"/>
    <cellStyle name="SAPBEXHLevel0X 2 3 4 2 3" xfId="24952" xr:uid="{F7380151-0BB3-4F7F-A0D8-17EA5B8F10CC}"/>
    <cellStyle name="SAPBEXHLevel0X 2 3 4 2 4" xfId="24953" xr:uid="{D9F602C1-B335-43F9-93BD-B5A494746B0D}"/>
    <cellStyle name="SAPBEXHLevel0X 2 3 4 3" xfId="24954" xr:uid="{E3F0FC72-2FE9-47C6-B924-EE51A268179A}"/>
    <cellStyle name="SAPBEXHLevel0X 2 3 4 3 2" xfId="24955" xr:uid="{E9605116-914D-4AA9-92A5-D79AD94BF2B7}"/>
    <cellStyle name="SAPBEXHLevel0X 2 3 4 3 3" xfId="24956" xr:uid="{9FECD0EF-D708-4C5A-B10E-61649D6C078F}"/>
    <cellStyle name="SAPBEXHLevel0X 2 3 4 4" xfId="24957" xr:uid="{CE24C8D3-3BC9-40E8-8CCF-03CD4B60C961}"/>
    <cellStyle name="SAPBEXHLevel0X 2 3 4 5" xfId="24958" xr:uid="{D66064A5-9BCA-4D96-95DD-8217D4951E7C}"/>
    <cellStyle name="SAPBEXHLevel0X 2 3 4 6" xfId="24959" xr:uid="{380F3F0A-34F3-403E-9B88-63AB1E4EB491}"/>
    <cellStyle name="SAPBEXHLevel0X 2 3 5" xfId="24960" xr:uid="{FA4C6598-991A-46F3-B792-B5E81E896652}"/>
    <cellStyle name="SAPBEXHLevel0X 2 3 5 2" xfId="24961" xr:uid="{F3E9CE53-A832-449E-A724-85221DF6B81A}"/>
    <cellStyle name="SAPBEXHLevel0X 2 3 5 2 2" xfId="24962" xr:uid="{C055B635-0046-4B38-A627-AD26CCD5DC4A}"/>
    <cellStyle name="SAPBEXHLevel0X 2 3 5 2 3" xfId="24963" xr:uid="{0493F0EA-41CB-4A11-B541-F56F17612CE8}"/>
    <cellStyle name="SAPBEXHLevel0X 2 3 5 3" xfId="24964" xr:uid="{A39B0C96-6AC3-4D43-AD8A-A2D1D2F6A8B0}"/>
    <cellStyle name="SAPBEXHLevel0X 2 3 5 4" xfId="24965" xr:uid="{3B298289-EFDA-45B1-A591-56C00D34F939}"/>
    <cellStyle name="SAPBEXHLevel0X 2 3 5 5" xfId="24966" xr:uid="{CF5DA56E-66E0-433B-A866-AE71FDDA8C44}"/>
    <cellStyle name="SAPBEXHLevel0X 2 3 6" xfId="24967" xr:uid="{0BEC95BC-04F4-473F-8A24-580FDA6B4A87}"/>
    <cellStyle name="SAPBEXHLevel0X 2 3 6 2" xfId="24968" xr:uid="{805BD275-5798-4561-8B68-3F886E1C654C}"/>
    <cellStyle name="SAPBEXHLevel0X 2 3 6 2 2" xfId="24969" xr:uid="{7FC8E1A4-A912-4B68-B46B-B9D3FD318394}"/>
    <cellStyle name="SAPBEXHLevel0X 2 3 6 2 3" xfId="24970" xr:uid="{FB83B120-2F4E-4741-96A6-55B0D0559D33}"/>
    <cellStyle name="SAPBEXHLevel0X 2 3 6 3" xfId="24971" xr:uid="{AEDA2DE9-C641-42BF-8726-992BBAA661C6}"/>
    <cellStyle name="SAPBEXHLevel0X 2 3 6 4" xfId="24972" xr:uid="{9684AF32-BF0A-4350-8ACE-AEDF765A3D3D}"/>
    <cellStyle name="SAPBEXHLevel0X 2 3 6 5" xfId="24973" xr:uid="{DDECF7B5-0436-49BF-B141-2A4C5D96EF40}"/>
    <cellStyle name="SAPBEXHLevel0X 2 3 7" xfId="24974" xr:uid="{D18984F2-C443-4B90-9B02-01E0C6694315}"/>
    <cellStyle name="SAPBEXHLevel0X 2 3 7 2" xfId="24975" xr:uid="{DA392516-8279-4136-8B23-BDA1DC746A1D}"/>
    <cellStyle name="SAPBEXHLevel0X 2 3 7 3" xfId="24976" xr:uid="{B65BF080-2557-45C1-A3E1-7B221B36ABF1}"/>
    <cellStyle name="SAPBEXHLevel0X 2 3 8" xfId="24977" xr:uid="{8F8D38FE-D498-4073-9B1D-B9F298C21E1A}"/>
    <cellStyle name="SAPBEXHLevel0X 2 3 9" xfId="24978" xr:uid="{A5723818-DA00-4711-9283-CE7CB6C04730}"/>
    <cellStyle name="SAPBEXHLevel0X 2 4" xfId="24979" xr:uid="{A6FC34C6-3875-4C95-AA16-67DF2A1B83FA}"/>
    <cellStyle name="SAPBEXHLevel0X 2 4 2" xfId="24980" xr:uid="{95136161-48DD-4DA5-B833-0C4FF9014C1E}"/>
    <cellStyle name="SAPBEXHLevel0X 2 4 2 2" xfId="24981" xr:uid="{807E69DE-F77F-436C-AD11-A4E6E29D471D}"/>
    <cellStyle name="SAPBEXHLevel0X 2 4 2 2 2" xfId="24982" xr:uid="{842DD30B-A8AE-47A5-BA2C-807BB4943160}"/>
    <cellStyle name="SAPBEXHLevel0X 2 4 2 2 3" xfId="24983" xr:uid="{AA5580A4-EE26-42BA-AEBB-65AA971DDB1D}"/>
    <cellStyle name="SAPBEXHLevel0X 2 4 2 2 4" xfId="24984" xr:uid="{2A4905E7-F615-4E28-B40B-8559BCFD2F6B}"/>
    <cellStyle name="SAPBEXHLevel0X 2 4 2 3" xfId="24985" xr:uid="{85E02EE1-96E6-4A97-B8AE-78BFD84E9CD9}"/>
    <cellStyle name="SAPBEXHLevel0X 2 4 2 3 2" xfId="24986" xr:uid="{A23561A3-2CB0-460A-9BDB-99040EAD48C1}"/>
    <cellStyle name="SAPBEXHLevel0X 2 4 2 3 3" xfId="24987" xr:uid="{5021A29B-07C0-4527-B31D-EF3AA71AEB28}"/>
    <cellStyle name="SAPBEXHLevel0X 2 4 2 4" xfId="24988" xr:uid="{648FA7D5-062F-4A50-8B09-D9E5B2B965B2}"/>
    <cellStyle name="SAPBEXHLevel0X 2 4 2 5" xfId="24989" xr:uid="{8ACDD39C-5063-4EFD-8B2F-83FD64282574}"/>
    <cellStyle name="SAPBEXHLevel0X 2 4 2 6" xfId="24990" xr:uid="{FD380618-E73D-48E8-815F-0B296242532F}"/>
    <cellStyle name="SAPBEXHLevel0X 2 4 3" xfId="24991" xr:uid="{69A5C938-017B-4B2A-A459-FB53F0D6175E}"/>
    <cellStyle name="SAPBEXHLevel0X 2 4 3 2" xfId="24992" xr:uid="{DDE1ACF0-794D-44DD-B834-70619DF0356A}"/>
    <cellStyle name="SAPBEXHLevel0X 2 4 3 2 2" xfId="24993" xr:uid="{7DB35053-08C7-45CF-B831-D40ED74A5467}"/>
    <cellStyle name="SAPBEXHLevel0X 2 4 3 2 3" xfId="24994" xr:uid="{58FD497C-E48C-4075-91E2-D3950F06DF4A}"/>
    <cellStyle name="SAPBEXHLevel0X 2 4 3 2 4" xfId="24995" xr:uid="{FBC2D6FF-E3D7-414F-8D24-F7221FE9ECD0}"/>
    <cellStyle name="SAPBEXHLevel0X 2 4 3 3" xfId="24996" xr:uid="{3B86459C-BB9F-41BA-8B7F-984CD53CBAE1}"/>
    <cellStyle name="SAPBEXHLevel0X 2 4 3 3 2" xfId="24997" xr:uid="{BEE94252-E949-4DE0-B039-295C29893873}"/>
    <cellStyle name="SAPBEXHLevel0X 2 4 3 3 3" xfId="24998" xr:uid="{F542A67B-684D-43A5-90D3-09B467E065B9}"/>
    <cellStyle name="SAPBEXHLevel0X 2 4 3 4" xfId="24999" xr:uid="{98FFEBE2-17F8-4036-AB67-36EAEEC45712}"/>
    <cellStyle name="SAPBEXHLevel0X 2 4 3 5" xfId="25000" xr:uid="{E720D1B8-43AA-4C41-AD84-93B5A64DF234}"/>
    <cellStyle name="SAPBEXHLevel0X 2 4 3 6" xfId="25001" xr:uid="{A1FE44E1-E060-4613-A2D2-5B9D418387B0}"/>
    <cellStyle name="SAPBEXHLevel0X 2 4 4" xfId="25002" xr:uid="{1707C955-E715-4591-AE59-D88A9B6C3FC2}"/>
    <cellStyle name="SAPBEXHLevel0X 2 4 4 2" xfId="25003" xr:uid="{4C832D7A-D107-4482-9420-F4DA7810CED3}"/>
    <cellStyle name="SAPBEXHLevel0X 2 4 4 2 2" xfId="25004" xr:uid="{3FD86B10-A106-4E1A-A85A-4A5B6305CFFD}"/>
    <cellStyle name="SAPBEXHLevel0X 2 4 4 2 3" xfId="25005" xr:uid="{30E8551F-84D0-4294-A58C-EF20A9A519C9}"/>
    <cellStyle name="SAPBEXHLevel0X 2 4 4 2 4" xfId="25006" xr:uid="{BBCDD381-7953-40A8-AD8C-90772E23113C}"/>
    <cellStyle name="SAPBEXHLevel0X 2 4 4 3" xfId="25007" xr:uid="{C5E35443-00EF-46A7-84A7-F43E6E233214}"/>
    <cellStyle name="SAPBEXHLevel0X 2 4 4 3 2" xfId="25008" xr:uid="{352A6F1A-DF10-42DC-B26A-E3CF9E4C7D61}"/>
    <cellStyle name="SAPBEXHLevel0X 2 4 4 3 3" xfId="25009" xr:uid="{D2479148-D5E8-4E93-96A4-5D259043A0B1}"/>
    <cellStyle name="SAPBEXHLevel0X 2 4 4 4" xfId="25010" xr:uid="{F472F868-7DED-49E8-AD14-2BF0AD574AD7}"/>
    <cellStyle name="SAPBEXHLevel0X 2 4 4 5" xfId="25011" xr:uid="{595ECEEC-5BA4-456B-9CE8-11A12C9645A0}"/>
    <cellStyle name="SAPBEXHLevel0X 2 4 4 6" xfId="25012" xr:uid="{81FC7C80-E269-4EBB-95A5-9AEA989A27EB}"/>
    <cellStyle name="SAPBEXHLevel0X 2 4 5" xfId="25013" xr:uid="{21525C81-401E-4F55-8DED-B44AA5222458}"/>
    <cellStyle name="SAPBEXHLevel0X 2 4 5 2" xfId="25014" xr:uid="{DBF8A27B-284C-4D1E-AB32-32C3F77B9B1F}"/>
    <cellStyle name="SAPBEXHLevel0X 2 4 5 2 2" xfId="25015" xr:uid="{08002BA4-43C7-4428-AA71-0D23E5FD42A1}"/>
    <cellStyle name="SAPBEXHLevel0X 2 4 5 2 3" xfId="25016" xr:uid="{11D38FBB-80A2-47C7-BBAE-A0D56B77BDDB}"/>
    <cellStyle name="SAPBEXHLevel0X 2 4 5 3" xfId="25017" xr:uid="{6A790228-E989-4D47-A4A1-97D6AE63041A}"/>
    <cellStyle name="SAPBEXHLevel0X 2 4 5 4" xfId="25018" xr:uid="{478E9D36-E93E-45E5-98BB-37517FE7B5D5}"/>
    <cellStyle name="SAPBEXHLevel0X 2 4 5 5" xfId="25019" xr:uid="{AF6D4C90-7AAC-4D1C-A72F-518D2B01CEEF}"/>
    <cellStyle name="SAPBEXHLevel0X 2 4 6" xfId="25020" xr:uid="{3F4DCB3E-395C-4F17-98BA-BBB89C542133}"/>
    <cellStyle name="SAPBEXHLevel0X 2 4 6 2" xfId="25021" xr:uid="{0788A585-25EB-4171-866F-06C811B23B46}"/>
    <cellStyle name="SAPBEXHLevel0X 2 4 6 2 2" xfId="25022" xr:uid="{45EC1C8C-C61E-4BFE-B40E-875F136E840A}"/>
    <cellStyle name="SAPBEXHLevel0X 2 4 6 2 3" xfId="25023" xr:uid="{F7D8C1F1-0E0D-482D-8ACA-308BD3DDFDA4}"/>
    <cellStyle name="SAPBEXHLevel0X 2 4 6 3" xfId="25024" xr:uid="{D02B2316-9D40-4B2F-A593-1CA10668506F}"/>
    <cellStyle name="SAPBEXHLevel0X 2 4 6 4" xfId="25025" xr:uid="{7F576034-6149-443E-AB0E-8D1881340FBD}"/>
    <cellStyle name="SAPBEXHLevel0X 2 4 6 5" xfId="25026" xr:uid="{7DB1CE07-E1B5-4910-B569-A97CAA878BE0}"/>
    <cellStyle name="SAPBEXHLevel0X 2 4 7" xfId="25027" xr:uid="{18A5E692-9EAE-4D48-9A4B-28619D5F90A1}"/>
    <cellStyle name="SAPBEXHLevel0X 2 4 7 2" xfId="25028" xr:uid="{4CD75718-3B5B-4FB1-BA7E-AD073ACB2EF0}"/>
    <cellStyle name="SAPBEXHLevel0X 2 4 7 3" xfId="25029" xr:uid="{BA67853A-C442-4EC5-B421-5039D276A39C}"/>
    <cellStyle name="SAPBEXHLevel0X 2 4 8" xfId="25030" xr:uid="{CDF680E5-D4D8-4AE0-B43F-8A3C1AA8E6EB}"/>
    <cellStyle name="SAPBEXHLevel0X 2 4 9" xfId="25031" xr:uid="{01B76FA4-BDAD-47DF-8CD0-7F6299777AFD}"/>
    <cellStyle name="SAPBEXHLevel0X 2 5" xfId="25032" xr:uid="{37DEF342-09C8-4A0E-B32A-D250E25DDFD3}"/>
    <cellStyle name="SAPBEXHLevel0X 2 5 2" xfId="25033" xr:uid="{9E2CA61E-DC7F-4C47-9CBE-9ECA41129BB0}"/>
    <cellStyle name="SAPBEXHLevel0X 2 5 2 2" xfId="25034" xr:uid="{644EB394-3A62-4611-B074-AACDE31544E9}"/>
    <cellStyle name="SAPBEXHLevel0X 2 5 2 3" xfId="25035" xr:uid="{86B2A1BB-C502-4AA8-95E9-E646DCEB578A}"/>
    <cellStyle name="SAPBEXHLevel0X 2 5 2 4" xfId="25036" xr:uid="{78C16AC9-0437-4E3B-9C04-9A98EE7948A5}"/>
    <cellStyle name="SAPBEXHLevel0X 2 5 3" xfId="25037" xr:uid="{CAB4A0F8-F846-438A-AF0D-21485BA95C73}"/>
    <cellStyle name="SAPBEXHLevel0X 2 5 3 2" xfId="25038" xr:uid="{B4AC85CF-324C-4F1C-9570-AAAC3F8F4605}"/>
    <cellStyle name="SAPBEXHLevel0X 2 5 3 3" xfId="25039" xr:uid="{4FC94D4E-5FE5-402E-B961-61D3BCFFEAAD}"/>
    <cellStyle name="SAPBEXHLevel0X 2 5 4" xfId="25040" xr:uid="{A8E17F4F-6A0D-4A94-88F6-AA4900F2BBEA}"/>
    <cellStyle name="SAPBEXHLevel0X 2 5 5" xfId="25041" xr:uid="{06081B3B-9C58-49AE-A749-CD8EAB2D12D1}"/>
    <cellStyle name="SAPBEXHLevel0X 2 5 6" xfId="25042" xr:uid="{6E8544D6-5905-43DD-92DC-E32B1FBF5938}"/>
    <cellStyle name="SAPBEXHLevel0X 2 6" xfId="25043" xr:uid="{BED7FA56-8FD1-4C57-98CB-865D8032A8D6}"/>
    <cellStyle name="SAPBEXHLevel0X 2 6 2" xfId="25044" xr:uid="{04103D84-A11E-4F62-8418-07DAD9E4DDAB}"/>
    <cellStyle name="SAPBEXHLevel0X 2 6 2 2" xfId="25045" xr:uid="{8615074E-0A32-4493-B11D-61AD95F64065}"/>
    <cellStyle name="SAPBEXHLevel0X 2 6 2 3" xfId="25046" xr:uid="{AC8BE56D-D54B-4351-9E51-FA7CDD7325E5}"/>
    <cellStyle name="SAPBEXHLevel0X 2 6 2 4" xfId="25047" xr:uid="{F59C5204-DBC6-4859-A2F1-E9588C039423}"/>
    <cellStyle name="SAPBEXHLevel0X 2 6 3" xfId="25048" xr:uid="{A2BA2DE5-512F-487F-8A5E-2DAE9A170312}"/>
    <cellStyle name="SAPBEXHLevel0X 2 6 3 2" xfId="25049" xr:uid="{670FD03A-7A18-4C04-8FC6-23156FBF4C58}"/>
    <cellStyle name="SAPBEXHLevel0X 2 6 3 3" xfId="25050" xr:uid="{79802AFC-7581-42BD-B2E7-F4F8099CB3B2}"/>
    <cellStyle name="SAPBEXHLevel0X 2 6 4" xfId="25051" xr:uid="{07A16B1A-9333-4A50-A2CA-138580AA275C}"/>
    <cellStyle name="SAPBEXHLevel0X 2 6 5" xfId="25052" xr:uid="{FF8AF982-4232-44FF-9848-F578AB602EF2}"/>
    <cellStyle name="SAPBEXHLevel0X 2 6 6" xfId="25053" xr:uid="{5028EAAC-54C8-4E89-B92E-3967CA96C739}"/>
    <cellStyle name="SAPBEXHLevel0X 2 7" xfId="25054" xr:uid="{B76B8033-E83D-41BB-9106-46B67EAA5027}"/>
    <cellStyle name="SAPBEXHLevel0X 2 7 2" xfId="25055" xr:uid="{453E38FD-0C01-491C-9F32-D3DF2C3E910C}"/>
    <cellStyle name="SAPBEXHLevel0X 2 7 2 2" xfId="25056" xr:uid="{FAD97F9B-76AC-4749-8706-05E3A7564180}"/>
    <cellStyle name="SAPBEXHLevel0X 2 7 2 3" xfId="25057" xr:uid="{082222CA-4461-4F8E-AD31-0D1C98B45517}"/>
    <cellStyle name="SAPBEXHLevel0X 2 7 3" xfId="25058" xr:uid="{DA990075-E11F-4A96-BBFD-11AB8AA7F873}"/>
    <cellStyle name="SAPBEXHLevel0X 2 7 4" xfId="25059" xr:uid="{A3602EAD-CA0C-4667-BB66-0DF9C10E1768}"/>
    <cellStyle name="SAPBEXHLevel0X 2 7 5" xfId="25060" xr:uid="{D0B9BCB8-6B1D-43A0-8EA1-FAB436C4E69D}"/>
    <cellStyle name="SAPBEXHLevel0X 2 8" xfId="25061" xr:uid="{F83C130F-EFD9-40EE-A2F2-81F11ACE0912}"/>
    <cellStyle name="SAPBEXHLevel0X 2 8 2" xfId="25062" xr:uid="{013450FA-040D-4A77-A1E1-4999D7C0CDEA}"/>
    <cellStyle name="SAPBEXHLevel0X 2 8 2 2" xfId="25063" xr:uid="{7B728BCE-4762-47FE-968D-6DEC6FF55749}"/>
    <cellStyle name="SAPBEXHLevel0X 2 8 2 3" xfId="25064" xr:uid="{68D899A9-8E60-42AF-94B3-FE456A0090E2}"/>
    <cellStyle name="SAPBEXHLevel0X 2 8 3" xfId="25065" xr:uid="{298183A4-4B29-422C-AB29-17B4BC7F3911}"/>
    <cellStyle name="SAPBEXHLevel0X 2 8 4" xfId="25066" xr:uid="{CCA80067-CB59-4B56-A513-A34E4D5C86BC}"/>
    <cellStyle name="SAPBEXHLevel0X 2 8 5" xfId="25067" xr:uid="{61AD8FB7-50C3-4DEF-83C3-58EA136F9F12}"/>
    <cellStyle name="SAPBEXHLevel0X 2 9" xfId="25068" xr:uid="{782CD322-4434-4DCA-816B-6F41C18C77FF}"/>
    <cellStyle name="SAPBEXHLevel0X 2 9 2" xfId="25069" xr:uid="{141D2ABC-B01B-49BB-B2FA-AEC6CECE6A12}"/>
    <cellStyle name="SAPBEXHLevel0X 2 9 3" xfId="25070" xr:uid="{769CD922-6983-40CB-A983-4BB5170ED15B}"/>
    <cellStyle name="SAPBEXHLevel0X 3" xfId="25071" xr:uid="{5ED59E27-3C0F-4C18-88EE-E61CC317B53F}"/>
    <cellStyle name="SAPBEXHLevel0X 3 2" xfId="25072" xr:uid="{A43DB18C-9092-4D0F-83E8-80325E870B50}"/>
    <cellStyle name="SAPBEXHLevel0X 3 2 2" xfId="25073" xr:uid="{93B58966-F994-4695-B8AE-00DD057F2686}"/>
    <cellStyle name="SAPBEXHLevel0X 3 2 2 2" xfId="38156" xr:uid="{EDC3194F-B9F3-4119-86F0-F08CC9510A83}"/>
    <cellStyle name="SAPBEXHLevel0X 3 2 3" xfId="25074" xr:uid="{27127BF0-6DD9-4991-81B9-62B087D2A357}"/>
    <cellStyle name="SAPBEXHLevel0X 3 2 4" xfId="25075" xr:uid="{E7792003-B377-4A3D-9660-6B161A4FAFDF}"/>
    <cellStyle name="SAPBEXHLevel0X 3 3" xfId="25076" xr:uid="{F7DB2249-062D-4EDB-BFCC-0D13B1CABEB6}"/>
    <cellStyle name="SAPBEXHLevel0X 3 3 2" xfId="25077" xr:uid="{D4501199-1105-43DE-81BE-6E06FC8CAB50}"/>
    <cellStyle name="SAPBEXHLevel0X 3 3 3" xfId="25078" xr:uid="{74A7B59E-5BB4-4218-B6F8-AA3B4D9BD274}"/>
    <cellStyle name="SAPBEXHLevel0X 3 4" xfId="25079" xr:uid="{778D527C-78ED-499E-9043-DBAA15621637}"/>
    <cellStyle name="SAPBEXHLevel0X 3 4 2" xfId="38157" xr:uid="{236DA7CB-BC56-487B-B88F-01778368B8C9}"/>
    <cellStyle name="SAPBEXHLevel0X 3 5" xfId="25080" xr:uid="{744A1FD0-CBB9-4423-89E0-9022E9B47E31}"/>
    <cellStyle name="SAPBEXHLevel0X 3 6" xfId="25081" xr:uid="{3409493D-D0B1-4C1E-B415-305A349C7B52}"/>
    <cellStyle name="SAPBEXHLevel0X 4" xfId="25082" xr:uid="{5563019A-EF78-4266-BA06-CE938DECA162}"/>
    <cellStyle name="SAPBEXHLevel0X 4 2" xfId="25083" xr:uid="{50B73178-31A5-4D3C-956D-0978B987F3B4}"/>
    <cellStyle name="SAPBEXHLevel0X 4 2 2" xfId="25084" xr:uid="{268AE589-3619-4A58-8C31-E476958D5E89}"/>
    <cellStyle name="SAPBEXHLevel0X 4 2 3" xfId="25085" xr:uid="{2D4130D4-6053-4B0C-85C9-B4B943B1FE2C}"/>
    <cellStyle name="SAPBEXHLevel0X 4 2 4" xfId="25086" xr:uid="{4DC32DBD-5577-4075-8B68-A65A681F172D}"/>
    <cellStyle name="SAPBEXHLevel0X 4 3" xfId="25087" xr:uid="{8234D9E4-E4AC-439D-89C1-00E2B5F2356D}"/>
    <cellStyle name="SAPBEXHLevel0X 4 3 2" xfId="25088" xr:uid="{6A20F60D-1E27-43DD-8EC0-64E35ED15DFB}"/>
    <cellStyle name="SAPBEXHLevel0X 4 3 3" xfId="25089" xr:uid="{E2A99B1F-811E-4E43-A721-3DF40CE8C0D4}"/>
    <cellStyle name="SAPBEXHLevel0X 4 4" xfId="25090" xr:uid="{C3EB8A22-BC98-40FB-AC5A-FCE61E72F8E6}"/>
    <cellStyle name="SAPBEXHLevel0X 4 5" xfId="25091" xr:uid="{A873534C-D473-4D33-96CD-C05569459E3D}"/>
    <cellStyle name="SAPBEXHLevel0X 4 6" xfId="25092" xr:uid="{A7F5ECD5-2360-4578-8ADD-9B0F36EACD80}"/>
    <cellStyle name="SAPBEXHLevel0X 5" xfId="25093" xr:uid="{F8FDAA46-5852-4BA1-A4B8-368092E865EF}"/>
    <cellStyle name="SAPBEXHLevel0X 5 2" xfId="25094" xr:uid="{CA4737FD-2A2A-4C15-A088-EE9A9B5BD4B2}"/>
    <cellStyle name="SAPBEXHLevel0X 5 2 2" xfId="25095" xr:uid="{55B46A45-74DD-4217-895D-90422A85F1A0}"/>
    <cellStyle name="SAPBEXHLevel0X 5 2 3" xfId="25096" xr:uid="{26961F03-DE7B-44A1-BA46-4E7844E2B702}"/>
    <cellStyle name="SAPBEXHLevel0X 5 3" xfId="25097" xr:uid="{062CE636-5BA0-4A0C-9D0F-A7479995D0C3}"/>
    <cellStyle name="SAPBEXHLevel0X 5 4" xfId="25098" xr:uid="{0F5E78EC-32AF-45D4-BCE4-5D48E87CC921}"/>
    <cellStyle name="SAPBEXHLevel0X 5 5" xfId="25099" xr:uid="{B2AAD729-5244-4F1B-AF85-AED193CC835F}"/>
    <cellStyle name="SAPBEXHLevel0X 6" xfId="25100" xr:uid="{D935B4FD-2A7B-467B-9B34-059E85D771C9}"/>
    <cellStyle name="SAPBEXHLevel0X 6 2" xfId="25101" xr:uid="{61499192-FE16-493F-9528-E88949AA67B6}"/>
    <cellStyle name="SAPBEXHLevel0X 6 2 2" xfId="25102" xr:uid="{E56B385F-AD53-4D26-84A3-B52E3C73FAFB}"/>
    <cellStyle name="SAPBEXHLevel0X 6 2 3" xfId="25103" xr:uid="{2B23E7C9-181A-4794-8989-F069851E1B43}"/>
    <cellStyle name="SAPBEXHLevel0X 6 3" xfId="25104" xr:uid="{AFCB4861-C2E4-4FC2-8FF8-F82EFD8EC83A}"/>
    <cellStyle name="SAPBEXHLevel0X 6 4" xfId="25105" xr:uid="{AEE464AE-F2D2-405C-92F0-754261EA5A3C}"/>
    <cellStyle name="SAPBEXHLevel0X 6 5" xfId="25106" xr:uid="{E638CE43-4B85-4637-8B18-A50F09F05B74}"/>
    <cellStyle name="SAPBEXHLevel0X 7" xfId="25107" xr:uid="{462EEF3D-1C79-406B-BEAB-EDE07174019D}"/>
    <cellStyle name="SAPBEXHLevel0X 7 2" xfId="25108" xr:uid="{A42A1FFD-C124-4A58-93BD-7B8CA92081A7}"/>
    <cellStyle name="SAPBEXHLevel0X 7 3" xfId="25109" xr:uid="{AEC289EA-0BCB-4909-8E84-D9FBFEB1FB9C}"/>
    <cellStyle name="SAPBEXHLevel0X 8" xfId="25110" xr:uid="{47BD75DD-B306-431E-9810-91D08F549AF0}"/>
    <cellStyle name="SAPBEXHLevel0X 9" xfId="25111" xr:uid="{58BA4551-597B-4CBD-9589-2AF40EAC4C29}"/>
    <cellStyle name="SAPBEXHLevel0X_QHI_Q2-2011_LeadSheet" xfId="25112" xr:uid="{034709A5-2FB6-4F04-9732-52D60271DF48}"/>
    <cellStyle name="SAPBEXHLevel1" xfId="275" xr:uid="{E80777DC-A641-447D-9B93-9F44953B1E5A}"/>
    <cellStyle name="SAPBEXHLevel1 2" xfId="25113" xr:uid="{D3E426C0-D6D4-409A-88D7-D5CA58F7D8F5}"/>
    <cellStyle name="SAPBEXHLevel1 2 10" xfId="25114" xr:uid="{8C91B122-CE95-4733-8803-8B301D62A592}"/>
    <cellStyle name="SAPBEXHLevel1 2 11" xfId="25115" xr:uid="{EFD745D2-E786-4415-AD38-0EE65948AE13}"/>
    <cellStyle name="SAPBEXHLevel1 2 2" xfId="25116" xr:uid="{23C15D9A-6057-4693-A0C7-E81782B7865B}"/>
    <cellStyle name="SAPBEXHLevel1 2 2 10" xfId="25117" xr:uid="{E0CC4E8D-3EB9-4049-B5CD-4CFE5026CF5C}"/>
    <cellStyle name="SAPBEXHLevel1 2 2 2" xfId="25118" xr:uid="{713E2CF4-6E73-402A-A12C-C1895828C8E2}"/>
    <cellStyle name="SAPBEXHLevel1 2 2 2 2" xfId="25119" xr:uid="{7CE2CEDD-71AE-48D0-A50F-8D4CC96D9A6B}"/>
    <cellStyle name="SAPBEXHLevel1 2 2 2 2 2" xfId="25120" xr:uid="{16110B94-C18F-43C3-9202-5D0F826F938C}"/>
    <cellStyle name="SAPBEXHLevel1 2 2 2 2 2 2" xfId="25121" xr:uid="{8DE5B61B-992E-45FF-B3B7-6EF9AE416FC8}"/>
    <cellStyle name="SAPBEXHLevel1 2 2 2 2 2 3" xfId="25122" xr:uid="{0FBEFB2A-4D61-4C3E-9441-4CC9A078793A}"/>
    <cellStyle name="SAPBEXHLevel1 2 2 2 2 2 4" xfId="25123" xr:uid="{0764DDD5-4F08-4782-9FFA-3AC77445E25C}"/>
    <cellStyle name="SAPBEXHLevel1 2 2 2 2 3" xfId="25124" xr:uid="{A0064581-CA4D-45CB-9C63-2C76B5DF256A}"/>
    <cellStyle name="SAPBEXHLevel1 2 2 2 2 3 2" xfId="25125" xr:uid="{3F79F6D7-71E9-4179-BD98-518A96012A52}"/>
    <cellStyle name="SAPBEXHLevel1 2 2 2 2 3 3" xfId="25126" xr:uid="{3616AF05-8EE1-4E0A-805F-3190B7A3E4F4}"/>
    <cellStyle name="SAPBEXHLevel1 2 2 2 2 4" xfId="25127" xr:uid="{B412FBE2-2C18-40EB-9D7F-5081C94A2062}"/>
    <cellStyle name="SAPBEXHLevel1 2 2 2 2 5" xfId="25128" xr:uid="{78113327-5341-4D3A-AECA-9B1FDEF7A262}"/>
    <cellStyle name="SAPBEXHLevel1 2 2 2 2 6" xfId="25129" xr:uid="{107345CE-51FF-4032-B384-96C257512CEE}"/>
    <cellStyle name="SAPBEXHLevel1 2 2 2 3" xfId="25130" xr:uid="{487DE722-F545-4FBA-8E30-B4E1AC6FFBF5}"/>
    <cellStyle name="SAPBEXHLevel1 2 2 2 3 2" xfId="25131" xr:uid="{B2D092F6-850E-4120-9CDA-EC2CB7D3E096}"/>
    <cellStyle name="SAPBEXHLevel1 2 2 2 3 2 2" xfId="25132" xr:uid="{53DC3469-A536-4FBD-AC90-2D61674AED07}"/>
    <cellStyle name="SAPBEXHLevel1 2 2 2 3 2 3" xfId="25133" xr:uid="{99E993EB-CC8C-4C10-AA3F-8EBD6BD4BC5A}"/>
    <cellStyle name="SAPBEXHLevel1 2 2 2 3 2 4" xfId="25134" xr:uid="{87C37C67-0186-4691-BC5C-5182A66F1CE6}"/>
    <cellStyle name="SAPBEXHLevel1 2 2 2 3 3" xfId="25135" xr:uid="{E64C40BB-8E8D-4D88-9B07-6FE25F26389E}"/>
    <cellStyle name="SAPBEXHLevel1 2 2 2 3 3 2" xfId="25136" xr:uid="{DCB57932-09F0-4BE2-B8D0-13B3A0F44E5E}"/>
    <cellStyle name="SAPBEXHLevel1 2 2 2 3 3 3" xfId="25137" xr:uid="{6D928B81-2441-4B3F-98A5-DEEF2A2AC7F9}"/>
    <cellStyle name="SAPBEXHLevel1 2 2 2 3 4" xfId="25138" xr:uid="{AB35460E-3B85-4D80-8F3E-5AE8578427DF}"/>
    <cellStyle name="SAPBEXHLevel1 2 2 2 3 5" xfId="25139" xr:uid="{833FC89A-A9F3-4196-BA77-CFE2A6B2D30C}"/>
    <cellStyle name="SAPBEXHLevel1 2 2 2 3 6" xfId="25140" xr:uid="{A0F15E4E-BD9D-4748-8B0F-2BDE537576BB}"/>
    <cellStyle name="SAPBEXHLevel1 2 2 2 4" xfId="25141" xr:uid="{CCCCBE17-1CC2-44D7-BC8A-F70896280C80}"/>
    <cellStyle name="SAPBEXHLevel1 2 2 2 4 2" xfId="25142" xr:uid="{1B199241-19DB-4101-84B3-9F33305B7323}"/>
    <cellStyle name="SAPBEXHLevel1 2 2 2 4 2 2" xfId="25143" xr:uid="{7B90B017-F56B-4028-9CC9-948096935776}"/>
    <cellStyle name="SAPBEXHLevel1 2 2 2 4 2 3" xfId="25144" xr:uid="{3D1EFB2A-EDE0-488B-B459-55633C27C1BA}"/>
    <cellStyle name="SAPBEXHLevel1 2 2 2 4 2 4" xfId="25145" xr:uid="{E6947AFE-0127-4BD6-BED3-FEC2B2242E88}"/>
    <cellStyle name="SAPBEXHLevel1 2 2 2 4 3" xfId="25146" xr:uid="{27C217E8-0DD0-49A9-ABAF-8501FE4E1BED}"/>
    <cellStyle name="SAPBEXHLevel1 2 2 2 4 3 2" xfId="25147" xr:uid="{B8079F8B-1A42-476C-994F-72337FC82276}"/>
    <cellStyle name="SAPBEXHLevel1 2 2 2 4 3 3" xfId="25148" xr:uid="{F2B6B8D5-5549-4036-AAEB-D9891C1181AC}"/>
    <cellStyle name="SAPBEXHLevel1 2 2 2 4 4" xfId="25149" xr:uid="{12E621D5-9CCB-42E9-884A-240F56F31FCB}"/>
    <cellStyle name="SAPBEXHLevel1 2 2 2 4 5" xfId="25150" xr:uid="{F8FBF83F-117C-4AC9-BCF7-46EBF8AC5013}"/>
    <cellStyle name="SAPBEXHLevel1 2 2 2 4 6" xfId="25151" xr:uid="{918B8CAA-1F36-4168-83F7-DF1B32C2EC75}"/>
    <cellStyle name="SAPBEXHLevel1 2 2 2 5" xfId="25152" xr:uid="{F089D5BF-FFEA-4BDD-A97E-7E07D8D72382}"/>
    <cellStyle name="SAPBEXHLevel1 2 2 2 5 2" xfId="25153" xr:uid="{61BB4C0A-1F65-4631-B629-FB40C2C3E862}"/>
    <cellStyle name="SAPBEXHLevel1 2 2 2 5 2 2" xfId="25154" xr:uid="{123321F3-D557-4CE4-AEA8-D5F5B6ACBAC4}"/>
    <cellStyle name="SAPBEXHLevel1 2 2 2 5 2 3" xfId="25155" xr:uid="{294D9F98-9047-481A-BB76-112F6A9E4679}"/>
    <cellStyle name="SAPBEXHLevel1 2 2 2 5 3" xfId="25156" xr:uid="{98103720-A061-46FF-B1CC-1CAA5193F305}"/>
    <cellStyle name="SAPBEXHLevel1 2 2 2 5 4" xfId="25157" xr:uid="{6C524B95-9AE2-4E3C-AFDF-B4B7C3C7C2FA}"/>
    <cellStyle name="SAPBEXHLevel1 2 2 2 5 5" xfId="25158" xr:uid="{EF492A57-854D-4E35-A006-2E0CD358B4F9}"/>
    <cellStyle name="SAPBEXHLevel1 2 2 2 6" xfId="25159" xr:uid="{9446AD40-283F-4FBD-AAC3-F46D809E9F19}"/>
    <cellStyle name="SAPBEXHLevel1 2 2 2 6 2" xfId="25160" xr:uid="{CCC84DCE-5600-43E8-8DFD-8714BF2766C3}"/>
    <cellStyle name="SAPBEXHLevel1 2 2 2 6 2 2" xfId="25161" xr:uid="{E894A7E7-54BC-4768-8D3F-DFD67A6079F3}"/>
    <cellStyle name="SAPBEXHLevel1 2 2 2 6 2 3" xfId="25162" xr:uid="{B99DCB1B-FF0D-414C-B436-0885F3160915}"/>
    <cellStyle name="SAPBEXHLevel1 2 2 2 6 3" xfId="25163" xr:uid="{8ECF604B-8F85-48FF-AEC9-13EB1AF4D78D}"/>
    <cellStyle name="SAPBEXHLevel1 2 2 2 6 4" xfId="25164" xr:uid="{17989A5E-B464-4E5A-86DC-9CF5684F4B3F}"/>
    <cellStyle name="SAPBEXHLevel1 2 2 2 6 5" xfId="25165" xr:uid="{1DCF29F9-9531-4958-B5A5-899E9D290BEE}"/>
    <cellStyle name="SAPBEXHLevel1 2 2 2 7" xfId="25166" xr:uid="{DB516945-C5B3-4C4D-A11A-006B276963E3}"/>
    <cellStyle name="SAPBEXHLevel1 2 2 2 7 2" xfId="25167" xr:uid="{B5215C23-0D75-41BF-A840-517E76DE87EE}"/>
    <cellStyle name="SAPBEXHLevel1 2 2 2 7 3" xfId="25168" xr:uid="{2E1FA58A-B227-4E56-9E9F-5F6E83FC65A1}"/>
    <cellStyle name="SAPBEXHLevel1 2 2 2 8" xfId="25169" xr:uid="{A4D10F28-1A44-47ED-8776-13BE68803475}"/>
    <cellStyle name="SAPBEXHLevel1 2 2 2 9" xfId="25170" xr:uid="{D7E884DF-F345-4116-90E0-B7BFFB67DFA0}"/>
    <cellStyle name="SAPBEXHLevel1 2 2 3" xfId="25171" xr:uid="{91F3ECC6-5FA1-43F8-8C4C-45A8339CFE58}"/>
    <cellStyle name="SAPBEXHLevel1 2 2 3 2" xfId="25172" xr:uid="{19D28445-B983-4F24-B53A-52C1E4861149}"/>
    <cellStyle name="SAPBEXHLevel1 2 2 3 2 2" xfId="25173" xr:uid="{0E63D7F0-1CEA-4968-A84A-2A0BAA4AF5DD}"/>
    <cellStyle name="SAPBEXHLevel1 2 2 3 2 3" xfId="25174" xr:uid="{619C6452-4E68-485C-A649-1E3E68C11867}"/>
    <cellStyle name="SAPBEXHLevel1 2 2 3 2 4" xfId="25175" xr:uid="{9CBE6EDB-39BE-473C-850B-73A661325097}"/>
    <cellStyle name="SAPBEXHLevel1 2 2 3 3" xfId="25176" xr:uid="{339AD328-58C4-4A96-8DB8-926EC96D065E}"/>
    <cellStyle name="SAPBEXHLevel1 2 2 3 3 2" xfId="25177" xr:uid="{91286B9B-67C4-40FF-B40B-26BCE991C916}"/>
    <cellStyle name="SAPBEXHLevel1 2 2 3 3 3" xfId="25178" xr:uid="{F4DE9C22-6477-4D1C-AEB4-2DE7AFFBC1CC}"/>
    <cellStyle name="SAPBEXHLevel1 2 2 3 4" xfId="25179" xr:uid="{2EC679BF-8B86-46B8-AEB7-071E2E045E64}"/>
    <cellStyle name="SAPBEXHLevel1 2 2 3 5" xfId="25180" xr:uid="{24CA982C-ABBD-4C0C-83CA-D21C86290FAD}"/>
    <cellStyle name="SAPBEXHLevel1 2 2 3 6" xfId="25181" xr:uid="{95EB2B05-0AB7-4835-9B64-E313701ADA41}"/>
    <cellStyle name="SAPBEXHLevel1 2 2 4" xfId="25182" xr:uid="{81ABFA95-2882-49C2-A5FE-59F10090E837}"/>
    <cellStyle name="SAPBEXHLevel1 2 2 4 2" xfId="25183" xr:uid="{A9E7629C-1365-4A04-ABD2-FFCAC66023DF}"/>
    <cellStyle name="SAPBEXHLevel1 2 2 4 2 2" xfId="25184" xr:uid="{7858426D-303F-4373-8839-60A66C1CEBB5}"/>
    <cellStyle name="SAPBEXHLevel1 2 2 4 2 3" xfId="25185" xr:uid="{1E38DC8C-0AAF-41C2-BFAA-6D31AEEA536B}"/>
    <cellStyle name="SAPBEXHLevel1 2 2 4 2 4" xfId="25186" xr:uid="{82DDD402-E206-4518-9045-D740BCB277BF}"/>
    <cellStyle name="SAPBEXHLevel1 2 2 4 3" xfId="25187" xr:uid="{BEB0AFC8-3C41-4A57-A269-723FED0F8EEB}"/>
    <cellStyle name="SAPBEXHLevel1 2 2 4 3 2" xfId="25188" xr:uid="{067C45AA-3112-43E2-BE0F-6A2384AFA853}"/>
    <cellStyle name="SAPBEXHLevel1 2 2 4 3 3" xfId="25189" xr:uid="{81060F05-2229-437B-A70B-AF31594D518B}"/>
    <cellStyle name="SAPBEXHLevel1 2 2 4 4" xfId="25190" xr:uid="{08E43CFC-C5BE-4772-90EF-41CFF8CE84AD}"/>
    <cellStyle name="SAPBEXHLevel1 2 2 4 5" xfId="25191" xr:uid="{84EE40EB-9367-4F07-B1AB-1D5664B2917D}"/>
    <cellStyle name="SAPBEXHLevel1 2 2 4 6" xfId="25192" xr:uid="{5EC8C1E4-81A2-430E-A8B3-353A36149A85}"/>
    <cellStyle name="SAPBEXHLevel1 2 2 5" xfId="25193" xr:uid="{DBF034E0-42FD-4E8F-AC75-836F414FD8B2}"/>
    <cellStyle name="SAPBEXHLevel1 2 2 5 2" xfId="25194" xr:uid="{714CDBF5-3491-4198-B2C7-70F15CE0839E}"/>
    <cellStyle name="SAPBEXHLevel1 2 2 5 2 2" xfId="25195" xr:uid="{33F986EC-6DD0-4EE6-AB6A-7BB6995B56EB}"/>
    <cellStyle name="SAPBEXHLevel1 2 2 5 2 3" xfId="25196" xr:uid="{B9136412-A08E-4F8C-812A-056E57D598A1}"/>
    <cellStyle name="SAPBEXHLevel1 2 2 5 2 4" xfId="25197" xr:uid="{F923E81C-C9FD-4625-A85D-4661E5DDFD4D}"/>
    <cellStyle name="SAPBEXHLevel1 2 2 5 3" xfId="25198" xr:uid="{E1E43961-A8DA-4414-9E21-6C969A943B2E}"/>
    <cellStyle name="SAPBEXHLevel1 2 2 5 3 2" xfId="25199" xr:uid="{10A9A1C7-4883-4E6A-956B-636F505CE852}"/>
    <cellStyle name="SAPBEXHLevel1 2 2 5 3 3" xfId="25200" xr:uid="{99F65417-E4BC-43D9-AE24-440C5ABC3D6F}"/>
    <cellStyle name="SAPBEXHLevel1 2 2 5 4" xfId="25201" xr:uid="{636245EA-F910-41B0-B1EA-12B617F252E7}"/>
    <cellStyle name="SAPBEXHLevel1 2 2 5 5" xfId="25202" xr:uid="{4ACC0F5F-3EDA-4EE3-A098-E3912A4D9F6D}"/>
    <cellStyle name="SAPBEXHLevel1 2 2 5 6" xfId="25203" xr:uid="{803A1730-677D-4A76-8753-8AF62F7563DE}"/>
    <cellStyle name="SAPBEXHLevel1 2 2 6" xfId="25204" xr:uid="{6A2AFD0D-CB05-4C94-A6B1-7618C79C6B63}"/>
    <cellStyle name="SAPBEXHLevel1 2 2 6 2" xfId="25205" xr:uid="{05097695-D5D6-4D5E-96C1-03C287167E8C}"/>
    <cellStyle name="SAPBEXHLevel1 2 2 6 2 2" xfId="25206" xr:uid="{7EE40F11-2AB3-4891-970F-79EDA5B686EE}"/>
    <cellStyle name="SAPBEXHLevel1 2 2 6 2 3" xfId="25207" xr:uid="{0B02B6F7-67AE-4D75-86CA-CF09B27ADE78}"/>
    <cellStyle name="SAPBEXHLevel1 2 2 6 3" xfId="25208" xr:uid="{C064DBB6-FDA9-402A-857A-6DDF3AFFDCB9}"/>
    <cellStyle name="SAPBEXHLevel1 2 2 6 4" xfId="25209" xr:uid="{0E188BB8-4A2B-4627-A3A7-53141BE7E8C5}"/>
    <cellStyle name="SAPBEXHLevel1 2 2 6 5" xfId="25210" xr:uid="{FBDAC676-50F3-4E70-8B5E-F10F4ECB1F78}"/>
    <cellStyle name="SAPBEXHLevel1 2 2 7" xfId="25211" xr:uid="{362CE1FB-275D-43A4-AD66-AB981E7EE234}"/>
    <cellStyle name="SAPBEXHLevel1 2 2 7 2" xfId="25212" xr:uid="{4A0837FE-E4B1-420C-A724-AC4AFB2E5AC9}"/>
    <cellStyle name="SAPBEXHLevel1 2 2 7 2 2" xfId="25213" xr:uid="{4F8C6B37-1C8B-49C4-9ABF-6BBBA2B3576E}"/>
    <cellStyle name="SAPBEXHLevel1 2 2 7 2 3" xfId="25214" xr:uid="{1506479E-B1B8-43BA-8E56-F05C66518536}"/>
    <cellStyle name="SAPBEXHLevel1 2 2 7 3" xfId="25215" xr:uid="{D7A7F6A9-F9C4-4F6A-82F7-87EEA8D4FAAD}"/>
    <cellStyle name="SAPBEXHLevel1 2 2 7 4" xfId="25216" xr:uid="{05DCC3CB-C98D-478D-8C3A-1A890C75CA6E}"/>
    <cellStyle name="SAPBEXHLevel1 2 2 7 5" xfId="25217" xr:uid="{4F46AA5D-B7EF-425D-9857-D891138F41D4}"/>
    <cellStyle name="SAPBEXHLevel1 2 2 8" xfId="25218" xr:uid="{ACD3728F-6016-4A75-8BA3-81D1C90EF774}"/>
    <cellStyle name="SAPBEXHLevel1 2 2 8 2" xfId="25219" xr:uid="{6E7D7E51-8CBB-486E-9663-2BDDE4030B09}"/>
    <cellStyle name="SAPBEXHLevel1 2 2 8 3" xfId="25220" xr:uid="{0770C10E-2411-47D4-A1E0-59489A8D5112}"/>
    <cellStyle name="SAPBEXHLevel1 2 2 9" xfId="25221" xr:uid="{92F6BD43-7593-4340-97B1-475376D55BB4}"/>
    <cellStyle name="SAPBEXHLevel1 2 3" xfId="25222" xr:uid="{7C27C59C-042A-456F-8A7F-3F552A2B4147}"/>
    <cellStyle name="SAPBEXHLevel1 2 3 2" xfId="25223" xr:uid="{D47882B4-0645-4CA3-A73B-511E5113C75E}"/>
    <cellStyle name="SAPBEXHLevel1 2 3 2 2" xfId="25224" xr:uid="{AAFE6A13-3C37-48D4-989E-02EB15AF4CA8}"/>
    <cellStyle name="SAPBEXHLevel1 2 3 2 2 2" xfId="25225" xr:uid="{5A229BD3-200D-49EB-B8C8-119C7FA717E5}"/>
    <cellStyle name="SAPBEXHLevel1 2 3 2 2 3" xfId="25226" xr:uid="{FC7470DC-5555-414E-B1F2-3C28679F1F73}"/>
    <cellStyle name="SAPBEXHLevel1 2 3 2 2 4" xfId="25227" xr:uid="{A34D99F5-3BA3-42D7-AE7B-14908B2CDF5C}"/>
    <cellStyle name="SAPBEXHLevel1 2 3 2 3" xfId="25228" xr:uid="{AD840C06-7625-42E8-B196-E2BDBA1AE4BA}"/>
    <cellStyle name="SAPBEXHLevel1 2 3 2 3 2" xfId="25229" xr:uid="{3E0E630A-C33F-4D9A-B14A-60F0F77ABB1F}"/>
    <cellStyle name="SAPBEXHLevel1 2 3 2 3 3" xfId="25230" xr:uid="{5451A4C4-ACFA-454D-A68D-4F2FF7255F27}"/>
    <cellStyle name="SAPBEXHLevel1 2 3 2 4" xfId="25231" xr:uid="{2068125F-6FBF-4BCB-A410-AD756316474C}"/>
    <cellStyle name="SAPBEXHLevel1 2 3 2 5" xfId="25232" xr:uid="{4FF6E65D-042E-4460-9A89-4C3BC4117768}"/>
    <cellStyle name="SAPBEXHLevel1 2 3 2 6" xfId="25233" xr:uid="{F8445B4D-6DF4-4619-9B3E-34AC71422BED}"/>
    <cellStyle name="SAPBEXHLevel1 2 3 3" xfId="25234" xr:uid="{6DD98B5E-C162-4D86-8DD7-0BF97FA723CA}"/>
    <cellStyle name="SAPBEXHLevel1 2 3 3 2" xfId="25235" xr:uid="{4D4AC5C4-873F-47FD-8B49-6F0514BE76F7}"/>
    <cellStyle name="SAPBEXHLevel1 2 3 3 2 2" xfId="25236" xr:uid="{98EE2B35-90F1-4B9D-BC85-07FCB4316E48}"/>
    <cellStyle name="SAPBEXHLevel1 2 3 3 2 3" xfId="25237" xr:uid="{46FECCCD-A3DE-4435-BF1B-2110BD3CE41D}"/>
    <cellStyle name="SAPBEXHLevel1 2 3 3 2 4" xfId="25238" xr:uid="{9CE7C936-9BB4-47FA-B5E7-A10D0D02759D}"/>
    <cellStyle name="SAPBEXHLevel1 2 3 3 3" xfId="25239" xr:uid="{4565200A-E3FE-41FA-AAA1-83D028C8592E}"/>
    <cellStyle name="SAPBEXHLevel1 2 3 3 3 2" xfId="25240" xr:uid="{807B5B4C-7CF3-4827-A987-C37693AE8F14}"/>
    <cellStyle name="SAPBEXHLevel1 2 3 3 3 3" xfId="25241" xr:uid="{E23EA309-45CF-4916-A98D-43F547E4020D}"/>
    <cellStyle name="SAPBEXHLevel1 2 3 3 4" xfId="25242" xr:uid="{A673F68B-2DEC-4FD2-83B3-1A519B655C8A}"/>
    <cellStyle name="SAPBEXHLevel1 2 3 3 5" xfId="25243" xr:uid="{D2E038B6-A4F8-4EE5-890E-1CDED2A12BE5}"/>
    <cellStyle name="SAPBEXHLevel1 2 3 3 6" xfId="25244" xr:uid="{E6F904BE-EFB9-4A9C-AA1E-B356910BD282}"/>
    <cellStyle name="SAPBEXHLevel1 2 3 4" xfId="25245" xr:uid="{071AB097-E3E9-4457-8DEE-31916A3E0786}"/>
    <cellStyle name="SAPBEXHLevel1 2 3 4 2" xfId="25246" xr:uid="{341D37EC-5882-4FBB-9703-41890107E7DC}"/>
    <cellStyle name="SAPBEXHLevel1 2 3 4 2 2" xfId="25247" xr:uid="{5AF643D7-5336-4220-B373-9CE6A1CD5FEC}"/>
    <cellStyle name="SAPBEXHLevel1 2 3 4 2 3" xfId="25248" xr:uid="{BFAB7538-7CBA-4B9A-922A-496B4569E630}"/>
    <cellStyle name="SAPBEXHLevel1 2 3 4 2 4" xfId="25249" xr:uid="{D531C74D-305A-4932-8EAC-131DD0450AB1}"/>
    <cellStyle name="SAPBEXHLevel1 2 3 4 3" xfId="25250" xr:uid="{0690712B-565E-4E7E-B3CC-20FF2F88A198}"/>
    <cellStyle name="SAPBEXHLevel1 2 3 4 3 2" xfId="25251" xr:uid="{A2E45D91-D079-472C-AC2B-FDB30F76AA3B}"/>
    <cellStyle name="SAPBEXHLevel1 2 3 4 3 3" xfId="25252" xr:uid="{7B773590-DCA0-4B4D-974A-B8DACD5B9660}"/>
    <cellStyle name="SAPBEXHLevel1 2 3 4 4" xfId="25253" xr:uid="{7F77933A-BD61-4B49-AF4D-2621F2D29478}"/>
    <cellStyle name="SAPBEXHLevel1 2 3 4 5" xfId="25254" xr:uid="{648156B4-6471-441B-89A1-7D932C5053B6}"/>
    <cellStyle name="SAPBEXHLevel1 2 3 4 6" xfId="25255" xr:uid="{05023856-04DC-478F-A72E-FA95C3FED4A5}"/>
    <cellStyle name="SAPBEXHLevel1 2 3 5" xfId="25256" xr:uid="{092F02DA-9C43-4E4B-8F3B-EE0A9BEA5E93}"/>
    <cellStyle name="SAPBEXHLevel1 2 3 5 2" xfId="25257" xr:uid="{F4AEB4A6-1791-444C-A9C4-908D0D8C45E1}"/>
    <cellStyle name="SAPBEXHLevel1 2 3 5 2 2" xfId="25258" xr:uid="{CFE0210D-A736-4D30-A001-D8E9956E4A86}"/>
    <cellStyle name="SAPBEXHLevel1 2 3 5 2 3" xfId="25259" xr:uid="{B40AC0E7-58D2-4141-B2B8-036C7EF84A68}"/>
    <cellStyle name="SAPBEXHLevel1 2 3 5 3" xfId="25260" xr:uid="{3B6975CC-1BA8-48CC-8C43-A2437208CAE6}"/>
    <cellStyle name="SAPBEXHLevel1 2 3 5 4" xfId="25261" xr:uid="{22A54CEB-C74B-4144-949E-5CD7B1BA01A9}"/>
    <cellStyle name="SAPBEXHLevel1 2 3 5 5" xfId="25262" xr:uid="{BA0EC991-91FC-428C-89E7-0185F93CFF37}"/>
    <cellStyle name="SAPBEXHLevel1 2 3 6" xfId="25263" xr:uid="{1322E176-DF24-4F26-8AF3-64F87DA28A6E}"/>
    <cellStyle name="SAPBEXHLevel1 2 3 6 2" xfId="25264" xr:uid="{DC730DE3-3FC0-4A0C-B2E2-01B2078D1BFB}"/>
    <cellStyle name="SAPBEXHLevel1 2 3 6 2 2" xfId="25265" xr:uid="{82349F04-D29F-446A-9D09-2337E2890D80}"/>
    <cellStyle name="SAPBEXHLevel1 2 3 6 2 3" xfId="25266" xr:uid="{038E32BA-5DB0-4A39-B663-B52BD6D026C6}"/>
    <cellStyle name="SAPBEXHLevel1 2 3 6 3" xfId="25267" xr:uid="{5E6E1B1D-B282-4B89-A0B0-EB316B773FCF}"/>
    <cellStyle name="SAPBEXHLevel1 2 3 6 4" xfId="25268" xr:uid="{F7A07F2F-1B9B-400A-BDB8-9E1C1A78DCAF}"/>
    <cellStyle name="SAPBEXHLevel1 2 3 6 5" xfId="25269" xr:uid="{7AF46EFB-3D23-41EA-9092-EE2414680362}"/>
    <cellStyle name="SAPBEXHLevel1 2 3 7" xfId="25270" xr:uid="{89BAB6A3-0537-487F-9611-E3860B568087}"/>
    <cellStyle name="SAPBEXHLevel1 2 3 7 2" xfId="25271" xr:uid="{0AE8F7CF-2CCA-4664-AADF-5F825FAF8F70}"/>
    <cellStyle name="SAPBEXHLevel1 2 3 7 3" xfId="25272" xr:uid="{EC7D6A9A-D91D-4371-B3B4-B9ECC55B87EF}"/>
    <cellStyle name="SAPBEXHLevel1 2 3 8" xfId="25273" xr:uid="{5FA26B78-BF9C-4685-9597-46DAD8C1E459}"/>
    <cellStyle name="SAPBEXHLevel1 2 3 9" xfId="25274" xr:uid="{94349BB6-AB20-4E86-BA09-A870A483E278}"/>
    <cellStyle name="SAPBEXHLevel1 2 4" xfId="25275" xr:uid="{752AE19D-5913-4A21-8850-1AB06B9594F1}"/>
    <cellStyle name="SAPBEXHLevel1 2 4 2" xfId="25276" xr:uid="{ADEA6737-AF00-43C5-9268-9134C82C6C0E}"/>
    <cellStyle name="SAPBEXHLevel1 2 4 2 2" xfId="25277" xr:uid="{C1F15D21-745E-4A8C-AF4D-EB932791E73A}"/>
    <cellStyle name="SAPBEXHLevel1 2 4 2 2 2" xfId="25278" xr:uid="{1A893EE6-D322-495C-801C-E8A532F31B6F}"/>
    <cellStyle name="SAPBEXHLevel1 2 4 2 2 3" xfId="25279" xr:uid="{5BA53221-DD98-4825-A422-6011E0E81AC0}"/>
    <cellStyle name="SAPBEXHLevel1 2 4 2 2 4" xfId="25280" xr:uid="{674EFD84-7BD8-41DF-BE3D-2739620BDE86}"/>
    <cellStyle name="SAPBEXHLevel1 2 4 2 3" xfId="25281" xr:uid="{A59872A8-94FB-457C-9D3E-66025FD769C0}"/>
    <cellStyle name="SAPBEXHLevel1 2 4 2 3 2" xfId="25282" xr:uid="{D997D3DA-9306-40B9-9E59-87B137BA6132}"/>
    <cellStyle name="SAPBEXHLevel1 2 4 2 3 3" xfId="25283" xr:uid="{70881821-9423-42E7-A2A9-11B9818CBDC3}"/>
    <cellStyle name="SAPBEXHLevel1 2 4 2 4" xfId="25284" xr:uid="{5694200D-C37B-40AA-B093-3D94D99202CF}"/>
    <cellStyle name="SAPBEXHLevel1 2 4 2 5" xfId="25285" xr:uid="{6EA93DA7-F94F-4BD6-BD9E-E3BB4CA832AF}"/>
    <cellStyle name="SAPBEXHLevel1 2 4 2 6" xfId="25286" xr:uid="{80D28CB1-AF69-4761-B955-3CE8A80ADA1F}"/>
    <cellStyle name="SAPBEXHLevel1 2 4 3" xfId="25287" xr:uid="{BC65DB4D-59CF-41FD-878F-5D8B4426F8F0}"/>
    <cellStyle name="SAPBEXHLevel1 2 4 3 2" xfId="25288" xr:uid="{26F62CB8-2517-43EB-92BD-0311C6F704C6}"/>
    <cellStyle name="SAPBEXHLevel1 2 4 3 2 2" xfId="25289" xr:uid="{45935284-0D30-4D57-A3AE-05CCBB3A1A91}"/>
    <cellStyle name="SAPBEXHLevel1 2 4 3 2 3" xfId="25290" xr:uid="{A8781B55-C603-4AA5-826E-66BF48AC6A93}"/>
    <cellStyle name="SAPBEXHLevel1 2 4 3 2 4" xfId="25291" xr:uid="{57E5BEA8-BEE5-4A53-9D26-93C8136374C0}"/>
    <cellStyle name="SAPBEXHLevel1 2 4 3 3" xfId="25292" xr:uid="{CDA0A305-E4B6-4991-9369-12F667B82E59}"/>
    <cellStyle name="SAPBEXHLevel1 2 4 3 3 2" xfId="25293" xr:uid="{528493C5-6572-4AF3-86A9-5D9FE48EAE3B}"/>
    <cellStyle name="SAPBEXHLevel1 2 4 3 3 3" xfId="25294" xr:uid="{FF1DD18A-C882-450B-930D-FDE837BD6E9D}"/>
    <cellStyle name="SAPBEXHLevel1 2 4 3 4" xfId="25295" xr:uid="{ED100646-6037-4A58-BB7C-FFC9FFA4899C}"/>
    <cellStyle name="SAPBEXHLevel1 2 4 3 5" xfId="25296" xr:uid="{B5D32AEF-2610-4815-B9D7-83DCC46FECC7}"/>
    <cellStyle name="SAPBEXHLevel1 2 4 3 6" xfId="25297" xr:uid="{9E031280-DFBA-465F-8BF1-D5DE66E59D76}"/>
    <cellStyle name="SAPBEXHLevel1 2 4 4" xfId="25298" xr:uid="{F723309F-BF8D-4B0B-9A1A-0FCCADA59369}"/>
    <cellStyle name="SAPBEXHLevel1 2 4 4 2" xfId="25299" xr:uid="{8011D739-284F-4698-A960-5B72A2617DFF}"/>
    <cellStyle name="SAPBEXHLevel1 2 4 4 2 2" xfId="25300" xr:uid="{06B8E1F0-D669-499D-AFBC-288053072877}"/>
    <cellStyle name="SAPBEXHLevel1 2 4 4 2 3" xfId="25301" xr:uid="{EFAF529A-D573-4822-AA53-A283118C4B80}"/>
    <cellStyle name="SAPBEXHLevel1 2 4 4 2 4" xfId="25302" xr:uid="{EB3EAC17-FED0-4D9A-8A91-05D2A501C70C}"/>
    <cellStyle name="SAPBEXHLevel1 2 4 4 3" xfId="25303" xr:uid="{7B22AE0A-1763-4CD5-AB82-229E5A9B0D32}"/>
    <cellStyle name="SAPBEXHLevel1 2 4 4 3 2" xfId="25304" xr:uid="{C7EC272F-7B1C-4CA1-B641-982547004D2C}"/>
    <cellStyle name="SAPBEXHLevel1 2 4 4 3 3" xfId="25305" xr:uid="{CC1E6A76-B7B0-4F51-9DAA-BE49E687A1E5}"/>
    <cellStyle name="SAPBEXHLevel1 2 4 4 4" xfId="25306" xr:uid="{9E139607-B086-4027-BEE3-20102F022D74}"/>
    <cellStyle name="SAPBEXHLevel1 2 4 4 5" xfId="25307" xr:uid="{304E14CA-7E0E-413F-9D06-15E0765ADE87}"/>
    <cellStyle name="SAPBEXHLevel1 2 4 4 6" xfId="25308" xr:uid="{F6A9C95B-4334-4774-A76F-E6444F317401}"/>
    <cellStyle name="SAPBEXHLevel1 2 4 5" xfId="25309" xr:uid="{A2B1FB24-E5CE-486B-BF73-39636D3645AA}"/>
    <cellStyle name="SAPBEXHLevel1 2 4 5 2" xfId="25310" xr:uid="{C3902A46-AAC9-4C35-97BE-BE2412429A47}"/>
    <cellStyle name="SAPBEXHLevel1 2 4 5 2 2" xfId="25311" xr:uid="{9A71BEBE-38EC-41AC-81FC-F57337256A92}"/>
    <cellStyle name="SAPBEXHLevel1 2 4 5 2 3" xfId="25312" xr:uid="{69480EB4-67D8-4FFD-ABC2-32966FEFDFC9}"/>
    <cellStyle name="SAPBEXHLevel1 2 4 5 3" xfId="25313" xr:uid="{ABB2BF2B-8664-4039-8DC4-DD0890D072C5}"/>
    <cellStyle name="SAPBEXHLevel1 2 4 5 4" xfId="25314" xr:uid="{85940873-CCC1-4E81-8C4F-92F25DEF3CFC}"/>
    <cellStyle name="SAPBEXHLevel1 2 4 5 5" xfId="25315" xr:uid="{7ADAC3B9-A0B6-466A-A7CE-703DDB41C738}"/>
    <cellStyle name="SAPBEXHLevel1 2 4 6" xfId="25316" xr:uid="{84A48A2A-DA89-4D6B-90C6-D3C2F68E6284}"/>
    <cellStyle name="SAPBEXHLevel1 2 4 6 2" xfId="25317" xr:uid="{2E8F0F9A-FCD0-49BE-AD20-61C0BEC2DF2B}"/>
    <cellStyle name="SAPBEXHLevel1 2 4 6 2 2" xfId="25318" xr:uid="{6DD043EE-3525-45D2-83B4-36C630AD9547}"/>
    <cellStyle name="SAPBEXHLevel1 2 4 6 2 3" xfId="25319" xr:uid="{992401DB-CEC3-4B0B-8A6F-AD767F4CC691}"/>
    <cellStyle name="SAPBEXHLevel1 2 4 6 3" xfId="25320" xr:uid="{568ACD71-B532-4DE8-8FAA-36B18AC7A121}"/>
    <cellStyle name="SAPBEXHLevel1 2 4 6 4" xfId="25321" xr:uid="{5C8A6267-8E18-43C1-8F85-EC0DA59DF4BA}"/>
    <cellStyle name="SAPBEXHLevel1 2 4 6 5" xfId="25322" xr:uid="{F0AABC23-0A6B-46B7-AF36-1EC4156EC2F7}"/>
    <cellStyle name="SAPBEXHLevel1 2 4 7" xfId="25323" xr:uid="{10781B72-7E4B-4978-9E6B-1601361D407F}"/>
    <cellStyle name="SAPBEXHLevel1 2 4 7 2" xfId="25324" xr:uid="{AD592CBF-E77E-4484-A84E-8FCBA7FA8884}"/>
    <cellStyle name="SAPBEXHLevel1 2 4 7 3" xfId="25325" xr:uid="{D27E898E-EB7C-4010-9B95-3493B66C5313}"/>
    <cellStyle name="SAPBEXHLevel1 2 4 8" xfId="25326" xr:uid="{45148DC7-5DE5-4253-A292-498650701C9B}"/>
    <cellStyle name="SAPBEXHLevel1 2 4 9" xfId="25327" xr:uid="{725D1095-7DFC-4A85-B6C5-F2B1BE0241EE}"/>
    <cellStyle name="SAPBEXHLevel1 2 5" xfId="25328" xr:uid="{D02FE921-F055-4D7A-A8C7-6A06E4638F2B}"/>
    <cellStyle name="SAPBEXHLevel1 2 5 2" xfId="25329" xr:uid="{D229AC3A-F8A0-4125-B454-9A959F8BC990}"/>
    <cellStyle name="SAPBEXHLevel1 2 5 2 2" xfId="25330" xr:uid="{7759EFE5-A924-41BB-9D4C-0612B615573F}"/>
    <cellStyle name="SAPBEXHLevel1 2 5 2 3" xfId="25331" xr:uid="{4D3FDDCB-1F35-4B72-9E7D-22D1E49A50B9}"/>
    <cellStyle name="SAPBEXHLevel1 2 5 2 4" xfId="25332" xr:uid="{39AA2983-2AE0-4B07-8E77-3EAF8CAD8AB0}"/>
    <cellStyle name="SAPBEXHLevel1 2 5 3" xfId="25333" xr:uid="{5E8D01FA-957F-4047-B570-2AA92780539E}"/>
    <cellStyle name="SAPBEXHLevel1 2 5 3 2" xfId="25334" xr:uid="{4A875EBA-2EF9-4FAD-A5E2-09109A5DA7FA}"/>
    <cellStyle name="SAPBEXHLevel1 2 5 3 3" xfId="25335" xr:uid="{658764FD-7479-491A-8CA6-79B3B5F31E90}"/>
    <cellStyle name="SAPBEXHLevel1 2 5 4" xfId="25336" xr:uid="{02123407-B075-48D7-84E3-463363B48E21}"/>
    <cellStyle name="SAPBEXHLevel1 2 5 5" xfId="25337" xr:uid="{DDCCF351-256F-4E0B-BBBA-2785F10FBBC7}"/>
    <cellStyle name="SAPBEXHLevel1 2 5 6" xfId="25338" xr:uid="{CAFF0F90-99FF-4D13-9845-78DC73A0EFDC}"/>
    <cellStyle name="SAPBEXHLevel1 2 6" xfId="25339" xr:uid="{8A4C631E-7EAB-4765-A073-80CC4C6A54EC}"/>
    <cellStyle name="SAPBEXHLevel1 2 6 2" xfId="25340" xr:uid="{4B5D424D-4C2F-4DD0-B825-7C518E8557D2}"/>
    <cellStyle name="SAPBEXHLevel1 2 6 2 2" xfId="25341" xr:uid="{F2723F9D-0290-4C7E-B767-693058053EF3}"/>
    <cellStyle name="SAPBEXHLevel1 2 6 2 3" xfId="25342" xr:uid="{64204924-D7EF-40AF-9093-A3F9D0816103}"/>
    <cellStyle name="SAPBEXHLevel1 2 6 2 4" xfId="25343" xr:uid="{7A19B999-6CD1-4F40-A029-46F574D97A7D}"/>
    <cellStyle name="SAPBEXHLevel1 2 6 3" xfId="25344" xr:uid="{68BFF35C-8131-4976-A501-C8F54FCF1CA5}"/>
    <cellStyle name="SAPBEXHLevel1 2 6 3 2" xfId="25345" xr:uid="{E8DF1CAE-CEF3-4793-A95E-6E910D891479}"/>
    <cellStyle name="SAPBEXHLevel1 2 6 3 3" xfId="25346" xr:uid="{16D2D97C-A943-43CA-83CF-067F79822116}"/>
    <cellStyle name="SAPBEXHLevel1 2 6 4" xfId="25347" xr:uid="{D61224D0-69F4-4577-9E12-135FDBFCE044}"/>
    <cellStyle name="SAPBEXHLevel1 2 6 5" xfId="25348" xr:uid="{855D0110-190F-460F-89B3-E76BC38C9DF1}"/>
    <cellStyle name="SAPBEXHLevel1 2 6 6" xfId="25349" xr:uid="{ECD90489-635D-4C07-98AE-25B865D0C1AE}"/>
    <cellStyle name="SAPBEXHLevel1 2 7" xfId="25350" xr:uid="{59B7F2AF-01DC-4418-ADED-FA5901697A23}"/>
    <cellStyle name="SAPBEXHLevel1 2 7 2" xfId="25351" xr:uid="{238129D8-E760-49D9-BEB9-2E2D84929D4F}"/>
    <cellStyle name="SAPBEXHLevel1 2 7 2 2" xfId="25352" xr:uid="{ADDC46E6-7944-4692-832F-2A33ED669E54}"/>
    <cellStyle name="SAPBEXHLevel1 2 7 2 3" xfId="25353" xr:uid="{67EB717B-8138-4F4C-9335-73F00551D9EC}"/>
    <cellStyle name="SAPBEXHLevel1 2 7 3" xfId="25354" xr:uid="{88B949F1-DCF9-4532-9957-925180586B82}"/>
    <cellStyle name="SAPBEXHLevel1 2 7 4" xfId="25355" xr:uid="{A5231AA5-906F-41FD-988A-6BD94AC6328B}"/>
    <cellStyle name="SAPBEXHLevel1 2 7 5" xfId="25356" xr:uid="{5DF48B29-8CC6-4A7F-AFF5-7E4B41368859}"/>
    <cellStyle name="SAPBEXHLevel1 2 8" xfId="25357" xr:uid="{11303A4A-7885-4D9C-88A4-9AFBE3FDAFFD}"/>
    <cellStyle name="SAPBEXHLevel1 2 8 2" xfId="25358" xr:uid="{67569BAA-359A-473D-BA68-3423A2509421}"/>
    <cellStyle name="SAPBEXHLevel1 2 8 2 2" xfId="25359" xr:uid="{8CE15312-2A67-41B6-8944-BAEA515280A0}"/>
    <cellStyle name="SAPBEXHLevel1 2 8 2 3" xfId="25360" xr:uid="{A3D61FDE-13DF-45EF-AA46-8CC1DBF6EC5C}"/>
    <cellStyle name="SAPBEXHLevel1 2 8 3" xfId="25361" xr:uid="{7117D2D9-FD17-4E84-9D37-CD58792581FF}"/>
    <cellStyle name="SAPBEXHLevel1 2 8 4" xfId="25362" xr:uid="{27F9D2E5-44D2-4BCB-A70E-9AD565C50C96}"/>
    <cellStyle name="SAPBEXHLevel1 2 8 5" xfId="25363" xr:uid="{FD62490E-B575-404C-90AB-9AAC4240F7DA}"/>
    <cellStyle name="SAPBEXHLevel1 2 9" xfId="25364" xr:uid="{EAB6DE59-7338-416B-878A-C53D6641099E}"/>
    <cellStyle name="SAPBEXHLevel1 2 9 2" xfId="25365" xr:uid="{8335B52D-75E2-413D-942F-6A0096E532AD}"/>
    <cellStyle name="SAPBEXHLevel1 2 9 3" xfId="25366" xr:uid="{BA541074-4974-4251-8F5A-AE32FAB87C8F}"/>
    <cellStyle name="SAPBEXHLevel1 3" xfId="25367" xr:uid="{9BBCC578-276F-473C-A286-FF06F7A5FD22}"/>
    <cellStyle name="SAPBEXHLevel1 3 2" xfId="25368" xr:uid="{BE322884-F970-46E4-8EA4-9CF0591481D3}"/>
    <cellStyle name="SAPBEXHLevel1 3 2 2" xfId="25369" xr:uid="{1A42B767-D410-489E-A127-C0B68B5546A4}"/>
    <cellStyle name="SAPBEXHLevel1 3 2 2 2" xfId="38158" xr:uid="{D0001125-F82A-4AC4-BA8F-F42ED37B6571}"/>
    <cellStyle name="SAPBEXHLevel1 3 2 3" xfId="25370" xr:uid="{1DEB8914-CC6A-4397-B920-952EC9FF843F}"/>
    <cellStyle name="SAPBEXHLevel1 3 2 4" xfId="25371" xr:uid="{B3E4403E-5E1E-4CE4-A026-D5AEDA9D25B7}"/>
    <cellStyle name="SAPBEXHLevel1 3 3" xfId="25372" xr:uid="{BCFCA434-89D3-40A3-9CC3-CBDF0E2015DE}"/>
    <cellStyle name="SAPBEXHLevel1 3 3 2" xfId="25373" xr:uid="{D061CBA8-A40D-416A-9D9B-FE0E4AF0113C}"/>
    <cellStyle name="SAPBEXHLevel1 3 3 3" xfId="25374" xr:uid="{FC537FC1-50F0-47C4-8114-CBBB1A470293}"/>
    <cellStyle name="SAPBEXHLevel1 3 4" xfId="25375" xr:uid="{0D5D0CB4-4BFD-458A-A936-B7356D4C0433}"/>
    <cellStyle name="SAPBEXHLevel1 3 4 2" xfId="38159" xr:uid="{C8F1F714-8949-47F6-ABA8-AA7AAC1980EF}"/>
    <cellStyle name="SAPBEXHLevel1 3 5" xfId="25376" xr:uid="{83439938-348F-46DE-89A4-C106F656A82C}"/>
    <cellStyle name="SAPBEXHLevel1 3 6" xfId="25377" xr:uid="{BA88C2B4-8AFA-4CDA-A11D-4B82AA0A94BB}"/>
    <cellStyle name="SAPBEXHLevel1 4" xfId="25378" xr:uid="{AFC96474-55F1-4D7C-B963-FEE0A2F67301}"/>
    <cellStyle name="SAPBEXHLevel1 4 2" xfId="25379" xr:uid="{7FB58273-873B-49B2-9B32-EFDFCD302B21}"/>
    <cellStyle name="SAPBEXHLevel1 4 2 2" xfId="25380" xr:uid="{FA84875C-8D89-48D0-89A1-058832682254}"/>
    <cellStyle name="SAPBEXHLevel1 4 2 3" xfId="25381" xr:uid="{34518A13-F077-4748-ADA5-D9C300071206}"/>
    <cellStyle name="SAPBEXHLevel1 4 2 4" xfId="25382" xr:uid="{A69D009C-247F-497F-91AC-592496C54108}"/>
    <cellStyle name="SAPBEXHLevel1 4 3" xfId="25383" xr:uid="{B9EC85DE-C80A-448A-B114-A54CAB781D36}"/>
    <cellStyle name="SAPBEXHLevel1 4 3 2" xfId="25384" xr:uid="{606C08BE-6599-48A8-8FB4-695315F6D605}"/>
    <cellStyle name="SAPBEXHLevel1 4 3 3" xfId="25385" xr:uid="{35C8F4D9-7087-439C-9C63-2AC8A7ED2368}"/>
    <cellStyle name="SAPBEXHLevel1 4 4" xfId="25386" xr:uid="{23BD5B59-99A8-4A5F-A674-38E5A4DEB5EB}"/>
    <cellStyle name="SAPBEXHLevel1 4 5" xfId="25387" xr:uid="{81510C7D-7CF2-44C3-978F-F575480B4703}"/>
    <cellStyle name="SAPBEXHLevel1 4 6" xfId="25388" xr:uid="{26BC189A-9A99-469C-8F63-D37008C438E7}"/>
    <cellStyle name="SAPBEXHLevel1 5" xfId="25389" xr:uid="{4311FE13-DC9F-426D-9E17-C9AF95488828}"/>
    <cellStyle name="SAPBEXHLevel1 5 2" xfId="25390" xr:uid="{928A82CB-E463-4A87-BA27-6B5E96BF929B}"/>
    <cellStyle name="SAPBEXHLevel1 5 2 2" xfId="25391" xr:uid="{833DF31E-59DF-4E57-A64E-2CCAC6AFD363}"/>
    <cellStyle name="SAPBEXHLevel1 5 2 3" xfId="25392" xr:uid="{DEBFB73F-6E28-42B3-BB71-D66A37E9806A}"/>
    <cellStyle name="SAPBEXHLevel1 5 3" xfId="25393" xr:uid="{AC025147-1680-439E-8A23-BD2DC9BAA8F2}"/>
    <cellStyle name="SAPBEXHLevel1 5 4" xfId="25394" xr:uid="{AA86E574-3731-473A-9D13-076917197F19}"/>
    <cellStyle name="SAPBEXHLevel1 5 5" xfId="25395" xr:uid="{2C12BF8A-D6E8-42A4-BC62-40CC45DB4DD4}"/>
    <cellStyle name="SAPBEXHLevel1 6" xfId="25396" xr:uid="{15D2269F-23A0-4394-805F-EF03DA05ACF3}"/>
    <cellStyle name="SAPBEXHLevel1 6 2" xfId="25397" xr:uid="{73D950B0-B088-4713-A54B-4DA722DFE28B}"/>
    <cellStyle name="SAPBEXHLevel1 6 2 2" xfId="25398" xr:uid="{5DA23DE4-4F44-450C-9240-EEF7D0C9F3A5}"/>
    <cellStyle name="SAPBEXHLevel1 6 2 3" xfId="25399" xr:uid="{7C185458-EC64-4730-AC46-46649BF41BED}"/>
    <cellStyle name="SAPBEXHLevel1 6 3" xfId="25400" xr:uid="{F43A983A-1BEE-4942-81D0-93A3E6402A14}"/>
    <cellStyle name="SAPBEXHLevel1 6 4" xfId="25401" xr:uid="{F7F668FA-AEEF-47AA-9417-0BAB60237F09}"/>
    <cellStyle name="SAPBEXHLevel1 6 5" xfId="25402" xr:uid="{18FECB98-BA2F-419A-80A6-F002B68E2FC6}"/>
    <cellStyle name="SAPBEXHLevel1 7" xfId="25403" xr:uid="{4B3BAD87-75F1-4239-9519-7FAD5F5ABA58}"/>
    <cellStyle name="SAPBEXHLevel1 7 2" xfId="25404" xr:uid="{AEF07D57-EFAE-45D5-BC82-F6DB14710153}"/>
    <cellStyle name="SAPBEXHLevel1 7 3" xfId="25405" xr:uid="{B9F001A3-8083-49A1-A63D-E436C812BA54}"/>
    <cellStyle name="SAPBEXHLevel1 8" xfId="25406" xr:uid="{78E02B94-621B-41A5-8C1F-25146857BABE}"/>
    <cellStyle name="SAPBEXHLevel1 9" xfId="25407" xr:uid="{CFBDB04E-93BE-4E14-A3EF-46A31DC97C62}"/>
    <cellStyle name="SAPBEXHLevel1_QHI_Q2-2011_LeadSheet" xfId="25408" xr:uid="{C2A66DE9-5550-4B9F-A50E-D8ED76F54B2A}"/>
    <cellStyle name="SAPBEXHLevel1X" xfId="276" xr:uid="{13DDCD4B-4AD3-44DB-A6E8-1D1F64AA10F3}"/>
    <cellStyle name="SAPBEXHLevel1X 2" xfId="25409" xr:uid="{778BE71D-A315-448F-AEEE-A499488FE8EE}"/>
    <cellStyle name="SAPBEXHLevel1X 2 10" xfId="25410" xr:uid="{19E12EDB-7FC7-4BFE-8F90-EC2740D4335A}"/>
    <cellStyle name="SAPBEXHLevel1X 2 11" xfId="25411" xr:uid="{32E0C8C8-2852-4C81-A016-03BE1D1A140C}"/>
    <cellStyle name="SAPBEXHLevel1X 2 2" xfId="25412" xr:uid="{B33D1C5F-6B26-488C-9BC5-C5B4CB60BACE}"/>
    <cellStyle name="SAPBEXHLevel1X 2 2 10" xfId="25413" xr:uid="{085FC46D-9529-4B3D-BEB5-693BA3F15771}"/>
    <cellStyle name="SAPBEXHLevel1X 2 2 2" xfId="25414" xr:uid="{2BB27D87-A904-41DE-BD54-D22577B25C59}"/>
    <cellStyle name="SAPBEXHLevel1X 2 2 2 2" xfId="25415" xr:uid="{EEE4B58D-7EA7-48AD-B187-BCF80A805509}"/>
    <cellStyle name="SAPBEXHLevel1X 2 2 2 2 2" xfId="25416" xr:uid="{7F9BC7D4-8A3F-480F-8C92-B96DC2F2EAB6}"/>
    <cellStyle name="SAPBEXHLevel1X 2 2 2 2 2 2" xfId="25417" xr:uid="{DCB9E2BC-2566-4C71-B422-AA3F305B47A5}"/>
    <cellStyle name="SAPBEXHLevel1X 2 2 2 2 2 3" xfId="25418" xr:uid="{1907A23A-9029-487C-8360-176A6AA81A0C}"/>
    <cellStyle name="SAPBEXHLevel1X 2 2 2 2 2 4" xfId="25419" xr:uid="{5CD9EC1A-FEBF-41ED-994F-02AC70F9F8C5}"/>
    <cellStyle name="SAPBEXHLevel1X 2 2 2 2 3" xfId="25420" xr:uid="{90895D26-FAAF-4730-8595-3CA7B7A4EDEB}"/>
    <cellStyle name="SAPBEXHLevel1X 2 2 2 2 3 2" xfId="25421" xr:uid="{792BBBEE-B365-4D31-AD5F-827457C9C4F4}"/>
    <cellStyle name="SAPBEXHLevel1X 2 2 2 2 3 3" xfId="25422" xr:uid="{2345DCA7-5A4E-4E58-8CF8-C2A59F1275A1}"/>
    <cellStyle name="SAPBEXHLevel1X 2 2 2 2 4" xfId="25423" xr:uid="{46C669ED-CACC-45AF-90BD-AAD3BC03CFF8}"/>
    <cellStyle name="SAPBEXHLevel1X 2 2 2 2 5" xfId="25424" xr:uid="{846A559E-8293-491D-A586-9546DDE0A5C2}"/>
    <cellStyle name="SAPBEXHLevel1X 2 2 2 2 6" xfId="25425" xr:uid="{E8AC7BEF-332D-4072-9017-5674EA86FC90}"/>
    <cellStyle name="SAPBEXHLevel1X 2 2 2 3" xfId="25426" xr:uid="{9F1230A1-0D22-4577-BB4F-BB8A6C9527C6}"/>
    <cellStyle name="SAPBEXHLevel1X 2 2 2 3 2" xfId="25427" xr:uid="{7571726D-DE42-47B3-9638-FC8C4DC170EF}"/>
    <cellStyle name="SAPBEXHLevel1X 2 2 2 3 2 2" xfId="25428" xr:uid="{9719411E-9B50-47EB-80A9-325781C6C364}"/>
    <cellStyle name="SAPBEXHLevel1X 2 2 2 3 2 3" xfId="25429" xr:uid="{1E700EAF-CEB8-4E94-95E7-25EEEA807643}"/>
    <cellStyle name="SAPBEXHLevel1X 2 2 2 3 2 4" xfId="25430" xr:uid="{73A55574-55AC-4C76-B0D6-E4DCB2FDDA01}"/>
    <cellStyle name="SAPBEXHLevel1X 2 2 2 3 3" xfId="25431" xr:uid="{93458F86-AFF0-4852-9EED-0C8EA6EFF96B}"/>
    <cellStyle name="SAPBEXHLevel1X 2 2 2 3 3 2" xfId="25432" xr:uid="{8F01ED6A-8C22-410A-89AE-C91CE3B75A94}"/>
    <cellStyle name="SAPBEXHLevel1X 2 2 2 3 3 3" xfId="25433" xr:uid="{CEC517C6-83F3-4C89-B7FD-657B375E9B34}"/>
    <cellStyle name="SAPBEXHLevel1X 2 2 2 3 4" xfId="25434" xr:uid="{6253F650-64F2-4DF1-BDCD-BF1DF38E7049}"/>
    <cellStyle name="SAPBEXHLevel1X 2 2 2 3 5" xfId="25435" xr:uid="{3C71EB1E-8346-4282-9885-5DB32C141733}"/>
    <cellStyle name="SAPBEXHLevel1X 2 2 2 3 6" xfId="25436" xr:uid="{0ED6F2BE-180E-403E-AA39-49F6D8076404}"/>
    <cellStyle name="SAPBEXHLevel1X 2 2 2 4" xfId="25437" xr:uid="{44104CD8-A438-41EA-A858-26DCA7B502A7}"/>
    <cellStyle name="SAPBEXHLevel1X 2 2 2 4 2" xfId="25438" xr:uid="{BE94EE97-1200-42A4-9065-D9C4E95A158E}"/>
    <cellStyle name="SAPBEXHLevel1X 2 2 2 4 2 2" xfId="25439" xr:uid="{5A5600AA-64F3-4786-B732-6F716C02F2E1}"/>
    <cellStyle name="SAPBEXHLevel1X 2 2 2 4 2 3" xfId="25440" xr:uid="{39AD53D7-68EB-4F8A-BEA6-6CF9402D9010}"/>
    <cellStyle name="SAPBEXHLevel1X 2 2 2 4 2 4" xfId="25441" xr:uid="{0C620336-1493-444A-82B4-726CE1863CBA}"/>
    <cellStyle name="SAPBEXHLevel1X 2 2 2 4 3" xfId="25442" xr:uid="{5ACAC533-0BB3-4C49-BD15-611616718526}"/>
    <cellStyle name="SAPBEXHLevel1X 2 2 2 4 3 2" xfId="25443" xr:uid="{CFFAEAB2-2397-40A5-8241-05770B636CEC}"/>
    <cellStyle name="SAPBEXHLevel1X 2 2 2 4 3 3" xfId="25444" xr:uid="{A29C73BE-9A23-4302-ACD1-966F8057B16E}"/>
    <cellStyle name="SAPBEXHLevel1X 2 2 2 4 4" xfId="25445" xr:uid="{331A7A96-855F-4AC2-9700-8596B16B51E7}"/>
    <cellStyle name="SAPBEXHLevel1X 2 2 2 4 5" xfId="25446" xr:uid="{C044AE80-F27E-41C0-A776-1C5BEF245107}"/>
    <cellStyle name="SAPBEXHLevel1X 2 2 2 4 6" xfId="25447" xr:uid="{4A3F9B2A-535B-479B-BFD0-1206983C1989}"/>
    <cellStyle name="SAPBEXHLevel1X 2 2 2 5" xfId="25448" xr:uid="{306042EF-94A4-438B-AC87-4305DC2D6E98}"/>
    <cellStyle name="SAPBEXHLevel1X 2 2 2 5 2" xfId="25449" xr:uid="{371CDFBA-93FF-4932-BAA6-B004F5B42E7C}"/>
    <cellStyle name="SAPBEXHLevel1X 2 2 2 5 2 2" xfId="25450" xr:uid="{83F79962-0EC5-41F1-9110-E9B39D61DB5E}"/>
    <cellStyle name="SAPBEXHLevel1X 2 2 2 5 2 3" xfId="25451" xr:uid="{7A245355-2B10-446F-B5BB-54C4971F1FEF}"/>
    <cellStyle name="SAPBEXHLevel1X 2 2 2 5 3" xfId="25452" xr:uid="{1D2BBC82-4265-4EDA-B679-82A3A9D1DABF}"/>
    <cellStyle name="SAPBEXHLevel1X 2 2 2 5 4" xfId="25453" xr:uid="{DF255E36-21C8-4ACF-A7FC-C1F012D45E52}"/>
    <cellStyle name="SAPBEXHLevel1X 2 2 2 5 5" xfId="25454" xr:uid="{9266AE75-83A1-46A1-BBBF-DA5A52736DE8}"/>
    <cellStyle name="SAPBEXHLevel1X 2 2 2 6" xfId="25455" xr:uid="{DED23D6E-D4AE-4909-97ED-CACE6E305FC2}"/>
    <cellStyle name="SAPBEXHLevel1X 2 2 2 6 2" xfId="25456" xr:uid="{21287032-AE15-4507-85E9-975D17DD2576}"/>
    <cellStyle name="SAPBEXHLevel1X 2 2 2 6 2 2" xfId="25457" xr:uid="{696374F9-D9C1-4935-B1B2-1445CE98D12E}"/>
    <cellStyle name="SAPBEXHLevel1X 2 2 2 6 2 3" xfId="25458" xr:uid="{1A36DAB7-A832-4E05-8FBC-6AC42789971F}"/>
    <cellStyle name="SAPBEXHLevel1X 2 2 2 6 3" xfId="25459" xr:uid="{CD3C0AF5-0AA9-4A80-8FFE-8DC72D7474E0}"/>
    <cellStyle name="SAPBEXHLevel1X 2 2 2 6 4" xfId="25460" xr:uid="{59F55DAB-295B-49BD-B82F-A5C2FCCC8670}"/>
    <cellStyle name="SAPBEXHLevel1X 2 2 2 6 5" xfId="25461" xr:uid="{CC8062D3-5CB7-40EB-82A0-4E54A2703EC6}"/>
    <cellStyle name="SAPBEXHLevel1X 2 2 2 7" xfId="25462" xr:uid="{9261E38A-BB42-4434-9338-4147E49884EB}"/>
    <cellStyle name="SAPBEXHLevel1X 2 2 2 7 2" xfId="25463" xr:uid="{3AD25FD2-36F0-4FDC-87E3-120FC0EC0C6B}"/>
    <cellStyle name="SAPBEXHLevel1X 2 2 2 7 3" xfId="25464" xr:uid="{90BD9D93-F71F-4158-A2A2-FC3A084581E8}"/>
    <cellStyle name="SAPBEXHLevel1X 2 2 2 8" xfId="25465" xr:uid="{CAD0E5EA-F8AE-464B-B679-C829A6D9F266}"/>
    <cellStyle name="SAPBEXHLevel1X 2 2 2 9" xfId="25466" xr:uid="{D2BD8290-6583-4D84-9D0E-EEFBD32819FB}"/>
    <cellStyle name="SAPBEXHLevel1X 2 2 3" xfId="25467" xr:uid="{C40D2A76-9F86-4489-A132-B5B66786D3DA}"/>
    <cellStyle name="SAPBEXHLevel1X 2 2 3 2" xfId="25468" xr:uid="{1FFABF64-894B-4CF4-9B0A-114A2C4E670E}"/>
    <cellStyle name="SAPBEXHLevel1X 2 2 3 2 2" xfId="25469" xr:uid="{7B4A4AF2-E6E5-4BD3-B72C-CCE5E8954A6A}"/>
    <cellStyle name="SAPBEXHLevel1X 2 2 3 2 3" xfId="25470" xr:uid="{4CE5ACBB-78C0-4943-BD33-9955323DFB58}"/>
    <cellStyle name="SAPBEXHLevel1X 2 2 3 2 4" xfId="25471" xr:uid="{56D87088-D157-475C-BEE7-A52036D970FB}"/>
    <cellStyle name="SAPBEXHLevel1X 2 2 3 3" xfId="25472" xr:uid="{018C859E-9DF6-4173-83B3-4CC5371C250B}"/>
    <cellStyle name="SAPBEXHLevel1X 2 2 3 3 2" xfId="25473" xr:uid="{9E881790-6036-4A9D-9A03-592440A9A3C0}"/>
    <cellStyle name="SAPBEXHLevel1X 2 2 3 3 3" xfId="25474" xr:uid="{8B87D5D8-8A1F-4D96-9978-499CA4308589}"/>
    <cellStyle name="SAPBEXHLevel1X 2 2 3 4" xfId="25475" xr:uid="{8663B791-1D1B-41E8-9609-049FED0FBDD8}"/>
    <cellStyle name="SAPBEXHLevel1X 2 2 3 5" xfId="25476" xr:uid="{A341D8AA-07BE-4E17-B7A3-F044F776EAD8}"/>
    <cellStyle name="SAPBEXHLevel1X 2 2 3 6" xfId="25477" xr:uid="{509299E8-F17A-407C-AA41-5F07D37C1B8B}"/>
    <cellStyle name="SAPBEXHLevel1X 2 2 4" xfId="25478" xr:uid="{A3776243-434D-48DE-9CCF-7E7A752E0831}"/>
    <cellStyle name="SAPBEXHLevel1X 2 2 4 2" xfId="25479" xr:uid="{1CA4F641-0C6E-4119-B005-AB704B79E581}"/>
    <cellStyle name="SAPBEXHLevel1X 2 2 4 2 2" xfId="25480" xr:uid="{42881004-F82A-4B29-9545-9057F969203B}"/>
    <cellStyle name="SAPBEXHLevel1X 2 2 4 2 3" xfId="25481" xr:uid="{A39B9202-DCB2-41EE-AEDD-A65E7C9E31F8}"/>
    <cellStyle name="SAPBEXHLevel1X 2 2 4 2 4" xfId="25482" xr:uid="{235705C4-01FD-4659-8A0E-B1BACB870139}"/>
    <cellStyle name="SAPBEXHLevel1X 2 2 4 3" xfId="25483" xr:uid="{F1B87909-E6AC-467E-8877-16A1D3FC0DFE}"/>
    <cellStyle name="SAPBEXHLevel1X 2 2 4 3 2" xfId="25484" xr:uid="{6D286637-FA78-4913-B703-A88AF9397A0A}"/>
    <cellStyle name="SAPBEXHLevel1X 2 2 4 3 3" xfId="25485" xr:uid="{4FC89D43-129B-4EBF-B6A1-CC48AAB5CAD7}"/>
    <cellStyle name="SAPBEXHLevel1X 2 2 4 4" xfId="25486" xr:uid="{4F32F590-CED1-413F-8CF4-1BDB80724FCD}"/>
    <cellStyle name="SAPBEXHLevel1X 2 2 4 5" xfId="25487" xr:uid="{6291D5B5-8164-4760-8FB0-0DC2B12C55CD}"/>
    <cellStyle name="SAPBEXHLevel1X 2 2 4 6" xfId="25488" xr:uid="{2AE1A2B7-495D-44BF-9E4A-136A37FFE8A2}"/>
    <cellStyle name="SAPBEXHLevel1X 2 2 5" xfId="25489" xr:uid="{0D468716-40DC-4558-AB71-A7C45C986156}"/>
    <cellStyle name="SAPBEXHLevel1X 2 2 5 2" xfId="25490" xr:uid="{572291FF-6C80-4947-8AE5-EE8575C8A05D}"/>
    <cellStyle name="SAPBEXHLevel1X 2 2 5 2 2" xfId="25491" xr:uid="{723D745F-06F4-4409-8F37-D3D3476C6A4A}"/>
    <cellStyle name="SAPBEXHLevel1X 2 2 5 2 3" xfId="25492" xr:uid="{D9FDDE08-C89C-4FF1-A7E4-BE941F83B6B3}"/>
    <cellStyle name="SAPBEXHLevel1X 2 2 5 2 4" xfId="25493" xr:uid="{428644F3-F0CA-4433-B0BF-087E579DC369}"/>
    <cellStyle name="SAPBEXHLevel1X 2 2 5 3" xfId="25494" xr:uid="{59A922EC-AD6B-44F1-AA17-72F3CE6A0082}"/>
    <cellStyle name="SAPBEXHLevel1X 2 2 5 3 2" xfId="25495" xr:uid="{10FF4095-9428-45C4-A8C7-C0560FAD4F00}"/>
    <cellStyle name="SAPBEXHLevel1X 2 2 5 3 3" xfId="25496" xr:uid="{87813A48-CCA4-4356-A4CA-D90D76DC33AF}"/>
    <cellStyle name="SAPBEXHLevel1X 2 2 5 4" xfId="25497" xr:uid="{73F3CF8C-85A1-49D0-8690-E2C2D26FAD39}"/>
    <cellStyle name="SAPBEXHLevel1X 2 2 5 5" xfId="25498" xr:uid="{C96866EE-7565-4D57-AC0E-4E61B129C63B}"/>
    <cellStyle name="SAPBEXHLevel1X 2 2 5 6" xfId="25499" xr:uid="{D130D44E-C813-4649-8810-B21A07F9487E}"/>
    <cellStyle name="SAPBEXHLevel1X 2 2 6" xfId="25500" xr:uid="{DC1828F6-3C92-4009-98B6-C4D5192FBAE4}"/>
    <cellStyle name="SAPBEXHLevel1X 2 2 6 2" xfId="25501" xr:uid="{55A07B9D-8B37-4D37-BB23-B5BA36DF95FA}"/>
    <cellStyle name="SAPBEXHLevel1X 2 2 6 2 2" xfId="25502" xr:uid="{CB31BB76-A7F0-493D-8166-F268E7475B17}"/>
    <cellStyle name="SAPBEXHLevel1X 2 2 6 2 3" xfId="25503" xr:uid="{6D32D297-9BF2-4308-8BF2-FE15544744D7}"/>
    <cellStyle name="SAPBEXHLevel1X 2 2 6 3" xfId="25504" xr:uid="{D594F1A4-7999-43CF-8629-1C3C3FCB68F3}"/>
    <cellStyle name="SAPBEXHLevel1X 2 2 6 4" xfId="25505" xr:uid="{50107D71-146A-495A-AE04-7189D14426E0}"/>
    <cellStyle name="SAPBEXHLevel1X 2 2 6 5" xfId="25506" xr:uid="{BECE1409-5EB7-4B90-9735-B3072B1B647D}"/>
    <cellStyle name="SAPBEXHLevel1X 2 2 7" xfId="25507" xr:uid="{C69B41E8-0825-4F1F-B1A5-F00F245041D4}"/>
    <cellStyle name="SAPBEXHLevel1X 2 2 7 2" xfId="25508" xr:uid="{63295FDA-EBF1-4416-A72D-E483404FDF9F}"/>
    <cellStyle name="SAPBEXHLevel1X 2 2 7 2 2" xfId="25509" xr:uid="{B9F8AF74-9AA5-4D20-A8BE-3394BD7109FB}"/>
    <cellStyle name="SAPBEXHLevel1X 2 2 7 2 3" xfId="25510" xr:uid="{F5574A93-5FED-48AB-83FF-C719555B0EE1}"/>
    <cellStyle name="SAPBEXHLevel1X 2 2 7 3" xfId="25511" xr:uid="{051C573F-C3BA-4DA0-9A38-6D5FC14AE941}"/>
    <cellStyle name="SAPBEXHLevel1X 2 2 7 4" xfId="25512" xr:uid="{3FF0E51D-CBD4-4E70-89E5-B62C7F0BAC03}"/>
    <cellStyle name="SAPBEXHLevel1X 2 2 7 5" xfId="25513" xr:uid="{609EC974-DC48-4518-A49A-85850C662ECA}"/>
    <cellStyle name="SAPBEXHLevel1X 2 2 8" xfId="25514" xr:uid="{90F814F9-83F5-49B3-ACE0-C606956C3AA6}"/>
    <cellStyle name="SAPBEXHLevel1X 2 2 8 2" xfId="25515" xr:uid="{BF2B65D3-4314-413D-A974-F4A3ADE05F16}"/>
    <cellStyle name="SAPBEXHLevel1X 2 2 8 3" xfId="25516" xr:uid="{4A2CA292-0903-4BA9-AF54-5013622CD30A}"/>
    <cellStyle name="SAPBEXHLevel1X 2 2 9" xfId="25517" xr:uid="{3E0DFCAD-4625-4DB4-9E89-813737F03E5F}"/>
    <cellStyle name="SAPBEXHLevel1X 2 3" xfId="25518" xr:uid="{80C49D63-F223-4BA7-BE59-0C7E4242A5DD}"/>
    <cellStyle name="SAPBEXHLevel1X 2 3 2" xfId="25519" xr:uid="{FB7EBE5F-BB81-4AD7-81B8-F996791664B2}"/>
    <cellStyle name="SAPBEXHLevel1X 2 3 2 2" xfId="25520" xr:uid="{DE9DE1AB-F874-40F9-A078-B2E71448A27B}"/>
    <cellStyle name="SAPBEXHLevel1X 2 3 2 2 2" xfId="25521" xr:uid="{ADAE88E4-67B1-4220-AC7C-783879E49CD2}"/>
    <cellStyle name="SAPBEXHLevel1X 2 3 2 2 3" xfId="25522" xr:uid="{95700FF7-31F1-4EB0-8A87-36E750373077}"/>
    <cellStyle name="SAPBEXHLevel1X 2 3 2 2 4" xfId="25523" xr:uid="{A5CA8837-1E76-4714-8480-E4CADEE27684}"/>
    <cellStyle name="SAPBEXHLevel1X 2 3 2 3" xfId="25524" xr:uid="{35B87C7E-5B09-45CE-9768-096B98D69998}"/>
    <cellStyle name="SAPBEXHLevel1X 2 3 2 3 2" xfId="25525" xr:uid="{3FDAD2F3-B3B1-403A-B841-E4B2AD09BB7F}"/>
    <cellStyle name="SAPBEXHLevel1X 2 3 2 3 3" xfId="25526" xr:uid="{22918920-3190-4113-BD7A-8B4395CAC12E}"/>
    <cellStyle name="SAPBEXHLevel1X 2 3 2 4" xfId="25527" xr:uid="{57A8BEE9-8DE2-4297-A9B2-71C65C261BC9}"/>
    <cellStyle name="SAPBEXHLevel1X 2 3 2 5" xfId="25528" xr:uid="{4224639D-CA00-49E1-A1FB-9456EF344BDC}"/>
    <cellStyle name="SAPBEXHLevel1X 2 3 2 6" xfId="25529" xr:uid="{500F358D-344E-4DF7-B3EB-38C15CEEB001}"/>
    <cellStyle name="SAPBEXHLevel1X 2 3 3" xfId="25530" xr:uid="{5FCFF590-07C2-4852-BC2C-986F1EFDDA9E}"/>
    <cellStyle name="SAPBEXHLevel1X 2 3 3 2" xfId="25531" xr:uid="{EE92968C-59FF-4F8A-A0FE-E145A1E1C94F}"/>
    <cellStyle name="SAPBEXHLevel1X 2 3 3 2 2" xfId="25532" xr:uid="{FAEDE141-AC1E-40F1-A527-1168227437DB}"/>
    <cellStyle name="SAPBEXHLevel1X 2 3 3 2 3" xfId="25533" xr:uid="{7FBAEC3E-2A0A-477A-A79C-CAE466E9F5E7}"/>
    <cellStyle name="SAPBEXHLevel1X 2 3 3 2 4" xfId="25534" xr:uid="{168A56EA-15B5-4D6A-ADB3-3E7BF1C651DC}"/>
    <cellStyle name="SAPBEXHLevel1X 2 3 3 3" xfId="25535" xr:uid="{A340C8A9-D171-41F8-9961-991FCC4AAACA}"/>
    <cellStyle name="SAPBEXHLevel1X 2 3 3 3 2" xfId="25536" xr:uid="{0F3BFD3A-399F-4DF0-BC36-18FCFACDF131}"/>
    <cellStyle name="SAPBEXHLevel1X 2 3 3 3 3" xfId="25537" xr:uid="{1F4336D1-49ED-4F67-8BE4-6AA2F8492DD8}"/>
    <cellStyle name="SAPBEXHLevel1X 2 3 3 4" xfId="25538" xr:uid="{BCC2E196-070D-4F25-8BD9-39F87FBF8641}"/>
    <cellStyle name="SAPBEXHLevel1X 2 3 3 5" xfId="25539" xr:uid="{E21ADCCC-AC8D-49DA-9AA6-E3E7BCFD9CF5}"/>
    <cellStyle name="SAPBEXHLevel1X 2 3 3 6" xfId="25540" xr:uid="{1BE2950F-B8E1-44F3-AFBE-C60A813FF817}"/>
    <cellStyle name="SAPBEXHLevel1X 2 3 4" xfId="25541" xr:uid="{0BC58562-C7C7-438B-A46E-EDD646E334B2}"/>
    <cellStyle name="SAPBEXHLevel1X 2 3 4 2" xfId="25542" xr:uid="{5CEAD367-30FB-43C7-88A6-212BDEF0BA00}"/>
    <cellStyle name="SAPBEXHLevel1X 2 3 4 2 2" xfId="25543" xr:uid="{58A77FE2-B697-4DAF-A92D-73007AF0B619}"/>
    <cellStyle name="SAPBEXHLevel1X 2 3 4 2 3" xfId="25544" xr:uid="{2390B39E-1099-4AC0-B5CB-E0F459A9FEF7}"/>
    <cellStyle name="SAPBEXHLevel1X 2 3 4 2 4" xfId="25545" xr:uid="{8C910EDB-8940-44AC-A216-D193BF3AD5E7}"/>
    <cellStyle name="SAPBEXHLevel1X 2 3 4 3" xfId="25546" xr:uid="{56836B98-A4D1-49F5-A38E-B0543DADDA81}"/>
    <cellStyle name="SAPBEXHLevel1X 2 3 4 3 2" xfId="25547" xr:uid="{943FC132-CE36-4752-B616-06150EE6C91F}"/>
    <cellStyle name="SAPBEXHLevel1X 2 3 4 3 3" xfId="25548" xr:uid="{B64EF2A7-BD19-4D81-825A-4983B745BD39}"/>
    <cellStyle name="SAPBEXHLevel1X 2 3 4 4" xfId="25549" xr:uid="{7F925986-07C5-4C6C-A11B-7C34413597DA}"/>
    <cellStyle name="SAPBEXHLevel1X 2 3 4 5" xfId="25550" xr:uid="{EFBF7D79-9B5A-4F8A-85F0-DD9365E7407C}"/>
    <cellStyle name="SAPBEXHLevel1X 2 3 4 6" xfId="25551" xr:uid="{BA197CC1-9994-4742-8486-5965DAD93F89}"/>
    <cellStyle name="SAPBEXHLevel1X 2 3 5" xfId="25552" xr:uid="{8E14081C-A35F-4828-B1AB-CE09C7DBC32A}"/>
    <cellStyle name="SAPBEXHLevel1X 2 3 5 2" xfId="25553" xr:uid="{75EE4AF5-1A4D-44A2-BF74-550633786CB6}"/>
    <cellStyle name="SAPBEXHLevel1X 2 3 5 2 2" xfId="25554" xr:uid="{66D8B78F-77B7-4E64-8667-C36650E2DDED}"/>
    <cellStyle name="SAPBEXHLevel1X 2 3 5 2 3" xfId="25555" xr:uid="{0F16B0B9-1F6D-4D23-BF91-1B83A65AFBF3}"/>
    <cellStyle name="SAPBEXHLevel1X 2 3 5 3" xfId="25556" xr:uid="{2B20E6D2-8E1E-4880-949E-6E4036F19CCC}"/>
    <cellStyle name="SAPBEXHLevel1X 2 3 5 4" xfId="25557" xr:uid="{4369BE06-376C-4006-B303-865D26EF008D}"/>
    <cellStyle name="SAPBEXHLevel1X 2 3 5 5" xfId="25558" xr:uid="{3206285B-642F-42A7-9331-461665660B05}"/>
    <cellStyle name="SAPBEXHLevel1X 2 3 6" xfId="25559" xr:uid="{465532CC-D803-4926-928A-4905950DC4E3}"/>
    <cellStyle name="SAPBEXHLevel1X 2 3 6 2" xfId="25560" xr:uid="{41E9BBA5-DCC4-4DB4-8E01-18EFA0766598}"/>
    <cellStyle name="SAPBEXHLevel1X 2 3 6 2 2" xfId="25561" xr:uid="{107C2390-7F4C-4102-9CAA-F08FB52A410B}"/>
    <cellStyle name="SAPBEXHLevel1X 2 3 6 2 3" xfId="25562" xr:uid="{11EA588D-10D1-4077-B967-E3CE75341612}"/>
    <cellStyle name="SAPBEXHLevel1X 2 3 6 3" xfId="25563" xr:uid="{19A0C168-C330-458D-A428-84BDACF05F8D}"/>
    <cellStyle name="SAPBEXHLevel1X 2 3 6 4" xfId="25564" xr:uid="{56008D6C-7C9A-4E7D-8C1B-536228CF769B}"/>
    <cellStyle name="SAPBEXHLevel1X 2 3 6 5" xfId="25565" xr:uid="{EFCE3CEF-066A-4D80-9427-D9649551A5D4}"/>
    <cellStyle name="SAPBEXHLevel1X 2 3 7" xfId="25566" xr:uid="{5EE956F2-E2C1-494A-BC9D-BF2551F1C244}"/>
    <cellStyle name="SAPBEXHLevel1X 2 3 7 2" xfId="25567" xr:uid="{0073812F-1CDA-458C-84B1-1E96545A7FFD}"/>
    <cellStyle name="SAPBEXHLevel1X 2 3 7 3" xfId="25568" xr:uid="{17B0992F-3066-4BBE-B475-A34217E50C8C}"/>
    <cellStyle name="SAPBEXHLevel1X 2 3 8" xfId="25569" xr:uid="{82A882BF-5D5A-4341-B7E1-F9F3A5C4D903}"/>
    <cellStyle name="SAPBEXHLevel1X 2 3 9" xfId="25570" xr:uid="{8A028ED8-F4C2-4CE8-A510-9C4D818BBEFB}"/>
    <cellStyle name="SAPBEXHLevel1X 2 4" xfId="25571" xr:uid="{7B5D345A-2B5A-4458-B1D4-4BA38900AD0D}"/>
    <cellStyle name="SAPBEXHLevel1X 2 4 2" xfId="25572" xr:uid="{D9D32EF3-8540-4765-A615-A0247EAEC363}"/>
    <cellStyle name="SAPBEXHLevel1X 2 4 2 2" xfId="25573" xr:uid="{FA88431D-FE5C-43B2-937B-B5793135663C}"/>
    <cellStyle name="SAPBEXHLevel1X 2 4 2 2 2" xfId="25574" xr:uid="{55342B39-34B9-4C01-B6AC-9046746B0775}"/>
    <cellStyle name="SAPBEXHLevel1X 2 4 2 2 3" xfId="25575" xr:uid="{C45C1BA3-8A67-4B82-91C9-593F236B5843}"/>
    <cellStyle name="SAPBEXHLevel1X 2 4 2 2 4" xfId="25576" xr:uid="{6169AB98-ADE5-4210-8D7F-8D3015F04318}"/>
    <cellStyle name="SAPBEXHLevel1X 2 4 2 3" xfId="25577" xr:uid="{6AD29309-7DD1-4477-BAC7-A5B7F47DA625}"/>
    <cellStyle name="SAPBEXHLevel1X 2 4 2 3 2" xfId="25578" xr:uid="{C976D95A-99B8-4662-ADE6-69F13B3C8B7E}"/>
    <cellStyle name="SAPBEXHLevel1X 2 4 2 3 3" xfId="25579" xr:uid="{71572128-960A-493D-82C7-689DF9EC2F73}"/>
    <cellStyle name="SAPBEXHLevel1X 2 4 2 4" xfId="25580" xr:uid="{A24C59CE-4EE6-4980-B74A-1674D785E2CF}"/>
    <cellStyle name="SAPBEXHLevel1X 2 4 2 5" xfId="25581" xr:uid="{34B678BD-91F4-47CF-86A7-3ADE3C3490D5}"/>
    <cellStyle name="SAPBEXHLevel1X 2 4 2 6" xfId="25582" xr:uid="{240B3801-268C-4F56-87A2-1AD69B622397}"/>
    <cellStyle name="SAPBEXHLevel1X 2 4 3" xfId="25583" xr:uid="{E44B4C58-6060-4244-B801-F5870C8C33A9}"/>
    <cellStyle name="SAPBEXHLevel1X 2 4 3 2" xfId="25584" xr:uid="{A465F5FE-BA21-49AB-A9C3-B9FEC93EED94}"/>
    <cellStyle name="SAPBEXHLevel1X 2 4 3 2 2" xfId="25585" xr:uid="{7CBA4F02-F49B-430A-9D6E-E657B09720C3}"/>
    <cellStyle name="SAPBEXHLevel1X 2 4 3 2 3" xfId="25586" xr:uid="{3F6C739B-76F5-4253-9E2C-85036EA962A8}"/>
    <cellStyle name="SAPBEXHLevel1X 2 4 3 2 4" xfId="25587" xr:uid="{8EF8D6CE-2E24-4062-8CCA-90753BB477A0}"/>
    <cellStyle name="SAPBEXHLevel1X 2 4 3 3" xfId="25588" xr:uid="{733727B5-7984-4A6C-8EAE-5163220F229C}"/>
    <cellStyle name="SAPBEXHLevel1X 2 4 3 3 2" xfId="25589" xr:uid="{C410EAFB-C391-421D-B6F4-E02D57197E3A}"/>
    <cellStyle name="SAPBEXHLevel1X 2 4 3 3 3" xfId="25590" xr:uid="{76A69260-842C-406C-B7AA-2C1BD6B1FBDD}"/>
    <cellStyle name="SAPBEXHLevel1X 2 4 3 4" xfId="25591" xr:uid="{DE26A709-5683-4B8D-9887-CFF87EFA421E}"/>
    <cellStyle name="SAPBEXHLevel1X 2 4 3 5" xfId="25592" xr:uid="{203FF12E-1575-4387-B2C2-D313DFF53CDC}"/>
    <cellStyle name="SAPBEXHLevel1X 2 4 3 6" xfId="25593" xr:uid="{36FED298-6DE8-48A1-847A-1A9A04197E7A}"/>
    <cellStyle name="SAPBEXHLevel1X 2 4 4" xfId="25594" xr:uid="{4D36E40C-9E5A-4190-973B-71B21522B693}"/>
    <cellStyle name="SAPBEXHLevel1X 2 4 4 2" xfId="25595" xr:uid="{CFA47204-9032-4E5C-9A86-71204F76C6B2}"/>
    <cellStyle name="SAPBEXHLevel1X 2 4 4 2 2" xfId="25596" xr:uid="{0737A612-6AED-4E86-84B4-452E4224FE2D}"/>
    <cellStyle name="SAPBEXHLevel1X 2 4 4 2 3" xfId="25597" xr:uid="{637FCB28-E40C-43C3-A9C9-BA88878B5B33}"/>
    <cellStyle name="SAPBEXHLevel1X 2 4 4 2 4" xfId="25598" xr:uid="{0AF60C28-A24C-40C0-AC4D-612DF4B78B9F}"/>
    <cellStyle name="SAPBEXHLevel1X 2 4 4 3" xfId="25599" xr:uid="{4533EDA5-3DD6-4C69-8171-4EB61214A599}"/>
    <cellStyle name="SAPBEXHLevel1X 2 4 4 3 2" xfId="25600" xr:uid="{D485A364-67C6-40AF-9910-08C2371C5949}"/>
    <cellStyle name="SAPBEXHLevel1X 2 4 4 3 3" xfId="25601" xr:uid="{35B500BD-9861-4BDB-823E-119B1A1DA997}"/>
    <cellStyle name="SAPBEXHLevel1X 2 4 4 4" xfId="25602" xr:uid="{FED14B39-714E-45D0-9494-EEF817839E2C}"/>
    <cellStyle name="SAPBEXHLevel1X 2 4 4 5" xfId="25603" xr:uid="{C4E12CF2-5A31-43B9-BD2E-1550D46A9EDD}"/>
    <cellStyle name="SAPBEXHLevel1X 2 4 4 6" xfId="25604" xr:uid="{72F3140E-DA70-4B33-A066-46582A7BAFB9}"/>
    <cellStyle name="SAPBEXHLevel1X 2 4 5" xfId="25605" xr:uid="{49F4AB3C-53DD-4A80-92D5-2F0AD40BA382}"/>
    <cellStyle name="SAPBEXHLevel1X 2 4 5 2" xfId="25606" xr:uid="{CFF0E41C-593A-40D7-96E8-CDCD25D0C515}"/>
    <cellStyle name="SAPBEXHLevel1X 2 4 5 2 2" xfId="25607" xr:uid="{CF14BAE1-C2BA-404B-8245-8F5518730825}"/>
    <cellStyle name="SAPBEXHLevel1X 2 4 5 2 3" xfId="25608" xr:uid="{BD4C6229-FF8E-42BC-9AF9-4B65CA6CF946}"/>
    <cellStyle name="SAPBEXHLevel1X 2 4 5 3" xfId="25609" xr:uid="{801F6D8F-8795-47B8-AF33-2314649DB231}"/>
    <cellStyle name="SAPBEXHLevel1X 2 4 5 4" xfId="25610" xr:uid="{663165BB-181E-4035-AFE6-A3C75F71D506}"/>
    <cellStyle name="SAPBEXHLevel1X 2 4 5 5" xfId="25611" xr:uid="{1CD74E8B-0059-4AD2-80FA-F6977B21BE7E}"/>
    <cellStyle name="SAPBEXHLevel1X 2 4 6" xfId="25612" xr:uid="{CE4D119E-7626-4BF3-84AF-3CE636BD0815}"/>
    <cellStyle name="SAPBEXHLevel1X 2 4 6 2" xfId="25613" xr:uid="{9988BC3C-1D1F-4CF2-BA59-5E21A1D14CBB}"/>
    <cellStyle name="SAPBEXHLevel1X 2 4 6 2 2" xfId="25614" xr:uid="{4B6C4F99-6A58-4DBB-AD45-FF2721728E1D}"/>
    <cellStyle name="SAPBEXHLevel1X 2 4 6 2 3" xfId="25615" xr:uid="{5C9D4974-072E-4D01-8B6B-47A3CACF4576}"/>
    <cellStyle name="SAPBEXHLevel1X 2 4 6 3" xfId="25616" xr:uid="{CAF31038-6DF5-439F-A2EE-3D8088E1C34D}"/>
    <cellStyle name="SAPBEXHLevel1X 2 4 6 4" xfId="25617" xr:uid="{C876062C-DDF1-4554-A098-10F8011A97C9}"/>
    <cellStyle name="SAPBEXHLevel1X 2 4 6 5" xfId="25618" xr:uid="{8E283707-A02C-471D-AECC-A6E847114617}"/>
    <cellStyle name="SAPBEXHLevel1X 2 4 7" xfId="25619" xr:uid="{B7350C2E-71F5-4004-9D34-9D4597E102B7}"/>
    <cellStyle name="SAPBEXHLevel1X 2 4 7 2" xfId="25620" xr:uid="{0DE2FF72-C13D-4F9C-88E8-AFDE31D23187}"/>
    <cellStyle name="SAPBEXHLevel1X 2 4 7 3" xfId="25621" xr:uid="{91B40304-AFE8-4A63-A44E-CB41B047A0B4}"/>
    <cellStyle name="SAPBEXHLevel1X 2 4 8" xfId="25622" xr:uid="{7F92DBD6-15E9-46DA-A680-D5601A8A1081}"/>
    <cellStyle name="SAPBEXHLevel1X 2 4 9" xfId="25623" xr:uid="{AA9ACB63-3ED6-4A98-BB0A-FDCB224CEBDB}"/>
    <cellStyle name="SAPBEXHLevel1X 2 5" xfId="25624" xr:uid="{B5CF67A7-C641-4CE4-A59F-513896BDCA82}"/>
    <cellStyle name="SAPBEXHLevel1X 2 5 2" xfId="25625" xr:uid="{B1E37611-CDE3-4BF5-8F2E-D49A9A928B27}"/>
    <cellStyle name="SAPBEXHLevel1X 2 5 2 2" xfId="25626" xr:uid="{6A5EA972-8DAE-4BC3-8FF3-5C141F91BEC9}"/>
    <cellStyle name="SAPBEXHLevel1X 2 5 2 3" xfId="25627" xr:uid="{CAC76A25-AF56-49DF-8D76-89F55E0A17C9}"/>
    <cellStyle name="SAPBEXHLevel1X 2 5 2 4" xfId="25628" xr:uid="{6A6124F5-57E0-4B07-9F5F-4D0AD233B206}"/>
    <cellStyle name="SAPBEXHLevel1X 2 5 3" xfId="25629" xr:uid="{874AE523-E445-4F21-A9A4-28D6492C9EEC}"/>
    <cellStyle name="SAPBEXHLevel1X 2 5 3 2" xfId="25630" xr:uid="{4DF51BDA-BA49-4B05-A5B6-52ECE3E960DB}"/>
    <cellStyle name="SAPBEXHLevel1X 2 5 3 3" xfId="25631" xr:uid="{F334DFFB-17C5-4EE9-9D53-D438B9F0DC95}"/>
    <cellStyle name="SAPBEXHLevel1X 2 5 4" xfId="25632" xr:uid="{3E775017-369F-47CF-9EED-3E054CC9A321}"/>
    <cellStyle name="SAPBEXHLevel1X 2 5 5" xfId="25633" xr:uid="{6AE41913-028E-478C-9BF9-3D92262EE5FF}"/>
    <cellStyle name="SAPBEXHLevel1X 2 5 6" xfId="25634" xr:uid="{0675BDCA-6500-478B-BB7E-35F8BE25B03A}"/>
    <cellStyle name="SAPBEXHLevel1X 2 6" xfId="25635" xr:uid="{0AAFD156-F34F-473A-8ED8-60C5828A9E16}"/>
    <cellStyle name="SAPBEXHLevel1X 2 6 2" xfId="25636" xr:uid="{4A99446D-7876-4C80-9908-39CED4C8B16D}"/>
    <cellStyle name="SAPBEXHLevel1X 2 6 2 2" xfId="25637" xr:uid="{F860128E-BB9C-4122-ADFA-707302F4C075}"/>
    <cellStyle name="SAPBEXHLevel1X 2 6 2 3" xfId="25638" xr:uid="{1C7186D6-0ABB-424E-A555-3B01DFB9418D}"/>
    <cellStyle name="SAPBEXHLevel1X 2 6 2 4" xfId="25639" xr:uid="{18D06411-46C5-4F98-A672-658D0274D88D}"/>
    <cellStyle name="SAPBEXHLevel1X 2 6 3" xfId="25640" xr:uid="{3C8E759F-27B0-484B-9143-97ED9E702048}"/>
    <cellStyle name="SAPBEXHLevel1X 2 6 3 2" xfId="25641" xr:uid="{29BF1D94-64A5-4E34-8DB4-BB5655947AC5}"/>
    <cellStyle name="SAPBEXHLevel1X 2 6 3 3" xfId="25642" xr:uid="{2C8683D8-B701-45A5-A1CE-5DB41EF5BD43}"/>
    <cellStyle name="SAPBEXHLevel1X 2 6 4" xfId="25643" xr:uid="{C2582585-9B9D-4EEF-81A3-454B1991ADB0}"/>
    <cellStyle name="SAPBEXHLevel1X 2 6 5" xfId="25644" xr:uid="{1D77373B-95F0-4086-859F-E2F5B7D320D0}"/>
    <cellStyle name="SAPBEXHLevel1X 2 6 6" xfId="25645" xr:uid="{B33157B5-88CF-4CD1-A9FE-295ACFB0A292}"/>
    <cellStyle name="SAPBEXHLevel1X 2 7" xfId="25646" xr:uid="{FDD2B4F8-C3ED-4601-915A-868BC2E6C926}"/>
    <cellStyle name="SAPBEXHLevel1X 2 7 2" xfId="25647" xr:uid="{4462B49F-0AA7-4B16-803E-B66956D6F2E1}"/>
    <cellStyle name="SAPBEXHLevel1X 2 7 2 2" xfId="25648" xr:uid="{58347AA1-7023-46A6-8F16-FCB8333452C3}"/>
    <cellStyle name="SAPBEXHLevel1X 2 7 2 3" xfId="25649" xr:uid="{8151411F-FCC6-40F8-A5F6-EF3F18EE679A}"/>
    <cellStyle name="SAPBEXHLevel1X 2 7 3" xfId="25650" xr:uid="{0461E25B-03A5-4B9B-BD3E-5FDC155E1FAF}"/>
    <cellStyle name="SAPBEXHLevel1X 2 7 4" xfId="25651" xr:uid="{06962953-EC0B-433D-85ED-E0A8670D5C44}"/>
    <cellStyle name="SAPBEXHLevel1X 2 7 5" xfId="25652" xr:uid="{84FCCF85-5C80-4631-AB43-3ECC19C3B806}"/>
    <cellStyle name="SAPBEXHLevel1X 2 8" xfId="25653" xr:uid="{4BD7F6A6-F1B3-4A26-A2C0-0504E454306A}"/>
    <cellStyle name="SAPBEXHLevel1X 2 8 2" xfId="25654" xr:uid="{6199E520-0C24-4636-9FBB-6D76DF708126}"/>
    <cellStyle name="SAPBEXHLevel1X 2 8 2 2" xfId="25655" xr:uid="{1BC18B7C-5F59-41DA-8E1E-C47080B58C57}"/>
    <cellStyle name="SAPBEXHLevel1X 2 8 2 3" xfId="25656" xr:uid="{BC4974F4-140F-44F6-88B0-8F2494036647}"/>
    <cellStyle name="SAPBEXHLevel1X 2 8 3" xfId="25657" xr:uid="{685A432A-4BAF-4847-B557-2903CD4AE423}"/>
    <cellStyle name="SAPBEXHLevel1X 2 8 4" xfId="25658" xr:uid="{038C4DDE-1904-413F-95F8-3454FF7EDBD7}"/>
    <cellStyle name="SAPBEXHLevel1X 2 8 5" xfId="25659" xr:uid="{51043E39-21B2-4BE4-8F8B-EAAA17C00962}"/>
    <cellStyle name="SAPBEXHLevel1X 2 9" xfId="25660" xr:uid="{74917321-660D-4F2C-B45B-0B28EC3E6A1C}"/>
    <cellStyle name="SAPBEXHLevel1X 2 9 2" xfId="25661" xr:uid="{D0DDC1B4-3963-4C42-834A-0882C63A8159}"/>
    <cellStyle name="SAPBEXHLevel1X 2 9 3" xfId="25662" xr:uid="{644E9495-ED86-4AF9-B2D0-BBC2384B6987}"/>
    <cellStyle name="SAPBEXHLevel1X 3" xfId="25663" xr:uid="{1F4781CF-FE49-4342-961F-8D5E8A98EE78}"/>
    <cellStyle name="SAPBEXHLevel1X 3 2" xfId="25664" xr:uid="{06455DEB-255F-42B2-B505-9E9C5E8C74A0}"/>
    <cellStyle name="SAPBEXHLevel1X 3 2 2" xfId="25665" xr:uid="{BA18CBA4-B352-49B1-A558-E0866839C871}"/>
    <cellStyle name="SAPBEXHLevel1X 3 2 2 2" xfId="38160" xr:uid="{F8674F29-FCEC-4C48-B83E-28F2AE5BE5FC}"/>
    <cellStyle name="SAPBEXHLevel1X 3 2 3" xfId="25666" xr:uid="{1FD30717-7E01-4560-BE9E-98D088119226}"/>
    <cellStyle name="SAPBEXHLevel1X 3 2 4" xfId="25667" xr:uid="{21BD7AD0-3F79-4592-B0DB-9A05B3927B05}"/>
    <cellStyle name="SAPBEXHLevel1X 3 3" xfId="25668" xr:uid="{7BCFADF1-8406-4400-BE28-C029F3EF5F01}"/>
    <cellStyle name="SAPBEXHLevel1X 3 3 2" xfId="25669" xr:uid="{CFEE873D-97F7-4C06-BDC7-8D98D4C6A0E9}"/>
    <cellStyle name="SAPBEXHLevel1X 3 3 3" xfId="25670" xr:uid="{EDB10F03-13F2-4F33-9C70-1F8E74F05353}"/>
    <cellStyle name="SAPBEXHLevel1X 3 4" xfId="25671" xr:uid="{48424F82-3495-4847-B946-B1F621AE6B25}"/>
    <cellStyle name="SAPBEXHLevel1X 3 4 2" xfId="38161" xr:uid="{23D9146A-F6D5-42D1-B01E-5056389B681A}"/>
    <cellStyle name="SAPBEXHLevel1X 3 5" xfId="25672" xr:uid="{03B8486F-1163-4879-B604-EA4B917DBB2E}"/>
    <cellStyle name="SAPBEXHLevel1X 3 6" xfId="25673" xr:uid="{D38E0281-4D06-4977-89ED-99BB7ADC688D}"/>
    <cellStyle name="SAPBEXHLevel1X 4" xfId="25674" xr:uid="{C7A8AB7E-2FE5-4AB4-8EC1-1B582AD78BBB}"/>
    <cellStyle name="SAPBEXHLevel1X 4 2" xfId="25675" xr:uid="{0BD5EAB2-80F6-410B-ACDA-D7EA9DEE0B62}"/>
    <cellStyle name="SAPBEXHLevel1X 4 2 2" xfId="25676" xr:uid="{684821DB-9CF2-47E7-9CA1-8AFF3C5C1CE0}"/>
    <cellStyle name="SAPBEXHLevel1X 4 2 3" xfId="25677" xr:uid="{14997A04-7F22-402D-B776-1C9C97D72DFD}"/>
    <cellStyle name="SAPBEXHLevel1X 4 2 4" xfId="25678" xr:uid="{8861BBB5-568E-4B1E-A7F1-9D8EB7F53331}"/>
    <cellStyle name="SAPBEXHLevel1X 4 3" xfId="25679" xr:uid="{0F9B596B-B98E-4AE2-8985-2D4CCDA5FA65}"/>
    <cellStyle name="SAPBEXHLevel1X 4 3 2" xfId="25680" xr:uid="{8EAF93F3-5AC8-46A9-90FA-747C7377E326}"/>
    <cellStyle name="SAPBEXHLevel1X 4 3 3" xfId="25681" xr:uid="{BA8C365B-DE62-4C48-839D-4339CAD8AB3A}"/>
    <cellStyle name="SAPBEXHLevel1X 4 4" xfId="25682" xr:uid="{6539CF24-8BB0-45E5-9CBF-8B8979D283E5}"/>
    <cellStyle name="SAPBEXHLevel1X 4 5" xfId="25683" xr:uid="{60469769-8055-45D9-98C7-CE2B2D4E88ED}"/>
    <cellStyle name="SAPBEXHLevel1X 4 6" xfId="25684" xr:uid="{96026A55-A5DF-44E6-9BB5-DC77AD9ED153}"/>
    <cellStyle name="SAPBEXHLevel1X 5" xfId="25685" xr:uid="{E695F397-B4C6-491B-993C-E31F53D20D87}"/>
    <cellStyle name="SAPBEXHLevel1X 5 2" xfId="25686" xr:uid="{6BB2673D-E29A-4B84-AFB7-86427319BED1}"/>
    <cellStyle name="SAPBEXHLevel1X 5 2 2" xfId="25687" xr:uid="{469C7AA5-5BCB-468F-96CD-05792E16CD07}"/>
    <cellStyle name="SAPBEXHLevel1X 5 2 3" xfId="25688" xr:uid="{92736949-A4FB-48D2-965B-5F3F5AF00311}"/>
    <cellStyle name="SAPBEXHLevel1X 5 3" xfId="25689" xr:uid="{53156B72-F969-4D70-A664-95ABD68258C9}"/>
    <cellStyle name="SAPBEXHLevel1X 5 4" xfId="25690" xr:uid="{3833DF8E-2731-426B-AF21-0698066158B8}"/>
    <cellStyle name="SAPBEXHLevel1X 5 5" xfId="25691" xr:uid="{1A7C1E90-2E80-4425-8096-8213B981F5A1}"/>
    <cellStyle name="SAPBEXHLevel1X 6" xfId="25692" xr:uid="{7932D9AA-B5AE-4EC3-A6C8-9B0297E6A6D0}"/>
    <cellStyle name="SAPBEXHLevel1X 6 2" xfId="25693" xr:uid="{912B523A-BE68-4AE1-AEE4-7E99E52FD8BF}"/>
    <cellStyle name="SAPBEXHLevel1X 6 2 2" xfId="25694" xr:uid="{3F60C82D-CF05-4C3F-A81C-85702D202A53}"/>
    <cellStyle name="SAPBEXHLevel1X 6 2 3" xfId="25695" xr:uid="{B8CE79CE-3623-420F-8590-5B9381FA72FF}"/>
    <cellStyle name="SAPBEXHLevel1X 6 3" xfId="25696" xr:uid="{E0A20B45-A04B-4086-BC01-335D993CC0E0}"/>
    <cellStyle name="SAPBEXHLevel1X 6 4" xfId="25697" xr:uid="{ECAB4DB3-E1E3-443D-8498-A86F8C56307C}"/>
    <cellStyle name="SAPBEXHLevel1X 6 5" xfId="25698" xr:uid="{922597B6-D46F-4AC9-A630-8E44EFF58AAE}"/>
    <cellStyle name="SAPBEXHLevel1X 7" xfId="25699" xr:uid="{8054E65F-889B-4659-8DF5-21F93500BBFD}"/>
    <cellStyle name="SAPBEXHLevel1X 7 2" xfId="25700" xr:uid="{ECA27108-543C-4C2C-8C54-24A08C30F893}"/>
    <cellStyle name="SAPBEXHLevel1X 7 3" xfId="25701" xr:uid="{8C7ECF02-2266-41F9-978D-71E3A95AD183}"/>
    <cellStyle name="SAPBEXHLevel1X 8" xfId="25702" xr:uid="{1F52C5A3-519A-48EA-8D80-81F6C23F2E3E}"/>
    <cellStyle name="SAPBEXHLevel1X 9" xfId="25703" xr:uid="{CBC41ED3-DCD1-48E9-A4AA-97B9F86B7135}"/>
    <cellStyle name="SAPBEXHLevel1X_QHI_Q2-2011_LeadSheet" xfId="25704" xr:uid="{F4F9869B-2CDC-446C-973B-97EC17350E0D}"/>
    <cellStyle name="SAPBEXHLevel2" xfId="277" xr:uid="{B00D5FFF-DFD9-4150-9F89-9B84059C1C97}"/>
    <cellStyle name="SAPBEXHLevel2 2" xfId="25705" xr:uid="{74EF1102-07CA-4603-9817-6231F180FECB}"/>
    <cellStyle name="SAPBEXHLevel2 2 10" xfId="25706" xr:uid="{F8350A08-35EB-433D-81CE-4E159318A63F}"/>
    <cellStyle name="SAPBEXHLevel2 2 11" xfId="25707" xr:uid="{442A3099-52AB-4F13-A156-BF002D943FCA}"/>
    <cellStyle name="SAPBEXHLevel2 2 2" xfId="25708" xr:uid="{55566BE6-A655-49D1-8F6E-ECBFE82761CA}"/>
    <cellStyle name="SAPBEXHLevel2 2 2 10" xfId="25709" xr:uid="{AB3D57C9-12B8-42BD-99A1-63F6AE77D9C6}"/>
    <cellStyle name="SAPBEXHLevel2 2 2 2" xfId="25710" xr:uid="{85D9E470-8AC1-476B-93FB-CE4E9219BD2D}"/>
    <cellStyle name="SAPBEXHLevel2 2 2 2 2" xfId="25711" xr:uid="{7C97F553-B95F-4722-9623-0BD5A6011242}"/>
    <cellStyle name="SAPBEXHLevel2 2 2 2 2 2" xfId="25712" xr:uid="{1BD7489D-71C3-439E-93C8-350629A1CB3F}"/>
    <cellStyle name="SAPBEXHLevel2 2 2 2 2 2 2" xfId="25713" xr:uid="{C5ACA8C2-64D7-45E7-B02E-47D303A08CCC}"/>
    <cellStyle name="SAPBEXHLevel2 2 2 2 2 2 3" xfId="25714" xr:uid="{ABF7A665-29D1-45A3-8045-3178F20E1236}"/>
    <cellStyle name="SAPBEXHLevel2 2 2 2 2 2 4" xfId="25715" xr:uid="{2CEECC9B-6100-401A-993E-AE0D3BBEBB6B}"/>
    <cellStyle name="SAPBEXHLevel2 2 2 2 2 3" xfId="25716" xr:uid="{5CA642D5-1F09-4EC1-B3E4-4B50F8388640}"/>
    <cellStyle name="SAPBEXHLevel2 2 2 2 2 3 2" xfId="25717" xr:uid="{B18C860D-E5C1-4EC6-A478-BC59863FA014}"/>
    <cellStyle name="SAPBEXHLevel2 2 2 2 2 3 3" xfId="25718" xr:uid="{E52425AE-2401-4FE8-8887-6E7A2B4AAD62}"/>
    <cellStyle name="SAPBEXHLevel2 2 2 2 2 4" xfId="25719" xr:uid="{922E3313-7330-485A-AC66-673BFD195310}"/>
    <cellStyle name="SAPBEXHLevel2 2 2 2 2 5" xfId="25720" xr:uid="{F3036F6B-C2A5-4D9B-AC40-5A2B44D7A857}"/>
    <cellStyle name="SAPBEXHLevel2 2 2 2 2 6" xfId="25721" xr:uid="{A555488C-4089-4B8E-B584-D765C0A39135}"/>
    <cellStyle name="SAPBEXHLevel2 2 2 2 3" xfId="25722" xr:uid="{BC624346-BEDF-44A2-8711-4A116F7FB6E2}"/>
    <cellStyle name="SAPBEXHLevel2 2 2 2 3 2" xfId="25723" xr:uid="{39D24BF6-7223-4719-85A6-06A23BD6A327}"/>
    <cellStyle name="SAPBEXHLevel2 2 2 2 3 2 2" xfId="25724" xr:uid="{5151DC83-675E-47A1-BCE8-E9D1F71D6C68}"/>
    <cellStyle name="SAPBEXHLevel2 2 2 2 3 2 3" xfId="25725" xr:uid="{C5E5CD42-8C64-4FBB-A3EF-8F2EF5EBD737}"/>
    <cellStyle name="SAPBEXHLevel2 2 2 2 3 2 4" xfId="25726" xr:uid="{5FAB91A2-1EC9-48D0-BA80-B01FD0555456}"/>
    <cellStyle name="SAPBEXHLevel2 2 2 2 3 3" xfId="25727" xr:uid="{578F3EF5-1BC3-4548-B453-B56C8FD82B2C}"/>
    <cellStyle name="SAPBEXHLevel2 2 2 2 3 3 2" xfId="25728" xr:uid="{609FBEDC-6EE1-45B2-822C-E3E5DB4D3AC8}"/>
    <cellStyle name="SAPBEXHLevel2 2 2 2 3 3 3" xfId="25729" xr:uid="{C23CC604-C102-4E61-8056-8AA4C353B5E7}"/>
    <cellStyle name="SAPBEXHLevel2 2 2 2 3 4" xfId="25730" xr:uid="{46A92A1D-2086-4FC1-8B1D-5EF8D62A69C0}"/>
    <cellStyle name="SAPBEXHLevel2 2 2 2 3 5" xfId="25731" xr:uid="{BB3DF0AD-A03E-4C7E-BFBF-C80AC1FD9FB5}"/>
    <cellStyle name="SAPBEXHLevel2 2 2 2 3 6" xfId="25732" xr:uid="{5A8E6C5F-16C1-4B60-84EF-E67F8565E7C7}"/>
    <cellStyle name="SAPBEXHLevel2 2 2 2 4" xfId="25733" xr:uid="{E40A2827-5F20-46FA-A67B-034DB1E6657A}"/>
    <cellStyle name="SAPBEXHLevel2 2 2 2 4 2" xfId="25734" xr:uid="{799277B2-ED91-4C7D-A04A-62F1EE5CEA02}"/>
    <cellStyle name="SAPBEXHLevel2 2 2 2 4 2 2" xfId="25735" xr:uid="{8ABAB290-519B-4777-A9CC-4F88598126A4}"/>
    <cellStyle name="SAPBEXHLevel2 2 2 2 4 2 3" xfId="25736" xr:uid="{B4518466-B94E-40AA-B898-96B265FFE3C0}"/>
    <cellStyle name="SAPBEXHLevel2 2 2 2 4 2 4" xfId="25737" xr:uid="{6B808433-D9B6-40EA-8D00-511BE1D563E8}"/>
    <cellStyle name="SAPBEXHLevel2 2 2 2 4 3" xfId="25738" xr:uid="{BED74395-3749-4EE0-968F-83919F198284}"/>
    <cellStyle name="SAPBEXHLevel2 2 2 2 4 3 2" xfId="25739" xr:uid="{F6252011-15FB-4951-BD2A-B0C70B0721A8}"/>
    <cellStyle name="SAPBEXHLevel2 2 2 2 4 3 3" xfId="25740" xr:uid="{C8B3774A-315F-482A-9699-75912081A7F1}"/>
    <cellStyle name="SAPBEXHLevel2 2 2 2 4 4" xfId="25741" xr:uid="{328E2DE9-B535-4AE7-A208-65A63ACD8331}"/>
    <cellStyle name="SAPBEXHLevel2 2 2 2 4 5" xfId="25742" xr:uid="{5E49D2B8-6C0C-421D-9A50-363AF69919F9}"/>
    <cellStyle name="SAPBEXHLevel2 2 2 2 4 6" xfId="25743" xr:uid="{14A11833-10FD-40B2-95EA-38FE32DC0495}"/>
    <cellStyle name="SAPBEXHLevel2 2 2 2 5" xfId="25744" xr:uid="{F0327469-433F-4D84-9260-B9B80BA99BED}"/>
    <cellStyle name="SAPBEXHLevel2 2 2 2 5 2" xfId="25745" xr:uid="{0565A6C8-6CD6-4382-AB82-54046BF506C2}"/>
    <cellStyle name="SAPBEXHLevel2 2 2 2 5 2 2" xfId="25746" xr:uid="{A310C5E5-C0D0-4C9C-AE6C-1823791101EB}"/>
    <cellStyle name="SAPBEXHLevel2 2 2 2 5 2 3" xfId="25747" xr:uid="{52DDFFA4-C18F-434A-923B-B8F93C6B6836}"/>
    <cellStyle name="SAPBEXHLevel2 2 2 2 5 3" xfId="25748" xr:uid="{016ACE5A-6421-43B7-B62A-DF22B26C39F0}"/>
    <cellStyle name="SAPBEXHLevel2 2 2 2 5 4" xfId="25749" xr:uid="{8A4A9C73-4F1C-400D-9397-7EAA086F408C}"/>
    <cellStyle name="SAPBEXHLevel2 2 2 2 5 5" xfId="25750" xr:uid="{BC72795A-C00F-4BC0-A8C7-0E7C634D086C}"/>
    <cellStyle name="SAPBEXHLevel2 2 2 2 6" xfId="25751" xr:uid="{F51ABD1B-752E-442B-B33C-48AD2F20EA0F}"/>
    <cellStyle name="SAPBEXHLevel2 2 2 2 6 2" xfId="25752" xr:uid="{19C56EF3-05E7-40BA-83C6-34232783E4E6}"/>
    <cellStyle name="SAPBEXHLevel2 2 2 2 6 2 2" xfId="25753" xr:uid="{8941D192-8913-42CE-9FEE-1923574F74AE}"/>
    <cellStyle name="SAPBEXHLevel2 2 2 2 6 2 3" xfId="25754" xr:uid="{D41A658C-29C3-4F02-9631-9E13A34ED693}"/>
    <cellStyle name="SAPBEXHLevel2 2 2 2 6 3" xfId="25755" xr:uid="{2B292CF4-2CB2-4243-A0D5-36476939A3AE}"/>
    <cellStyle name="SAPBEXHLevel2 2 2 2 6 4" xfId="25756" xr:uid="{FEA8C183-2262-48DA-8B68-8476001693C7}"/>
    <cellStyle name="SAPBEXHLevel2 2 2 2 6 5" xfId="25757" xr:uid="{030D1ABF-133F-4E60-BCD9-644894D93DE9}"/>
    <cellStyle name="SAPBEXHLevel2 2 2 2 7" xfId="25758" xr:uid="{770E98A0-3DF4-48B5-85CE-4AFE17E15930}"/>
    <cellStyle name="SAPBEXHLevel2 2 2 2 7 2" xfId="25759" xr:uid="{BFA0C12C-2EC2-4AE4-8EDD-465CFC8530D8}"/>
    <cellStyle name="SAPBEXHLevel2 2 2 2 7 3" xfId="25760" xr:uid="{E23FCFC3-9419-47E8-B211-C09F567FA30C}"/>
    <cellStyle name="SAPBEXHLevel2 2 2 2 8" xfId="25761" xr:uid="{6C77EDC0-C2A2-480A-929A-E375DE8D879B}"/>
    <cellStyle name="SAPBEXHLevel2 2 2 2 9" xfId="25762" xr:uid="{A4A48E32-2D6D-4BAD-BA05-A1D98818ED88}"/>
    <cellStyle name="SAPBEXHLevel2 2 2 3" xfId="25763" xr:uid="{A060A089-FD3C-4768-9A57-68C6E782113D}"/>
    <cellStyle name="SAPBEXHLevel2 2 2 3 2" xfId="25764" xr:uid="{686F23B6-2B78-4C57-A34C-910EFE991928}"/>
    <cellStyle name="SAPBEXHLevel2 2 2 3 2 2" xfId="25765" xr:uid="{4FE6CD71-4E1C-49E9-A642-49D8EF55B73F}"/>
    <cellStyle name="SAPBEXHLevel2 2 2 3 2 3" xfId="25766" xr:uid="{61CBF7F1-1AB2-4D1A-868D-45637E89C388}"/>
    <cellStyle name="SAPBEXHLevel2 2 2 3 2 4" xfId="25767" xr:uid="{4AD0DBDA-5007-468B-ACF2-9F2379297161}"/>
    <cellStyle name="SAPBEXHLevel2 2 2 3 3" xfId="25768" xr:uid="{BD1624AA-4C92-4CBC-8B26-C4A58BCA4E13}"/>
    <cellStyle name="SAPBEXHLevel2 2 2 3 3 2" xfId="25769" xr:uid="{88DFCE43-2C9E-43C8-B76B-38420A674824}"/>
    <cellStyle name="SAPBEXHLevel2 2 2 3 3 3" xfId="25770" xr:uid="{31C92A8A-E9A6-4E6D-B917-E0153256983C}"/>
    <cellStyle name="SAPBEXHLevel2 2 2 3 4" xfId="25771" xr:uid="{76EB8395-DD4C-4D8D-A11D-2731C16AEE6F}"/>
    <cellStyle name="SAPBEXHLevel2 2 2 3 5" xfId="25772" xr:uid="{AD3225A8-4A98-432C-802F-5E33781C0B06}"/>
    <cellStyle name="SAPBEXHLevel2 2 2 3 6" xfId="25773" xr:uid="{F1783AC4-90D4-4F72-B924-6585D79DD3BE}"/>
    <cellStyle name="SAPBEXHLevel2 2 2 4" xfId="25774" xr:uid="{C225257A-F40A-4895-ADDD-63C1AB36B0F4}"/>
    <cellStyle name="SAPBEXHLevel2 2 2 4 2" xfId="25775" xr:uid="{38A54DBC-5C52-4773-8BA2-6674A3A75E41}"/>
    <cellStyle name="SAPBEXHLevel2 2 2 4 2 2" xfId="25776" xr:uid="{84313E5B-6A73-4643-A185-861C3F9067B8}"/>
    <cellStyle name="SAPBEXHLevel2 2 2 4 2 3" xfId="25777" xr:uid="{3B1E1DA0-805D-4DD9-B23C-BA2BA776689F}"/>
    <cellStyle name="SAPBEXHLevel2 2 2 4 2 4" xfId="25778" xr:uid="{ABB16068-7095-462E-AFDE-F3FF2FB35C95}"/>
    <cellStyle name="SAPBEXHLevel2 2 2 4 3" xfId="25779" xr:uid="{7AFA2C3C-80CA-48F6-8BB5-5749C46327F6}"/>
    <cellStyle name="SAPBEXHLevel2 2 2 4 3 2" xfId="25780" xr:uid="{D0FE9D73-32B9-4D9F-A8FC-64FD714F0847}"/>
    <cellStyle name="SAPBEXHLevel2 2 2 4 3 3" xfId="25781" xr:uid="{CE385CAE-2EA2-487F-B034-C324AC6C5371}"/>
    <cellStyle name="SAPBEXHLevel2 2 2 4 4" xfId="25782" xr:uid="{B1B0D9EE-F997-4BC1-B760-52833D91267D}"/>
    <cellStyle name="SAPBEXHLevel2 2 2 4 5" xfId="25783" xr:uid="{1F948089-AA8E-4624-9433-BA613A2DF4C2}"/>
    <cellStyle name="SAPBEXHLevel2 2 2 4 6" xfId="25784" xr:uid="{D251FB81-E070-4302-AA94-BCFC5F225BC5}"/>
    <cellStyle name="SAPBEXHLevel2 2 2 5" xfId="25785" xr:uid="{7DC60F77-1976-42D5-90B3-5568841C1C1B}"/>
    <cellStyle name="SAPBEXHLevel2 2 2 5 2" xfId="25786" xr:uid="{C8390A4B-00D3-4C1D-A053-24027E701323}"/>
    <cellStyle name="SAPBEXHLevel2 2 2 5 2 2" xfId="25787" xr:uid="{E5FFD408-48E3-41D2-888B-5D514E279D70}"/>
    <cellStyle name="SAPBEXHLevel2 2 2 5 2 3" xfId="25788" xr:uid="{F2B601F1-80D8-400E-B153-6F19ECA3F128}"/>
    <cellStyle name="SAPBEXHLevel2 2 2 5 2 4" xfId="25789" xr:uid="{771BF15A-0EDD-41DE-88C7-E029449E2F8D}"/>
    <cellStyle name="SAPBEXHLevel2 2 2 5 3" xfId="25790" xr:uid="{8FB7D2A2-A1CD-43A4-A5ED-970302D59129}"/>
    <cellStyle name="SAPBEXHLevel2 2 2 5 3 2" xfId="25791" xr:uid="{E5B023D4-999F-4E25-ADB6-303A7B1BD9BE}"/>
    <cellStyle name="SAPBEXHLevel2 2 2 5 3 3" xfId="25792" xr:uid="{E6CF2C9E-DE5A-4F81-B9D0-5A61F22C615B}"/>
    <cellStyle name="SAPBEXHLevel2 2 2 5 4" xfId="25793" xr:uid="{94A6ED96-3480-46B1-9996-2545D7008BA5}"/>
    <cellStyle name="SAPBEXHLevel2 2 2 5 5" xfId="25794" xr:uid="{C6FBDFB1-0B9F-499F-82FC-89182467CA05}"/>
    <cellStyle name="SAPBEXHLevel2 2 2 5 6" xfId="25795" xr:uid="{121D6D30-A3B8-4C5B-9644-187DA05ABCFC}"/>
    <cellStyle name="SAPBEXHLevel2 2 2 6" xfId="25796" xr:uid="{43579BCC-75B4-4675-B6A6-BBD4B48036BF}"/>
    <cellStyle name="SAPBEXHLevel2 2 2 6 2" xfId="25797" xr:uid="{2AB21935-96A1-43FA-ABEE-888A46254102}"/>
    <cellStyle name="SAPBEXHLevel2 2 2 6 2 2" xfId="25798" xr:uid="{1A06CC17-1555-45B5-A1F1-CA8B881CB956}"/>
    <cellStyle name="SAPBEXHLevel2 2 2 6 2 3" xfId="25799" xr:uid="{0E50882A-AA16-4C7F-B3E7-1EF809F74801}"/>
    <cellStyle name="SAPBEXHLevel2 2 2 6 3" xfId="25800" xr:uid="{49A231B2-A377-453C-B6C9-AEE18FA4D36F}"/>
    <cellStyle name="SAPBEXHLevel2 2 2 6 4" xfId="25801" xr:uid="{B21D8455-9FFE-44E2-A792-3DF5BCC7AA88}"/>
    <cellStyle name="SAPBEXHLevel2 2 2 6 5" xfId="25802" xr:uid="{96D09EDA-4F30-4A51-8327-AE251311980F}"/>
    <cellStyle name="SAPBEXHLevel2 2 2 7" xfId="25803" xr:uid="{59741DF7-0288-4C5F-935E-84B93FCA9B9C}"/>
    <cellStyle name="SAPBEXHLevel2 2 2 7 2" xfId="25804" xr:uid="{4900515D-EA7E-4B5B-8941-3F1E3EBAB6E5}"/>
    <cellStyle name="SAPBEXHLevel2 2 2 7 2 2" xfId="25805" xr:uid="{A5EE8D1D-2F63-4BB3-BA69-5E114F89A7AD}"/>
    <cellStyle name="SAPBEXHLevel2 2 2 7 2 3" xfId="25806" xr:uid="{D9AC506B-3D0D-4965-81B8-45B58741D0F4}"/>
    <cellStyle name="SAPBEXHLevel2 2 2 7 3" xfId="25807" xr:uid="{FF3C7E46-71D7-4D19-BDEC-A77B67F22F6B}"/>
    <cellStyle name="SAPBEXHLevel2 2 2 7 4" xfId="25808" xr:uid="{0FF4DD45-B3EF-411C-A368-84DD3EADF375}"/>
    <cellStyle name="SAPBEXHLevel2 2 2 7 5" xfId="25809" xr:uid="{E4C466A7-58EF-482C-B131-1794C73C021B}"/>
    <cellStyle name="SAPBEXHLevel2 2 2 8" xfId="25810" xr:uid="{DE979D73-EBF2-4DE2-957C-821A5F104D81}"/>
    <cellStyle name="SAPBEXHLevel2 2 2 8 2" xfId="25811" xr:uid="{EA5A0859-252E-4FE2-BE9B-59EE6C0CA690}"/>
    <cellStyle name="SAPBEXHLevel2 2 2 8 3" xfId="25812" xr:uid="{88FAFD39-E931-421D-898D-171B3B74C34F}"/>
    <cellStyle name="SAPBEXHLevel2 2 2 9" xfId="25813" xr:uid="{8DEEB46F-3D05-4982-B413-5DBA62625886}"/>
    <cellStyle name="SAPBEXHLevel2 2 3" xfId="25814" xr:uid="{25E27BAE-F17C-483C-824F-2AB613351829}"/>
    <cellStyle name="SAPBEXHLevel2 2 3 2" xfId="25815" xr:uid="{2F4D1930-0395-487A-8ED7-8C8D813B266D}"/>
    <cellStyle name="SAPBEXHLevel2 2 3 2 2" xfId="25816" xr:uid="{5D1BC14E-822E-4576-99D3-205194EABAC9}"/>
    <cellStyle name="SAPBEXHLevel2 2 3 2 2 2" xfId="25817" xr:uid="{F037F923-A5F6-41FD-A7A7-507083E7E4C3}"/>
    <cellStyle name="SAPBEXHLevel2 2 3 2 2 3" xfId="25818" xr:uid="{52639E29-120A-4450-93F1-7FA38A79DAD6}"/>
    <cellStyle name="SAPBEXHLevel2 2 3 2 2 4" xfId="25819" xr:uid="{76931C47-1039-4388-8C60-05852592D7D6}"/>
    <cellStyle name="SAPBEXHLevel2 2 3 2 3" xfId="25820" xr:uid="{6F1F998D-87D0-4387-85E9-B12A6BE10F79}"/>
    <cellStyle name="SAPBEXHLevel2 2 3 2 3 2" xfId="25821" xr:uid="{DB88F398-7320-411C-92F0-C81BBB1B8B09}"/>
    <cellStyle name="SAPBEXHLevel2 2 3 2 3 3" xfId="25822" xr:uid="{50D52B36-CAD5-4B36-BD28-F4E2C6B5C2D7}"/>
    <cellStyle name="SAPBEXHLevel2 2 3 2 4" xfId="25823" xr:uid="{154F2F3E-7A61-440E-8D76-4ABECDC7C34B}"/>
    <cellStyle name="SAPBEXHLevel2 2 3 2 5" xfId="25824" xr:uid="{05C58CD7-CD49-480C-9CB0-93D71B291996}"/>
    <cellStyle name="SAPBEXHLevel2 2 3 2 6" xfId="25825" xr:uid="{95B892D8-C9B3-4E10-8D20-E28B864A20DE}"/>
    <cellStyle name="SAPBEXHLevel2 2 3 3" xfId="25826" xr:uid="{7FB42460-697E-43C6-B3D2-B6F7869D79C3}"/>
    <cellStyle name="SAPBEXHLevel2 2 3 3 2" xfId="25827" xr:uid="{F83BD922-4E71-4BE7-B3F5-4B82DAA9FC84}"/>
    <cellStyle name="SAPBEXHLevel2 2 3 3 2 2" xfId="25828" xr:uid="{C4B6BE9C-5770-4722-A666-66E342DDFB07}"/>
    <cellStyle name="SAPBEXHLevel2 2 3 3 2 3" xfId="25829" xr:uid="{CB5553C0-AB5A-41A9-A832-DBD54230096D}"/>
    <cellStyle name="SAPBEXHLevel2 2 3 3 2 4" xfId="25830" xr:uid="{9018BE29-F13B-4CD0-8161-FE96F96BB3CE}"/>
    <cellStyle name="SAPBEXHLevel2 2 3 3 3" xfId="25831" xr:uid="{2E4E9F6D-6C28-4EC2-8B1A-8ACEDF57687D}"/>
    <cellStyle name="SAPBEXHLevel2 2 3 3 3 2" xfId="25832" xr:uid="{A9905EC4-5D9C-49FD-8D50-38B4ACB6C2EF}"/>
    <cellStyle name="SAPBEXHLevel2 2 3 3 3 3" xfId="25833" xr:uid="{FB2D912D-99F8-4EF6-BEF2-B121732F8C0C}"/>
    <cellStyle name="SAPBEXHLevel2 2 3 3 4" xfId="25834" xr:uid="{648AB089-3DF8-4223-AC10-F1A7FFB64E69}"/>
    <cellStyle name="SAPBEXHLevel2 2 3 3 5" xfId="25835" xr:uid="{8188C249-8D2D-45A7-AA39-5FE883DD61AC}"/>
    <cellStyle name="SAPBEXHLevel2 2 3 3 6" xfId="25836" xr:uid="{74E628B4-6E84-4887-BBE6-8A0B6AC0EA12}"/>
    <cellStyle name="SAPBEXHLevel2 2 3 4" xfId="25837" xr:uid="{ED4814F2-65D5-4D65-A0C7-42DA7EE53D91}"/>
    <cellStyle name="SAPBEXHLevel2 2 3 4 2" xfId="25838" xr:uid="{4E3AD759-90BD-4CA6-B04E-BD58AF396FEC}"/>
    <cellStyle name="SAPBEXHLevel2 2 3 4 2 2" xfId="25839" xr:uid="{AD8E39A1-9A77-4428-AD6E-30703782541E}"/>
    <cellStyle name="SAPBEXHLevel2 2 3 4 2 3" xfId="25840" xr:uid="{02D95601-C47C-4EFC-A6B5-5786C8C4012C}"/>
    <cellStyle name="SAPBEXHLevel2 2 3 4 2 4" xfId="25841" xr:uid="{6A16A2F5-8426-4EFF-A3EB-E69C28161CE3}"/>
    <cellStyle name="SAPBEXHLevel2 2 3 4 3" xfId="25842" xr:uid="{3D2ED26F-5EF4-4247-8733-2587B9A9F7C6}"/>
    <cellStyle name="SAPBEXHLevel2 2 3 4 3 2" xfId="25843" xr:uid="{80AECFD7-D1BD-482F-884F-6F924508B9B8}"/>
    <cellStyle name="SAPBEXHLevel2 2 3 4 3 3" xfId="25844" xr:uid="{B9505193-2972-438A-B071-DD4FD982A192}"/>
    <cellStyle name="SAPBEXHLevel2 2 3 4 4" xfId="25845" xr:uid="{C9D6E18E-D088-4A50-BFB5-A6BFED3B6E14}"/>
    <cellStyle name="SAPBEXHLevel2 2 3 4 5" xfId="25846" xr:uid="{144F4AF4-224C-4877-A710-8B3B42BE1FFE}"/>
    <cellStyle name="SAPBEXHLevel2 2 3 4 6" xfId="25847" xr:uid="{907CB289-2B85-4410-A6B0-9FF7C20F8AE6}"/>
    <cellStyle name="SAPBEXHLevel2 2 3 5" xfId="25848" xr:uid="{64D22192-37AE-4933-A16B-9EB66EC82D4C}"/>
    <cellStyle name="SAPBEXHLevel2 2 3 5 2" xfId="25849" xr:uid="{6B8E057F-A371-4B30-8DA6-B1F903FA14A1}"/>
    <cellStyle name="SAPBEXHLevel2 2 3 5 2 2" xfId="25850" xr:uid="{BD467FF1-E8EC-4861-BC95-36B58AEDC5E0}"/>
    <cellStyle name="SAPBEXHLevel2 2 3 5 2 3" xfId="25851" xr:uid="{038D4538-34BD-4745-8A20-58CC7E0DFA70}"/>
    <cellStyle name="SAPBEXHLevel2 2 3 5 3" xfId="25852" xr:uid="{EFE495AE-5F42-4D0A-8CE3-DE70AFC15203}"/>
    <cellStyle name="SAPBEXHLevel2 2 3 5 4" xfId="25853" xr:uid="{7AB0CD56-D476-422D-9FA2-C64725987644}"/>
    <cellStyle name="SAPBEXHLevel2 2 3 5 5" xfId="25854" xr:uid="{9BB87B46-B493-40F6-8BFC-53B7708F40FF}"/>
    <cellStyle name="SAPBEXHLevel2 2 3 6" xfId="25855" xr:uid="{344D06DA-8079-4410-8777-3CF4B14B5990}"/>
    <cellStyle name="SAPBEXHLevel2 2 3 6 2" xfId="25856" xr:uid="{DD5F0938-CFE2-470D-A8EE-7890EF100DF2}"/>
    <cellStyle name="SAPBEXHLevel2 2 3 6 2 2" xfId="25857" xr:uid="{4A4BA1D4-DA6D-495A-92E2-9B17A978FDA0}"/>
    <cellStyle name="SAPBEXHLevel2 2 3 6 2 3" xfId="25858" xr:uid="{27621507-87DC-4F57-AD1C-80BCFB9CBC6B}"/>
    <cellStyle name="SAPBEXHLevel2 2 3 6 3" xfId="25859" xr:uid="{C16B7859-EF11-4EB8-9043-486764CC1C97}"/>
    <cellStyle name="SAPBEXHLevel2 2 3 6 4" xfId="25860" xr:uid="{ACDCD7E1-DF16-4E99-AC5C-ED7C3C27B0F9}"/>
    <cellStyle name="SAPBEXHLevel2 2 3 6 5" xfId="25861" xr:uid="{E0F223D8-482C-48E9-85C5-6C0E6D02A7C1}"/>
    <cellStyle name="SAPBEXHLevel2 2 3 7" xfId="25862" xr:uid="{72A36D51-EC51-4217-9440-001290C984E1}"/>
    <cellStyle name="SAPBEXHLevel2 2 3 7 2" xfId="25863" xr:uid="{96DD1DF4-8D83-494B-8A9A-5665B0807894}"/>
    <cellStyle name="SAPBEXHLevel2 2 3 7 3" xfId="25864" xr:uid="{9DA8CA4B-F34A-4268-BF04-31E98C589D48}"/>
    <cellStyle name="SAPBEXHLevel2 2 3 8" xfId="25865" xr:uid="{5B9D28CC-0CCF-434A-BD62-005F7E9342E7}"/>
    <cellStyle name="SAPBEXHLevel2 2 3 9" xfId="25866" xr:uid="{1DADD2EC-855F-418C-BD8E-62BB33CEFEF4}"/>
    <cellStyle name="SAPBEXHLevel2 2 4" xfId="25867" xr:uid="{686255CC-95F3-4517-AD1A-842831218BA0}"/>
    <cellStyle name="SAPBEXHLevel2 2 4 2" xfId="25868" xr:uid="{A60F66E5-55EA-43F8-A41E-F2E752BB82E4}"/>
    <cellStyle name="SAPBEXHLevel2 2 4 2 2" xfId="25869" xr:uid="{FB5528A6-2A89-4B88-B0EB-0C51068072CF}"/>
    <cellStyle name="SAPBEXHLevel2 2 4 2 2 2" xfId="25870" xr:uid="{2D3DE6C0-A1E8-402D-9911-C0C6F767B65F}"/>
    <cellStyle name="SAPBEXHLevel2 2 4 2 2 3" xfId="25871" xr:uid="{372519A9-7220-46FE-9035-2B22BD747330}"/>
    <cellStyle name="SAPBEXHLevel2 2 4 2 2 4" xfId="25872" xr:uid="{EBD15CEA-9503-4682-8FDD-E9F7687970AC}"/>
    <cellStyle name="SAPBEXHLevel2 2 4 2 3" xfId="25873" xr:uid="{D1CE6CFB-D7C8-45C7-95CD-77C8D2EC3464}"/>
    <cellStyle name="SAPBEXHLevel2 2 4 2 3 2" xfId="25874" xr:uid="{D19A0B86-E9B5-4649-BDAF-41E49B77CD13}"/>
    <cellStyle name="SAPBEXHLevel2 2 4 2 3 3" xfId="25875" xr:uid="{5B0EF94E-F506-4EB8-98A0-4A0876EBAEFE}"/>
    <cellStyle name="SAPBEXHLevel2 2 4 2 4" xfId="25876" xr:uid="{909F1DF1-A54F-4BE0-ADC9-EC9F72CFE740}"/>
    <cellStyle name="SAPBEXHLevel2 2 4 2 5" xfId="25877" xr:uid="{20345FFF-5722-4D3C-A312-4A59984935CF}"/>
    <cellStyle name="SAPBEXHLevel2 2 4 2 6" xfId="25878" xr:uid="{FA0963C0-50BA-44AE-8DFA-71401CEC2C11}"/>
    <cellStyle name="SAPBEXHLevel2 2 4 3" xfId="25879" xr:uid="{BB2ACE90-DBE2-448E-A2A6-235CB7D0C6E9}"/>
    <cellStyle name="SAPBEXHLevel2 2 4 3 2" xfId="25880" xr:uid="{62E8AA8B-80BD-484A-A47F-1DB6C3764263}"/>
    <cellStyle name="SAPBEXHLevel2 2 4 3 2 2" xfId="25881" xr:uid="{B5A7DC95-FF3C-46F5-AA4C-8AC2C3490D0F}"/>
    <cellStyle name="SAPBEXHLevel2 2 4 3 2 3" xfId="25882" xr:uid="{BE2CF044-1EBE-4611-8547-B6E83D12DA1E}"/>
    <cellStyle name="SAPBEXHLevel2 2 4 3 2 4" xfId="25883" xr:uid="{602F0392-24EE-4ACF-82EB-C518FD04398E}"/>
    <cellStyle name="SAPBEXHLevel2 2 4 3 3" xfId="25884" xr:uid="{0DE2DF25-B933-404B-966E-A7A7E48C4A2F}"/>
    <cellStyle name="SAPBEXHLevel2 2 4 3 3 2" xfId="25885" xr:uid="{29E90404-CCD2-4F54-8D75-9A730443437A}"/>
    <cellStyle name="SAPBEXHLevel2 2 4 3 3 3" xfId="25886" xr:uid="{A919922F-C230-4E3E-BE3F-79755FB50E7B}"/>
    <cellStyle name="SAPBEXHLevel2 2 4 3 4" xfId="25887" xr:uid="{4F1E3706-EEDC-476A-B6B0-9E46379C5142}"/>
    <cellStyle name="SAPBEXHLevel2 2 4 3 5" xfId="25888" xr:uid="{5886D8F5-EB7C-40A0-ABE2-B344CA162B98}"/>
    <cellStyle name="SAPBEXHLevel2 2 4 3 6" xfId="25889" xr:uid="{B8299CFB-3A30-441C-B281-02F9393536AD}"/>
    <cellStyle name="SAPBEXHLevel2 2 4 4" xfId="25890" xr:uid="{3DBD4304-EE83-4FB9-9F09-074C509E6B7D}"/>
    <cellStyle name="SAPBEXHLevel2 2 4 4 2" xfId="25891" xr:uid="{FF1BAC41-73FE-4E88-8048-092F66B98D71}"/>
    <cellStyle name="SAPBEXHLevel2 2 4 4 2 2" xfId="25892" xr:uid="{4C36F329-7A28-4F21-B99F-787C5E358C1A}"/>
    <cellStyle name="SAPBEXHLevel2 2 4 4 2 3" xfId="25893" xr:uid="{3AEBF138-091D-49D1-BBF3-203A517B0607}"/>
    <cellStyle name="SAPBEXHLevel2 2 4 4 2 4" xfId="25894" xr:uid="{7F6A612E-195E-4CF5-AB23-7F0B2AD5F1DD}"/>
    <cellStyle name="SAPBEXHLevel2 2 4 4 3" xfId="25895" xr:uid="{996A32A3-A4ED-4121-BAFF-D9F08F1CB6DA}"/>
    <cellStyle name="SAPBEXHLevel2 2 4 4 3 2" xfId="25896" xr:uid="{62314C2E-D4C7-45D7-8543-EDB245BC62D7}"/>
    <cellStyle name="SAPBEXHLevel2 2 4 4 3 3" xfId="25897" xr:uid="{81A089B8-2740-4666-936E-16EECFDC0917}"/>
    <cellStyle name="SAPBEXHLevel2 2 4 4 4" xfId="25898" xr:uid="{75652BF0-A480-4934-A7BE-3EDDCD01A8B4}"/>
    <cellStyle name="SAPBEXHLevel2 2 4 4 5" xfId="25899" xr:uid="{76F28A05-9E7D-4473-B87B-07E06A990D42}"/>
    <cellStyle name="SAPBEXHLevel2 2 4 4 6" xfId="25900" xr:uid="{E7596FFD-8119-4940-A55A-7B4F9864646A}"/>
    <cellStyle name="SAPBEXHLevel2 2 4 5" xfId="25901" xr:uid="{7689124A-D019-459F-84B6-239C36B71C4B}"/>
    <cellStyle name="SAPBEXHLevel2 2 4 5 2" xfId="25902" xr:uid="{563478BF-11C8-4CBD-B4CA-10DEFF064F26}"/>
    <cellStyle name="SAPBEXHLevel2 2 4 5 2 2" xfId="25903" xr:uid="{9660B5A9-FDE0-4600-A0C5-0775B537EFDF}"/>
    <cellStyle name="SAPBEXHLevel2 2 4 5 2 3" xfId="25904" xr:uid="{DBD829A2-9A21-430F-A1FF-1B61AC6F4559}"/>
    <cellStyle name="SAPBEXHLevel2 2 4 5 3" xfId="25905" xr:uid="{E2501C79-2C70-4C59-BF51-D0914494FF9D}"/>
    <cellStyle name="SAPBEXHLevel2 2 4 5 4" xfId="25906" xr:uid="{52809D85-E096-4BD2-B186-F4AA3129185E}"/>
    <cellStyle name="SAPBEXHLevel2 2 4 5 5" xfId="25907" xr:uid="{80546969-3FE9-419D-8E6C-35D0CD572C6A}"/>
    <cellStyle name="SAPBEXHLevel2 2 4 6" xfId="25908" xr:uid="{BFDC9451-70CA-4386-AFDD-B233D3E7B347}"/>
    <cellStyle name="SAPBEXHLevel2 2 4 6 2" xfId="25909" xr:uid="{248650C3-585B-4D78-A627-01B3797E9E70}"/>
    <cellStyle name="SAPBEXHLevel2 2 4 6 2 2" xfId="25910" xr:uid="{3F1285A7-B0C1-4A4E-A3CE-5D726893DDBC}"/>
    <cellStyle name="SAPBEXHLevel2 2 4 6 2 3" xfId="25911" xr:uid="{71A89B98-10BE-48DA-89AE-31DF9E6D54F7}"/>
    <cellStyle name="SAPBEXHLevel2 2 4 6 3" xfId="25912" xr:uid="{C0F65352-CBF8-40D9-87DB-1386DB769CFD}"/>
    <cellStyle name="SAPBEXHLevel2 2 4 6 4" xfId="25913" xr:uid="{73E38D94-94E5-4CC4-A5FE-C09B59B84283}"/>
    <cellStyle name="SAPBEXHLevel2 2 4 6 5" xfId="25914" xr:uid="{1B97F9D0-ECB0-45D8-BF7E-09FA1AB1D81A}"/>
    <cellStyle name="SAPBEXHLevel2 2 4 7" xfId="25915" xr:uid="{B037CDDA-F77D-4E4B-8AA4-92FA452946D2}"/>
    <cellStyle name="SAPBEXHLevel2 2 4 7 2" xfId="25916" xr:uid="{0A2D4000-79EA-4AEA-9794-04339F2E974C}"/>
    <cellStyle name="SAPBEXHLevel2 2 4 7 3" xfId="25917" xr:uid="{B2B08B47-D353-42DB-AF8B-7BB407BD9DE6}"/>
    <cellStyle name="SAPBEXHLevel2 2 4 8" xfId="25918" xr:uid="{2A9E64FF-616F-470D-8905-85F621B3529F}"/>
    <cellStyle name="SAPBEXHLevel2 2 4 9" xfId="25919" xr:uid="{E91C47D2-47F3-42CD-AA9D-ECE8117CEF35}"/>
    <cellStyle name="SAPBEXHLevel2 2 5" xfId="25920" xr:uid="{7CECFEA8-B286-4D3C-B471-5867442CD640}"/>
    <cellStyle name="SAPBEXHLevel2 2 5 2" xfId="25921" xr:uid="{0E833189-3DAA-44E9-B4F0-F6AB815EB830}"/>
    <cellStyle name="SAPBEXHLevel2 2 5 2 2" xfId="25922" xr:uid="{174DAD79-721D-43D0-94A2-3BBF8F400A0D}"/>
    <cellStyle name="SAPBEXHLevel2 2 5 2 3" xfId="25923" xr:uid="{279DE3EE-ACA7-463C-87C8-7006E8EF32C0}"/>
    <cellStyle name="SAPBEXHLevel2 2 5 2 4" xfId="25924" xr:uid="{31867991-9508-469E-ACEB-CA0BAD2CD764}"/>
    <cellStyle name="SAPBEXHLevel2 2 5 3" xfId="25925" xr:uid="{083D1278-B874-4182-97B2-30EE9D7646D2}"/>
    <cellStyle name="SAPBEXHLevel2 2 5 3 2" xfId="25926" xr:uid="{0381B61C-E4EF-4B9B-8070-0A312B92E8BD}"/>
    <cellStyle name="SAPBEXHLevel2 2 5 3 3" xfId="25927" xr:uid="{853F00BE-3266-46B0-B992-92E091742A62}"/>
    <cellStyle name="SAPBEXHLevel2 2 5 4" xfId="25928" xr:uid="{D8F6EF46-9FAE-408A-BF88-1659A60ED404}"/>
    <cellStyle name="SAPBEXHLevel2 2 5 5" xfId="25929" xr:uid="{EF9BFA1C-4CF4-4C1D-978D-C7957F2F064E}"/>
    <cellStyle name="SAPBEXHLevel2 2 5 6" xfId="25930" xr:uid="{134A26FD-B3FC-45BC-B80B-1E30A40B94D4}"/>
    <cellStyle name="SAPBEXHLevel2 2 6" xfId="25931" xr:uid="{CB6E42C5-4EE8-4DA7-8226-D0A88EB07891}"/>
    <cellStyle name="SAPBEXHLevel2 2 6 2" xfId="25932" xr:uid="{09DE4647-7937-4044-8963-E7A3177B2FEA}"/>
    <cellStyle name="SAPBEXHLevel2 2 6 2 2" xfId="25933" xr:uid="{ECDB59AF-9A93-4D7E-A0CD-CAA344FB0416}"/>
    <cellStyle name="SAPBEXHLevel2 2 6 2 3" xfId="25934" xr:uid="{10FA9712-A5C7-48B7-8C1C-CA8D25640E05}"/>
    <cellStyle name="SAPBEXHLevel2 2 6 2 4" xfId="25935" xr:uid="{E7D6FC72-C137-4593-A759-66FC10161F2D}"/>
    <cellStyle name="SAPBEXHLevel2 2 6 3" xfId="25936" xr:uid="{9C4E2355-3966-4CD2-98D7-390E5CF8D42F}"/>
    <cellStyle name="SAPBEXHLevel2 2 6 3 2" xfId="25937" xr:uid="{9121D757-6F30-4433-B1A5-21B5C6B44EE6}"/>
    <cellStyle name="SAPBEXHLevel2 2 6 3 3" xfId="25938" xr:uid="{246C0C7E-BE3C-4A14-A147-27AABE0382E8}"/>
    <cellStyle name="SAPBEXHLevel2 2 6 4" xfId="25939" xr:uid="{A055407A-A28C-42FC-AFDF-8C4CFAACAD33}"/>
    <cellStyle name="SAPBEXHLevel2 2 6 5" xfId="25940" xr:uid="{AEF29A55-F07E-49B0-9183-6E94F5299E65}"/>
    <cellStyle name="SAPBEXHLevel2 2 6 6" xfId="25941" xr:uid="{9EB3AD81-2CFD-4280-8A81-C3584EE3178B}"/>
    <cellStyle name="SAPBEXHLevel2 2 7" xfId="25942" xr:uid="{FEE72D7A-46E3-40F3-AF92-BA3CCA713799}"/>
    <cellStyle name="SAPBEXHLevel2 2 7 2" xfId="25943" xr:uid="{B7D8C558-428E-4B06-B8A0-957AFD79B495}"/>
    <cellStyle name="SAPBEXHLevel2 2 7 2 2" xfId="25944" xr:uid="{4409CA0D-7DF2-481F-89C4-66701285013E}"/>
    <cellStyle name="SAPBEXHLevel2 2 7 2 3" xfId="25945" xr:uid="{1EB6F549-C76E-4195-9837-6D4B7F6E0A4C}"/>
    <cellStyle name="SAPBEXHLevel2 2 7 3" xfId="25946" xr:uid="{DDE20C72-B105-4537-B46D-BECAF251BC92}"/>
    <cellStyle name="SAPBEXHLevel2 2 7 4" xfId="25947" xr:uid="{6DA31844-92AB-42D3-AF84-58769B1EBE5C}"/>
    <cellStyle name="SAPBEXHLevel2 2 7 5" xfId="25948" xr:uid="{46B678DE-B2BF-4018-BF9F-AD0CFD41592B}"/>
    <cellStyle name="SAPBEXHLevel2 2 8" xfId="25949" xr:uid="{2C489079-745F-4771-9A71-F09ED41431FA}"/>
    <cellStyle name="SAPBEXHLevel2 2 8 2" xfId="25950" xr:uid="{551CAF65-AF11-4A07-80C6-198514566A89}"/>
    <cellStyle name="SAPBEXHLevel2 2 8 2 2" xfId="25951" xr:uid="{97647F9D-4677-4088-8F9C-50CA1C3D86EE}"/>
    <cellStyle name="SAPBEXHLevel2 2 8 2 3" xfId="25952" xr:uid="{9067A857-1763-4D00-9698-66DF2A69DB36}"/>
    <cellStyle name="SAPBEXHLevel2 2 8 3" xfId="25953" xr:uid="{909B3B2B-01AB-410D-B9A8-D808D24042DD}"/>
    <cellStyle name="SAPBEXHLevel2 2 8 4" xfId="25954" xr:uid="{BDDCD340-23D0-4EDC-92AF-FC56726F9442}"/>
    <cellStyle name="SAPBEXHLevel2 2 8 5" xfId="25955" xr:uid="{3D2DCB60-8453-4777-9B38-2619A7B4CDA6}"/>
    <cellStyle name="SAPBEXHLevel2 2 9" xfId="25956" xr:uid="{EB5D0C0E-D2AD-4394-9C66-E5C43B38A01E}"/>
    <cellStyle name="SAPBEXHLevel2 2 9 2" xfId="25957" xr:uid="{6C2ABDD3-204C-49DB-91C7-EB56540648DB}"/>
    <cellStyle name="SAPBEXHLevel2 2 9 3" xfId="25958" xr:uid="{73A9A62C-5085-4B13-B4D6-A8C132D5C902}"/>
    <cellStyle name="SAPBEXHLevel2 3" xfId="25959" xr:uid="{712EFA66-CA5A-4A5B-87C3-07E322142BC5}"/>
    <cellStyle name="SAPBEXHLevel2 3 2" xfId="25960" xr:uid="{7E95CEE0-5F21-4CF6-B6A9-7D51641E1D03}"/>
    <cellStyle name="SAPBEXHLevel2 3 2 2" xfId="25961" xr:uid="{39544DA9-A1FF-477D-A6D8-4B282FEDA577}"/>
    <cellStyle name="SAPBEXHLevel2 3 2 2 2" xfId="38162" xr:uid="{BC7842DF-12A5-447A-9DB2-914E4671CF3B}"/>
    <cellStyle name="SAPBEXHLevel2 3 2 3" xfId="25962" xr:uid="{A4A1EF13-D692-4A69-8995-A8ACDDEA3FBA}"/>
    <cellStyle name="SAPBEXHLevel2 3 2 4" xfId="25963" xr:uid="{F4955E0A-725D-42C0-A0E9-AEF552BA6C80}"/>
    <cellStyle name="SAPBEXHLevel2 3 3" xfId="25964" xr:uid="{0DC5BFF0-7303-44CB-BA08-0F9B58F31E48}"/>
    <cellStyle name="SAPBEXHLevel2 3 3 2" xfId="25965" xr:uid="{C2558C9D-1D5F-494C-92F4-50298749BF68}"/>
    <cellStyle name="SAPBEXHLevel2 3 3 3" xfId="25966" xr:uid="{A3CAAF13-801E-438A-A673-907B9AB39D19}"/>
    <cellStyle name="SAPBEXHLevel2 3 4" xfId="25967" xr:uid="{FE2F49A4-AD90-4A64-8229-FFC8095A5BD4}"/>
    <cellStyle name="SAPBEXHLevel2 3 4 2" xfId="38163" xr:uid="{F8F8B1B8-5EE2-4F75-9BD1-114CCBAB37BF}"/>
    <cellStyle name="SAPBEXHLevel2 3 5" xfId="25968" xr:uid="{18613C40-6575-4A3C-9322-9CB3EA8D1872}"/>
    <cellStyle name="SAPBEXHLevel2 3 6" xfId="25969" xr:uid="{5E982E94-CE48-4583-8B54-BA82324A1867}"/>
    <cellStyle name="SAPBEXHLevel2 4" xfId="25970" xr:uid="{63B677BD-56DE-4F67-80E7-5663A83FE9F7}"/>
    <cellStyle name="SAPBEXHLevel2 4 2" xfId="25971" xr:uid="{0B0850FA-3093-430E-AE65-609380CAD992}"/>
    <cellStyle name="SAPBEXHLevel2 4 2 2" xfId="25972" xr:uid="{1A49488A-AC27-4B39-A169-D375DDD958F3}"/>
    <cellStyle name="SAPBEXHLevel2 4 2 3" xfId="25973" xr:uid="{1713AB4F-A770-4297-A2E7-1B186972633E}"/>
    <cellStyle name="SAPBEXHLevel2 4 2 4" xfId="25974" xr:uid="{7F7E2DD1-2D70-48F3-A2FF-BEA1997616C3}"/>
    <cellStyle name="SAPBEXHLevel2 4 3" xfId="25975" xr:uid="{9DC5C6D7-A0FD-40BE-9D55-81AB1A23DDCE}"/>
    <cellStyle name="SAPBEXHLevel2 4 3 2" xfId="25976" xr:uid="{CAAA0274-F3DE-450E-9FFE-E6C4EEFD2E47}"/>
    <cellStyle name="SAPBEXHLevel2 4 3 3" xfId="25977" xr:uid="{C5ED465E-4F4F-4351-B691-9AC8F186E3EC}"/>
    <cellStyle name="SAPBEXHLevel2 4 4" xfId="25978" xr:uid="{CA0E3F4A-C7B7-4DF8-BE2B-91F74820D2DC}"/>
    <cellStyle name="SAPBEXHLevel2 4 5" xfId="25979" xr:uid="{14D789F2-63E3-4DE6-9F91-0D189264E0A2}"/>
    <cellStyle name="SAPBEXHLevel2 4 6" xfId="25980" xr:uid="{2E94B03D-4E9A-425D-87EE-CE38793BD801}"/>
    <cellStyle name="SAPBEXHLevel2 5" xfId="25981" xr:uid="{601C59F5-32CC-4847-B033-77782A985BF5}"/>
    <cellStyle name="SAPBEXHLevel2 5 2" xfId="25982" xr:uid="{BD7F8EB1-7A7B-4E51-9DD2-6847290D6144}"/>
    <cellStyle name="SAPBEXHLevel2 5 2 2" xfId="25983" xr:uid="{83B3821A-9984-45A8-8BF4-F03483BD5F88}"/>
    <cellStyle name="SAPBEXHLevel2 5 2 3" xfId="25984" xr:uid="{90F0A6EE-09B9-49C2-A25B-C894D3327C23}"/>
    <cellStyle name="SAPBEXHLevel2 5 3" xfId="25985" xr:uid="{9496591D-9E7F-4F9D-B8BD-AF7BDAEF47A0}"/>
    <cellStyle name="SAPBEXHLevel2 5 4" xfId="25986" xr:uid="{D5A73651-F912-401C-A2DE-AF0B07EC4B9F}"/>
    <cellStyle name="SAPBEXHLevel2 5 5" xfId="25987" xr:uid="{357176CE-1064-40C7-AEC1-87ABE6EBA7BC}"/>
    <cellStyle name="SAPBEXHLevel2 6" xfId="25988" xr:uid="{33556AD1-58A4-45A0-8D3F-1D36A8C08097}"/>
    <cellStyle name="SAPBEXHLevel2 6 2" xfId="25989" xr:uid="{35C4EF57-0AA6-4F9D-B8AB-0D0F92EC35AF}"/>
    <cellStyle name="SAPBEXHLevel2 6 2 2" xfId="25990" xr:uid="{C68B5448-6D2E-491D-8C75-0D5687A671DB}"/>
    <cellStyle name="SAPBEXHLevel2 6 2 3" xfId="25991" xr:uid="{68A1F45F-934D-429B-BF49-8498D6962580}"/>
    <cellStyle name="SAPBEXHLevel2 6 3" xfId="25992" xr:uid="{39DF56F1-A1D1-475A-86F9-44FFD89C7F76}"/>
    <cellStyle name="SAPBEXHLevel2 6 4" xfId="25993" xr:uid="{1CAE56D2-5C6B-4ECD-B773-15083754084B}"/>
    <cellStyle name="SAPBEXHLevel2 6 5" xfId="25994" xr:uid="{55445856-2249-4D6F-81AC-4A67DBFEB0EE}"/>
    <cellStyle name="SAPBEXHLevel2 7" xfId="25995" xr:uid="{0ED358B3-02D3-4B30-B7D2-C5688F5494B1}"/>
    <cellStyle name="SAPBEXHLevel2 7 2" xfId="25996" xr:uid="{9A15582E-5465-4C26-806A-75289E681BCC}"/>
    <cellStyle name="SAPBEXHLevel2 7 3" xfId="25997" xr:uid="{6029BBAE-A350-4026-91D5-14ABBB2BCBC4}"/>
    <cellStyle name="SAPBEXHLevel2 8" xfId="25998" xr:uid="{6287D6D9-DBE8-44E8-9673-E725C7D336AB}"/>
    <cellStyle name="SAPBEXHLevel2 9" xfId="25999" xr:uid="{9A37433B-6FB1-44D5-9375-C28101F669C8}"/>
    <cellStyle name="SAPBEXHLevel2_QHI_Q2-2011_LeadSheet" xfId="26000" xr:uid="{3E8FDC45-1ECF-46E6-8D03-87E1BF44814F}"/>
    <cellStyle name="SAPBEXHLevel2X" xfId="278" xr:uid="{232E5447-F162-4102-84DC-14535D270078}"/>
    <cellStyle name="SAPBEXHLevel2X 2" xfId="26001" xr:uid="{87C0D30A-82B6-42E9-980F-2F3FCBC52A1F}"/>
    <cellStyle name="SAPBEXHLevel2X 2 10" xfId="26002" xr:uid="{5137FF4A-015C-4665-B79F-EC035409644C}"/>
    <cellStyle name="SAPBEXHLevel2X 2 11" xfId="26003" xr:uid="{0A00DB4F-FADB-40B4-806F-F51616EE3FAC}"/>
    <cellStyle name="SAPBEXHLevel2X 2 2" xfId="26004" xr:uid="{65291F04-BB33-4E61-83E5-9DB845713091}"/>
    <cellStyle name="SAPBEXHLevel2X 2 2 10" xfId="26005" xr:uid="{A45C2596-6767-45B4-A73B-029602588BF6}"/>
    <cellStyle name="SAPBEXHLevel2X 2 2 2" xfId="26006" xr:uid="{C7D7653E-0A04-4AC3-BF27-4436311926F5}"/>
    <cellStyle name="SAPBEXHLevel2X 2 2 2 2" xfId="26007" xr:uid="{17C31109-0F08-4767-AC0C-5CF353B4F48B}"/>
    <cellStyle name="SAPBEXHLevel2X 2 2 2 2 2" xfId="26008" xr:uid="{223BF2CE-742C-4F42-ABC4-6BC0BBE8C072}"/>
    <cellStyle name="SAPBEXHLevel2X 2 2 2 2 2 2" xfId="26009" xr:uid="{9B1CE2BE-6779-4459-8634-6092A31B64D6}"/>
    <cellStyle name="SAPBEXHLevel2X 2 2 2 2 2 3" xfId="26010" xr:uid="{398FC410-6BC9-48A2-A11E-66501AB632F6}"/>
    <cellStyle name="SAPBEXHLevel2X 2 2 2 2 2 4" xfId="26011" xr:uid="{6600E4C4-9F71-4D1C-AE29-BBD3EDDE3739}"/>
    <cellStyle name="SAPBEXHLevel2X 2 2 2 2 3" xfId="26012" xr:uid="{DB1DE1CB-C931-4351-A31C-BFEAFAD51CDE}"/>
    <cellStyle name="SAPBEXHLevel2X 2 2 2 2 3 2" xfId="26013" xr:uid="{4347613F-FCB9-4AA4-9FF6-A508B51AE82E}"/>
    <cellStyle name="SAPBEXHLevel2X 2 2 2 2 3 3" xfId="26014" xr:uid="{B6754091-BA8D-4A1B-A784-8FF28055F14C}"/>
    <cellStyle name="SAPBEXHLevel2X 2 2 2 2 4" xfId="26015" xr:uid="{A7C2CC8E-737E-4FDF-A43F-6D3F70DB4A61}"/>
    <cellStyle name="SAPBEXHLevel2X 2 2 2 2 5" xfId="26016" xr:uid="{88428B7D-B03D-487B-A376-0FC39BCFEB8B}"/>
    <cellStyle name="SAPBEXHLevel2X 2 2 2 2 6" xfId="26017" xr:uid="{2440757C-C95D-43C4-8B16-EF955019D9C9}"/>
    <cellStyle name="SAPBEXHLevel2X 2 2 2 3" xfId="26018" xr:uid="{C2EF7E8C-00AA-43FD-A741-63308FF9DD01}"/>
    <cellStyle name="SAPBEXHLevel2X 2 2 2 3 2" xfId="26019" xr:uid="{259847E6-A429-41D8-87E9-71E265081AAE}"/>
    <cellStyle name="SAPBEXHLevel2X 2 2 2 3 2 2" xfId="26020" xr:uid="{D58BA5CB-4D89-43FD-82D3-EC1592FACA8B}"/>
    <cellStyle name="SAPBEXHLevel2X 2 2 2 3 2 3" xfId="26021" xr:uid="{69F90C71-35FA-47E4-A252-B607F71488DC}"/>
    <cellStyle name="SAPBEXHLevel2X 2 2 2 3 2 4" xfId="26022" xr:uid="{C6B0912F-3F03-4666-B4D5-AD02A62ADF89}"/>
    <cellStyle name="SAPBEXHLevel2X 2 2 2 3 3" xfId="26023" xr:uid="{97F0B571-A083-4B3E-92D5-640D73C47984}"/>
    <cellStyle name="SAPBEXHLevel2X 2 2 2 3 3 2" xfId="26024" xr:uid="{08E80568-B9FA-46C2-894F-38B58AA0738B}"/>
    <cellStyle name="SAPBEXHLevel2X 2 2 2 3 3 3" xfId="26025" xr:uid="{CE0A740B-D6FB-4638-A366-297710DC2B02}"/>
    <cellStyle name="SAPBEXHLevel2X 2 2 2 3 4" xfId="26026" xr:uid="{6DED8650-4FC7-4AEE-B2CD-AF8A58C2875C}"/>
    <cellStyle name="SAPBEXHLevel2X 2 2 2 3 5" xfId="26027" xr:uid="{AEAC0CED-9C0B-47B4-9B40-49935980622A}"/>
    <cellStyle name="SAPBEXHLevel2X 2 2 2 3 6" xfId="26028" xr:uid="{2B35B812-CEB1-4BC6-8642-87FFE0B5020B}"/>
    <cellStyle name="SAPBEXHLevel2X 2 2 2 4" xfId="26029" xr:uid="{16ADC03F-EA68-4EFC-BBDD-303509827626}"/>
    <cellStyle name="SAPBEXHLevel2X 2 2 2 4 2" xfId="26030" xr:uid="{D6B8C8E9-90E4-47E2-A582-DD337923C59A}"/>
    <cellStyle name="SAPBEXHLevel2X 2 2 2 4 2 2" xfId="26031" xr:uid="{F9EC2EA0-7EE7-49A1-9E9A-14A4F1564D1C}"/>
    <cellStyle name="SAPBEXHLevel2X 2 2 2 4 2 3" xfId="26032" xr:uid="{70625927-B75D-4A81-9737-653DEA90C1CA}"/>
    <cellStyle name="SAPBEXHLevel2X 2 2 2 4 2 4" xfId="26033" xr:uid="{C22D074A-9BAD-4D1A-89F7-68759909A9A9}"/>
    <cellStyle name="SAPBEXHLevel2X 2 2 2 4 3" xfId="26034" xr:uid="{2DAF5C36-FF72-408E-A1A5-7D33EB2D255E}"/>
    <cellStyle name="SAPBEXHLevel2X 2 2 2 4 3 2" xfId="26035" xr:uid="{0B94C45C-3E08-4476-93F0-0226BE4BCE58}"/>
    <cellStyle name="SAPBEXHLevel2X 2 2 2 4 3 3" xfId="26036" xr:uid="{36E4A1D4-1F94-45AE-BDD5-BCEEBBBF5D48}"/>
    <cellStyle name="SAPBEXHLevel2X 2 2 2 4 4" xfId="26037" xr:uid="{F4F83435-425D-4CE4-B61C-0E81451E3E96}"/>
    <cellStyle name="SAPBEXHLevel2X 2 2 2 4 5" xfId="26038" xr:uid="{E8405D18-1F9F-468E-96E6-02028CF65D82}"/>
    <cellStyle name="SAPBEXHLevel2X 2 2 2 4 6" xfId="26039" xr:uid="{D239EBFA-7F2F-491F-AE15-6545ADF12232}"/>
    <cellStyle name="SAPBEXHLevel2X 2 2 2 5" xfId="26040" xr:uid="{BCF83D7E-5BC9-4190-8BF1-3B8D16A5CE0E}"/>
    <cellStyle name="SAPBEXHLevel2X 2 2 2 5 2" xfId="26041" xr:uid="{8E963253-5682-432E-8A39-52232F6A74F0}"/>
    <cellStyle name="SAPBEXHLevel2X 2 2 2 5 2 2" xfId="26042" xr:uid="{6214732C-8117-4C55-A073-971A4C0497BF}"/>
    <cellStyle name="SAPBEXHLevel2X 2 2 2 5 2 3" xfId="26043" xr:uid="{DF180942-4A25-4FAC-AEBA-4FB5C1B26B4F}"/>
    <cellStyle name="SAPBEXHLevel2X 2 2 2 5 3" xfId="26044" xr:uid="{5DC3D558-8FE2-47EF-9E55-171D5A20A466}"/>
    <cellStyle name="SAPBEXHLevel2X 2 2 2 5 4" xfId="26045" xr:uid="{F2E5E132-20E0-46E6-9B32-26C5DBF260B7}"/>
    <cellStyle name="SAPBEXHLevel2X 2 2 2 5 5" xfId="26046" xr:uid="{B2A13082-5C96-4AA3-98F0-A8502F29DDC1}"/>
    <cellStyle name="SAPBEXHLevel2X 2 2 2 6" xfId="26047" xr:uid="{941BA33A-4962-4583-B3F0-5E0CCDF33034}"/>
    <cellStyle name="SAPBEXHLevel2X 2 2 2 6 2" xfId="26048" xr:uid="{B8F7E268-B41B-4672-979A-24717D7A54F2}"/>
    <cellStyle name="SAPBEXHLevel2X 2 2 2 6 2 2" xfId="26049" xr:uid="{9EC5B957-9C73-4C92-B247-98051798323F}"/>
    <cellStyle name="SAPBEXHLevel2X 2 2 2 6 2 3" xfId="26050" xr:uid="{998A1D3F-DDAA-4434-B2D6-2484C89AA1FE}"/>
    <cellStyle name="SAPBEXHLevel2X 2 2 2 6 3" xfId="26051" xr:uid="{C3A49149-0BF6-4296-B6C5-5EF3851CEACD}"/>
    <cellStyle name="SAPBEXHLevel2X 2 2 2 6 4" xfId="26052" xr:uid="{9FD624EE-5CE1-4D1D-82A6-4002041A66D1}"/>
    <cellStyle name="SAPBEXHLevel2X 2 2 2 6 5" xfId="26053" xr:uid="{C37BC3C2-18B6-4F2A-932B-8C6310C0DAA1}"/>
    <cellStyle name="SAPBEXHLevel2X 2 2 2 7" xfId="26054" xr:uid="{BDFDE5E8-B5E7-41F0-8CF4-0C2E1F330ECA}"/>
    <cellStyle name="SAPBEXHLevel2X 2 2 2 7 2" xfId="26055" xr:uid="{F742453D-756F-4B71-8C7E-366FD013F008}"/>
    <cellStyle name="SAPBEXHLevel2X 2 2 2 7 3" xfId="26056" xr:uid="{E412F971-383D-42F8-921E-C9940A7B4425}"/>
    <cellStyle name="SAPBEXHLevel2X 2 2 2 8" xfId="26057" xr:uid="{4F63AEEA-6A3F-4C6A-816F-967FD4396D02}"/>
    <cellStyle name="SAPBEXHLevel2X 2 2 2 9" xfId="26058" xr:uid="{3BEEE5BA-F817-4267-B1F3-0D5EC83C098D}"/>
    <cellStyle name="SAPBEXHLevel2X 2 2 3" xfId="26059" xr:uid="{4D8FB417-2C99-48E0-B949-89A5E1A73D85}"/>
    <cellStyle name="SAPBEXHLevel2X 2 2 3 2" xfId="26060" xr:uid="{F2120570-1861-4B5D-88B8-8D55853B9FE7}"/>
    <cellStyle name="SAPBEXHLevel2X 2 2 3 2 2" xfId="26061" xr:uid="{8262666E-EB96-4B38-8BA7-05DC622338F7}"/>
    <cellStyle name="SAPBEXHLevel2X 2 2 3 2 3" xfId="26062" xr:uid="{88A0D78E-F5D6-448D-8E52-450B9D55985F}"/>
    <cellStyle name="SAPBEXHLevel2X 2 2 3 2 4" xfId="26063" xr:uid="{A2399C45-3779-4DAF-9336-E62D72247346}"/>
    <cellStyle name="SAPBEXHLevel2X 2 2 3 3" xfId="26064" xr:uid="{BEFA5094-BC8A-4E65-8DDE-5F97CFE71849}"/>
    <cellStyle name="SAPBEXHLevel2X 2 2 3 3 2" xfId="26065" xr:uid="{0E91AF5F-7189-454E-9FD2-FE3988D14628}"/>
    <cellStyle name="SAPBEXHLevel2X 2 2 3 3 3" xfId="26066" xr:uid="{812228B6-4ABC-4F5E-84D9-6C21FC5889DC}"/>
    <cellStyle name="SAPBEXHLevel2X 2 2 3 4" xfId="26067" xr:uid="{9F664F02-AF7D-45A3-B85C-799396D53310}"/>
    <cellStyle name="SAPBEXHLevel2X 2 2 3 5" xfId="26068" xr:uid="{F821E1EA-6993-4E08-A001-D911F2E107EA}"/>
    <cellStyle name="SAPBEXHLevel2X 2 2 3 6" xfId="26069" xr:uid="{7C432D9D-3F5E-42CD-B883-AFA7C81BAD5E}"/>
    <cellStyle name="SAPBEXHLevel2X 2 2 4" xfId="26070" xr:uid="{46EF3B1E-4945-4C97-BE31-C1961C5EC6A7}"/>
    <cellStyle name="SAPBEXHLevel2X 2 2 4 2" xfId="26071" xr:uid="{34BA3377-D506-4527-B3A9-6B2E1F10B512}"/>
    <cellStyle name="SAPBEXHLevel2X 2 2 4 2 2" xfId="26072" xr:uid="{6D1700D6-BCE8-40A5-9700-B02D9BCF4222}"/>
    <cellStyle name="SAPBEXHLevel2X 2 2 4 2 3" xfId="26073" xr:uid="{752BEF43-C5D5-46B4-B281-6BF7116201B1}"/>
    <cellStyle name="SAPBEXHLevel2X 2 2 4 2 4" xfId="26074" xr:uid="{8118923A-A721-4ABC-9095-E8E6EAC9CFA4}"/>
    <cellStyle name="SAPBEXHLevel2X 2 2 4 3" xfId="26075" xr:uid="{7A81E131-A672-4F8A-90A9-AD7A48D7E111}"/>
    <cellStyle name="SAPBEXHLevel2X 2 2 4 3 2" xfId="26076" xr:uid="{4C3CEF43-2527-4A7C-91D9-C1C389D29187}"/>
    <cellStyle name="SAPBEXHLevel2X 2 2 4 3 3" xfId="26077" xr:uid="{4D524FB2-9E54-42BC-A346-64552F23E60A}"/>
    <cellStyle name="SAPBEXHLevel2X 2 2 4 4" xfId="26078" xr:uid="{A93CE6B6-DE28-4BCC-9426-3BC1314716C5}"/>
    <cellStyle name="SAPBEXHLevel2X 2 2 4 5" xfId="26079" xr:uid="{96D599EE-112C-43AB-8031-F9B68777A321}"/>
    <cellStyle name="SAPBEXHLevel2X 2 2 4 6" xfId="26080" xr:uid="{E8F4A69C-B921-4456-BEC9-8CEB9715555C}"/>
    <cellStyle name="SAPBEXHLevel2X 2 2 5" xfId="26081" xr:uid="{7B52B905-1D39-4A22-848B-EC5133EA4CD5}"/>
    <cellStyle name="SAPBEXHLevel2X 2 2 5 2" xfId="26082" xr:uid="{0EFAD579-98DB-46B2-B598-2624423E2661}"/>
    <cellStyle name="SAPBEXHLevel2X 2 2 5 2 2" xfId="26083" xr:uid="{952719AD-6922-4674-B2BC-48CD68EB5105}"/>
    <cellStyle name="SAPBEXHLevel2X 2 2 5 2 3" xfId="26084" xr:uid="{76E7854C-3EB2-42AA-A314-B2EFF54A3BEA}"/>
    <cellStyle name="SAPBEXHLevel2X 2 2 5 2 4" xfId="26085" xr:uid="{E69FF790-299F-44E7-82A9-7A1FA49AB708}"/>
    <cellStyle name="SAPBEXHLevel2X 2 2 5 3" xfId="26086" xr:uid="{79A24928-9B38-4FC6-B029-E9AA40F25FF3}"/>
    <cellStyle name="SAPBEXHLevel2X 2 2 5 3 2" xfId="26087" xr:uid="{7DE1D603-F44F-4420-BB42-17AB04BEA2C6}"/>
    <cellStyle name="SAPBEXHLevel2X 2 2 5 3 3" xfId="26088" xr:uid="{9795FA7A-FAAC-4166-BF86-A963E729AA3E}"/>
    <cellStyle name="SAPBEXHLevel2X 2 2 5 4" xfId="26089" xr:uid="{7D3A2321-0DA8-4C7E-8837-089CD87F4BE4}"/>
    <cellStyle name="SAPBEXHLevel2X 2 2 5 5" xfId="26090" xr:uid="{29BDEC0F-3E0C-4022-BF81-A5E934F7C6D2}"/>
    <cellStyle name="SAPBEXHLevel2X 2 2 5 6" xfId="26091" xr:uid="{2D0CD101-978C-4971-BD74-E0B094C3C948}"/>
    <cellStyle name="SAPBEXHLevel2X 2 2 6" xfId="26092" xr:uid="{D834D45A-A3CC-475F-96D4-4C28004DB03A}"/>
    <cellStyle name="SAPBEXHLevel2X 2 2 6 2" xfId="26093" xr:uid="{F58434CC-C892-4992-BA1D-E43B6029D283}"/>
    <cellStyle name="SAPBEXHLevel2X 2 2 6 2 2" xfId="26094" xr:uid="{BB80E49A-8356-4C93-B2E3-4DB33C46CC6A}"/>
    <cellStyle name="SAPBEXHLevel2X 2 2 6 2 3" xfId="26095" xr:uid="{DC476326-D439-4AA6-9E4D-C06F2DBD250E}"/>
    <cellStyle name="SAPBEXHLevel2X 2 2 6 3" xfId="26096" xr:uid="{5F12DFFC-48F7-4873-8422-14F57864B5B7}"/>
    <cellStyle name="SAPBEXHLevel2X 2 2 6 4" xfId="26097" xr:uid="{FC697215-B2A6-4B28-940B-7B38D1673997}"/>
    <cellStyle name="SAPBEXHLevel2X 2 2 6 5" xfId="26098" xr:uid="{CC5DBC08-CD0E-4A82-ACAE-115DB2458D19}"/>
    <cellStyle name="SAPBEXHLevel2X 2 2 7" xfId="26099" xr:uid="{517C2320-BC11-4BC1-B6EF-88D820A176B6}"/>
    <cellStyle name="SAPBEXHLevel2X 2 2 7 2" xfId="26100" xr:uid="{21A41A27-7A39-41BF-B91A-AE71634590CF}"/>
    <cellStyle name="SAPBEXHLevel2X 2 2 7 2 2" xfId="26101" xr:uid="{C419B9FF-3A37-4AEA-8D9B-0A86156E324E}"/>
    <cellStyle name="SAPBEXHLevel2X 2 2 7 2 3" xfId="26102" xr:uid="{597A848D-6AC1-4AB8-9787-A4BEED272917}"/>
    <cellStyle name="SAPBEXHLevel2X 2 2 7 3" xfId="26103" xr:uid="{9B8F172A-1EA2-494B-BC3B-4D38A4B8EED9}"/>
    <cellStyle name="SAPBEXHLevel2X 2 2 7 4" xfId="26104" xr:uid="{002F6E84-D95C-4DD9-820A-C978D8D7BAA9}"/>
    <cellStyle name="SAPBEXHLevel2X 2 2 7 5" xfId="26105" xr:uid="{77890C41-4CBE-419C-BB7F-4241313071B6}"/>
    <cellStyle name="SAPBEXHLevel2X 2 2 8" xfId="26106" xr:uid="{34F163C8-B70C-4FF3-815C-741959973708}"/>
    <cellStyle name="SAPBEXHLevel2X 2 2 8 2" xfId="26107" xr:uid="{C58EB8FB-EBFF-44F7-92A8-00C12BDDAB13}"/>
    <cellStyle name="SAPBEXHLevel2X 2 2 8 3" xfId="26108" xr:uid="{8D7653E8-6A8C-41C8-BF58-1E85856C3CBD}"/>
    <cellStyle name="SAPBEXHLevel2X 2 2 9" xfId="26109" xr:uid="{10D47CE3-C137-488B-BF7F-BD4546994656}"/>
    <cellStyle name="SAPBEXHLevel2X 2 3" xfId="26110" xr:uid="{B72E24AD-6543-4BB9-BF58-80D6D2C87C21}"/>
    <cellStyle name="SAPBEXHLevel2X 2 3 2" xfId="26111" xr:uid="{695AD95D-1B8F-4E6A-87EA-F28DA880962B}"/>
    <cellStyle name="SAPBEXHLevel2X 2 3 2 2" xfId="26112" xr:uid="{06972339-6BE1-4375-8535-BECB98B84C4A}"/>
    <cellStyle name="SAPBEXHLevel2X 2 3 2 2 2" xfId="26113" xr:uid="{4D639A6D-1EC6-4288-93C2-C4C99D1C9F94}"/>
    <cellStyle name="SAPBEXHLevel2X 2 3 2 2 3" xfId="26114" xr:uid="{864D0648-04A5-42FD-868C-0B290ABA376D}"/>
    <cellStyle name="SAPBEXHLevel2X 2 3 2 2 4" xfId="26115" xr:uid="{1EFC81FD-2305-4D16-AD3D-201989B432C7}"/>
    <cellStyle name="SAPBEXHLevel2X 2 3 2 3" xfId="26116" xr:uid="{07E74491-9B15-4C5E-88B2-2FC7F8ADDBB7}"/>
    <cellStyle name="SAPBEXHLevel2X 2 3 2 3 2" xfId="26117" xr:uid="{9EFDDFF4-C62D-434B-9ABE-A4C08E954A6F}"/>
    <cellStyle name="SAPBEXHLevel2X 2 3 2 3 3" xfId="26118" xr:uid="{72F3C596-96A7-4C21-95B3-E37C2246061B}"/>
    <cellStyle name="SAPBEXHLevel2X 2 3 2 4" xfId="26119" xr:uid="{A5984C42-E459-4353-9120-A06275F81530}"/>
    <cellStyle name="SAPBEXHLevel2X 2 3 2 5" xfId="26120" xr:uid="{7AC0A2DD-54E9-4304-ADAF-6196FD2475DD}"/>
    <cellStyle name="SAPBEXHLevel2X 2 3 2 6" xfId="26121" xr:uid="{D93D3DD5-7F78-45CE-A07D-F65983ED1481}"/>
    <cellStyle name="SAPBEXHLevel2X 2 3 3" xfId="26122" xr:uid="{F47FF10F-A05D-4C86-AC83-D778E555E0A7}"/>
    <cellStyle name="SAPBEXHLevel2X 2 3 3 2" xfId="26123" xr:uid="{6185AE1C-A671-4B77-B8D8-C82F5580EF3A}"/>
    <cellStyle name="SAPBEXHLevel2X 2 3 3 2 2" xfId="26124" xr:uid="{6CE6DAA4-E099-41E1-9DD2-6AFDBF54E614}"/>
    <cellStyle name="SAPBEXHLevel2X 2 3 3 2 3" xfId="26125" xr:uid="{518278F0-A79E-41C6-AAF5-22B60570E652}"/>
    <cellStyle name="SAPBEXHLevel2X 2 3 3 2 4" xfId="26126" xr:uid="{6F99C2B9-8A91-4125-B312-82209A1AF103}"/>
    <cellStyle name="SAPBEXHLevel2X 2 3 3 3" xfId="26127" xr:uid="{F3A5226A-FD4A-4B15-A727-1ACFFFCA22BD}"/>
    <cellStyle name="SAPBEXHLevel2X 2 3 3 3 2" xfId="26128" xr:uid="{72EF2966-54A3-4353-9584-7CFB0D670341}"/>
    <cellStyle name="SAPBEXHLevel2X 2 3 3 3 3" xfId="26129" xr:uid="{023F732D-8C57-42AA-B324-4C68C325A4E8}"/>
    <cellStyle name="SAPBEXHLevel2X 2 3 3 4" xfId="26130" xr:uid="{F0F6A141-31D9-4D9C-AFE3-B7294552FD44}"/>
    <cellStyle name="SAPBEXHLevel2X 2 3 3 5" xfId="26131" xr:uid="{60DBEED0-B57E-4EBD-B648-13DBC245F3C1}"/>
    <cellStyle name="SAPBEXHLevel2X 2 3 3 6" xfId="26132" xr:uid="{41867867-4780-4D0C-9B44-13F280911056}"/>
    <cellStyle name="SAPBEXHLevel2X 2 3 4" xfId="26133" xr:uid="{1A5DF4C1-540B-4370-8B73-FCC30A9B9A00}"/>
    <cellStyle name="SAPBEXHLevel2X 2 3 4 2" xfId="26134" xr:uid="{3915725D-18BD-470D-BA26-DB8AB38021DD}"/>
    <cellStyle name="SAPBEXHLevel2X 2 3 4 2 2" xfId="26135" xr:uid="{BA8A19C1-914C-4A91-8F4D-E9D94D0D87B1}"/>
    <cellStyle name="SAPBEXHLevel2X 2 3 4 2 3" xfId="26136" xr:uid="{6CA6E5D0-AFF9-4ACA-831C-2223B3B414C7}"/>
    <cellStyle name="SAPBEXHLevel2X 2 3 4 2 4" xfId="26137" xr:uid="{F4A23BC7-2B18-498F-B670-7AEE639720F7}"/>
    <cellStyle name="SAPBEXHLevel2X 2 3 4 3" xfId="26138" xr:uid="{94411923-A8F1-409B-82F2-8CE56C6169A5}"/>
    <cellStyle name="SAPBEXHLevel2X 2 3 4 3 2" xfId="26139" xr:uid="{92454575-D8AF-4DC2-B47C-8F4E743FB1EB}"/>
    <cellStyle name="SAPBEXHLevel2X 2 3 4 3 3" xfId="26140" xr:uid="{245C90E8-337E-4697-B3F9-347A43733041}"/>
    <cellStyle name="SAPBEXHLevel2X 2 3 4 4" xfId="26141" xr:uid="{7CE1166A-DF2C-4931-A087-85D566AAC22A}"/>
    <cellStyle name="SAPBEXHLevel2X 2 3 4 5" xfId="26142" xr:uid="{3B130072-0B5E-4C2E-9DB7-4F13BB456906}"/>
    <cellStyle name="SAPBEXHLevel2X 2 3 4 6" xfId="26143" xr:uid="{83F065CD-6305-49FB-8386-659393453674}"/>
    <cellStyle name="SAPBEXHLevel2X 2 3 5" xfId="26144" xr:uid="{E955B373-218D-49AE-B7BC-0C7E4FB70ABA}"/>
    <cellStyle name="SAPBEXHLevel2X 2 3 5 2" xfId="26145" xr:uid="{C0699121-8D91-4E93-87F9-7A17755C0248}"/>
    <cellStyle name="SAPBEXHLevel2X 2 3 5 2 2" xfId="26146" xr:uid="{8A603688-B3C1-418E-88F2-DCDB3A0452E5}"/>
    <cellStyle name="SAPBEXHLevel2X 2 3 5 2 3" xfId="26147" xr:uid="{439FA244-3B66-4D9C-BC6C-7E4FD985CF9D}"/>
    <cellStyle name="SAPBEXHLevel2X 2 3 5 3" xfId="26148" xr:uid="{2DED049E-004A-43FC-B82E-F70D4D1095F6}"/>
    <cellStyle name="SAPBEXHLevel2X 2 3 5 4" xfId="26149" xr:uid="{F71F70DE-0C4E-4737-9B61-54490C66C247}"/>
    <cellStyle name="SAPBEXHLevel2X 2 3 5 5" xfId="26150" xr:uid="{12206D72-1F34-4C44-839A-A2E865A218E9}"/>
    <cellStyle name="SAPBEXHLevel2X 2 3 6" xfId="26151" xr:uid="{3417765E-4AF6-4478-AE1E-C1CF3A00A566}"/>
    <cellStyle name="SAPBEXHLevel2X 2 3 6 2" xfId="26152" xr:uid="{9353C1F9-3F2E-44FB-8EC8-98F4C77E40DA}"/>
    <cellStyle name="SAPBEXHLevel2X 2 3 6 2 2" xfId="26153" xr:uid="{6802D826-BE08-4C17-823E-A36BB083BFA3}"/>
    <cellStyle name="SAPBEXHLevel2X 2 3 6 2 3" xfId="26154" xr:uid="{FA1E6640-6282-44E0-9A59-71770ED6B7F6}"/>
    <cellStyle name="SAPBEXHLevel2X 2 3 6 3" xfId="26155" xr:uid="{30E1EB18-36E7-4D06-975B-30A1E1C132C2}"/>
    <cellStyle name="SAPBEXHLevel2X 2 3 6 4" xfId="26156" xr:uid="{694F3066-B2F3-4293-892E-F9E70601735A}"/>
    <cellStyle name="SAPBEXHLevel2X 2 3 6 5" xfId="26157" xr:uid="{03A0D26D-50C9-498D-BEC3-67C89446F2DA}"/>
    <cellStyle name="SAPBEXHLevel2X 2 3 7" xfId="26158" xr:uid="{AF24B15C-3634-49C9-B71D-FAE1E8281E94}"/>
    <cellStyle name="SAPBEXHLevel2X 2 3 7 2" xfId="26159" xr:uid="{A24EF534-08F7-4088-A9FB-AE9642DCD7EB}"/>
    <cellStyle name="SAPBEXHLevel2X 2 3 7 3" xfId="26160" xr:uid="{3932FBC5-98FE-4013-AC7D-4FC00F4C99EF}"/>
    <cellStyle name="SAPBEXHLevel2X 2 3 8" xfId="26161" xr:uid="{BB1E582D-06A0-4078-850B-718EE28AC585}"/>
    <cellStyle name="SAPBEXHLevel2X 2 3 9" xfId="26162" xr:uid="{5CDC4D09-281E-4B9E-8E9C-337FEE0D79EA}"/>
    <cellStyle name="SAPBEXHLevel2X 2 4" xfId="26163" xr:uid="{3B7423D3-FA69-4030-9DC4-F7593E1BE4A3}"/>
    <cellStyle name="SAPBEXHLevel2X 2 4 2" xfId="26164" xr:uid="{4B85F70F-081A-4FB0-A22D-E505F9CB3FFF}"/>
    <cellStyle name="SAPBEXHLevel2X 2 4 2 2" xfId="26165" xr:uid="{BD0C1A77-30CB-488E-A109-16B0CCA927FE}"/>
    <cellStyle name="SAPBEXHLevel2X 2 4 2 2 2" xfId="26166" xr:uid="{826755C4-8D8D-4820-B5E9-2CAA3D869874}"/>
    <cellStyle name="SAPBEXHLevel2X 2 4 2 2 3" xfId="26167" xr:uid="{2521DCBC-EBFC-420D-AB62-CDD8C87B49BF}"/>
    <cellStyle name="SAPBEXHLevel2X 2 4 2 2 4" xfId="26168" xr:uid="{F36FBD7A-4159-4356-9929-2166F42B73A8}"/>
    <cellStyle name="SAPBEXHLevel2X 2 4 2 3" xfId="26169" xr:uid="{843B9424-93F6-4956-B56A-21EC47291063}"/>
    <cellStyle name="SAPBEXHLevel2X 2 4 2 3 2" xfId="26170" xr:uid="{2E99623A-4CBE-4999-8687-2C690B8D2804}"/>
    <cellStyle name="SAPBEXHLevel2X 2 4 2 3 3" xfId="26171" xr:uid="{DB024696-BE19-4176-A4C8-A65AFCEF071D}"/>
    <cellStyle name="SAPBEXHLevel2X 2 4 2 4" xfId="26172" xr:uid="{4E2E7A2C-57FC-46C3-9D7B-C2A4CF7E22A7}"/>
    <cellStyle name="SAPBEXHLevel2X 2 4 2 5" xfId="26173" xr:uid="{5BE4410D-9FF4-4607-9294-C1E02FD5DF5F}"/>
    <cellStyle name="SAPBEXHLevel2X 2 4 2 6" xfId="26174" xr:uid="{682AEB38-B90A-473F-964E-36AD4C246B3D}"/>
    <cellStyle name="SAPBEXHLevel2X 2 4 3" xfId="26175" xr:uid="{98CFEE31-21E5-4314-B58C-ABD69C034F6C}"/>
    <cellStyle name="SAPBEXHLevel2X 2 4 3 2" xfId="26176" xr:uid="{61A94503-C9B3-4141-B471-9397D5D2E8D5}"/>
    <cellStyle name="SAPBEXHLevel2X 2 4 3 2 2" xfId="26177" xr:uid="{D0E54D14-5711-4E21-A025-AF50F8B936FC}"/>
    <cellStyle name="SAPBEXHLevel2X 2 4 3 2 3" xfId="26178" xr:uid="{C2EA7CC3-7A8F-4851-AED4-D1673A1A30F3}"/>
    <cellStyle name="SAPBEXHLevel2X 2 4 3 2 4" xfId="26179" xr:uid="{70CD19A2-4080-486C-8185-0FD9BDFE5092}"/>
    <cellStyle name="SAPBEXHLevel2X 2 4 3 3" xfId="26180" xr:uid="{C7FFA7B3-DE6F-4E96-B535-5637DB9B7BEB}"/>
    <cellStyle name="SAPBEXHLevel2X 2 4 3 3 2" xfId="26181" xr:uid="{4E95ED47-EB66-4F5B-850E-1E50F93885AF}"/>
    <cellStyle name="SAPBEXHLevel2X 2 4 3 3 3" xfId="26182" xr:uid="{3145C91F-D91B-4E59-8902-B7A7945E614A}"/>
    <cellStyle name="SAPBEXHLevel2X 2 4 3 4" xfId="26183" xr:uid="{3F87CD4D-CDFA-4237-A164-F486DE1C9561}"/>
    <cellStyle name="SAPBEXHLevel2X 2 4 3 5" xfId="26184" xr:uid="{F1D77D8C-9DD9-44BE-BF05-BB348025F7EA}"/>
    <cellStyle name="SAPBEXHLevel2X 2 4 3 6" xfId="26185" xr:uid="{43E08FC0-8FB5-4F4B-8CBF-C34F723DC843}"/>
    <cellStyle name="SAPBEXHLevel2X 2 4 4" xfId="26186" xr:uid="{1979340F-05D6-4778-8014-C185EC991E5B}"/>
    <cellStyle name="SAPBEXHLevel2X 2 4 4 2" xfId="26187" xr:uid="{087C9FE6-5FF4-42BB-8741-842FC024D04D}"/>
    <cellStyle name="SAPBEXHLevel2X 2 4 4 2 2" xfId="26188" xr:uid="{865CCAE8-C8ED-4910-83D9-1EB203D4F3CF}"/>
    <cellStyle name="SAPBEXHLevel2X 2 4 4 2 3" xfId="26189" xr:uid="{FA0C5900-EF34-4811-893D-99770ED8D81D}"/>
    <cellStyle name="SAPBEXHLevel2X 2 4 4 2 4" xfId="26190" xr:uid="{69017B68-495E-4CBE-B443-479B2C223745}"/>
    <cellStyle name="SAPBEXHLevel2X 2 4 4 3" xfId="26191" xr:uid="{0D8B7354-5C2A-4872-9CD2-8070F2413D4C}"/>
    <cellStyle name="SAPBEXHLevel2X 2 4 4 3 2" xfId="26192" xr:uid="{3AFBBE4F-3401-4AC0-8A65-ACBC7318A86F}"/>
    <cellStyle name="SAPBEXHLevel2X 2 4 4 3 3" xfId="26193" xr:uid="{F2FCA11C-16FA-487D-8767-2CFA30591DD3}"/>
    <cellStyle name="SAPBEXHLevel2X 2 4 4 4" xfId="26194" xr:uid="{59BF7682-8BE4-406F-9364-508677553C7D}"/>
    <cellStyle name="SAPBEXHLevel2X 2 4 4 5" xfId="26195" xr:uid="{DDEBE356-992C-4CF7-A6B4-95727A316978}"/>
    <cellStyle name="SAPBEXHLevel2X 2 4 4 6" xfId="26196" xr:uid="{161314F6-0338-430E-9A4F-95DD2365B701}"/>
    <cellStyle name="SAPBEXHLevel2X 2 4 5" xfId="26197" xr:uid="{8206E6D9-28A3-42BB-AD45-A3A99A4DFAD3}"/>
    <cellStyle name="SAPBEXHLevel2X 2 4 5 2" xfId="26198" xr:uid="{1F57BB76-C736-4136-8F12-272B8112ED21}"/>
    <cellStyle name="SAPBEXHLevel2X 2 4 5 2 2" xfId="26199" xr:uid="{AC2B995B-F718-49D0-B45C-BE1526188219}"/>
    <cellStyle name="SAPBEXHLevel2X 2 4 5 2 3" xfId="26200" xr:uid="{CA3F1F8E-C12D-43B2-8B3E-D0B667880D03}"/>
    <cellStyle name="SAPBEXHLevel2X 2 4 5 3" xfId="26201" xr:uid="{D8A9B101-B548-44CC-90A0-F4D4ED66B52D}"/>
    <cellStyle name="SAPBEXHLevel2X 2 4 5 4" xfId="26202" xr:uid="{2E04DF07-A7F7-4CAF-BA2E-C2A519428045}"/>
    <cellStyle name="SAPBEXHLevel2X 2 4 5 5" xfId="26203" xr:uid="{536563BE-55E1-4A50-BC4B-13819DBCAAD4}"/>
    <cellStyle name="SAPBEXHLevel2X 2 4 6" xfId="26204" xr:uid="{C141C70D-0A9F-4F71-B836-7305874F76D3}"/>
    <cellStyle name="SAPBEXHLevel2X 2 4 6 2" xfId="26205" xr:uid="{902A7680-19D2-4024-8AB4-956FDB9CB285}"/>
    <cellStyle name="SAPBEXHLevel2X 2 4 6 2 2" xfId="26206" xr:uid="{DD59E2F8-899D-4CC7-8A16-6DA85FA0AF60}"/>
    <cellStyle name="SAPBEXHLevel2X 2 4 6 2 3" xfId="26207" xr:uid="{7F739BE0-7F18-4EC5-BDE2-C4802062049B}"/>
    <cellStyle name="SAPBEXHLevel2X 2 4 6 3" xfId="26208" xr:uid="{B3C346A9-B9BD-43D8-9A8C-73C6B6559FC9}"/>
    <cellStyle name="SAPBEXHLevel2X 2 4 6 4" xfId="26209" xr:uid="{23C7D986-5A31-4ADE-B390-C581CA5E0F8B}"/>
    <cellStyle name="SAPBEXHLevel2X 2 4 6 5" xfId="26210" xr:uid="{5BC5ACB5-EF0A-4C36-895F-93CFD7256A75}"/>
    <cellStyle name="SAPBEXHLevel2X 2 4 7" xfId="26211" xr:uid="{AA954570-7512-49FF-827B-E18A61EE2D05}"/>
    <cellStyle name="SAPBEXHLevel2X 2 4 7 2" xfId="26212" xr:uid="{F0FB5970-9496-488D-B4AF-02FAF0265CDA}"/>
    <cellStyle name="SAPBEXHLevel2X 2 4 7 3" xfId="26213" xr:uid="{7244E1B7-1619-49CF-9184-05EDB92AAB1F}"/>
    <cellStyle name="SAPBEXHLevel2X 2 4 8" xfId="26214" xr:uid="{A17C4874-CF3F-4C0F-BD90-8D6126885FEF}"/>
    <cellStyle name="SAPBEXHLevel2X 2 4 9" xfId="26215" xr:uid="{E8ED9985-519B-4E0D-9953-4DBD022CA551}"/>
    <cellStyle name="SAPBEXHLevel2X 2 5" xfId="26216" xr:uid="{3C59BC6D-CFAA-4179-ADC5-96CB702D981C}"/>
    <cellStyle name="SAPBEXHLevel2X 2 5 2" xfId="26217" xr:uid="{90618E16-B8D0-4162-997C-FED57DA5514B}"/>
    <cellStyle name="SAPBEXHLevel2X 2 5 2 2" xfId="26218" xr:uid="{F22C579A-775D-48BD-9F5B-7C53CBFACB33}"/>
    <cellStyle name="SAPBEXHLevel2X 2 5 2 3" xfId="26219" xr:uid="{722F40F9-58DE-4B11-9F9B-DAF28DC93C88}"/>
    <cellStyle name="SAPBEXHLevel2X 2 5 2 4" xfId="26220" xr:uid="{2D79A900-42C2-4799-86F9-E02AEB3CFB52}"/>
    <cellStyle name="SAPBEXHLevel2X 2 5 3" xfId="26221" xr:uid="{60C2DB57-B96D-4E3A-A960-C6AF96707364}"/>
    <cellStyle name="SAPBEXHLevel2X 2 5 3 2" xfId="26222" xr:uid="{841B5995-68F4-4F6E-9915-22CE883AB255}"/>
    <cellStyle name="SAPBEXHLevel2X 2 5 3 3" xfId="26223" xr:uid="{ED23FA11-61B0-4C1B-9173-B40FB1A5DCBE}"/>
    <cellStyle name="SAPBEXHLevel2X 2 5 4" xfId="26224" xr:uid="{561E5A67-1A10-4E10-8C50-4A1D9CFE2FB1}"/>
    <cellStyle name="SAPBEXHLevel2X 2 5 5" xfId="26225" xr:uid="{B76D98B6-15A5-4D5E-9E95-933449615333}"/>
    <cellStyle name="SAPBEXHLevel2X 2 5 6" xfId="26226" xr:uid="{AC6D2E5A-BA3C-4918-A4C6-C7B9581A080E}"/>
    <cellStyle name="SAPBEXHLevel2X 2 6" xfId="26227" xr:uid="{80240222-F61B-4016-9CFF-54C310983A1D}"/>
    <cellStyle name="SAPBEXHLevel2X 2 6 2" xfId="26228" xr:uid="{867230C2-E5BF-4CBA-963B-6C17F97803B8}"/>
    <cellStyle name="SAPBEXHLevel2X 2 6 2 2" xfId="26229" xr:uid="{1B4CBCF9-B462-4BC8-B9ED-1499A3ED851F}"/>
    <cellStyle name="SAPBEXHLevel2X 2 6 2 3" xfId="26230" xr:uid="{FAECCD34-D0D1-4070-AF1C-9B8A5B3F3D08}"/>
    <cellStyle name="SAPBEXHLevel2X 2 6 2 4" xfId="26231" xr:uid="{9488E947-71AB-4C24-9CB0-7DC3FFCED481}"/>
    <cellStyle name="SAPBEXHLevel2X 2 6 3" xfId="26232" xr:uid="{56472EB2-2079-4512-95B5-21456FE17715}"/>
    <cellStyle name="SAPBEXHLevel2X 2 6 3 2" xfId="26233" xr:uid="{277B8507-16AF-4017-81C0-77167408C544}"/>
    <cellStyle name="SAPBEXHLevel2X 2 6 3 3" xfId="26234" xr:uid="{2028EE98-5E09-4F44-914D-C381EC0B0C24}"/>
    <cellStyle name="SAPBEXHLevel2X 2 6 4" xfId="26235" xr:uid="{1556BC78-82BF-4E51-9DCD-A6C5FD9A21B0}"/>
    <cellStyle name="SAPBEXHLevel2X 2 6 5" xfId="26236" xr:uid="{FB8F5AE0-73B8-4151-94CF-0D8EAF4A885E}"/>
    <cellStyle name="SAPBEXHLevel2X 2 6 6" xfId="26237" xr:uid="{AE3C768C-69C7-44B8-9E99-5456D06CAD36}"/>
    <cellStyle name="SAPBEXHLevel2X 2 7" xfId="26238" xr:uid="{C4369652-EFC9-4E1C-9ABB-0269D053F99E}"/>
    <cellStyle name="SAPBEXHLevel2X 2 7 2" xfId="26239" xr:uid="{F054F21C-C023-49EC-8FAB-A67CE6CDF51D}"/>
    <cellStyle name="SAPBEXHLevel2X 2 7 2 2" xfId="26240" xr:uid="{D78DE70C-B053-4DA8-810B-EFAEFF311429}"/>
    <cellStyle name="SAPBEXHLevel2X 2 7 2 3" xfId="26241" xr:uid="{B48E6897-A998-48F2-AC60-FF8D7F6EFFCA}"/>
    <cellStyle name="SAPBEXHLevel2X 2 7 3" xfId="26242" xr:uid="{D360B3EA-9F28-4FDD-90B2-4314332F47F2}"/>
    <cellStyle name="SAPBEXHLevel2X 2 7 4" xfId="26243" xr:uid="{F17FE702-8930-4EDC-A230-D57393E492E0}"/>
    <cellStyle name="SAPBEXHLevel2X 2 7 5" xfId="26244" xr:uid="{D5725F27-00AA-47FF-A9E1-88591D740CBA}"/>
    <cellStyle name="SAPBEXHLevel2X 2 8" xfId="26245" xr:uid="{677EA57E-A90F-48FF-ABCE-5960CFE5A470}"/>
    <cellStyle name="SAPBEXHLevel2X 2 8 2" xfId="26246" xr:uid="{3F10DAA5-82C3-4F59-92EC-12C843B859CF}"/>
    <cellStyle name="SAPBEXHLevel2X 2 8 2 2" xfId="26247" xr:uid="{510AA819-C824-4409-8BB9-CC243EE15A07}"/>
    <cellStyle name="SAPBEXHLevel2X 2 8 2 3" xfId="26248" xr:uid="{22DDF618-0DDA-4C52-8A40-B52AB96D0B0F}"/>
    <cellStyle name="SAPBEXHLevel2X 2 8 3" xfId="26249" xr:uid="{591693D2-8B89-4B5C-BAE8-0358ACFB0AC4}"/>
    <cellStyle name="SAPBEXHLevel2X 2 8 4" xfId="26250" xr:uid="{AC2EF9CF-057B-47AC-86C0-B886D7783797}"/>
    <cellStyle name="SAPBEXHLevel2X 2 8 5" xfId="26251" xr:uid="{C5B390BB-AE6F-4A24-A0D4-734959F5EB88}"/>
    <cellStyle name="SAPBEXHLevel2X 2 9" xfId="26252" xr:uid="{02FE33F1-FFFD-45CB-95D5-E4C3CFB72AAF}"/>
    <cellStyle name="SAPBEXHLevel2X 2 9 2" xfId="26253" xr:uid="{6377EFFA-57D2-4374-B62E-FF1B4E7E2CD3}"/>
    <cellStyle name="SAPBEXHLevel2X 2 9 3" xfId="26254" xr:uid="{77A2AAA0-1089-42C2-A70D-5C8191E293AF}"/>
    <cellStyle name="SAPBEXHLevel2X 3" xfId="26255" xr:uid="{260FCDBA-5F4F-4DD7-B0FD-C440A50F5F09}"/>
    <cellStyle name="SAPBEXHLevel2X 3 2" xfId="26256" xr:uid="{D021B1D5-7A43-48EF-A64E-4D36DD183202}"/>
    <cellStyle name="SAPBEXHLevel2X 3 2 2" xfId="26257" xr:uid="{38A462C1-B6FB-42AE-B88F-BDD90EAB04F5}"/>
    <cellStyle name="SAPBEXHLevel2X 3 2 2 2" xfId="38164" xr:uid="{AA60AEF1-C395-4CEF-B21F-5B81C68BEAA3}"/>
    <cellStyle name="SAPBEXHLevel2X 3 2 3" xfId="26258" xr:uid="{67CAE5D3-DBEF-4290-8840-E38EB778F1CF}"/>
    <cellStyle name="SAPBEXHLevel2X 3 2 4" xfId="26259" xr:uid="{EA293F15-5AEE-41B3-A8DE-73CB793D2BB8}"/>
    <cellStyle name="SAPBEXHLevel2X 3 3" xfId="26260" xr:uid="{3CE42C79-B180-494B-AA35-CB58EE227AAA}"/>
    <cellStyle name="SAPBEXHLevel2X 3 3 2" xfId="26261" xr:uid="{371B7C71-7F87-4D00-A180-C833540455CF}"/>
    <cellStyle name="SAPBEXHLevel2X 3 3 3" xfId="26262" xr:uid="{F2BDD8D9-E0D7-4EFC-8E6B-3F88A9698D2E}"/>
    <cellStyle name="SAPBEXHLevel2X 3 4" xfId="26263" xr:uid="{6A5BE36F-8A14-4A7B-9122-341F32147566}"/>
    <cellStyle name="SAPBEXHLevel2X 3 4 2" xfId="38165" xr:uid="{CCCC7CC3-3933-47D8-ACE3-B10EB0C7F7B9}"/>
    <cellStyle name="SAPBEXHLevel2X 3 5" xfId="26264" xr:uid="{89F43A78-990A-461F-9787-F8DDDE3F5045}"/>
    <cellStyle name="SAPBEXHLevel2X 3 6" xfId="26265" xr:uid="{41705937-0014-4EA0-92EC-A49A293E041C}"/>
    <cellStyle name="SAPBEXHLevel2X 4" xfId="26266" xr:uid="{6221ABED-6FF9-4325-A2ED-8AC9E602FE6C}"/>
    <cellStyle name="SAPBEXHLevel2X 4 2" xfId="26267" xr:uid="{4195C711-49AF-4147-A966-151BA9F74A15}"/>
    <cellStyle name="SAPBEXHLevel2X 4 2 2" xfId="26268" xr:uid="{DDEDB890-8911-4AB8-B01B-28A60B800FDB}"/>
    <cellStyle name="SAPBEXHLevel2X 4 2 3" xfId="26269" xr:uid="{CF5D1BAA-BAA2-4F5A-961E-14E506F069BE}"/>
    <cellStyle name="SAPBEXHLevel2X 4 2 4" xfId="26270" xr:uid="{4C442774-CC45-45BA-AA13-42B951F5B56F}"/>
    <cellStyle name="SAPBEXHLevel2X 4 3" xfId="26271" xr:uid="{F0DF76F1-0095-499C-9393-D4A227F805EE}"/>
    <cellStyle name="SAPBEXHLevel2X 4 3 2" xfId="26272" xr:uid="{74941324-224E-4766-9779-0D76B313DDF6}"/>
    <cellStyle name="SAPBEXHLevel2X 4 3 3" xfId="26273" xr:uid="{9EF54650-95FB-4B3D-B3DA-C62BAFAA8AE3}"/>
    <cellStyle name="SAPBEXHLevel2X 4 4" xfId="26274" xr:uid="{9FA4B3E5-97C2-469C-920A-6490C8782236}"/>
    <cellStyle name="SAPBEXHLevel2X 4 5" xfId="26275" xr:uid="{6867AD64-7ECC-43CB-90CD-725CEA2A5CCA}"/>
    <cellStyle name="SAPBEXHLevel2X 4 6" xfId="26276" xr:uid="{24CEF4B1-27C6-4A8F-B1C2-3D7C6691D95D}"/>
    <cellStyle name="SAPBEXHLevel2X 5" xfId="26277" xr:uid="{6137BB14-1842-424E-9F3F-621BD00CC1FF}"/>
    <cellStyle name="SAPBEXHLevel2X 5 2" xfId="26278" xr:uid="{9BEA97A9-0313-41D2-880C-45B24583DA47}"/>
    <cellStyle name="SAPBEXHLevel2X 5 2 2" xfId="26279" xr:uid="{6B65BCCB-19E7-4C05-B4BB-0012382B4653}"/>
    <cellStyle name="SAPBEXHLevel2X 5 2 3" xfId="26280" xr:uid="{9AC9F3D6-EF21-4DB6-8FB0-FFD8439E77B0}"/>
    <cellStyle name="SAPBEXHLevel2X 5 3" xfId="26281" xr:uid="{4BA76FDF-44EC-4F0A-B418-7009CDF734DB}"/>
    <cellStyle name="SAPBEXHLevel2X 5 4" xfId="26282" xr:uid="{C549B362-6830-4C20-A718-28BF0881AF53}"/>
    <cellStyle name="SAPBEXHLevel2X 5 5" xfId="26283" xr:uid="{95A2459D-A05D-4DF3-A0C4-CB0266F5EBC4}"/>
    <cellStyle name="SAPBEXHLevel2X 6" xfId="26284" xr:uid="{31820879-7110-49DF-8D3E-FC9AF4DA387D}"/>
    <cellStyle name="SAPBEXHLevel2X 6 2" xfId="26285" xr:uid="{70961C2E-D68A-45C2-A3D2-6C2915AC7115}"/>
    <cellStyle name="SAPBEXHLevel2X 6 2 2" xfId="26286" xr:uid="{1ADDE0AC-C43E-4F38-AB50-FEF3965F2C92}"/>
    <cellStyle name="SAPBEXHLevel2X 6 2 3" xfId="26287" xr:uid="{7638C902-8D16-49EC-B3DE-D29832DA59D5}"/>
    <cellStyle name="SAPBEXHLevel2X 6 3" xfId="26288" xr:uid="{36A95E00-2982-4399-A8A3-4352037E0396}"/>
    <cellStyle name="SAPBEXHLevel2X 6 4" xfId="26289" xr:uid="{3BEFBE23-88CA-404B-8954-CBF7090739F1}"/>
    <cellStyle name="SAPBEXHLevel2X 6 5" xfId="26290" xr:uid="{B7B7B663-C9DB-49AE-9AAC-57C6CD6C1A92}"/>
    <cellStyle name="SAPBEXHLevel2X 7" xfId="26291" xr:uid="{4A885158-49E8-4E6A-9700-B362ED7F4EC9}"/>
    <cellStyle name="SAPBEXHLevel2X 7 2" xfId="26292" xr:uid="{3383236B-62C3-4545-A8A9-8F8AE67A9369}"/>
    <cellStyle name="SAPBEXHLevel2X 7 3" xfId="26293" xr:uid="{532853DC-027D-45B7-B816-F91A6D123714}"/>
    <cellStyle name="SAPBEXHLevel2X 8" xfId="26294" xr:uid="{3E4F8B61-B0BB-492C-916E-945492704240}"/>
    <cellStyle name="SAPBEXHLevel2X 9" xfId="26295" xr:uid="{B8BAC582-14FD-419E-A357-B4C4D62BEB5E}"/>
    <cellStyle name="SAPBEXHLevel2X_QHI_Q2-2011_LeadSheet" xfId="26296" xr:uid="{FED8A38F-EEC4-4377-8FE4-66CDDFC87262}"/>
    <cellStyle name="SAPBEXHLevel3" xfId="279" xr:uid="{BD10BA39-B8B8-4063-BFCE-A28DA5EDD85D}"/>
    <cellStyle name="SAPBEXHLevel3 2" xfId="26297" xr:uid="{12B559BF-F97B-4995-99CD-2130C553BA44}"/>
    <cellStyle name="SAPBEXHLevel3 2 10" xfId="26298" xr:uid="{79616D1B-18E3-4E92-89A1-C55365902870}"/>
    <cellStyle name="SAPBEXHLevel3 2 11" xfId="26299" xr:uid="{8EE13ABC-6E2E-4663-9A0E-731A3E920AC4}"/>
    <cellStyle name="SAPBEXHLevel3 2 2" xfId="26300" xr:uid="{178F7BFE-CD8D-450F-BBD4-203B0366F1CD}"/>
    <cellStyle name="SAPBEXHLevel3 2 2 10" xfId="26301" xr:uid="{B442ED8E-9E82-40D3-833A-89EFBC1464BC}"/>
    <cellStyle name="SAPBEXHLevel3 2 2 2" xfId="26302" xr:uid="{45A70B41-593C-47D6-8F51-0460A41BFDEE}"/>
    <cellStyle name="SAPBEXHLevel3 2 2 2 2" xfId="26303" xr:uid="{2DFC8F7A-E608-4B2B-958E-0409F0DE0EE7}"/>
    <cellStyle name="SAPBEXHLevel3 2 2 2 2 2" xfId="26304" xr:uid="{C9B2C198-4B7A-4A25-88EC-BB42A7F64A8C}"/>
    <cellStyle name="SAPBEXHLevel3 2 2 2 2 2 2" xfId="26305" xr:uid="{D34BFA45-A470-431D-A642-A77CAB12F33B}"/>
    <cellStyle name="SAPBEXHLevel3 2 2 2 2 2 3" xfId="26306" xr:uid="{9569A7EB-40DC-4506-9D3B-1BA9E68CBB38}"/>
    <cellStyle name="SAPBEXHLevel3 2 2 2 2 2 4" xfId="26307" xr:uid="{73615773-9561-47DE-89F1-1C3F34595053}"/>
    <cellStyle name="SAPBEXHLevel3 2 2 2 2 3" xfId="26308" xr:uid="{ADE5CA40-40C0-403E-9B8E-0775EEBEC0BB}"/>
    <cellStyle name="SAPBEXHLevel3 2 2 2 2 3 2" xfId="26309" xr:uid="{A4894510-AE0A-419A-B991-F983A3B765EA}"/>
    <cellStyle name="SAPBEXHLevel3 2 2 2 2 3 3" xfId="26310" xr:uid="{0BBC0A3D-5BBA-4E40-976C-320C7A55934A}"/>
    <cellStyle name="SAPBEXHLevel3 2 2 2 2 4" xfId="26311" xr:uid="{D1F7C03F-FF40-44B6-9DFD-3E888F90B1F7}"/>
    <cellStyle name="SAPBEXHLevel3 2 2 2 2 5" xfId="26312" xr:uid="{1497F068-620C-47AB-91B1-8092096EBCC7}"/>
    <cellStyle name="SAPBEXHLevel3 2 2 2 2 6" xfId="26313" xr:uid="{C4760FEE-A9D8-447F-88E7-2B0848E675A0}"/>
    <cellStyle name="SAPBEXHLevel3 2 2 2 3" xfId="26314" xr:uid="{60E5CF40-B72E-4D36-9110-DE8CE47C20E3}"/>
    <cellStyle name="SAPBEXHLevel3 2 2 2 3 2" xfId="26315" xr:uid="{B87BDAE0-B698-4AB6-8470-1E09C19DF062}"/>
    <cellStyle name="SAPBEXHLevel3 2 2 2 3 2 2" xfId="26316" xr:uid="{705FE4BF-C2F3-410A-AEEA-99E3D9E5782E}"/>
    <cellStyle name="SAPBEXHLevel3 2 2 2 3 2 3" xfId="26317" xr:uid="{DBF86BA7-B908-4437-BC74-122104213B8C}"/>
    <cellStyle name="SAPBEXHLevel3 2 2 2 3 2 4" xfId="26318" xr:uid="{02311E97-0266-439D-80CD-74BEBDE0E6CC}"/>
    <cellStyle name="SAPBEXHLevel3 2 2 2 3 3" xfId="26319" xr:uid="{4DD54D7B-85F5-4B83-8DD0-8ED34DED47C9}"/>
    <cellStyle name="SAPBEXHLevel3 2 2 2 3 3 2" xfId="26320" xr:uid="{1573B5BB-3949-46F2-A157-95BB8F958B4F}"/>
    <cellStyle name="SAPBEXHLevel3 2 2 2 3 3 3" xfId="26321" xr:uid="{B219CBF3-A657-4198-BB2B-F902197D2479}"/>
    <cellStyle name="SAPBEXHLevel3 2 2 2 3 4" xfId="26322" xr:uid="{1B605F11-D393-427A-A408-310595F47E7A}"/>
    <cellStyle name="SAPBEXHLevel3 2 2 2 3 5" xfId="26323" xr:uid="{CC105042-6541-494D-830C-5B52D1390EBD}"/>
    <cellStyle name="SAPBEXHLevel3 2 2 2 3 6" xfId="26324" xr:uid="{1E3DAA34-CDE1-4827-821F-0A738C037B27}"/>
    <cellStyle name="SAPBEXHLevel3 2 2 2 4" xfId="26325" xr:uid="{377A4F50-127D-469E-AB74-8D2F0BD8DD57}"/>
    <cellStyle name="SAPBEXHLevel3 2 2 2 4 2" xfId="26326" xr:uid="{14DA3D74-354A-43C2-A056-258460501421}"/>
    <cellStyle name="SAPBEXHLevel3 2 2 2 4 2 2" xfId="26327" xr:uid="{2B5EFC0C-EFD3-4A60-AFFD-E42D9769C693}"/>
    <cellStyle name="SAPBEXHLevel3 2 2 2 4 2 3" xfId="26328" xr:uid="{173D80C7-2B63-4001-A23D-9108C8534239}"/>
    <cellStyle name="SAPBEXHLevel3 2 2 2 4 2 4" xfId="26329" xr:uid="{26E3EAB9-C897-404E-91AB-B1CD5C79E55B}"/>
    <cellStyle name="SAPBEXHLevel3 2 2 2 4 3" xfId="26330" xr:uid="{64DC9BC6-6ED5-4E00-AFA3-5C4F6B9D4100}"/>
    <cellStyle name="SAPBEXHLevel3 2 2 2 4 3 2" xfId="26331" xr:uid="{6DD95505-44F7-4F71-B7F0-830926DDCDD6}"/>
    <cellStyle name="SAPBEXHLevel3 2 2 2 4 3 3" xfId="26332" xr:uid="{6F83C19A-A2EA-41D9-8FF8-14AD35B95E38}"/>
    <cellStyle name="SAPBEXHLevel3 2 2 2 4 4" xfId="26333" xr:uid="{48BA71F0-2DFF-4F54-BFE6-8310D8005B6D}"/>
    <cellStyle name="SAPBEXHLevel3 2 2 2 4 5" xfId="26334" xr:uid="{81A17299-303F-4E2D-8FE7-741437126673}"/>
    <cellStyle name="SAPBEXHLevel3 2 2 2 4 6" xfId="26335" xr:uid="{B5B6D104-546C-4269-A798-33A2C46C5103}"/>
    <cellStyle name="SAPBEXHLevel3 2 2 2 5" xfId="26336" xr:uid="{8F06CFCE-6934-4B28-9507-C73E12804AC7}"/>
    <cellStyle name="SAPBEXHLevel3 2 2 2 5 2" xfId="26337" xr:uid="{462548DE-485F-4EDB-BADD-9BECE4487D58}"/>
    <cellStyle name="SAPBEXHLevel3 2 2 2 5 2 2" xfId="26338" xr:uid="{28A68022-18E6-4149-B1E5-7CDA125BF7B5}"/>
    <cellStyle name="SAPBEXHLevel3 2 2 2 5 2 3" xfId="26339" xr:uid="{5DECB9C3-CF1E-460C-8C7C-E2D146A5A6C4}"/>
    <cellStyle name="SAPBEXHLevel3 2 2 2 5 3" xfId="26340" xr:uid="{C5F7CC28-1A62-4A73-BD01-305F231D2E2E}"/>
    <cellStyle name="SAPBEXHLevel3 2 2 2 5 4" xfId="26341" xr:uid="{0E5F93BC-0A94-4B23-BF8F-95A30B7C1F62}"/>
    <cellStyle name="SAPBEXHLevel3 2 2 2 5 5" xfId="26342" xr:uid="{9250F63D-D859-4107-85CA-0DAB6BF27973}"/>
    <cellStyle name="SAPBEXHLevel3 2 2 2 6" xfId="26343" xr:uid="{1E86F8C9-1600-4415-9EC3-AF35DF38F955}"/>
    <cellStyle name="SAPBEXHLevel3 2 2 2 6 2" xfId="26344" xr:uid="{D8B81C0D-2BC8-4FBF-A736-BFB02D8A4F8C}"/>
    <cellStyle name="SAPBEXHLevel3 2 2 2 6 2 2" xfId="26345" xr:uid="{5D055EDA-A367-4E17-ADFC-187BB3C97741}"/>
    <cellStyle name="SAPBEXHLevel3 2 2 2 6 2 3" xfId="26346" xr:uid="{B7DC1807-E69B-4569-9851-E1827E6A2558}"/>
    <cellStyle name="SAPBEXHLevel3 2 2 2 6 3" xfId="26347" xr:uid="{B49EE187-D616-462B-8723-BE6823B20E99}"/>
    <cellStyle name="SAPBEXHLevel3 2 2 2 6 4" xfId="26348" xr:uid="{25FC7F09-E4DC-40FC-8547-3C4BDB25670A}"/>
    <cellStyle name="SAPBEXHLevel3 2 2 2 6 5" xfId="26349" xr:uid="{B8156CFC-61F9-4928-9D2E-7DBF60365BEE}"/>
    <cellStyle name="SAPBEXHLevel3 2 2 2 7" xfId="26350" xr:uid="{6AD9E980-212D-43B9-84C3-A8B49BA3602A}"/>
    <cellStyle name="SAPBEXHLevel3 2 2 2 7 2" xfId="26351" xr:uid="{E401F54B-1F0E-4A13-88CF-52BBF8708715}"/>
    <cellStyle name="SAPBEXHLevel3 2 2 2 7 3" xfId="26352" xr:uid="{4B319E8E-1D60-4C6F-AF4D-9AB5CFB2AB5D}"/>
    <cellStyle name="SAPBEXHLevel3 2 2 2 8" xfId="26353" xr:uid="{F46A9661-7873-41C4-A8D7-00C630514446}"/>
    <cellStyle name="SAPBEXHLevel3 2 2 2 9" xfId="26354" xr:uid="{B801A2E2-9687-4C9F-8393-C2EAF67829B9}"/>
    <cellStyle name="SAPBEXHLevel3 2 2 3" xfId="26355" xr:uid="{043EADCD-F07D-4DA9-8E0B-6A97A2F0FF31}"/>
    <cellStyle name="SAPBEXHLevel3 2 2 3 2" xfId="26356" xr:uid="{F7AABAC8-5ACD-421A-B324-6468525C8F91}"/>
    <cellStyle name="SAPBEXHLevel3 2 2 3 2 2" xfId="26357" xr:uid="{D4DA0C86-6A20-420C-B2FA-A93B360C1485}"/>
    <cellStyle name="SAPBEXHLevel3 2 2 3 2 3" xfId="26358" xr:uid="{A45E480B-EFA0-4969-80D3-47FA5BE56E8C}"/>
    <cellStyle name="SAPBEXHLevel3 2 2 3 2 4" xfId="26359" xr:uid="{61B19EE4-66E8-41D8-84C9-084ED90D4EBD}"/>
    <cellStyle name="SAPBEXHLevel3 2 2 3 3" xfId="26360" xr:uid="{7999CB47-2DF7-4F16-8E96-837949E754E6}"/>
    <cellStyle name="SAPBEXHLevel3 2 2 3 3 2" xfId="26361" xr:uid="{899C6C71-0189-44ED-93F0-25B8A340F5AF}"/>
    <cellStyle name="SAPBEXHLevel3 2 2 3 3 3" xfId="26362" xr:uid="{9F171074-7BE0-4ECB-AB20-1175F367517D}"/>
    <cellStyle name="SAPBEXHLevel3 2 2 3 4" xfId="26363" xr:uid="{6DAE66F4-DA9A-4B27-BBB8-9B5963F8CE00}"/>
    <cellStyle name="SAPBEXHLevel3 2 2 3 5" xfId="26364" xr:uid="{AE5B9E87-19CB-4B51-BB6F-EFAC2A1C755F}"/>
    <cellStyle name="SAPBEXHLevel3 2 2 3 6" xfId="26365" xr:uid="{93BF05B3-AA04-4AB7-8352-7BCBF7A26D98}"/>
    <cellStyle name="SAPBEXHLevel3 2 2 4" xfId="26366" xr:uid="{B923F392-0AC5-4FE5-8407-019D1026AE0E}"/>
    <cellStyle name="SAPBEXHLevel3 2 2 4 2" xfId="26367" xr:uid="{FB013001-D3E9-48AF-A5C8-D70E10967BC2}"/>
    <cellStyle name="SAPBEXHLevel3 2 2 4 2 2" xfId="26368" xr:uid="{E2BF2E7C-622A-4064-997E-B35B178EA235}"/>
    <cellStyle name="SAPBEXHLevel3 2 2 4 2 3" xfId="26369" xr:uid="{9139109C-1882-40EA-8710-2C42F9C7C7C9}"/>
    <cellStyle name="SAPBEXHLevel3 2 2 4 2 4" xfId="26370" xr:uid="{66C538B0-72F3-43DF-9F93-03C073017762}"/>
    <cellStyle name="SAPBEXHLevel3 2 2 4 3" xfId="26371" xr:uid="{39DD52BA-C023-4411-AF9D-69375A0A4D6F}"/>
    <cellStyle name="SAPBEXHLevel3 2 2 4 3 2" xfId="26372" xr:uid="{67127503-5AB6-4306-8B4E-344CF78CD625}"/>
    <cellStyle name="SAPBEXHLevel3 2 2 4 3 3" xfId="26373" xr:uid="{003F6A3B-D494-4F9C-997A-3A0B7EB0E626}"/>
    <cellStyle name="SAPBEXHLevel3 2 2 4 4" xfId="26374" xr:uid="{BA19DCA8-3076-4FD5-AA53-B439A5DDCCAE}"/>
    <cellStyle name="SAPBEXHLevel3 2 2 4 5" xfId="26375" xr:uid="{FD7AC5D6-ABDF-40DF-974A-659809F68CB9}"/>
    <cellStyle name="SAPBEXHLevel3 2 2 4 6" xfId="26376" xr:uid="{FF5C377C-CD99-4FEB-AAFB-E3B375845B4B}"/>
    <cellStyle name="SAPBEXHLevel3 2 2 5" xfId="26377" xr:uid="{CF179B3D-B29F-4EA1-B309-285E479DB8A4}"/>
    <cellStyle name="SAPBEXHLevel3 2 2 5 2" xfId="26378" xr:uid="{96A7789C-857A-45C6-A31E-8EC513DF3F7F}"/>
    <cellStyle name="SAPBEXHLevel3 2 2 5 2 2" xfId="26379" xr:uid="{01E6D6C4-9F1C-4605-BD90-2B75DEB2B06C}"/>
    <cellStyle name="SAPBEXHLevel3 2 2 5 2 3" xfId="26380" xr:uid="{ADB6536F-C9B0-460E-A04D-AF6189D403CA}"/>
    <cellStyle name="SAPBEXHLevel3 2 2 5 2 4" xfId="26381" xr:uid="{C66F2898-D0CE-4E5C-9E3C-9F58759D9AD0}"/>
    <cellStyle name="SAPBEXHLevel3 2 2 5 3" xfId="26382" xr:uid="{D53E895C-DD24-4BA4-94BD-87E5C34A8A46}"/>
    <cellStyle name="SAPBEXHLevel3 2 2 5 3 2" xfId="26383" xr:uid="{9D531E4E-ED15-4085-92EA-DC9B3FE52E48}"/>
    <cellStyle name="SAPBEXHLevel3 2 2 5 3 3" xfId="26384" xr:uid="{3E6C2088-F72C-421E-B89E-810190478076}"/>
    <cellStyle name="SAPBEXHLevel3 2 2 5 4" xfId="26385" xr:uid="{933F31F5-25B1-4368-A49B-9DA7F515426C}"/>
    <cellStyle name="SAPBEXHLevel3 2 2 5 5" xfId="26386" xr:uid="{AB282FFA-9607-4CB2-AA48-049BAD094738}"/>
    <cellStyle name="SAPBEXHLevel3 2 2 5 6" xfId="26387" xr:uid="{AEC60310-40E5-402B-8BA0-892AB085FCF7}"/>
    <cellStyle name="SAPBEXHLevel3 2 2 6" xfId="26388" xr:uid="{540F3DA6-A80D-405A-A0DD-D1203215FAC6}"/>
    <cellStyle name="SAPBEXHLevel3 2 2 6 2" xfId="26389" xr:uid="{AD1F39A4-B0C4-44A5-A9D7-31C85AE04478}"/>
    <cellStyle name="SAPBEXHLevel3 2 2 6 2 2" xfId="26390" xr:uid="{A2EDDDF9-68F5-4619-976F-17157FBB46F4}"/>
    <cellStyle name="SAPBEXHLevel3 2 2 6 2 3" xfId="26391" xr:uid="{702EB86F-60F1-45E6-9AA8-CBA48B686B2B}"/>
    <cellStyle name="SAPBEXHLevel3 2 2 6 3" xfId="26392" xr:uid="{2BE08D1A-1CED-48AA-854C-5E8DCF876F95}"/>
    <cellStyle name="SAPBEXHLevel3 2 2 6 4" xfId="26393" xr:uid="{DC4AE4DE-6AE8-407E-B8C6-C5D3C6850CB7}"/>
    <cellStyle name="SAPBEXHLevel3 2 2 6 5" xfId="26394" xr:uid="{DE35B0EC-EAE9-4679-AB96-A641A9C221DB}"/>
    <cellStyle name="SAPBEXHLevel3 2 2 7" xfId="26395" xr:uid="{F6138835-77CF-4CE7-88C1-B89EF7909B81}"/>
    <cellStyle name="SAPBEXHLevel3 2 2 7 2" xfId="26396" xr:uid="{B48CC371-E728-40A5-8999-50AF244DA8B0}"/>
    <cellStyle name="SAPBEXHLevel3 2 2 7 2 2" xfId="26397" xr:uid="{38E63E16-4C15-4234-8BC0-6F931BB76F32}"/>
    <cellStyle name="SAPBEXHLevel3 2 2 7 2 3" xfId="26398" xr:uid="{C8CAFD2E-FFDE-4C66-9E27-31506C286469}"/>
    <cellStyle name="SAPBEXHLevel3 2 2 7 3" xfId="26399" xr:uid="{3773638F-C6A8-4325-BAFF-E24CD824A4DE}"/>
    <cellStyle name="SAPBEXHLevel3 2 2 7 4" xfId="26400" xr:uid="{5523EB00-1FEA-4C93-B868-BF503C09A754}"/>
    <cellStyle name="SAPBEXHLevel3 2 2 7 5" xfId="26401" xr:uid="{1AE1F535-DF4E-4760-A93C-3BF820F479B1}"/>
    <cellStyle name="SAPBEXHLevel3 2 2 8" xfId="26402" xr:uid="{46C2A63B-F9D9-4704-B245-62FFEDDE6BCA}"/>
    <cellStyle name="SAPBEXHLevel3 2 2 8 2" xfId="26403" xr:uid="{D22D52D1-9D20-4290-9402-DDB37833F1A5}"/>
    <cellStyle name="SAPBEXHLevel3 2 2 8 3" xfId="26404" xr:uid="{1F285690-673B-405B-85AD-8A06D4F1A1FA}"/>
    <cellStyle name="SAPBEXHLevel3 2 2 9" xfId="26405" xr:uid="{9EF88446-9E8A-4F4D-B9A1-BA5DF1641C30}"/>
    <cellStyle name="SAPBEXHLevel3 2 3" xfId="26406" xr:uid="{B6746C44-E546-4350-9942-8143FFA477BA}"/>
    <cellStyle name="SAPBEXHLevel3 2 3 2" xfId="26407" xr:uid="{C023FEEB-6246-4251-A8D5-C232FA4EDE66}"/>
    <cellStyle name="SAPBEXHLevel3 2 3 2 2" xfId="26408" xr:uid="{7BAA3060-3D8A-4B10-B2CB-52835E218180}"/>
    <cellStyle name="SAPBEXHLevel3 2 3 2 2 2" xfId="26409" xr:uid="{F18CC044-54D9-46F2-A167-B2E1CB28C5FB}"/>
    <cellStyle name="SAPBEXHLevel3 2 3 2 2 3" xfId="26410" xr:uid="{E0A9DD74-A709-4D8D-8304-6C498724AE73}"/>
    <cellStyle name="SAPBEXHLevel3 2 3 2 2 4" xfId="26411" xr:uid="{2FED288B-E354-49E4-960D-CC29B1215B3E}"/>
    <cellStyle name="SAPBEXHLevel3 2 3 2 3" xfId="26412" xr:uid="{66E5FAD7-76C4-4790-844E-4C9D48135ED9}"/>
    <cellStyle name="SAPBEXHLevel3 2 3 2 3 2" xfId="26413" xr:uid="{86E47F73-F405-45F8-A17B-058E0111FAE1}"/>
    <cellStyle name="SAPBEXHLevel3 2 3 2 3 3" xfId="26414" xr:uid="{EE2D042C-7483-4786-80F3-01BDCD60007F}"/>
    <cellStyle name="SAPBEXHLevel3 2 3 2 4" xfId="26415" xr:uid="{BEF5C05A-31BF-4547-94F1-99759A0CB4B5}"/>
    <cellStyle name="SAPBEXHLevel3 2 3 2 5" xfId="26416" xr:uid="{E93A5344-F559-4A9D-9842-45C872A9D6C5}"/>
    <cellStyle name="SAPBEXHLevel3 2 3 2 6" xfId="26417" xr:uid="{FCF0EB1F-E883-4524-A444-7EDEC1EF59C1}"/>
    <cellStyle name="SAPBEXHLevel3 2 3 3" xfId="26418" xr:uid="{27ABD0CF-02C5-44DD-8FCD-7FD9EBA257FF}"/>
    <cellStyle name="SAPBEXHLevel3 2 3 3 2" xfId="26419" xr:uid="{DC2AD1C9-670D-4529-A789-F0233E324195}"/>
    <cellStyle name="SAPBEXHLevel3 2 3 3 2 2" xfId="26420" xr:uid="{D59F4559-DFE0-4C69-9E5C-74412211522C}"/>
    <cellStyle name="SAPBEXHLevel3 2 3 3 2 3" xfId="26421" xr:uid="{E5CCB566-E1A0-4985-BC7F-090D4D75216F}"/>
    <cellStyle name="SAPBEXHLevel3 2 3 3 2 4" xfId="26422" xr:uid="{67CC79AA-DABA-4E43-86A7-0CEA30AB08B5}"/>
    <cellStyle name="SAPBEXHLevel3 2 3 3 3" xfId="26423" xr:uid="{8EEF2398-BCE9-47BA-A82C-5972CF5DEFA5}"/>
    <cellStyle name="SAPBEXHLevel3 2 3 3 3 2" xfId="26424" xr:uid="{8E6EEA87-3047-41EF-84E4-E440EF1E83BF}"/>
    <cellStyle name="SAPBEXHLevel3 2 3 3 3 3" xfId="26425" xr:uid="{555FB7B9-26F4-4E45-8525-1297E3B0EB81}"/>
    <cellStyle name="SAPBEXHLevel3 2 3 3 4" xfId="26426" xr:uid="{144EC1D7-4713-4FAF-AB4F-2D5E963BDAAF}"/>
    <cellStyle name="SAPBEXHLevel3 2 3 3 5" xfId="26427" xr:uid="{0BE1781B-2F1A-4D5F-A5A6-5D6401EB97CC}"/>
    <cellStyle name="SAPBEXHLevel3 2 3 3 6" xfId="26428" xr:uid="{A4E5C336-22B6-4EC8-813B-7126C807589F}"/>
    <cellStyle name="SAPBEXHLevel3 2 3 4" xfId="26429" xr:uid="{BE1F0BEF-7E6D-4E90-8E2C-C301D54E2F14}"/>
    <cellStyle name="SAPBEXHLevel3 2 3 4 2" xfId="26430" xr:uid="{832747FE-7024-4CE6-98D7-1D1D16669A93}"/>
    <cellStyle name="SAPBEXHLevel3 2 3 4 2 2" xfId="26431" xr:uid="{9BCFB59C-1FA4-4261-A8FF-ED66F1410D67}"/>
    <cellStyle name="SAPBEXHLevel3 2 3 4 2 3" xfId="26432" xr:uid="{6BEBFA00-84F2-4630-BEF7-508A896C63A9}"/>
    <cellStyle name="SAPBEXHLevel3 2 3 4 2 4" xfId="26433" xr:uid="{4A8987DB-5953-4E7F-B7A0-1E17B8981FAB}"/>
    <cellStyle name="SAPBEXHLevel3 2 3 4 3" xfId="26434" xr:uid="{9A5EBD89-B256-4AE6-9D4D-6F1323BAF173}"/>
    <cellStyle name="SAPBEXHLevel3 2 3 4 3 2" xfId="26435" xr:uid="{228078ED-CCB3-4E4C-A153-4C591958E5D8}"/>
    <cellStyle name="SAPBEXHLevel3 2 3 4 3 3" xfId="26436" xr:uid="{44663905-1984-4848-A80E-C03C30575AF3}"/>
    <cellStyle name="SAPBEXHLevel3 2 3 4 4" xfId="26437" xr:uid="{45B95B9E-9AEC-45A0-AC24-40CC46BA219F}"/>
    <cellStyle name="SAPBEXHLevel3 2 3 4 5" xfId="26438" xr:uid="{4B9706B4-39E4-499A-B400-FF720DD19FF5}"/>
    <cellStyle name="SAPBEXHLevel3 2 3 4 6" xfId="26439" xr:uid="{9EC67F9D-7E90-481C-92EE-CA06E489AB27}"/>
    <cellStyle name="SAPBEXHLevel3 2 3 5" xfId="26440" xr:uid="{CEE0DAB0-D2AC-4921-97A5-08C8FBDD87AB}"/>
    <cellStyle name="SAPBEXHLevel3 2 3 5 2" xfId="26441" xr:uid="{190F64DA-BD97-4AAA-BAFC-B988B4B43A39}"/>
    <cellStyle name="SAPBEXHLevel3 2 3 5 2 2" xfId="26442" xr:uid="{14E2A6BA-2A2B-4B9B-ABFC-2C3F5830723B}"/>
    <cellStyle name="SAPBEXHLevel3 2 3 5 2 3" xfId="26443" xr:uid="{E555551B-1422-4DFD-ABE4-AC7FEE288766}"/>
    <cellStyle name="SAPBEXHLevel3 2 3 5 3" xfId="26444" xr:uid="{5D874B40-8CB7-4DBF-B9A1-78BB000AA034}"/>
    <cellStyle name="SAPBEXHLevel3 2 3 5 4" xfId="26445" xr:uid="{640FDA5D-CDF7-4B09-B6FD-4448AD50CA9F}"/>
    <cellStyle name="SAPBEXHLevel3 2 3 5 5" xfId="26446" xr:uid="{78A38721-7E2D-48E9-A7C0-2DE88F59D56B}"/>
    <cellStyle name="SAPBEXHLevel3 2 3 6" xfId="26447" xr:uid="{B01F11B4-6B8D-47FE-B545-A7D9910C2F4B}"/>
    <cellStyle name="SAPBEXHLevel3 2 3 6 2" xfId="26448" xr:uid="{960EA3B3-6569-4691-A225-67FCAE09BDC7}"/>
    <cellStyle name="SAPBEXHLevel3 2 3 6 2 2" xfId="26449" xr:uid="{B2953721-12C9-43EB-B370-33A409C51D35}"/>
    <cellStyle name="SAPBEXHLevel3 2 3 6 2 3" xfId="26450" xr:uid="{202B1E9E-7773-4A29-A68C-13824C889967}"/>
    <cellStyle name="SAPBEXHLevel3 2 3 6 3" xfId="26451" xr:uid="{FBE59B0D-A3A4-4BA9-916F-E6DF473303A3}"/>
    <cellStyle name="SAPBEXHLevel3 2 3 6 4" xfId="26452" xr:uid="{DE7FB238-E69D-4083-A11F-C24871A1F477}"/>
    <cellStyle name="SAPBEXHLevel3 2 3 6 5" xfId="26453" xr:uid="{2763D560-4D29-4914-A3C0-DEDEB7C9C1B1}"/>
    <cellStyle name="SAPBEXHLevel3 2 3 7" xfId="26454" xr:uid="{1EB62659-F735-47D4-9FEF-5FC363F55BFA}"/>
    <cellStyle name="SAPBEXHLevel3 2 3 7 2" xfId="26455" xr:uid="{C365AF1B-4A9C-473A-863B-F1EDFBA7E397}"/>
    <cellStyle name="SAPBEXHLevel3 2 3 7 3" xfId="26456" xr:uid="{45229FA5-9A40-4772-93D4-E242A5D1D829}"/>
    <cellStyle name="SAPBEXHLevel3 2 3 8" xfId="26457" xr:uid="{C7236D9D-CDFC-483F-98F7-02F9126F9599}"/>
    <cellStyle name="SAPBEXHLevel3 2 3 9" xfId="26458" xr:uid="{80CB8DC5-EF04-4244-997D-72EAA8EBDAB7}"/>
    <cellStyle name="SAPBEXHLevel3 2 4" xfId="26459" xr:uid="{714E279E-626F-4CF3-9C22-7C471E8E11D3}"/>
    <cellStyle name="SAPBEXHLevel3 2 4 2" xfId="26460" xr:uid="{AC378874-9B77-46BE-9FF7-DE4C7DFD2865}"/>
    <cellStyle name="SAPBEXHLevel3 2 4 2 2" xfId="26461" xr:uid="{2FB3501F-BF14-4F7E-AFF5-26B8953653ED}"/>
    <cellStyle name="SAPBEXHLevel3 2 4 2 2 2" xfId="26462" xr:uid="{3272FA28-73E4-4124-A56C-B4CB1486514F}"/>
    <cellStyle name="SAPBEXHLevel3 2 4 2 2 3" xfId="26463" xr:uid="{C5D653B0-CD7E-41DB-BF63-83DCD5BA407F}"/>
    <cellStyle name="SAPBEXHLevel3 2 4 2 2 4" xfId="26464" xr:uid="{742463A5-444B-436F-B90F-E5C92DF36824}"/>
    <cellStyle name="SAPBEXHLevel3 2 4 2 3" xfId="26465" xr:uid="{4645CCAF-8275-4820-B885-211C06D9AF50}"/>
    <cellStyle name="SAPBEXHLevel3 2 4 2 3 2" xfId="26466" xr:uid="{86B3D3D9-65E0-4D2D-8470-AC1BC3C6066C}"/>
    <cellStyle name="SAPBEXHLevel3 2 4 2 3 3" xfId="26467" xr:uid="{3F2D0375-2DB1-4DC8-AA76-34B77B2D47AD}"/>
    <cellStyle name="SAPBEXHLevel3 2 4 2 4" xfId="26468" xr:uid="{445A0947-0254-4CDB-A2B1-48056E4A0CCF}"/>
    <cellStyle name="SAPBEXHLevel3 2 4 2 5" xfId="26469" xr:uid="{CF8F56C8-1452-4FE3-97E4-A32E4343F8B9}"/>
    <cellStyle name="SAPBEXHLevel3 2 4 2 6" xfId="26470" xr:uid="{B51CFC9B-6C41-44B9-988A-8A0837ACEB10}"/>
    <cellStyle name="SAPBEXHLevel3 2 4 3" xfId="26471" xr:uid="{62BCD78F-E22B-4776-8BAB-17DEA07D360C}"/>
    <cellStyle name="SAPBEXHLevel3 2 4 3 2" xfId="26472" xr:uid="{B4400867-0DF1-43DC-B0F7-074CDBEECB77}"/>
    <cellStyle name="SAPBEXHLevel3 2 4 3 2 2" xfId="26473" xr:uid="{CCA9C8BC-B651-4900-A79F-42F437C7B12D}"/>
    <cellStyle name="SAPBEXHLevel3 2 4 3 2 3" xfId="26474" xr:uid="{86F619D0-81BD-4CFC-8B4A-A8BF1EE1E4C8}"/>
    <cellStyle name="SAPBEXHLevel3 2 4 3 2 4" xfId="26475" xr:uid="{4B177CF2-19B8-4D4B-9FA1-5D54835B2487}"/>
    <cellStyle name="SAPBEXHLevel3 2 4 3 3" xfId="26476" xr:uid="{8814B447-E008-4B71-9D13-D1E81930013E}"/>
    <cellStyle name="SAPBEXHLevel3 2 4 3 3 2" xfId="26477" xr:uid="{D7D4E81B-B105-4A32-80DA-2FC8A9368BD5}"/>
    <cellStyle name="SAPBEXHLevel3 2 4 3 3 3" xfId="26478" xr:uid="{524ACE61-0EAB-438D-BB85-74B0F5776A4C}"/>
    <cellStyle name="SAPBEXHLevel3 2 4 3 4" xfId="26479" xr:uid="{8F50789E-D725-4164-ACE2-18A101C12F6C}"/>
    <cellStyle name="SAPBEXHLevel3 2 4 3 5" xfId="26480" xr:uid="{AE804B15-9440-4B39-A88B-CB50EE819BB5}"/>
    <cellStyle name="SAPBEXHLevel3 2 4 3 6" xfId="26481" xr:uid="{226F655D-0E9D-4229-A3D3-46746EE08B73}"/>
    <cellStyle name="SAPBEXHLevel3 2 4 4" xfId="26482" xr:uid="{26C80F93-729A-40ED-A181-5A307CE23596}"/>
    <cellStyle name="SAPBEXHLevel3 2 4 4 2" xfId="26483" xr:uid="{48BEE26D-299C-448C-A589-2B24448CF1F4}"/>
    <cellStyle name="SAPBEXHLevel3 2 4 4 2 2" xfId="26484" xr:uid="{3EDE5D05-3E8E-4784-91A6-54875960F27E}"/>
    <cellStyle name="SAPBEXHLevel3 2 4 4 2 3" xfId="26485" xr:uid="{59FF9095-28C6-41F5-8178-7A2257AA47EB}"/>
    <cellStyle name="SAPBEXHLevel3 2 4 4 2 4" xfId="26486" xr:uid="{FE8949AD-2078-424C-A2A1-514D3198E62C}"/>
    <cellStyle name="SAPBEXHLevel3 2 4 4 3" xfId="26487" xr:uid="{42DFDAF7-494A-4A0D-93DA-1C35CAC23281}"/>
    <cellStyle name="SAPBEXHLevel3 2 4 4 3 2" xfId="26488" xr:uid="{D8F916E2-50C0-4F21-B610-3358568B8ADA}"/>
    <cellStyle name="SAPBEXHLevel3 2 4 4 3 3" xfId="26489" xr:uid="{F8440EFB-8E54-4F3A-97C6-1096F1737A05}"/>
    <cellStyle name="SAPBEXHLevel3 2 4 4 4" xfId="26490" xr:uid="{D927DDCB-2D72-489F-AAFC-90A2C21ABDBF}"/>
    <cellStyle name="SAPBEXHLevel3 2 4 4 5" xfId="26491" xr:uid="{ED5B2429-3F3C-4448-A8E3-7604CA440CFC}"/>
    <cellStyle name="SAPBEXHLevel3 2 4 4 6" xfId="26492" xr:uid="{CCF03FE0-FAB3-45C3-B928-B0F026C0980A}"/>
    <cellStyle name="SAPBEXHLevel3 2 4 5" xfId="26493" xr:uid="{61A7B34C-C828-45EC-A136-C4E2961B18AC}"/>
    <cellStyle name="SAPBEXHLevel3 2 4 5 2" xfId="26494" xr:uid="{ED86BFCA-5529-4BF1-AB36-A032374B21EE}"/>
    <cellStyle name="SAPBEXHLevel3 2 4 5 2 2" xfId="26495" xr:uid="{95ABF36B-74C0-45D4-873E-11B3D0A8B1FF}"/>
    <cellStyle name="SAPBEXHLevel3 2 4 5 2 3" xfId="26496" xr:uid="{51CCC6C7-5555-42A0-AABF-F83D7EA5F266}"/>
    <cellStyle name="SAPBEXHLevel3 2 4 5 3" xfId="26497" xr:uid="{36D809DA-670B-4D1A-B83D-F5E7AF49D2BF}"/>
    <cellStyle name="SAPBEXHLevel3 2 4 5 4" xfId="26498" xr:uid="{4D574772-9DEC-4A32-AAA9-8D68A8CF95D6}"/>
    <cellStyle name="SAPBEXHLevel3 2 4 5 5" xfId="26499" xr:uid="{3174CD58-733A-4D77-83DF-6FA410123EE4}"/>
    <cellStyle name="SAPBEXHLevel3 2 4 6" xfId="26500" xr:uid="{4A2EB766-145A-4118-B14F-FD96F38EF9B2}"/>
    <cellStyle name="SAPBEXHLevel3 2 4 6 2" xfId="26501" xr:uid="{0AE5E26E-CA4C-4B85-920D-68A87DEE49FC}"/>
    <cellStyle name="SAPBEXHLevel3 2 4 6 2 2" xfId="26502" xr:uid="{76083E7C-14BF-451B-A612-92FB12D7D6F8}"/>
    <cellStyle name="SAPBEXHLevel3 2 4 6 2 3" xfId="26503" xr:uid="{6FDA7D6A-E710-4414-814D-D45AAE9C14FF}"/>
    <cellStyle name="SAPBEXHLevel3 2 4 6 3" xfId="26504" xr:uid="{63FD4CC3-FDD0-4C63-9BD9-DB8BDD9B97B0}"/>
    <cellStyle name="SAPBEXHLevel3 2 4 6 4" xfId="26505" xr:uid="{5671EDCC-02D0-4564-A93C-ED792D7948B9}"/>
    <cellStyle name="SAPBEXHLevel3 2 4 6 5" xfId="26506" xr:uid="{A572743A-844A-4D9B-B2B9-D6BB58AD8749}"/>
    <cellStyle name="SAPBEXHLevel3 2 4 7" xfId="26507" xr:uid="{534478F2-3A79-4214-9620-A1779D8DD764}"/>
    <cellStyle name="SAPBEXHLevel3 2 4 7 2" xfId="26508" xr:uid="{2871666E-57AC-4E8A-8C73-B976934C7459}"/>
    <cellStyle name="SAPBEXHLevel3 2 4 7 3" xfId="26509" xr:uid="{556293CA-4A50-432D-8BAE-8AA89543E698}"/>
    <cellStyle name="SAPBEXHLevel3 2 4 8" xfId="26510" xr:uid="{747172C4-9A76-4F14-B3A7-D2B29580B2C4}"/>
    <cellStyle name="SAPBEXHLevel3 2 4 9" xfId="26511" xr:uid="{F9F5179F-27BD-4485-BA17-77F68A687A71}"/>
    <cellStyle name="SAPBEXHLevel3 2 5" xfId="26512" xr:uid="{6FC26A33-12E5-4F8E-9E35-55C881EDE9AD}"/>
    <cellStyle name="SAPBEXHLevel3 2 5 2" xfId="26513" xr:uid="{0A155D68-D1F9-422D-96E2-AB43AE284352}"/>
    <cellStyle name="SAPBEXHLevel3 2 5 2 2" xfId="26514" xr:uid="{5E19006F-6856-4E50-B9D2-5699505AD11C}"/>
    <cellStyle name="SAPBEXHLevel3 2 5 2 3" xfId="26515" xr:uid="{6CB46539-61FA-4A60-8FD0-5999848E08FD}"/>
    <cellStyle name="SAPBEXHLevel3 2 5 2 4" xfId="26516" xr:uid="{D5A4F85A-F62A-4D92-B641-E89123DC3B24}"/>
    <cellStyle name="SAPBEXHLevel3 2 5 3" xfId="26517" xr:uid="{B9C2C9CD-D4A0-423B-B89C-5E065E23A5C0}"/>
    <cellStyle name="SAPBEXHLevel3 2 5 3 2" xfId="26518" xr:uid="{4F7DD64D-543B-4540-8800-04CF1980D14E}"/>
    <cellStyle name="SAPBEXHLevel3 2 5 3 3" xfId="26519" xr:uid="{7923B1A5-2B06-4565-BD5C-62DBC162C7A7}"/>
    <cellStyle name="SAPBEXHLevel3 2 5 4" xfId="26520" xr:uid="{C1CB53BE-EA9D-44A3-B3C2-A35463AF994F}"/>
    <cellStyle name="SAPBEXHLevel3 2 5 5" xfId="26521" xr:uid="{F125806B-D933-4843-B28F-6695F7D4FAFC}"/>
    <cellStyle name="SAPBEXHLevel3 2 5 6" xfId="26522" xr:uid="{23BBEE0E-E16B-4C21-A785-EDF63F1C9D34}"/>
    <cellStyle name="SAPBEXHLevel3 2 6" xfId="26523" xr:uid="{5804002D-28B8-43C3-A7B5-9F1153595809}"/>
    <cellStyle name="SAPBEXHLevel3 2 6 2" xfId="26524" xr:uid="{051F4AA6-C3C8-4FF2-BE6F-ADDF94C19D87}"/>
    <cellStyle name="SAPBEXHLevel3 2 6 2 2" xfId="26525" xr:uid="{DD90AADC-8963-42CC-B149-C3A1AD336987}"/>
    <cellStyle name="SAPBEXHLevel3 2 6 2 3" xfId="26526" xr:uid="{7D3A312B-996A-4B04-AD09-C151689CA508}"/>
    <cellStyle name="SAPBEXHLevel3 2 6 2 4" xfId="26527" xr:uid="{9EEE7D95-22E8-48BD-9D25-C45AB7A2E1A3}"/>
    <cellStyle name="SAPBEXHLevel3 2 6 3" xfId="26528" xr:uid="{B473A1FD-0894-4643-AA79-64217143078E}"/>
    <cellStyle name="SAPBEXHLevel3 2 6 3 2" xfId="26529" xr:uid="{C17DFDE0-4C70-4923-951D-5E46ECBFC9DD}"/>
    <cellStyle name="SAPBEXHLevel3 2 6 3 3" xfId="26530" xr:uid="{A3028769-0328-483D-AC62-B1B63052213B}"/>
    <cellStyle name="SAPBEXHLevel3 2 6 4" xfId="26531" xr:uid="{330A51D3-1165-4C65-8FA4-A85368E822A6}"/>
    <cellStyle name="SAPBEXHLevel3 2 6 5" xfId="26532" xr:uid="{06F8CBB6-A200-44D2-BFBC-39E53D8A60BB}"/>
    <cellStyle name="SAPBEXHLevel3 2 6 6" xfId="26533" xr:uid="{047BB04A-D1DA-410A-96F8-0C8821D88377}"/>
    <cellStyle name="SAPBEXHLevel3 2 7" xfId="26534" xr:uid="{93D95392-544D-4939-B450-03BAE812EF69}"/>
    <cellStyle name="SAPBEXHLevel3 2 7 2" xfId="26535" xr:uid="{44B453A6-B4FD-4F85-A015-945F559A6857}"/>
    <cellStyle name="SAPBEXHLevel3 2 7 2 2" xfId="26536" xr:uid="{CDFCBCD8-4482-48BD-85B2-EA69DF8D79D0}"/>
    <cellStyle name="SAPBEXHLevel3 2 7 2 3" xfId="26537" xr:uid="{E1B7DE8F-AF7A-4D4D-BBE4-843870CE9479}"/>
    <cellStyle name="SAPBEXHLevel3 2 7 3" xfId="26538" xr:uid="{752145DE-E248-4575-BFF6-D780C0418B54}"/>
    <cellStyle name="SAPBEXHLevel3 2 7 4" xfId="26539" xr:uid="{1CCBE18C-C711-4D27-A054-350AA8E37FF4}"/>
    <cellStyle name="SAPBEXHLevel3 2 7 5" xfId="26540" xr:uid="{7A91207A-FBB7-47C3-A962-E600C181138B}"/>
    <cellStyle name="SAPBEXHLevel3 2 8" xfId="26541" xr:uid="{950A3319-A09D-4CE9-81E4-559205CFB343}"/>
    <cellStyle name="SAPBEXHLevel3 2 8 2" xfId="26542" xr:uid="{719E642F-1692-4154-8116-56875BCFEDE9}"/>
    <cellStyle name="SAPBEXHLevel3 2 8 2 2" xfId="26543" xr:uid="{B1EFF7FF-356E-42DD-B069-E8E99F0ED59C}"/>
    <cellStyle name="SAPBEXHLevel3 2 8 2 3" xfId="26544" xr:uid="{723C746C-7D73-4888-A2CC-8DDCE9228797}"/>
    <cellStyle name="SAPBEXHLevel3 2 8 3" xfId="26545" xr:uid="{3EC82385-39B3-4D13-B548-5B185006E459}"/>
    <cellStyle name="SAPBEXHLevel3 2 8 4" xfId="26546" xr:uid="{A6A98AFE-A52A-4281-90DF-25715B9745B5}"/>
    <cellStyle name="SAPBEXHLevel3 2 8 5" xfId="26547" xr:uid="{76C4829F-90F3-4667-86B3-A586411DAD9C}"/>
    <cellStyle name="SAPBEXHLevel3 2 9" xfId="26548" xr:uid="{EFB2768C-0EB5-4AD1-A451-A047E8F79E47}"/>
    <cellStyle name="SAPBEXHLevel3 2 9 2" xfId="26549" xr:uid="{6CFEA550-79D2-4B30-8E0B-7B848BC88064}"/>
    <cellStyle name="SAPBEXHLevel3 2 9 3" xfId="26550" xr:uid="{1679CEE9-BA54-46FE-87C1-1F74C153EEE6}"/>
    <cellStyle name="SAPBEXHLevel3 3" xfId="26551" xr:uid="{A5993230-A058-4E26-A03F-E8EB1BA5291E}"/>
    <cellStyle name="SAPBEXHLevel3 3 2" xfId="26552" xr:uid="{41B900D8-346C-4032-93E9-4A0ABB634DB1}"/>
    <cellStyle name="SAPBEXHLevel3 3 2 2" xfId="26553" xr:uid="{70782871-84C0-4CBB-AA36-6697F79C2C02}"/>
    <cellStyle name="SAPBEXHLevel3 3 2 2 2" xfId="38166" xr:uid="{C6F5BC84-9262-4AD8-A665-A7FEB6AB7684}"/>
    <cellStyle name="SAPBEXHLevel3 3 2 3" xfId="26554" xr:uid="{E70C31D0-834F-4A0E-8863-C326E057AF05}"/>
    <cellStyle name="SAPBEXHLevel3 3 2 4" xfId="26555" xr:uid="{934AA4BE-428B-4D72-9985-7D6A27824D7E}"/>
    <cellStyle name="SAPBEXHLevel3 3 3" xfId="26556" xr:uid="{C0D2C9CC-00EE-4A13-ACBF-7AB209C8A877}"/>
    <cellStyle name="SAPBEXHLevel3 3 3 2" xfId="26557" xr:uid="{FC45C32D-D041-4FBC-9387-1AEE5CE7F626}"/>
    <cellStyle name="SAPBEXHLevel3 3 3 3" xfId="26558" xr:uid="{75BDEA82-1DE1-44F7-8459-91F559A53C94}"/>
    <cellStyle name="SAPBEXHLevel3 3 4" xfId="26559" xr:uid="{05575F90-3129-4DEE-99C1-5C6C0A6029C9}"/>
    <cellStyle name="SAPBEXHLevel3 3 4 2" xfId="38167" xr:uid="{48A1DEC3-484F-4DBC-9DB5-F049D7E4663D}"/>
    <cellStyle name="SAPBEXHLevel3 3 5" xfId="26560" xr:uid="{2145A293-25C6-457B-B64C-E943352D2CF9}"/>
    <cellStyle name="SAPBEXHLevel3 3 6" xfId="26561" xr:uid="{C021909C-D41B-4859-B3E3-1D9F33003D6D}"/>
    <cellStyle name="SAPBEXHLevel3 4" xfId="26562" xr:uid="{1556077D-93D3-4462-9345-383A65A3B512}"/>
    <cellStyle name="SAPBEXHLevel3 4 2" xfId="26563" xr:uid="{85C7C8A5-153B-4792-B469-F840DE5F5FD5}"/>
    <cellStyle name="SAPBEXHLevel3 4 2 2" xfId="26564" xr:uid="{1AF286CD-57FC-41F0-AD2E-5FA506B645DD}"/>
    <cellStyle name="SAPBEXHLevel3 4 2 3" xfId="26565" xr:uid="{60693E70-0A8C-4C4E-85CC-6D1918804896}"/>
    <cellStyle name="SAPBEXHLevel3 4 2 4" xfId="26566" xr:uid="{9BA301CF-F27F-49EE-B06A-72EB58D9C1F4}"/>
    <cellStyle name="SAPBEXHLevel3 4 3" xfId="26567" xr:uid="{2F47BC79-8661-4B97-8D8D-C374615476B1}"/>
    <cellStyle name="SAPBEXHLevel3 4 3 2" xfId="26568" xr:uid="{531399ED-CF6A-4CAA-93F4-29273086DACF}"/>
    <cellStyle name="SAPBEXHLevel3 4 3 3" xfId="26569" xr:uid="{8C99CC4E-01AF-4087-9DAE-331F73EE51DA}"/>
    <cellStyle name="SAPBEXHLevel3 4 4" xfId="26570" xr:uid="{82FDB11E-E6E0-4164-BC24-351409AE5863}"/>
    <cellStyle name="SAPBEXHLevel3 4 5" xfId="26571" xr:uid="{9C38143D-B1F0-45F4-8C59-72EF746FA806}"/>
    <cellStyle name="SAPBEXHLevel3 4 6" xfId="26572" xr:uid="{B93164EB-8592-4C83-A477-35B42949BDB1}"/>
    <cellStyle name="SAPBEXHLevel3 5" xfId="26573" xr:uid="{457EBD52-CF51-4BB9-BDC1-F14801235503}"/>
    <cellStyle name="SAPBEXHLevel3 5 2" xfId="26574" xr:uid="{07B5AC1B-6DD0-421F-AE91-0E52E30171A6}"/>
    <cellStyle name="SAPBEXHLevel3 5 2 2" xfId="26575" xr:uid="{0C55BC6F-EAA4-4424-B1C3-7D6BA9F671C5}"/>
    <cellStyle name="SAPBEXHLevel3 5 2 3" xfId="26576" xr:uid="{F2DB8872-4DFE-4640-8909-78AE1FE58046}"/>
    <cellStyle name="SAPBEXHLevel3 5 3" xfId="26577" xr:uid="{0C3D1DD3-F738-49C7-A611-CEE07387B3D0}"/>
    <cellStyle name="SAPBEXHLevel3 5 4" xfId="26578" xr:uid="{D272924A-4E43-4279-AB40-C390F9B2A326}"/>
    <cellStyle name="SAPBEXHLevel3 5 5" xfId="26579" xr:uid="{8CEB602D-D388-400F-89CE-3FF0D619D036}"/>
    <cellStyle name="SAPBEXHLevel3 6" xfId="26580" xr:uid="{F782B0F8-9AE4-4C1F-96CD-4E480D1B5CF1}"/>
    <cellStyle name="SAPBEXHLevel3 6 2" xfId="26581" xr:uid="{574EEE62-AB51-4E66-BD5E-5A539127ED49}"/>
    <cellStyle name="SAPBEXHLevel3 6 2 2" xfId="26582" xr:uid="{363EC0B3-D33C-44AD-85D4-7DB11CBE0820}"/>
    <cellStyle name="SAPBEXHLevel3 6 2 3" xfId="26583" xr:uid="{557A8CE7-DEC1-4A3F-AF82-1DB408095F3C}"/>
    <cellStyle name="SAPBEXHLevel3 6 3" xfId="26584" xr:uid="{6E4E5D32-BD7C-4E64-8929-83722D149E71}"/>
    <cellStyle name="SAPBEXHLevel3 6 4" xfId="26585" xr:uid="{BBB1F8B4-D9EA-4849-8BD8-85E1222F23B5}"/>
    <cellStyle name="SAPBEXHLevel3 6 5" xfId="26586" xr:uid="{34031E0F-4B98-41B4-A71B-1E3BB5E68585}"/>
    <cellStyle name="SAPBEXHLevel3 7" xfId="26587" xr:uid="{0D7B5CAB-FB23-4354-BE9A-F7B6DECA8438}"/>
    <cellStyle name="SAPBEXHLevel3 7 2" xfId="26588" xr:uid="{5907F08A-C78A-4D5A-AD74-5793876A7C05}"/>
    <cellStyle name="SAPBEXHLevel3 7 3" xfId="26589" xr:uid="{686AD2E9-A887-4A3A-915F-B6194A118791}"/>
    <cellStyle name="SAPBEXHLevel3 8" xfId="26590" xr:uid="{154BBB0A-88D7-481E-B0D1-E44E069D97F9}"/>
    <cellStyle name="SAPBEXHLevel3 9" xfId="26591" xr:uid="{33A281A3-F9DC-4AEA-B684-E11BF2FA06C6}"/>
    <cellStyle name="SAPBEXHLevel3_QHI_Q2-2011_LeadSheet" xfId="26592" xr:uid="{D40AA9B6-18AB-4145-B339-E51E4D8016C4}"/>
    <cellStyle name="SAPBEXHLevel3X" xfId="280" xr:uid="{28247BB1-0521-4702-8FA6-401E6829A53F}"/>
    <cellStyle name="SAPBEXHLevel3X 2" xfId="26593" xr:uid="{BF334D92-DAB4-43DD-AFFA-DC5D444512A1}"/>
    <cellStyle name="SAPBEXHLevel3X 2 10" xfId="26594" xr:uid="{BF44D9D4-A332-46AA-A2CC-E5FAB72A1CA8}"/>
    <cellStyle name="SAPBEXHLevel3X 2 11" xfId="26595" xr:uid="{425F7FC3-926D-42F8-957D-FB0BE02CDE9C}"/>
    <cellStyle name="SAPBEXHLevel3X 2 2" xfId="26596" xr:uid="{0856DB11-1BF7-4A16-9AE3-F239B57F8A80}"/>
    <cellStyle name="SAPBEXHLevel3X 2 2 10" xfId="26597" xr:uid="{D6CF2C32-1C3F-40D3-B21C-EF780A754466}"/>
    <cellStyle name="SAPBEXHLevel3X 2 2 2" xfId="26598" xr:uid="{47C29DB4-F116-4A3D-A1AA-C437F15A7ACD}"/>
    <cellStyle name="SAPBEXHLevel3X 2 2 2 2" xfId="26599" xr:uid="{D9B6ABB2-8BBD-4804-9975-1C91D9624750}"/>
    <cellStyle name="SAPBEXHLevel3X 2 2 2 2 2" xfId="26600" xr:uid="{E00B5139-DADA-4CCC-AF1E-F9945FC0F7A0}"/>
    <cellStyle name="SAPBEXHLevel3X 2 2 2 2 2 2" xfId="26601" xr:uid="{D12365AF-A7D7-44AD-9651-83860833B051}"/>
    <cellStyle name="SAPBEXHLevel3X 2 2 2 2 2 3" xfId="26602" xr:uid="{17A1A292-EAEE-4B9A-9194-18F7AFFF3968}"/>
    <cellStyle name="SAPBEXHLevel3X 2 2 2 2 2 4" xfId="26603" xr:uid="{D003176F-FDD5-42B5-BDAC-4CA420D20D1C}"/>
    <cellStyle name="SAPBEXHLevel3X 2 2 2 2 3" xfId="26604" xr:uid="{6BEE3027-9E9E-4A9C-80B4-61C34FFC9FA1}"/>
    <cellStyle name="SAPBEXHLevel3X 2 2 2 2 3 2" xfId="26605" xr:uid="{48FA29A0-83B3-439F-9B6A-B9D816018E76}"/>
    <cellStyle name="SAPBEXHLevel3X 2 2 2 2 3 3" xfId="26606" xr:uid="{4DB7E658-9F8A-43AD-90BB-E6A5E72F5B0E}"/>
    <cellStyle name="SAPBEXHLevel3X 2 2 2 2 4" xfId="26607" xr:uid="{6059B0BC-DAF6-4F36-B361-FE7E2F003925}"/>
    <cellStyle name="SAPBEXHLevel3X 2 2 2 2 5" xfId="26608" xr:uid="{B65621E1-8574-4000-9941-D01AC1A9D616}"/>
    <cellStyle name="SAPBEXHLevel3X 2 2 2 2 6" xfId="26609" xr:uid="{08E498ED-C802-436C-B029-391D0CBC21E1}"/>
    <cellStyle name="SAPBEXHLevel3X 2 2 2 3" xfId="26610" xr:uid="{B8EBBB76-F521-4CD1-AF2E-F2F72B5A3292}"/>
    <cellStyle name="SAPBEXHLevel3X 2 2 2 3 2" xfId="26611" xr:uid="{6C8D1161-D30A-4500-96A4-827157FCFA11}"/>
    <cellStyle name="SAPBEXHLevel3X 2 2 2 3 2 2" xfId="26612" xr:uid="{670D308E-2E4D-4B49-B3E7-ECD673CC1601}"/>
    <cellStyle name="SAPBEXHLevel3X 2 2 2 3 2 3" xfId="26613" xr:uid="{AD081536-D30E-47BD-A289-7548AA003949}"/>
    <cellStyle name="SAPBEXHLevel3X 2 2 2 3 2 4" xfId="26614" xr:uid="{58A65404-4EC9-41DF-BFEB-294910C011AE}"/>
    <cellStyle name="SAPBEXHLevel3X 2 2 2 3 3" xfId="26615" xr:uid="{3FDFB6DE-347F-49B4-8348-BECB769C15DA}"/>
    <cellStyle name="SAPBEXHLevel3X 2 2 2 3 3 2" xfId="26616" xr:uid="{A57BB247-8416-4BAE-8701-B2CF20EF970E}"/>
    <cellStyle name="SAPBEXHLevel3X 2 2 2 3 3 3" xfId="26617" xr:uid="{9C7E4166-4C0D-4360-97FF-32274F650EAB}"/>
    <cellStyle name="SAPBEXHLevel3X 2 2 2 3 4" xfId="26618" xr:uid="{6821E17A-FA5F-43A5-808E-8B0102EDC2FE}"/>
    <cellStyle name="SAPBEXHLevel3X 2 2 2 3 5" xfId="26619" xr:uid="{7C500D43-824E-4C9B-9011-FF019B42D6AA}"/>
    <cellStyle name="SAPBEXHLevel3X 2 2 2 3 6" xfId="26620" xr:uid="{B17B353D-CF7A-4EC1-A5B9-E4DAEC5F3C73}"/>
    <cellStyle name="SAPBEXHLevel3X 2 2 2 4" xfId="26621" xr:uid="{B8329063-81F7-4F72-A426-77FB53D13AE2}"/>
    <cellStyle name="SAPBEXHLevel3X 2 2 2 4 2" xfId="26622" xr:uid="{E8B3E38F-2837-4A8B-8A7D-83C5A772914D}"/>
    <cellStyle name="SAPBEXHLevel3X 2 2 2 4 2 2" xfId="26623" xr:uid="{444B810D-CA2E-4939-B1BE-0BF42AE0B8CC}"/>
    <cellStyle name="SAPBEXHLevel3X 2 2 2 4 2 3" xfId="26624" xr:uid="{045C8739-7FAC-4312-A02C-E169FF423B84}"/>
    <cellStyle name="SAPBEXHLevel3X 2 2 2 4 2 4" xfId="26625" xr:uid="{D89685EF-D7B6-4FB3-A48E-95A46BB7402D}"/>
    <cellStyle name="SAPBEXHLevel3X 2 2 2 4 3" xfId="26626" xr:uid="{E3573AE5-D774-49E9-A52E-679E1CBC6065}"/>
    <cellStyle name="SAPBEXHLevel3X 2 2 2 4 3 2" xfId="26627" xr:uid="{83239B46-B46B-411A-97B1-904F90502A0B}"/>
    <cellStyle name="SAPBEXHLevel3X 2 2 2 4 3 3" xfId="26628" xr:uid="{F1082D8C-7BC0-44EC-AD94-3EB902BB7416}"/>
    <cellStyle name="SAPBEXHLevel3X 2 2 2 4 4" xfId="26629" xr:uid="{0147CA81-2A10-49BA-B152-82E0CA36891D}"/>
    <cellStyle name="SAPBEXHLevel3X 2 2 2 4 5" xfId="26630" xr:uid="{99C9C61F-535E-4E42-8911-5FF445458AD5}"/>
    <cellStyle name="SAPBEXHLevel3X 2 2 2 4 6" xfId="26631" xr:uid="{E277FE97-F630-4A9E-9EF5-EBB1651E2F4A}"/>
    <cellStyle name="SAPBEXHLevel3X 2 2 2 5" xfId="26632" xr:uid="{FD70400A-9868-4B97-BCD3-F061F572EBE3}"/>
    <cellStyle name="SAPBEXHLevel3X 2 2 2 5 2" xfId="26633" xr:uid="{48FFA702-D689-4BFB-84EC-DFD82C36516C}"/>
    <cellStyle name="SAPBEXHLevel3X 2 2 2 5 2 2" xfId="26634" xr:uid="{FC3B9BF3-DE86-40B1-8FC5-8D02D7C5928B}"/>
    <cellStyle name="SAPBEXHLevel3X 2 2 2 5 2 3" xfId="26635" xr:uid="{00AE34C1-C083-43E7-B2C5-4B6181B26F5D}"/>
    <cellStyle name="SAPBEXHLevel3X 2 2 2 5 3" xfId="26636" xr:uid="{A80688A5-7A05-49A4-AE7A-3DEBE1BDD5A9}"/>
    <cellStyle name="SAPBEXHLevel3X 2 2 2 5 4" xfId="26637" xr:uid="{6EE9304E-B631-4C04-BED1-522E89DC0059}"/>
    <cellStyle name="SAPBEXHLevel3X 2 2 2 5 5" xfId="26638" xr:uid="{74E56E82-BA50-494D-9F13-4C1B8424A0FD}"/>
    <cellStyle name="SAPBEXHLevel3X 2 2 2 6" xfId="26639" xr:uid="{26FFFD19-87BD-47D6-B139-DB8E9AB5A4F3}"/>
    <cellStyle name="SAPBEXHLevel3X 2 2 2 6 2" xfId="26640" xr:uid="{403C3098-0222-4D72-B276-362E834CF3B2}"/>
    <cellStyle name="SAPBEXHLevel3X 2 2 2 6 2 2" xfId="26641" xr:uid="{76AC1C63-C4EF-4453-8735-C33A8621184D}"/>
    <cellStyle name="SAPBEXHLevel3X 2 2 2 6 2 3" xfId="26642" xr:uid="{5ACC945F-BD48-4DC0-8AEB-81E40AE10ACD}"/>
    <cellStyle name="SAPBEXHLevel3X 2 2 2 6 3" xfId="26643" xr:uid="{DF5D8D8A-134C-4A96-92FB-D9B828172097}"/>
    <cellStyle name="SAPBEXHLevel3X 2 2 2 6 4" xfId="26644" xr:uid="{A26EE2CF-6AFC-4246-80D2-78003295D766}"/>
    <cellStyle name="SAPBEXHLevel3X 2 2 2 6 5" xfId="26645" xr:uid="{D284740C-CB75-4868-A36C-009806C7E4F5}"/>
    <cellStyle name="SAPBEXHLevel3X 2 2 2 7" xfId="26646" xr:uid="{6E0683CB-CC55-40D1-A01E-5A77B5CFAE12}"/>
    <cellStyle name="SAPBEXHLevel3X 2 2 2 7 2" xfId="26647" xr:uid="{EFBDF54F-F41F-4703-BCCC-3379D765C955}"/>
    <cellStyle name="SAPBEXHLevel3X 2 2 2 7 3" xfId="26648" xr:uid="{44E7DBFF-3FBB-4917-89C2-09BB19B55F94}"/>
    <cellStyle name="SAPBEXHLevel3X 2 2 2 8" xfId="26649" xr:uid="{A721FB1A-E0D5-4A38-BB8C-BF55FCFF86D7}"/>
    <cellStyle name="SAPBEXHLevel3X 2 2 2 9" xfId="26650" xr:uid="{8AB4E8FE-1318-4C1B-BD06-29A40796BE0B}"/>
    <cellStyle name="SAPBEXHLevel3X 2 2 3" xfId="26651" xr:uid="{B7BBECAC-B00D-4640-A581-2CB24506F5B6}"/>
    <cellStyle name="SAPBEXHLevel3X 2 2 3 2" xfId="26652" xr:uid="{6AFA6365-9F1E-4FEF-BD6D-47EE20C64D9E}"/>
    <cellStyle name="SAPBEXHLevel3X 2 2 3 2 2" xfId="26653" xr:uid="{E202B8E5-0411-4E8F-829A-CCED36954C1C}"/>
    <cellStyle name="SAPBEXHLevel3X 2 2 3 2 3" xfId="26654" xr:uid="{C8E3DA90-3DEA-452B-9C3A-F0A31FE50CC4}"/>
    <cellStyle name="SAPBEXHLevel3X 2 2 3 2 4" xfId="26655" xr:uid="{5E4EE5C4-B1EB-444F-A215-7C1D09AECF91}"/>
    <cellStyle name="SAPBEXHLevel3X 2 2 3 3" xfId="26656" xr:uid="{D01D0114-5BB6-4E70-854B-928D8F5FC627}"/>
    <cellStyle name="SAPBEXHLevel3X 2 2 3 3 2" xfId="26657" xr:uid="{79AB5C94-DE64-4EEB-9830-7F01F9A2B2B7}"/>
    <cellStyle name="SAPBEXHLevel3X 2 2 3 3 3" xfId="26658" xr:uid="{EC56026E-4B3D-4710-A568-B6275D6443A0}"/>
    <cellStyle name="SAPBEXHLevel3X 2 2 3 4" xfId="26659" xr:uid="{5B16F5D4-AAEB-4E7E-A42C-DAFA14A0F6CA}"/>
    <cellStyle name="SAPBEXHLevel3X 2 2 3 5" xfId="26660" xr:uid="{8A3640C7-7A2A-4F44-96AB-EDC9FAFAD9DA}"/>
    <cellStyle name="SAPBEXHLevel3X 2 2 3 6" xfId="26661" xr:uid="{B10756BD-AB73-49C4-B3BF-E9B6443B3487}"/>
    <cellStyle name="SAPBEXHLevel3X 2 2 4" xfId="26662" xr:uid="{09624E90-FA4A-46A8-A5A9-C2C8BD68426E}"/>
    <cellStyle name="SAPBEXHLevel3X 2 2 4 2" xfId="26663" xr:uid="{DA4D5F16-C329-49F0-BA69-5271B24638CA}"/>
    <cellStyle name="SAPBEXHLevel3X 2 2 4 2 2" xfId="26664" xr:uid="{E03CD4B6-E632-4812-A06C-A1C6407360EB}"/>
    <cellStyle name="SAPBEXHLevel3X 2 2 4 2 3" xfId="26665" xr:uid="{BA059DC1-E680-4475-95F4-A502F1B95C48}"/>
    <cellStyle name="SAPBEXHLevel3X 2 2 4 2 4" xfId="26666" xr:uid="{A21ED789-0811-44C6-ACED-690048CA1E82}"/>
    <cellStyle name="SAPBEXHLevel3X 2 2 4 3" xfId="26667" xr:uid="{A93252F7-B66E-407A-8A5B-64F6E0C92EDB}"/>
    <cellStyle name="SAPBEXHLevel3X 2 2 4 3 2" xfId="26668" xr:uid="{42999356-03BA-4AC6-BD8A-E8FA00F0C9BE}"/>
    <cellStyle name="SAPBEXHLevel3X 2 2 4 3 3" xfId="26669" xr:uid="{89631134-D9A5-431E-A586-84E33162A9A0}"/>
    <cellStyle name="SAPBEXHLevel3X 2 2 4 4" xfId="26670" xr:uid="{7907E99F-EFEC-4A7A-A95D-125AF0106B59}"/>
    <cellStyle name="SAPBEXHLevel3X 2 2 4 5" xfId="26671" xr:uid="{F69908CF-8299-4925-B05F-332095CB7E1A}"/>
    <cellStyle name="SAPBEXHLevel3X 2 2 4 6" xfId="26672" xr:uid="{1B39874C-00E3-4FFA-B710-1E5112D089C6}"/>
    <cellStyle name="SAPBEXHLevel3X 2 2 5" xfId="26673" xr:uid="{E725E14E-F75B-4C1C-905F-AA96FDFB6454}"/>
    <cellStyle name="SAPBEXHLevel3X 2 2 5 2" xfId="26674" xr:uid="{A5ACECD5-36D7-4672-96AE-604CBEBCA2B4}"/>
    <cellStyle name="SAPBEXHLevel3X 2 2 5 2 2" xfId="26675" xr:uid="{9AEBE4A9-B97F-4187-B73A-07463A314610}"/>
    <cellStyle name="SAPBEXHLevel3X 2 2 5 2 3" xfId="26676" xr:uid="{1C242454-2A24-447A-929A-ABB8DC0F12C5}"/>
    <cellStyle name="SAPBEXHLevel3X 2 2 5 2 4" xfId="26677" xr:uid="{91984A65-F7DD-481B-8F3A-B9F516D11FD5}"/>
    <cellStyle name="SAPBEXHLevel3X 2 2 5 3" xfId="26678" xr:uid="{00B508CA-AE71-42E2-9D58-686A5BA61061}"/>
    <cellStyle name="SAPBEXHLevel3X 2 2 5 3 2" xfId="26679" xr:uid="{7D8A1249-2685-4ECD-AE71-1362D3471644}"/>
    <cellStyle name="SAPBEXHLevel3X 2 2 5 3 3" xfId="26680" xr:uid="{FE2147F1-9D61-45A8-B1A5-0369D42C24E2}"/>
    <cellStyle name="SAPBEXHLevel3X 2 2 5 4" xfId="26681" xr:uid="{305106D1-E34B-49FF-8762-021E62BAD5A2}"/>
    <cellStyle name="SAPBEXHLevel3X 2 2 5 5" xfId="26682" xr:uid="{68E35C24-1074-400C-AF7B-93FBF2371CC1}"/>
    <cellStyle name="SAPBEXHLevel3X 2 2 5 6" xfId="26683" xr:uid="{CD413B45-DC81-4542-B2BE-5BF2A34635AF}"/>
    <cellStyle name="SAPBEXHLevel3X 2 2 6" xfId="26684" xr:uid="{CF284755-A6EE-4AEE-82B6-650B266FA676}"/>
    <cellStyle name="SAPBEXHLevel3X 2 2 6 2" xfId="26685" xr:uid="{F82A155C-D2A0-4AD1-8B64-44129366E25E}"/>
    <cellStyle name="SAPBEXHLevel3X 2 2 6 2 2" xfId="26686" xr:uid="{BAB702E9-9951-4515-88D4-D95399395D9B}"/>
    <cellStyle name="SAPBEXHLevel3X 2 2 6 2 3" xfId="26687" xr:uid="{5B4E72E1-53B4-41E6-A82C-0AC4FCC2A2AE}"/>
    <cellStyle name="SAPBEXHLevel3X 2 2 6 3" xfId="26688" xr:uid="{F6E1FF6B-5125-421E-920A-C0D6E4A6B4C5}"/>
    <cellStyle name="SAPBEXHLevel3X 2 2 6 4" xfId="26689" xr:uid="{5AAB80F3-EFA1-4FD2-90B7-C14A08522E20}"/>
    <cellStyle name="SAPBEXHLevel3X 2 2 6 5" xfId="26690" xr:uid="{1F1894F4-BECC-4F5A-8294-5A185C4680D5}"/>
    <cellStyle name="SAPBEXHLevel3X 2 2 7" xfId="26691" xr:uid="{75F3CDE7-D054-4F4E-84EC-47995CD6EC25}"/>
    <cellStyle name="SAPBEXHLevel3X 2 2 7 2" xfId="26692" xr:uid="{23C8E4FF-DEF7-42F5-80F0-37A1526FF638}"/>
    <cellStyle name="SAPBEXHLevel3X 2 2 7 2 2" xfId="26693" xr:uid="{8F80EE06-3079-4DF1-9D0E-28A00F3E73F8}"/>
    <cellStyle name="SAPBEXHLevel3X 2 2 7 2 3" xfId="26694" xr:uid="{99D464AD-D767-46A0-AC8C-53F4A799FE19}"/>
    <cellStyle name="SAPBEXHLevel3X 2 2 7 3" xfId="26695" xr:uid="{54C6DA65-3080-43EB-9838-9FAA85F7207E}"/>
    <cellStyle name="SAPBEXHLevel3X 2 2 7 4" xfId="26696" xr:uid="{BC93ACC7-1339-461C-9757-DCD5ACF39AD3}"/>
    <cellStyle name="SAPBEXHLevel3X 2 2 7 5" xfId="26697" xr:uid="{E2D355EE-A154-4AB7-86FC-4D6F8F670870}"/>
    <cellStyle name="SAPBEXHLevel3X 2 2 8" xfId="26698" xr:uid="{D53E0D5C-5E3E-4B1C-8F21-B1C504BFDD99}"/>
    <cellStyle name="SAPBEXHLevel3X 2 2 8 2" xfId="26699" xr:uid="{0A00CC74-2273-4221-8481-2262AD00AC3B}"/>
    <cellStyle name="SAPBEXHLevel3X 2 2 8 3" xfId="26700" xr:uid="{968C9909-A0DC-4F8C-B1DF-445DE41403A5}"/>
    <cellStyle name="SAPBEXHLevel3X 2 2 9" xfId="26701" xr:uid="{D3B42E7F-1AF3-4163-9DCB-897D8F4B3CFF}"/>
    <cellStyle name="SAPBEXHLevel3X 2 3" xfId="26702" xr:uid="{874B46F9-B9A0-44D3-802F-FE3FF2AABC77}"/>
    <cellStyle name="SAPBEXHLevel3X 2 3 2" xfId="26703" xr:uid="{E132B14B-7E4C-483A-9F2B-5831846275E5}"/>
    <cellStyle name="SAPBEXHLevel3X 2 3 2 2" xfId="26704" xr:uid="{67202508-816F-4C48-A31B-174E9FCE71CF}"/>
    <cellStyle name="SAPBEXHLevel3X 2 3 2 2 2" xfId="26705" xr:uid="{508A1BD5-EC7C-43C1-A708-E08D8669403A}"/>
    <cellStyle name="SAPBEXHLevel3X 2 3 2 2 3" xfId="26706" xr:uid="{FD95B6CE-594F-4F39-95FC-AF021F94B8A9}"/>
    <cellStyle name="SAPBEXHLevel3X 2 3 2 2 4" xfId="26707" xr:uid="{7C3A03F4-D4B7-4C41-9AF7-00E4599611C0}"/>
    <cellStyle name="SAPBEXHLevel3X 2 3 2 3" xfId="26708" xr:uid="{E412D3E0-4E4C-437D-83A7-0ECE62981410}"/>
    <cellStyle name="SAPBEXHLevel3X 2 3 2 3 2" xfId="26709" xr:uid="{95A45E5B-9BD5-44D9-AD2D-D2F92B0F2506}"/>
    <cellStyle name="SAPBEXHLevel3X 2 3 2 3 3" xfId="26710" xr:uid="{B73EE24E-6558-4941-8B7E-597CB1ADE51F}"/>
    <cellStyle name="SAPBEXHLevel3X 2 3 2 4" xfId="26711" xr:uid="{C7D58760-7FBD-419A-9298-157E5C16A9F5}"/>
    <cellStyle name="SAPBEXHLevel3X 2 3 2 5" xfId="26712" xr:uid="{C49BE392-CB58-4A0A-AE9D-93B3182C0D90}"/>
    <cellStyle name="SAPBEXHLevel3X 2 3 2 6" xfId="26713" xr:uid="{0CCF7895-AAE2-40A3-98B7-5A42B2AB30A3}"/>
    <cellStyle name="SAPBEXHLevel3X 2 3 3" xfId="26714" xr:uid="{3C3FA312-96AC-4822-99CC-57E0F1DA2CD5}"/>
    <cellStyle name="SAPBEXHLevel3X 2 3 3 2" xfId="26715" xr:uid="{A59398C1-59B1-483E-9715-A59C00F01B9E}"/>
    <cellStyle name="SAPBEXHLevel3X 2 3 3 2 2" xfId="26716" xr:uid="{B114E75C-1DAB-4DD5-B630-62532D2153D0}"/>
    <cellStyle name="SAPBEXHLevel3X 2 3 3 2 3" xfId="26717" xr:uid="{9B5120FC-E40F-4C1E-AAAD-68A590A6A600}"/>
    <cellStyle name="SAPBEXHLevel3X 2 3 3 2 4" xfId="26718" xr:uid="{ED53DB0F-33AE-440A-A985-0AA7436862EA}"/>
    <cellStyle name="SAPBEXHLevel3X 2 3 3 3" xfId="26719" xr:uid="{2F7DDE29-88AE-4EDD-9452-6345E4125A51}"/>
    <cellStyle name="SAPBEXHLevel3X 2 3 3 3 2" xfId="26720" xr:uid="{E7ED842E-F28E-4E92-9C24-746083786938}"/>
    <cellStyle name="SAPBEXHLevel3X 2 3 3 3 3" xfId="26721" xr:uid="{05455F9B-94C6-45EE-A63A-80FC6CF1D093}"/>
    <cellStyle name="SAPBEXHLevel3X 2 3 3 4" xfId="26722" xr:uid="{F2663158-AA83-4391-ADA3-1154C07A908A}"/>
    <cellStyle name="SAPBEXHLevel3X 2 3 3 5" xfId="26723" xr:uid="{17A51C7E-A881-488A-AFDD-54FDFB88FF32}"/>
    <cellStyle name="SAPBEXHLevel3X 2 3 3 6" xfId="26724" xr:uid="{E72EF18E-496A-4378-A136-EA261AB3966C}"/>
    <cellStyle name="SAPBEXHLevel3X 2 3 4" xfId="26725" xr:uid="{8F2F41C0-D6D7-4EBE-B5E7-CCC2279B5B47}"/>
    <cellStyle name="SAPBEXHLevel3X 2 3 4 2" xfId="26726" xr:uid="{08F41122-1AD3-46A8-AEE3-5C3B1ACAD65F}"/>
    <cellStyle name="SAPBEXHLevel3X 2 3 4 2 2" xfId="26727" xr:uid="{1F3CE485-34D8-4236-A32B-0C3B886C33DD}"/>
    <cellStyle name="SAPBEXHLevel3X 2 3 4 2 3" xfId="26728" xr:uid="{A32BBAB5-C7C7-4A3A-A6A1-FD1120BBE5FF}"/>
    <cellStyle name="SAPBEXHLevel3X 2 3 4 2 4" xfId="26729" xr:uid="{60316D70-DF37-4F14-9EF2-B0441EEF9D56}"/>
    <cellStyle name="SAPBEXHLevel3X 2 3 4 3" xfId="26730" xr:uid="{5D9F543C-9BF1-4DB2-9183-E17B807BB3C3}"/>
    <cellStyle name="SAPBEXHLevel3X 2 3 4 3 2" xfId="26731" xr:uid="{FFD06DFE-76DC-4BD5-8532-284D23348921}"/>
    <cellStyle name="SAPBEXHLevel3X 2 3 4 3 3" xfId="26732" xr:uid="{DF062255-C48F-4420-90D4-DB1BB49C3DB5}"/>
    <cellStyle name="SAPBEXHLevel3X 2 3 4 4" xfId="26733" xr:uid="{13ADC912-1AC8-4BF9-86C8-128447DE3DF8}"/>
    <cellStyle name="SAPBEXHLevel3X 2 3 4 5" xfId="26734" xr:uid="{761B71A6-8E50-484A-9D70-1C347169F6AD}"/>
    <cellStyle name="SAPBEXHLevel3X 2 3 4 6" xfId="26735" xr:uid="{2B905CAE-86E4-4DB7-AE6D-2269E402987B}"/>
    <cellStyle name="SAPBEXHLevel3X 2 3 5" xfId="26736" xr:uid="{BFDFB2AD-02E3-42C7-978D-E475FE044040}"/>
    <cellStyle name="SAPBEXHLevel3X 2 3 5 2" xfId="26737" xr:uid="{E07B7C62-CEB2-441A-A034-6B582ADC7769}"/>
    <cellStyle name="SAPBEXHLevel3X 2 3 5 2 2" xfId="26738" xr:uid="{8BEFB91F-3695-410E-9C9D-5DF1B7F89CB4}"/>
    <cellStyle name="SAPBEXHLevel3X 2 3 5 2 3" xfId="26739" xr:uid="{C9485D9A-908F-475A-A591-BA3C8EB29BE7}"/>
    <cellStyle name="SAPBEXHLevel3X 2 3 5 3" xfId="26740" xr:uid="{7494C019-D0A4-4AA7-8758-335E4C341E1F}"/>
    <cellStyle name="SAPBEXHLevel3X 2 3 5 4" xfId="26741" xr:uid="{A7A425C0-4787-4FFB-9071-6586DBA2ACBB}"/>
    <cellStyle name="SAPBEXHLevel3X 2 3 5 5" xfId="26742" xr:uid="{E38B8927-4BBA-422F-A5F4-6DAB8B63D0A7}"/>
    <cellStyle name="SAPBEXHLevel3X 2 3 6" xfId="26743" xr:uid="{8EFCE9B2-6E6D-4A8A-9C32-1ABE1D5D417C}"/>
    <cellStyle name="SAPBEXHLevel3X 2 3 6 2" xfId="26744" xr:uid="{D87624EC-DC70-4EE2-B00D-569657ECE4BB}"/>
    <cellStyle name="SAPBEXHLevel3X 2 3 6 2 2" xfId="26745" xr:uid="{E2551BFF-57DC-461D-B4F1-422B80863E78}"/>
    <cellStyle name="SAPBEXHLevel3X 2 3 6 2 3" xfId="26746" xr:uid="{2EDA669A-2A4C-424B-BAA6-FC924E77336A}"/>
    <cellStyle name="SAPBEXHLevel3X 2 3 6 3" xfId="26747" xr:uid="{CFAD34A8-669A-4EFA-ADE1-6997FE83440C}"/>
    <cellStyle name="SAPBEXHLevel3X 2 3 6 4" xfId="26748" xr:uid="{40D21592-C6CC-4EF3-A0D4-5BBF987E2BBF}"/>
    <cellStyle name="SAPBEXHLevel3X 2 3 6 5" xfId="26749" xr:uid="{B2DA2A9F-11A5-4249-9B65-6D1C4B86D257}"/>
    <cellStyle name="SAPBEXHLevel3X 2 3 7" xfId="26750" xr:uid="{E7A91A75-21BC-4A22-B413-B518586E8C78}"/>
    <cellStyle name="SAPBEXHLevel3X 2 3 7 2" xfId="26751" xr:uid="{7FD37B6D-8D91-4AC2-911A-66C2478C913A}"/>
    <cellStyle name="SAPBEXHLevel3X 2 3 7 3" xfId="26752" xr:uid="{FD0D2293-ED79-4ADD-9EAE-F38ED1D74F27}"/>
    <cellStyle name="SAPBEXHLevel3X 2 3 8" xfId="26753" xr:uid="{679802DA-CA93-49DD-ACD3-678C8A984DF0}"/>
    <cellStyle name="SAPBEXHLevel3X 2 3 9" xfId="26754" xr:uid="{9851EC0F-51DC-4B85-B942-6E66C51E1571}"/>
    <cellStyle name="SAPBEXHLevel3X 2 4" xfId="26755" xr:uid="{3022E11F-8B48-4D4F-8BD0-2FC699B8D1C4}"/>
    <cellStyle name="SAPBEXHLevel3X 2 4 2" xfId="26756" xr:uid="{B7CBB147-4F51-4D09-8928-07329690A8E3}"/>
    <cellStyle name="SAPBEXHLevel3X 2 4 2 2" xfId="26757" xr:uid="{16DF2163-4BD6-44A1-BB0E-86C38F42C1C7}"/>
    <cellStyle name="SAPBEXHLevel3X 2 4 2 2 2" xfId="26758" xr:uid="{DEB67B98-A771-4AC0-89B6-FA229A26FDAA}"/>
    <cellStyle name="SAPBEXHLevel3X 2 4 2 2 3" xfId="26759" xr:uid="{A05AC6D1-6CEB-415F-BFF5-4CD531E030FA}"/>
    <cellStyle name="SAPBEXHLevel3X 2 4 2 2 4" xfId="26760" xr:uid="{FEF4DB8A-43A4-4744-B405-93DF4A2303FB}"/>
    <cellStyle name="SAPBEXHLevel3X 2 4 2 3" xfId="26761" xr:uid="{3F0F973A-5E37-4448-8717-4C0B20F7BB8D}"/>
    <cellStyle name="SAPBEXHLevel3X 2 4 2 3 2" xfId="26762" xr:uid="{32432A7B-DE3F-4903-9D3D-3EDA952DDA43}"/>
    <cellStyle name="SAPBEXHLevel3X 2 4 2 3 3" xfId="26763" xr:uid="{82746A2D-BAD8-48C1-AE63-3B897371B01B}"/>
    <cellStyle name="SAPBEXHLevel3X 2 4 2 4" xfId="26764" xr:uid="{C1812AFC-C3F2-4333-A848-BB0AE38B9ECA}"/>
    <cellStyle name="SAPBEXHLevel3X 2 4 2 5" xfId="26765" xr:uid="{567AB081-E40E-4EE1-A356-34BB03C5F52D}"/>
    <cellStyle name="SAPBEXHLevel3X 2 4 2 6" xfId="26766" xr:uid="{7DEE024C-D4DF-42C2-AAC9-6D1A063F5461}"/>
    <cellStyle name="SAPBEXHLevel3X 2 4 3" xfId="26767" xr:uid="{516DF70C-9A80-4070-8021-1F4635087B81}"/>
    <cellStyle name="SAPBEXHLevel3X 2 4 3 2" xfId="26768" xr:uid="{472EFD30-D3AA-428F-9737-41CE4DD2FCB0}"/>
    <cellStyle name="SAPBEXHLevel3X 2 4 3 2 2" xfId="26769" xr:uid="{222C1B94-200D-4B4D-A558-E63C2B80DF6A}"/>
    <cellStyle name="SAPBEXHLevel3X 2 4 3 2 3" xfId="26770" xr:uid="{2EA7E05A-FC3E-411F-A843-8D18494A1784}"/>
    <cellStyle name="SAPBEXHLevel3X 2 4 3 2 4" xfId="26771" xr:uid="{AE0062A7-14F9-4FE7-9817-E63EC08DAA32}"/>
    <cellStyle name="SAPBEXHLevel3X 2 4 3 3" xfId="26772" xr:uid="{02BC4DE4-ECC8-41FE-823C-A79A0A13D3D7}"/>
    <cellStyle name="SAPBEXHLevel3X 2 4 3 3 2" xfId="26773" xr:uid="{74410F2A-E415-4CA1-87C8-73275084A6CE}"/>
    <cellStyle name="SAPBEXHLevel3X 2 4 3 3 3" xfId="26774" xr:uid="{7481446D-E04B-45BD-9313-DA7C42FE220C}"/>
    <cellStyle name="SAPBEXHLevel3X 2 4 3 4" xfId="26775" xr:uid="{0015F638-687C-4AA6-9AF6-A04DC6781DB6}"/>
    <cellStyle name="SAPBEXHLevel3X 2 4 3 5" xfId="26776" xr:uid="{EE7F98A0-B0A6-4913-B335-1ABD4B38018E}"/>
    <cellStyle name="SAPBEXHLevel3X 2 4 3 6" xfId="26777" xr:uid="{EEF16F76-4A98-4F00-9812-D57B1075D67C}"/>
    <cellStyle name="SAPBEXHLevel3X 2 4 4" xfId="26778" xr:uid="{E0308C47-3394-4EAA-9FBC-0678D8314FC3}"/>
    <cellStyle name="SAPBEXHLevel3X 2 4 4 2" xfId="26779" xr:uid="{4310728D-7B35-4028-8B71-5A6C2C35B346}"/>
    <cellStyle name="SAPBEXHLevel3X 2 4 4 2 2" xfId="26780" xr:uid="{8D3938DF-244E-4510-B3C2-8938776762E2}"/>
    <cellStyle name="SAPBEXHLevel3X 2 4 4 2 3" xfId="26781" xr:uid="{6181D779-77A6-4279-9E64-056B1CC40117}"/>
    <cellStyle name="SAPBEXHLevel3X 2 4 4 2 4" xfId="26782" xr:uid="{FB35A522-D6E1-4871-ADFD-11C62D73F48F}"/>
    <cellStyle name="SAPBEXHLevel3X 2 4 4 3" xfId="26783" xr:uid="{A6916800-F52B-494A-B8E0-6C4A35AF9662}"/>
    <cellStyle name="SAPBEXHLevel3X 2 4 4 3 2" xfId="26784" xr:uid="{F414AC04-0B31-4949-B478-A91BD5FF63F3}"/>
    <cellStyle name="SAPBEXHLevel3X 2 4 4 3 3" xfId="26785" xr:uid="{A39E39BE-6F30-4AF1-9826-14C32C46C65D}"/>
    <cellStyle name="SAPBEXHLevel3X 2 4 4 4" xfId="26786" xr:uid="{5FCABFE9-CF8D-452D-A75F-EA986D9C004C}"/>
    <cellStyle name="SAPBEXHLevel3X 2 4 4 5" xfId="26787" xr:uid="{658991BD-06BF-467A-A16A-0C63D3090C29}"/>
    <cellStyle name="SAPBEXHLevel3X 2 4 4 6" xfId="26788" xr:uid="{9D119F19-6953-4083-89AD-14EF04BF5654}"/>
    <cellStyle name="SAPBEXHLevel3X 2 4 5" xfId="26789" xr:uid="{BFA0FAB6-8D53-4F9C-A333-C46454B60037}"/>
    <cellStyle name="SAPBEXHLevel3X 2 4 5 2" xfId="26790" xr:uid="{6B50DC7D-9AD1-42D7-9CF7-9E149DC547A7}"/>
    <cellStyle name="SAPBEXHLevel3X 2 4 5 2 2" xfId="26791" xr:uid="{A3C1035B-6754-4864-9BC3-263C5CFAD9FC}"/>
    <cellStyle name="SAPBEXHLevel3X 2 4 5 2 3" xfId="26792" xr:uid="{6041C8FA-3B34-4A85-8ABF-7DD7F5A7F716}"/>
    <cellStyle name="SAPBEXHLevel3X 2 4 5 3" xfId="26793" xr:uid="{A71A4ED1-9E54-4142-AE23-E538A01A4223}"/>
    <cellStyle name="SAPBEXHLevel3X 2 4 5 4" xfId="26794" xr:uid="{7DDA2BB4-BD32-4D7F-A41B-50C78DCD55F3}"/>
    <cellStyle name="SAPBEXHLevel3X 2 4 5 5" xfId="26795" xr:uid="{EE7A186B-F958-4D96-9975-3CCF887D1B38}"/>
    <cellStyle name="SAPBEXHLevel3X 2 4 6" xfId="26796" xr:uid="{5D012961-8C33-49DB-B9C2-9DCBBA6ED125}"/>
    <cellStyle name="SAPBEXHLevel3X 2 4 6 2" xfId="26797" xr:uid="{DBC2C366-20CE-4606-BA9D-7767C6A99C4E}"/>
    <cellStyle name="SAPBEXHLevel3X 2 4 6 2 2" xfId="26798" xr:uid="{A3CA20B9-B4D3-4B40-819A-221F6EFC0162}"/>
    <cellStyle name="SAPBEXHLevel3X 2 4 6 2 3" xfId="26799" xr:uid="{C8E652D7-AE1C-4B75-A76A-5B6970AD4AD7}"/>
    <cellStyle name="SAPBEXHLevel3X 2 4 6 3" xfId="26800" xr:uid="{D48F933D-A85F-4E5F-B7BC-8E3D25F4A181}"/>
    <cellStyle name="SAPBEXHLevel3X 2 4 6 4" xfId="26801" xr:uid="{0FE470F6-0D6E-4A70-A2FA-0F890FE2DBF0}"/>
    <cellStyle name="SAPBEXHLevel3X 2 4 6 5" xfId="26802" xr:uid="{5F869303-F58E-465E-A226-121F1ACD299C}"/>
    <cellStyle name="SAPBEXHLevel3X 2 4 7" xfId="26803" xr:uid="{76B1E2B7-3F17-4662-8D65-3E20E8681361}"/>
    <cellStyle name="SAPBEXHLevel3X 2 4 7 2" xfId="26804" xr:uid="{064C1A0E-1633-4003-8593-46DFC8DF60E2}"/>
    <cellStyle name="SAPBEXHLevel3X 2 4 7 3" xfId="26805" xr:uid="{D42880C2-B625-490A-AF5E-A3F5B4281170}"/>
    <cellStyle name="SAPBEXHLevel3X 2 4 8" xfId="26806" xr:uid="{55D77802-73A8-4E41-96D0-6A8751A18606}"/>
    <cellStyle name="SAPBEXHLevel3X 2 4 9" xfId="26807" xr:uid="{068902DB-7BFD-4CCF-836A-E09B79E41011}"/>
    <cellStyle name="SAPBEXHLevel3X 2 5" xfId="26808" xr:uid="{BF025F31-02DB-4B64-B7BB-15C2E79A0FD7}"/>
    <cellStyle name="SAPBEXHLevel3X 2 5 2" xfId="26809" xr:uid="{AE3923AF-A170-4215-ACDE-C51D2A41E085}"/>
    <cellStyle name="SAPBEXHLevel3X 2 5 2 2" xfId="26810" xr:uid="{DA9084F7-AA92-4643-8E09-4017B752BC29}"/>
    <cellStyle name="SAPBEXHLevel3X 2 5 2 3" xfId="26811" xr:uid="{2B27587D-19CE-4B2F-AB14-F534060B4AC9}"/>
    <cellStyle name="SAPBEXHLevel3X 2 5 2 4" xfId="26812" xr:uid="{ED19687D-B1FB-4EE8-A845-703859A22E05}"/>
    <cellStyle name="SAPBEXHLevel3X 2 5 3" xfId="26813" xr:uid="{BBB17F45-D68A-4B45-B89A-A7320045CB36}"/>
    <cellStyle name="SAPBEXHLevel3X 2 5 3 2" xfId="26814" xr:uid="{6286DFBD-5C88-46EF-9C9E-19B9878D314D}"/>
    <cellStyle name="SAPBEXHLevel3X 2 5 3 3" xfId="26815" xr:uid="{0E5B5A47-E162-4CC8-A73A-BD2D6ABE4410}"/>
    <cellStyle name="SAPBEXHLevel3X 2 5 4" xfId="26816" xr:uid="{48927C6C-04F8-4500-932A-352AFC0757D7}"/>
    <cellStyle name="SAPBEXHLevel3X 2 5 5" xfId="26817" xr:uid="{BCC56E8E-BE54-4616-97E6-FB7F03EA2A44}"/>
    <cellStyle name="SAPBEXHLevel3X 2 5 6" xfId="26818" xr:uid="{2624A85C-F92D-4F7A-8EEC-9C85AE2A2CE1}"/>
    <cellStyle name="SAPBEXHLevel3X 2 6" xfId="26819" xr:uid="{B840AC89-2537-4099-8CB8-952294F9D338}"/>
    <cellStyle name="SAPBEXHLevel3X 2 6 2" xfId="26820" xr:uid="{F657DC80-A9F7-4A95-B9FE-B0711C63943C}"/>
    <cellStyle name="SAPBEXHLevel3X 2 6 2 2" xfId="26821" xr:uid="{11E7D568-8531-48EB-803D-0B3F9504B314}"/>
    <cellStyle name="SAPBEXHLevel3X 2 6 2 3" xfId="26822" xr:uid="{CF91DC08-8FF9-4CF6-B8DA-F0FBC78D4079}"/>
    <cellStyle name="SAPBEXHLevel3X 2 6 2 4" xfId="26823" xr:uid="{D388D84F-A4AE-4515-A084-695FCA4FCDA7}"/>
    <cellStyle name="SAPBEXHLevel3X 2 6 3" xfId="26824" xr:uid="{03F0DF11-CD12-45FF-95D2-F5915BB267C1}"/>
    <cellStyle name="SAPBEXHLevel3X 2 6 3 2" xfId="26825" xr:uid="{433F1C72-41C8-4B26-A6E8-D241F71BE52C}"/>
    <cellStyle name="SAPBEXHLevel3X 2 6 3 3" xfId="26826" xr:uid="{288E4096-337F-40C9-A808-55F16A6A98FD}"/>
    <cellStyle name="SAPBEXHLevel3X 2 6 4" xfId="26827" xr:uid="{9C1CAD5B-14EC-4223-8A73-5627E1F5B8D8}"/>
    <cellStyle name="SAPBEXHLevel3X 2 6 5" xfId="26828" xr:uid="{B78CED8B-B04E-498F-A55A-EB23BDAF61AC}"/>
    <cellStyle name="SAPBEXHLevel3X 2 6 6" xfId="26829" xr:uid="{030A67C0-B4EB-4D36-A533-5E9EBF0B8D9E}"/>
    <cellStyle name="SAPBEXHLevel3X 2 7" xfId="26830" xr:uid="{25CA9F8C-86FE-491A-B9C4-9B97A5C6293D}"/>
    <cellStyle name="SAPBEXHLevel3X 2 7 2" xfId="26831" xr:uid="{16619B3C-EF72-4A9E-99D3-692AB6C6182F}"/>
    <cellStyle name="SAPBEXHLevel3X 2 7 2 2" xfId="26832" xr:uid="{7FCABF20-A994-416B-9F05-EFC087D06CC0}"/>
    <cellStyle name="SAPBEXHLevel3X 2 7 2 3" xfId="26833" xr:uid="{A175B462-51F9-4147-85AE-4CA79C5078B3}"/>
    <cellStyle name="SAPBEXHLevel3X 2 7 3" xfId="26834" xr:uid="{9611F1C1-77C7-48A4-95C6-D74C651CC020}"/>
    <cellStyle name="SAPBEXHLevel3X 2 7 4" xfId="26835" xr:uid="{142889D9-D9E5-4B61-9B4F-A35FEBABA807}"/>
    <cellStyle name="SAPBEXHLevel3X 2 7 5" xfId="26836" xr:uid="{316E12D5-225A-4487-B953-93E20A97ADCA}"/>
    <cellStyle name="SAPBEXHLevel3X 2 8" xfId="26837" xr:uid="{2FED8278-F793-4585-A45E-40DFCEFBDC38}"/>
    <cellStyle name="SAPBEXHLevel3X 2 8 2" xfId="26838" xr:uid="{6F499BFF-ACC3-435F-9AE8-034E46303817}"/>
    <cellStyle name="SAPBEXHLevel3X 2 8 2 2" xfId="26839" xr:uid="{6EACAD9A-02C9-4882-B47C-6C67ADAF1526}"/>
    <cellStyle name="SAPBEXHLevel3X 2 8 2 3" xfId="26840" xr:uid="{0825E177-2167-4E87-80CE-B3ABF38F37E2}"/>
    <cellStyle name="SAPBEXHLevel3X 2 8 3" xfId="26841" xr:uid="{6A2DB7B9-EEEE-473D-ABB4-8D5404EB3B10}"/>
    <cellStyle name="SAPBEXHLevel3X 2 8 4" xfId="26842" xr:uid="{62B84B0A-990C-4933-9712-40201EF67032}"/>
    <cellStyle name="SAPBEXHLevel3X 2 8 5" xfId="26843" xr:uid="{516C2E16-3D4B-44B8-8A3E-C90D286F9DF2}"/>
    <cellStyle name="SAPBEXHLevel3X 2 9" xfId="26844" xr:uid="{9F172CBB-7E8E-47DB-BF24-69D0824BB3DB}"/>
    <cellStyle name="SAPBEXHLevel3X 2 9 2" xfId="26845" xr:uid="{739E64A0-D612-4D22-AF57-FADD495F1C04}"/>
    <cellStyle name="SAPBEXHLevel3X 2 9 3" xfId="26846" xr:uid="{8AF7FAA6-6029-4549-A71E-4AE71E53A419}"/>
    <cellStyle name="SAPBEXHLevel3X 3" xfId="26847" xr:uid="{69C68549-A163-4E99-8C9D-9685F2D0CB95}"/>
    <cellStyle name="SAPBEXHLevel3X 3 2" xfId="26848" xr:uid="{9A29ED3A-E619-48BA-969E-2645D2AA5F19}"/>
    <cellStyle name="SAPBEXHLevel3X 3 2 2" xfId="26849" xr:uid="{D8C1C6F2-45CC-4327-A4A1-C2899C1374CD}"/>
    <cellStyle name="SAPBEXHLevel3X 3 2 2 2" xfId="38168" xr:uid="{BD4216E6-FF7D-4A40-8843-5D4B700F8C84}"/>
    <cellStyle name="SAPBEXHLevel3X 3 2 3" xfId="26850" xr:uid="{96C09CE1-E9B0-419D-BD7D-FDCAEECFEFEC}"/>
    <cellStyle name="SAPBEXHLevel3X 3 2 4" xfId="26851" xr:uid="{F6462621-0004-4E21-819F-304C87882349}"/>
    <cellStyle name="SAPBEXHLevel3X 3 3" xfId="26852" xr:uid="{07FC5AC7-745F-41E0-86C1-20A38551181A}"/>
    <cellStyle name="SAPBEXHLevel3X 3 3 2" xfId="26853" xr:uid="{C3D62CB0-9B16-46AC-93FA-C1407C31B9F9}"/>
    <cellStyle name="SAPBEXHLevel3X 3 3 3" xfId="26854" xr:uid="{C2A30A50-82CF-4EBE-B66E-059C170A163E}"/>
    <cellStyle name="SAPBEXHLevel3X 3 4" xfId="26855" xr:uid="{A46A51F7-452C-4F70-8C34-B1FDE31D8A2E}"/>
    <cellStyle name="SAPBEXHLevel3X 3 4 2" xfId="38169" xr:uid="{3FA17365-F548-498D-BC42-0911663F2E91}"/>
    <cellStyle name="SAPBEXHLevel3X 3 5" xfId="26856" xr:uid="{D6DC47D8-2D61-45AB-AA38-C87A5C6A45DE}"/>
    <cellStyle name="SAPBEXHLevel3X 3 6" xfId="26857" xr:uid="{C8453683-482E-4645-9563-494CDDC679FD}"/>
    <cellStyle name="SAPBEXHLevel3X 4" xfId="26858" xr:uid="{6E4941D3-1A70-4614-A5A8-8EB3CC235410}"/>
    <cellStyle name="SAPBEXHLevel3X 4 2" xfId="26859" xr:uid="{16A6B6B8-933A-4C68-A659-7128836B8DF6}"/>
    <cellStyle name="SAPBEXHLevel3X 4 2 2" xfId="26860" xr:uid="{DDD6189B-9FD6-44D1-A15E-A026DC2FD19E}"/>
    <cellStyle name="SAPBEXHLevel3X 4 2 3" xfId="26861" xr:uid="{462780DC-484F-4240-A825-35E753EDE3EF}"/>
    <cellStyle name="SAPBEXHLevel3X 4 2 4" xfId="26862" xr:uid="{DCAFACD4-BE3A-417E-9315-F01A167E4663}"/>
    <cellStyle name="SAPBEXHLevel3X 4 3" xfId="26863" xr:uid="{8E26C4FE-AA0B-4897-AD5D-4659DE596759}"/>
    <cellStyle name="SAPBEXHLevel3X 4 3 2" xfId="26864" xr:uid="{7DA00DAF-EC67-41E0-8BD2-C96378638F2B}"/>
    <cellStyle name="SAPBEXHLevel3X 4 3 3" xfId="26865" xr:uid="{51856E0E-96BC-49C3-A7B8-6D22F57F53C8}"/>
    <cellStyle name="SAPBEXHLevel3X 4 4" xfId="26866" xr:uid="{D10FF6A1-60EA-4621-8772-65ECC8440680}"/>
    <cellStyle name="SAPBEXHLevel3X 4 5" xfId="26867" xr:uid="{3CADF5C8-E069-4DDE-ABC1-F6CC9F3A58C6}"/>
    <cellStyle name="SAPBEXHLevel3X 4 6" xfId="26868" xr:uid="{12FC2686-D2F5-48E7-AB26-242B89650871}"/>
    <cellStyle name="SAPBEXHLevel3X 5" xfId="26869" xr:uid="{344C3649-1173-402A-9444-FEF0094052C8}"/>
    <cellStyle name="SAPBEXHLevel3X 5 2" xfId="26870" xr:uid="{EC779A3F-6DF9-4F85-871C-526D4DB1D414}"/>
    <cellStyle name="SAPBEXHLevel3X 5 2 2" xfId="26871" xr:uid="{EB5B24B7-B64A-438D-A6BB-B5443C5B0B88}"/>
    <cellStyle name="SAPBEXHLevel3X 5 2 3" xfId="26872" xr:uid="{C70E4520-FD95-497A-99F8-107E9B369F0B}"/>
    <cellStyle name="SAPBEXHLevel3X 5 3" xfId="26873" xr:uid="{BC757D4F-B798-4F40-9C2D-BC602938F089}"/>
    <cellStyle name="SAPBEXHLevel3X 5 4" xfId="26874" xr:uid="{144FB515-723E-42E2-8263-6D71E6A91466}"/>
    <cellStyle name="SAPBEXHLevel3X 5 5" xfId="26875" xr:uid="{768E080E-38AD-42D9-8030-F72C17711979}"/>
    <cellStyle name="SAPBEXHLevel3X 6" xfId="26876" xr:uid="{761E5379-14DF-4D34-8F76-7A2038413896}"/>
    <cellStyle name="SAPBEXHLevel3X 6 2" xfId="26877" xr:uid="{37EE6CDC-7900-48F8-AEF1-DF7CE4BE2B2B}"/>
    <cellStyle name="SAPBEXHLevel3X 6 2 2" xfId="26878" xr:uid="{BB8FAFA0-1773-4187-968E-A10A7EBA6A66}"/>
    <cellStyle name="SAPBEXHLevel3X 6 2 3" xfId="26879" xr:uid="{172172DE-ADB3-44B1-831E-6CE9A143D15F}"/>
    <cellStyle name="SAPBEXHLevel3X 6 3" xfId="26880" xr:uid="{DAEBEC3D-E4F2-4200-9F98-A125563C0D19}"/>
    <cellStyle name="SAPBEXHLevel3X 6 4" xfId="26881" xr:uid="{3C2EF000-8876-4FAD-BD01-D80DAB1559F7}"/>
    <cellStyle name="SAPBEXHLevel3X 6 5" xfId="26882" xr:uid="{4749EFCF-5ABA-4B4B-ABCC-1C7D47FF01A1}"/>
    <cellStyle name="SAPBEXHLevel3X 7" xfId="26883" xr:uid="{5C7FE5E2-CF5E-416B-8444-0EB42D7278B3}"/>
    <cellStyle name="SAPBEXHLevel3X 7 2" xfId="26884" xr:uid="{B18A3591-681B-4572-917C-69399D89CBFE}"/>
    <cellStyle name="SAPBEXHLevel3X 7 3" xfId="26885" xr:uid="{1538DABC-99F9-4C8A-89EB-2BF5A029292E}"/>
    <cellStyle name="SAPBEXHLevel3X 8" xfId="26886" xr:uid="{CCFF8A3A-A75A-436C-9D42-D5FAF9DF4F79}"/>
    <cellStyle name="SAPBEXHLevel3X 9" xfId="26887" xr:uid="{5009E064-4ACF-4E69-8517-A9E5D101C346}"/>
    <cellStyle name="SAPBEXHLevel3X_QHI_Q2-2011_LeadSheet" xfId="26888" xr:uid="{CF0CA074-D932-47B9-8F46-6C6D5CF05AC5}"/>
    <cellStyle name="SAPBEXresData" xfId="281" xr:uid="{731A2257-52E3-4990-8A68-AE1C9002ECAA}"/>
    <cellStyle name="SAPBEXresData 2" xfId="26889" xr:uid="{C21080FB-3DBF-419D-9097-9E75E43A2669}"/>
    <cellStyle name="SAPBEXresData 2 10" xfId="26890" xr:uid="{EC89C70A-AB14-4961-BE1B-EB0594EADC2E}"/>
    <cellStyle name="SAPBEXresData 2 11" xfId="26891" xr:uid="{CAE11E8F-E06A-4613-BF76-2C03FBB8A8DB}"/>
    <cellStyle name="SAPBEXresData 2 2" xfId="26892" xr:uid="{AD5099B0-4970-4F65-B14F-F069A0FEDB80}"/>
    <cellStyle name="SAPBEXresData 2 2 10" xfId="26893" xr:uid="{B0CD9122-BCB3-47C0-87C7-1F92DBB604E5}"/>
    <cellStyle name="SAPBEXresData 2 2 2" xfId="26894" xr:uid="{FB527841-9CC0-4784-A206-1FB727577633}"/>
    <cellStyle name="SAPBEXresData 2 2 2 2" xfId="26895" xr:uid="{210E3616-7A58-47A7-85F6-6553D5C1D2A7}"/>
    <cellStyle name="SAPBEXresData 2 2 2 2 2" xfId="26896" xr:uid="{C8537FC7-6777-468A-90BE-38B4BE6C6FDD}"/>
    <cellStyle name="SAPBEXresData 2 2 2 2 2 2" xfId="26897" xr:uid="{C99C9F24-7FF1-4D93-9B44-8E987D46EF35}"/>
    <cellStyle name="SAPBEXresData 2 2 2 2 2 3" xfId="26898" xr:uid="{AB40059B-28AE-4D55-820F-1AFB7B56D0C1}"/>
    <cellStyle name="SAPBEXresData 2 2 2 2 2 4" xfId="26899" xr:uid="{21DBAC57-DFB8-4DD7-AE86-3B656A2E0FE9}"/>
    <cellStyle name="SAPBEXresData 2 2 2 2 3" xfId="26900" xr:uid="{F12DCC32-97B6-49C7-A63A-C6CA262A2206}"/>
    <cellStyle name="SAPBEXresData 2 2 2 2 3 2" xfId="26901" xr:uid="{1ECB0EDC-326A-4C0C-8F68-BB42A8D7C736}"/>
    <cellStyle name="SAPBEXresData 2 2 2 2 3 3" xfId="26902" xr:uid="{556C355F-7395-4D80-9D39-3AB059B74D21}"/>
    <cellStyle name="SAPBEXresData 2 2 2 2 4" xfId="26903" xr:uid="{F47D70C3-9A12-40BC-85BD-007AE33638F2}"/>
    <cellStyle name="SAPBEXresData 2 2 2 2 5" xfId="26904" xr:uid="{EBA45EF0-DC08-4D8C-9824-2E883F421A77}"/>
    <cellStyle name="SAPBEXresData 2 2 2 2 6" xfId="26905" xr:uid="{B3E74086-DED7-4F27-87CA-1CE5AA11E586}"/>
    <cellStyle name="SAPBEXresData 2 2 2 3" xfId="26906" xr:uid="{2D3A6D84-3459-4DE9-B7A9-EEF224782B22}"/>
    <cellStyle name="SAPBEXresData 2 2 2 3 2" xfId="26907" xr:uid="{882E32F8-81A6-4C6D-9B75-BB7298F5ABF6}"/>
    <cellStyle name="SAPBEXresData 2 2 2 3 2 2" xfId="26908" xr:uid="{61BE96C3-830E-41A7-9A91-27AD463D9B6E}"/>
    <cellStyle name="SAPBEXresData 2 2 2 3 2 3" xfId="26909" xr:uid="{6D13CCC2-3A5C-4483-9391-46E8A1D0AA30}"/>
    <cellStyle name="SAPBEXresData 2 2 2 3 2 4" xfId="26910" xr:uid="{818EA6DB-D101-4B5A-85FA-385567E99D18}"/>
    <cellStyle name="SAPBEXresData 2 2 2 3 3" xfId="26911" xr:uid="{B4E16FD2-8F84-41D4-A610-4EA95B59B0FC}"/>
    <cellStyle name="SAPBEXresData 2 2 2 3 3 2" xfId="26912" xr:uid="{D4D7A416-F01D-4C67-A0AA-59016CB11166}"/>
    <cellStyle name="SAPBEXresData 2 2 2 3 3 3" xfId="26913" xr:uid="{08FA4F2A-4B55-4A0A-834F-D2AC93440EAA}"/>
    <cellStyle name="SAPBEXresData 2 2 2 3 4" xfId="26914" xr:uid="{671093CE-8281-4A1B-B85B-E8FD43690B7A}"/>
    <cellStyle name="SAPBEXresData 2 2 2 3 5" xfId="26915" xr:uid="{894A4AC9-8BD0-4561-B9FA-63CEF72FF0B9}"/>
    <cellStyle name="SAPBEXresData 2 2 2 3 6" xfId="26916" xr:uid="{2D7A1902-CD4D-48D7-BC9A-139178083510}"/>
    <cellStyle name="SAPBEXresData 2 2 2 4" xfId="26917" xr:uid="{292A49F5-6937-4267-A3B3-CA79E7443B39}"/>
    <cellStyle name="SAPBEXresData 2 2 2 4 2" xfId="26918" xr:uid="{B5CAE334-D598-4DF9-852E-A0C5D6951BAB}"/>
    <cellStyle name="SAPBEXresData 2 2 2 4 2 2" xfId="26919" xr:uid="{217C2A25-0F54-463D-A9A3-6946592CA072}"/>
    <cellStyle name="SAPBEXresData 2 2 2 4 2 3" xfId="26920" xr:uid="{BE28A22F-0AC8-4520-9681-A32CA823A300}"/>
    <cellStyle name="SAPBEXresData 2 2 2 4 2 4" xfId="26921" xr:uid="{A6BCB263-6B97-4BAF-9425-AF71A891129C}"/>
    <cellStyle name="SAPBEXresData 2 2 2 4 3" xfId="26922" xr:uid="{2A1E7D1A-183A-4E85-8D0F-D4B38C15E4FF}"/>
    <cellStyle name="SAPBEXresData 2 2 2 4 3 2" xfId="26923" xr:uid="{CBC13B12-3CA9-4881-B461-CE2942B6FCF7}"/>
    <cellStyle name="SAPBEXresData 2 2 2 4 3 3" xfId="26924" xr:uid="{6848644A-269A-4CE7-93E0-81D333CB1F50}"/>
    <cellStyle name="SAPBEXresData 2 2 2 4 4" xfId="26925" xr:uid="{50792AEA-64AD-42D0-B41A-E21DDD22C9CC}"/>
    <cellStyle name="SAPBEXresData 2 2 2 4 5" xfId="26926" xr:uid="{F2B130F2-0C45-4FF7-899B-B1B2CF8954CC}"/>
    <cellStyle name="SAPBEXresData 2 2 2 4 6" xfId="26927" xr:uid="{86C9075A-CFE3-4974-892C-F90228E42E77}"/>
    <cellStyle name="SAPBEXresData 2 2 2 5" xfId="26928" xr:uid="{AEA232AC-B5DD-4F0A-9330-25DCD533F53E}"/>
    <cellStyle name="SAPBEXresData 2 2 2 5 2" xfId="26929" xr:uid="{2E93BEF5-FAAF-47BB-A79B-DBB5D87CA5A3}"/>
    <cellStyle name="SAPBEXresData 2 2 2 5 2 2" xfId="26930" xr:uid="{3D128015-81B6-4027-9BFD-94DE7C067DCA}"/>
    <cellStyle name="SAPBEXresData 2 2 2 5 2 3" xfId="26931" xr:uid="{73D78609-5DBC-4BDF-B0A4-0DFFB959739B}"/>
    <cellStyle name="SAPBEXresData 2 2 2 5 3" xfId="26932" xr:uid="{889BD6BD-8298-491C-BA8E-496AE7AA7797}"/>
    <cellStyle name="SAPBEXresData 2 2 2 5 4" xfId="26933" xr:uid="{1702839A-A51A-4EA2-BCAB-CDC34EE2E7D2}"/>
    <cellStyle name="SAPBEXresData 2 2 2 5 5" xfId="26934" xr:uid="{52C2D042-6893-49A1-A958-3B71807FF9F7}"/>
    <cellStyle name="SAPBEXresData 2 2 2 6" xfId="26935" xr:uid="{3DB0744E-099F-4B45-9F1E-5C2AE7539046}"/>
    <cellStyle name="SAPBEXresData 2 2 2 6 2" xfId="26936" xr:uid="{8172C6C0-7C2A-4E71-8BE9-5C7D67E1A9E5}"/>
    <cellStyle name="SAPBEXresData 2 2 2 6 2 2" xfId="26937" xr:uid="{6677E8E4-6392-4A4B-A44F-11D3171021CD}"/>
    <cellStyle name="SAPBEXresData 2 2 2 6 2 3" xfId="26938" xr:uid="{B20AC0DC-88ED-4E09-8E41-E990968358D1}"/>
    <cellStyle name="SAPBEXresData 2 2 2 6 3" xfId="26939" xr:uid="{1CCB6F1B-D731-4B41-8666-5B0089918444}"/>
    <cellStyle name="SAPBEXresData 2 2 2 6 4" xfId="26940" xr:uid="{867D2128-14D9-422C-9806-11C20BFADB9C}"/>
    <cellStyle name="SAPBEXresData 2 2 2 6 5" xfId="26941" xr:uid="{C981A973-4801-4C87-989D-F7BC52E6F210}"/>
    <cellStyle name="SAPBEXresData 2 2 2 7" xfId="26942" xr:uid="{9365F1C0-F791-4573-ACA1-16C5682C22D3}"/>
    <cellStyle name="SAPBEXresData 2 2 2 7 2" xfId="26943" xr:uid="{90704F8E-DF50-4598-A6D3-8592292ACC1F}"/>
    <cellStyle name="SAPBEXresData 2 2 2 7 3" xfId="26944" xr:uid="{FF54040C-C28A-4715-A813-93A30BE8270E}"/>
    <cellStyle name="SAPBEXresData 2 2 2 8" xfId="26945" xr:uid="{630EC1D1-FDF7-48EC-841D-E2293EF92A37}"/>
    <cellStyle name="SAPBEXresData 2 2 2 9" xfId="26946" xr:uid="{EBC517D9-AD77-41C5-A7DC-BEE8A0363E58}"/>
    <cellStyle name="SAPBEXresData 2 2 3" xfId="26947" xr:uid="{C0F49161-D69B-4BF2-A21B-ABE4D4D4E20E}"/>
    <cellStyle name="SAPBEXresData 2 2 3 2" xfId="26948" xr:uid="{278557F9-C362-4217-98CA-C40BE0AA34B3}"/>
    <cellStyle name="SAPBEXresData 2 2 3 2 2" xfId="26949" xr:uid="{370DFD1F-9525-490A-9FD2-3C441EC09C33}"/>
    <cellStyle name="SAPBEXresData 2 2 3 2 3" xfId="26950" xr:uid="{4E8F8F5A-36A6-4C77-A829-EC6E589F98A5}"/>
    <cellStyle name="SAPBEXresData 2 2 3 2 4" xfId="26951" xr:uid="{E8142F17-6EE1-4422-B5D0-21DE1197B053}"/>
    <cellStyle name="SAPBEXresData 2 2 3 3" xfId="26952" xr:uid="{F97A8CF3-71E3-43F3-BAAD-B70759CBE9EF}"/>
    <cellStyle name="SAPBEXresData 2 2 3 3 2" xfId="26953" xr:uid="{32608683-BD3B-43DE-8E32-267E17B20006}"/>
    <cellStyle name="SAPBEXresData 2 2 3 3 3" xfId="26954" xr:uid="{8AB150FE-731F-48B5-86E3-3A0CED3B3275}"/>
    <cellStyle name="SAPBEXresData 2 2 3 4" xfId="26955" xr:uid="{DE5FA090-7A06-4DC8-88EE-FE6FAE1B456A}"/>
    <cellStyle name="SAPBEXresData 2 2 3 5" xfId="26956" xr:uid="{64BAB0C4-FEF1-4A2D-9F90-BD25F6CAD980}"/>
    <cellStyle name="SAPBEXresData 2 2 3 6" xfId="26957" xr:uid="{FAD813FE-6DB4-40A0-89A8-31C5AB54175B}"/>
    <cellStyle name="SAPBEXresData 2 2 4" xfId="26958" xr:uid="{8D2818F5-608E-475C-AA5E-AEFD8144A9D2}"/>
    <cellStyle name="SAPBEXresData 2 2 4 2" xfId="26959" xr:uid="{3FDF0CBF-2566-4FA6-8076-BCA4F5F8180A}"/>
    <cellStyle name="SAPBEXresData 2 2 4 2 2" xfId="26960" xr:uid="{9E8BA823-1C73-44A5-866E-5791D0E26E68}"/>
    <cellStyle name="SAPBEXresData 2 2 4 2 3" xfId="26961" xr:uid="{BF9FBF23-9F1F-47B1-B933-D1170DD33288}"/>
    <cellStyle name="SAPBEXresData 2 2 4 2 4" xfId="26962" xr:uid="{407E12FF-9E6F-450F-AC2C-5DE47FCC7DB1}"/>
    <cellStyle name="SAPBEXresData 2 2 4 3" xfId="26963" xr:uid="{D9B98BAA-1BD3-41D9-9750-32C261195C92}"/>
    <cellStyle name="SAPBEXresData 2 2 4 3 2" xfId="26964" xr:uid="{7A151EB4-1825-46F2-8327-43BC248822F2}"/>
    <cellStyle name="SAPBEXresData 2 2 4 3 3" xfId="26965" xr:uid="{39F7358B-27BB-4013-9FED-0F4600608322}"/>
    <cellStyle name="SAPBEXresData 2 2 4 4" xfId="26966" xr:uid="{E8A13FD2-8F7D-4B8B-8EF8-BFE9063D7084}"/>
    <cellStyle name="SAPBEXresData 2 2 4 5" xfId="26967" xr:uid="{4828A76C-8DC4-4776-9702-10BAB3626BA6}"/>
    <cellStyle name="SAPBEXresData 2 2 4 6" xfId="26968" xr:uid="{C0FDABC6-60CF-45CD-B65C-7010E4E28B0D}"/>
    <cellStyle name="SAPBEXresData 2 2 5" xfId="26969" xr:uid="{A5904E2A-CCAA-47EC-BF67-CD13D36B8143}"/>
    <cellStyle name="SAPBEXresData 2 2 5 2" xfId="26970" xr:uid="{5249FE24-2718-4709-8F98-95E15E6ACE79}"/>
    <cellStyle name="SAPBEXresData 2 2 5 2 2" xfId="26971" xr:uid="{48D3FDF7-8A1E-4969-8B6D-D890EA40508D}"/>
    <cellStyle name="SAPBEXresData 2 2 5 2 3" xfId="26972" xr:uid="{B3B07ECD-EBAB-4E7B-816C-390F306E5809}"/>
    <cellStyle name="SAPBEXresData 2 2 5 2 4" xfId="26973" xr:uid="{88F8FE48-999F-44D5-81D2-0DA19F0DE66A}"/>
    <cellStyle name="SAPBEXresData 2 2 5 3" xfId="26974" xr:uid="{547A0941-C75F-49DC-BD41-B9E219403CE6}"/>
    <cellStyle name="SAPBEXresData 2 2 5 3 2" xfId="26975" xr:uid="{AC44B647-FD00-46D8-97AC-BC4CFE6946A3}"/>
    <cellStyle name="SAPBEXresData 2 2 5 3 3" xfId="26976" xr:uid="{5A3D0B65-57AF-4A2D-94DD-67A04C9791A7}"/>
    <cellStyle name="SAPBEXresData 2 2 5 4" xfId="26977" xr:uid="{EDF8338A-A39F-492D-A425-1D2B07E1B541}"/>
    <cellStyle name="SAPBEXresData 2 2 5 5" xfId="26978" xr:uid="{EA763F57-53FD-4EC3-9347-1D771DAEE28C}"/>
    <cellStyle name="SAPBEXresData 2 2 5 6" xfId="26979" xr:uid="{0608AEA3-0E50-4F01-AB58-63EDDD5CA79A}"/>
    <cellStyle name="SAPBEXresData 2 2 6" xfId="26980" xr:uid="{E29818A9-99A6-4DE6-A071-32754E6F054F}"/>
    <cellStyle name="SAPBEXresData 2 2 6 2" xfId="26981" xr:uid="{AB995FB6-531D-40D5-B1F9-CE44D9E68820}"/>
    <cellStyle name="SAPBEXresData 2 2 6 2 2" xfId="26982" xr:uid="{D0CAF4AD-ADCC-4BC5-9F44-D2B6C1A1AC72}"/>
    <cellStyle name="SAPBEXresData 2 2 6 2 3" xfId="26983" xr:uid="{28D35830-1D95-4DDF-97D3-D47C6CA1A7F3}"/>
    <cellStyle name="SAPBEXresData 2 2 6 3" xfId="26984" xr:uid="{4FA10892-B64F-4385-A356-7F3B0890DBC1}"/>
    <cellStyle name="SAPBEXresData 2 2 6 4" xfId="26985" xr:uid="{831E0F06-C49E-436F-A31E-15BEB542C47E}"/>
    <cellStyle name="SAPBEXresData 2 2 6 5" xfId="26986" xr:uid="{C4DC58E8-CCF1-4A08-B3CA-67FD5CC5BE1D}"/>
    <cellStyle name="SAPBEXresData 2 2 7" xfId="26987" xr:uid="{880E326F-85B6-482D-99E0-7200C1556EEF}"/>
    <cellStyle name="SAPBEXresData 2 2 7 2" xfId="26988" xr:uid="{9266FEAB-3C43-4FA2-BDF3-28061B16C435}"/>
    <cellStyle name="SAPBEXresData 2 2 7 2 2" xfId="26989" xr:uid="{0DDCCC6E-3060-47EA-AF60-934FBCC590B7}"/>
    <cellStyle name="SAPBEXresData 2 2 7 2 3" xfId="26990" xr:uid="{7269289E-0F6C-423C-A8C9-66021A97E26D}"/>
    <cellStyle name="SAPBEXresData 2 2 7 3" xfId="26991" xr:uid="{D6ADFD4A-035F-4B56-94D0-77F6D88FEACD}"/>
    <cellStyle name="SAPBEXresData 2 2 7 4" xfId="26992" xr:uid="{EF983DF1-5470-4D8F-A5A0-C648258316B6}"/>
    <cellStyle name="SAPBEXresData 2 2 7 5" xfId="26993" xr:uid="{4628283F-F30A-4F75-93B9-566D55533B2E}"/>
    <cellStyle name="SAPBEXresData 2 2 8" xfId="26994" xr:uid="{416E9ECF-7916-48D3-9751-FA4D45B7822C}"/>
    <cellStyle name="SAPBEXresData 2 2 8 2" xfId="26995" xr:uid="{203C002E-4D1B-4B19-A1DC-819FA0F61720}"/>
    <cellStyle name="SAPBEXresData 2 2 8 3" xfId="26996" xr:uid="{33678864-9341-4715-996F-507A90E273A9}"/>
    <cellStyle name="SAPBEXresData 2 2 9" xfId="26997" xr:uid="{FABCAFA6-199F-4914-89E3-1B0CB10F794D}"/>
    <cellStyle name="SAPBEXresData 2 3" xfId="26998" xr:uid="{3B32124B-BE61-48ED-A6D8-8CB0D150ED73}"/>
    <cellStyle name="SAPBEXresData 2 3 2" xfId="26999" xr:uid="{058D8222-808A-45E1-9AFF-085C9A30F578}"/>
    <cellStyle name="SAPBEXresData 2 3 2 2" xfId="27000" xr:uid="{2DDD8487-FE50-4CEC-BFAE-B6DF7BF24B6C}"/>
    <cellStyle name="SAPBEXresData 2 3 2 2 2" xfId="27001" xr:uid="{48DFB00E-DCF9-4276-ADB1-DB0CAA0B50B4}"/>
    <cellStyle name="SAPBEXresData 2 3 2 2 3" xfId="27002" xr:uid="{0067A4D9-100E-4541-BA74-2275E51CE9A4}"/>
    <cellStyle name="SAPBEXresData 2 3 2 2 4" xfId="27003" xr:uid="{F8F62CFE-5C9E-49F1-BE45-E16C10FBB9AD}"/>
    <cellStyle name="SAPBEXresData 2 3 2 3" xfId="27004" xr:uid="{450E29B8-09C2-4FFE-9310-C32695A16980}"/>
    <cellStyle name="SAPBEXresData 2 3 2 3 2" xfId="27005" xr:uid="{E4068D60-6B1F-4706-A8F0-4DAA90D60BE9}"/>
    <cellStyle name="SAPBEXresData 2 3 2 3 3" xfId="27006" xr:uid="{B1E3A5ED-557E-43CC-B6B5-F5B8260F14EE}"/>
    <cellStyle name="SAPBEXresData 2 3 2 4" xfId="27007" xr:uid="{25B32041-8DBC-4AA5-AF16-42C03A6AD23F}"/>
    <cellStyle name="SAPBEXresData 2 3 2 5" xfId="27008" xr:uid="{5E89D9A6-8D42-4213-8422-EF14DBBBDAA6}"/>
    <cellStyle name="SAPBEXresData 2 3 2 6" xfId="27009" xr:uid="{F9F66EC2-3221-4A26-ABEC-18C27910779E}"/>
    <cellStyle name="SAPBEXresData 2 3 3" xfId="27010" xr:uid="{BC0A296F-BB6B-434E-AD4B-029B83C25DAD}"/>
    <cellStyle name="SAPBEXresData 2 3 3 2" xfId="27011" xr:uid="{E8697120-A2E7-45F0-9125-E76490EF22DE}"/>
    <cellStyle name="SAPBEXresData 2 3 3 2 2" xfId="27012" xr:uid="{12D7C331-28E1-46C1-AC65-37DB46104F39}"/>
    <cellStyle name="SAPBEXresData 2 3 3 2 3" xfId="27013" xr:uid="{B6D05406-E5A3-4BD7-8851-7437480B62A7}"/>
    <cellStyle name="SAPBEXresData 2 3 3 2 4" xfId="27014" xr:uid="{45A95227-01ED-4ADB-B22A-25E286466043}"/>
    <cellStyle name="SAPBEXresData 2 3 3 3" xfId="27015" xr:uid="{ABABE4AE-5E98-4EED-BDC8-20FE2CF27B64}"/>
    <cellStyle name="SAPBEXresData 2 3 3 3 2" xfId="27016" xr:uid="{1F5C7DE7-EEA3-4E6E-95E7-97256E7E0068}"/>
    <cellStyle name="SAPBEXresData 2 3 3 3 3" xfId="27017" xr:uid="{2EF0B9A2-502C-4717-A1DD-F220D40756DD}"/>
    <cellStyle name="SAPBEXresData 2 3 3 4" xfId="27018" xr:uid="{A45B0B89-DA8F-4946-9FF7-EE5C25E5021D}"/>
    <cellStyle name="SAPBEXresData 2 3 3 5" xfId="27019" xr:uid="{9062E999-555B-4982-A18A-69C1F6899171}"/>
    <cellStyle name="SAPBEXresData 2 3 3 6" xfId="27020" xr:uid="{6A1D67DE-E29C-4B50-ACB8-F050D24BEC9E}"/>
    <cellStyle name="SAPBEXresData 2 3 4" xfId="27021" xr:uid="{664AABE4-00D8-4715-8C4F-5EB45D3B26F9}"/>
    <cellStyle name="SAPBEXresData 2 3 4 2" xfId="27022" xr:uid="{1BA887C6-5BC7-44DC-AD87-7BDDAD0A7B9F}"/>
    <cellStyle name="SAPBEXresData 2 3 4 2 2" xfId="27023" xr:uid="{0D4C9525-495B-4090-8CBF-BD69042BB3EB}"/>
    <cellStyle name="SAPBEXresData 2 3 4 2 3" xfId="27024" xr:uid="{755F60CE-39D3-4625-9546-B96BBF13A44C}"/>
    <cellStyle name="SAPBEXresData 2 3 4 2 4" xfId="27025" xr:uid="{58D394AC-1AEF-4AF7-98F8-9AFA4EF5C500}"/>
    <cellStyle name="SAPBEXresData 2 3 4 3" xfId="27026" xr:uid="{1C0ECAE8-B457-40A1-AFE0-25B16F5ABC57}"/>
    <cellStyle name="SAPBEXresData 2 3 4 3 2" xfId="27027" xr:uid="{4F6D4C06-7D62-4893-AF84-CC661EC87B69}"/>
    <cellStyle name="SAPBEXresData 2 3 4 3 3" xfId="27028" xr:uid="{47A569BF-87B3-405C-88CB-92133D2428A4}"/>
    <cellStyle name="SAPBEXresData 2 3 4 4" xfId="27029" xr:uid="{AB6B1D2A-A4FC-43FB-80F3-E899EE62148F}"/>
    <cellStyle name="SAPBEXresData 2 3 4 5" xfId="27030" xr:uid="{471EC20B-B983-49A2-9827-5B4258D601C2}"/>
    <cellStyle name="SAPBEXresData 2 3 4 6" xfId="27031" xr:uid="{F9B25C4F-7A19-462A-8C9D-3196DEF8BE56}"/>
    <cellStyle name="SAPBEXresData 2 3 5" xfId="27032" xr:uid="{9850DD1C-96BE-454B-8068-9E7E743FEF02}"/>
    <cellStyle name="SAPBEXresData 2 3 5 2" xfId="27033" xr:uid="{8975E0EF-633B-4500-880D-48497D37A380}"/>
    <cellStyle name="SAPBEXresData 2 3 5 2 2" xfId="27034" xr:uid="{440A7EF4-803D-4766-8114-BAE0DBDCF0B5}"/>
    <cellStyle name="SAPBEXresData 2 3 5 2 3" xfId="27035" xr:uid="{6CC2A29D-A71D-4F72-A195-B5906EE54FCA}"/>
    <cellStyle name="SAPBEXresData 2 3 5 3" xfId="27036" xr:uid="{3579C818-495B-493D-A11D-B9612A5CFAA9}"/>
    <cellStyle name="SAPBEXresData 2 3 5 4" xfId="27037" xr:uid="{7AD4B4B9-3A5A-478A-B26C-16C449AE1058}"/>
    <cellStyle name="SAPBEXresData 2 3 5 5" xfId="27038" xr:uid="{2C2E486A-D63B-4972-A548-BA6E5E470325}"/>
    <cellStyle name="SAPBEXresData 2 3 6" xfId="27039" xr:uid="{74E66360-A019-42E1-BA26-19E1940C0F63}"/>
    <cellStyle name="SAPBEXresData 2 3 6 2" xfId="27040" xr:uid="{D690076A-9E00-4743-8C30-8DFF10ABB56C}"/>
    <cellStyle name="SAPBEXresData 2 3 6 2 2" xfId="27041" xr:uid="{0EAD0F78-FA17-47B7-A24C-57AD59A6E25A}"/>
    <cellStyle name="SAPBEXresData 2 3 6 2 3" xfId="27042" xr:uid="{D8F6719B-B179-4773-B356-028DD33823F3}"/>
    <cellStyle name="SAPBEXresData 2 3 6 3" xfId="27043" xr:uid="{9F9CD76E-4C27-4BD9-B6B5-AEF73AF85428}"/>
    <cellStyle name="SAPBEXresData 2 3 6 4" xfId="27044" xr:uid="{88110793-2CEB-4431-833B-0EDC90551A41}"/>
    <cellStyle name="SAPBEXresData 2 3 6 5" xfId="27045" xr:uid="{075FE6C4-5B15-45A6-A8A9-57B174DEB144}"/>
    <cellStyle name="SAPBEXresData 2 3 7" xfId="27046" xr:uid="{B89E094E-0C1D-4BB7-8F67-5E1B82D2185C}"/>
    <cellStyle name="SAPBEXresData 2 3 7 2" xfId="27047" xr:uid="{D475AB61-6422-4A39-B012-D286B857EBD8}"/>
    <cellStyle name="SAPBEXresData 2 3 7 3" xfId="27048" xr:uid="{7B6B3D45-7D16-4DF1-B0D7-8FCB3CB7C953}"/>
    <cellStyle name="SAPBEXresData 2 3 8" xfId="27049" xr:uid="{5B92DAB4-B771-4AB3-BE64-075C39CBE4E6}"/>
    <cellStyle name="SAPBEXresData 2 3 9" xfId="27050" xr:uid="{DA64F1A4-8191-415E-BBF7-775111E07D7C}"/>
    <cellStyle name="SAPBEXresData 2 4" xfId="27051" xr:uid="{E3CAAFE8-2C3F-47A1-A61A-F1BC974C11A8}"/>
    <cellStyle name="SAPBEXresData 2 4 2" xfId="27052" xr:uid="{E7F0951B-4492-47E9-9D38-F7ACB1A73392}"/>
    <cellStyle name="SAPBEXresData 2 4 2 2" xfId="27053" xr:uid="{04E46ACE-D968-4C07-B4F7-CE1B32689C9A}"/>
    <cellStyle name="SAPBEXresData 2 4 2 2 2" xfId="27054" xr:uid="{9378B2DE-F0A9-46CD-8059-F657C80A47E4}"/>
    <cellStyle name="SAPBEXresData 2 4 2 2 3" xfId="27055" xr:uid="{F78C3C33-6058-4B95-89A1-5065EDC1E58C}"/>
    <cellStyle name="SAPBEXresData 2 4 2 2 4" xfId="27056" xr:uid="{554C6677-8973-43A6-A2C7-AE09EF2A6E0C}"/>
    <cellStyle name="SAPBEXresData 2 4 2 3" xfId="27057" xr:uid="{01E5ABEC-9DE5-4230-B274-A8F2A2EDE9F7}"/>
    <cellStyle name="SAPBEXresData 2 4 2 3 2" xfId="27058" xr:uid="{10E0CCCB-3893-4032-B433-FA095B997499}"/>
    <cellStyle name="SAPBEXresData 2 4 2 3 3" xfId="27059" xr:uid="{A0F6D232-1A80-44FD-8A02-FFBFC7B24115}"/>
    <cellStyle name="SAPBEXresData 2 4 2 4" xfId="27060" xr:uid="{93B2BC54-9BA8-4541-BA65-C77BD8D37C4C}"/>
    <cellStyle name="SAPBEXresData 2 4 2 5" xfId="27061" xr:uid="{2DEE3AA3-0A44-4F88-9428-C91132F2859B}"/>
    <cellStyle name="SAPBEXresData 2 4 2 6" xfId="27062" xr:uid="{09222C02-848B-43F5-B25C-7698E5B343FA}"/>
    <cellStyle name="SAPBEXresData 2 4 3" xfId="27063" xr:uid="{E2C3E99C-6499-4DC8-AAA6-03AF1973CBB7}"/>
    <cellStyle name="SAPBEXresData 2 4 3 2" xfId="27064" xr:uid="{39999F30-9D88-4C64-A9D6-441F400F39AA}"/>
    <cellStyle name="SAPBEXresData 2 4 3 2 2" xfId="27065" xr:uid="{46ABE6A3-79C0-424E-ACD6-59112DD33994}"/>
    <cellStyle name="SAPBEXresData 2 4 3 2 3" xfId="27066" xr:uid="{CF688AF0-E265-4E63-8D55-444D1B2BBA4D}"/>
    <cellStyle name="SAPBEXresData 2 4 3 2 4" xfId="27067" xr:uid="{454AE257-D1BC-4FFB-8D07-CC3A5CB65B41}"/>
    <cellStyle name="SAPBEXresData 2 4 3 3" xfId="27068" xr:uid="{239E5B5B-67C3-4C95-8257-9D4BE4633ADB}"/>
    <cellStyle name="SAPBEXresData 2 4 3 3 2" xfId="27069" xr:uid="{12D7D437-E9EF-4082-9937-9C1E3A6DEE3A}"/>
    <cellStyle name="SAPBEXresData 2 4 3 3 3" xfId="27070" xr:uid="{F2A04B99-13AC-4FCD-8F17-460D849333B8}"/>
    <cellStyle name="SAPBEXresData 2 4 3 4" xfId="27071" xr:uid="{5D94FF15-EFF2-4F1B-A767-5050D628BCF9}"/>
    <cellStyle name="SAPBEXresData 2 4 3 5" xfId="27072" xr:uid="{3405C8E4-C4C6-4B1A-913C-567719283440}"/>
    <cellStyle name="SAPBEXresData 2 4 3 6" xfId="27073" xr:uid="{32D5597F-778F-4183-B1A8-647615ECFF9E}"/>
    <cellStyle name="SAPBEXresData 2 4 4" xfId="27074" xr:uid="{7E3240D7-9C12-4C2E-A224-3E12B63AD583}"/>
    <cellStyle name="SAPBEXresData 2 4 4 2" xfId="27075" xr:uid="{E81F1E7A-1888-4B3E-BDFD-7E1CCD1A63B5}"/>
    <cellStyle name="SAPBEXresData 2 4 4 2 2" xfId="27076" xr:uid="{E7773ED1-3814-4579-9821-46478DDCC8A7}"/>
    <cellStyle name="SAPBEXresData 2 4 4 2 3" xfId="27077" xr:uid="{03F7EBD5-4058-408B-81FC-BFD77FAA2690}"/>
    <cellStyle name="SAPBEXresData 2 4 4 2 4" xfId="27078" xr:uid="{CEC76FAD-CB12-4DEC-AF9B-FAF7780A77CB}"/>
    <cellStyle name="SAPBEXresData 2 4 4 3" xfId="27079" xr:uid="{11DB403B-ABFF-4C36-A0A9-4F0EC9E74A19}"/>
    <cellStyle name="SAPBEXresData 2 4 4 3 2" xfId="27080" xr:uid="{0A247220-2924-40AE-A145-0F09ABAB4EC1}"/>
    <cellStyle name="SAPBEXresData 2 4 4 3 3" xfId="27081" xr:uid="{6EF88F6A-4D7F-49E0-94EA-DAB0BA3EDB67}"/>
    <cellStyle name="SAPBEXresData 2 4 4 4" xfId="27082" xr:uid="{BB9FBB22-9C3D-4D4B-AA02-6285FA1E48B9}"/>
    <cellStyle name="SAPBEXresData 2 4 4 5" xfId="27083" xr:uid="{6A0BE38D-CC6B-430A-975E-1B7383DD4C55}"/>
    <cellStyle name="SAPBEXresData 2 4 4 6" xfId="27084" xr:uid="{E3DA500E-17F8-46B1-8C01-65A078AACA95}"/>
    <cellStyle name="SAPBEXresData 2 4 5" xfId="27085" xr:uid="{8FCCD9E6-4F0D-4747-AC28-CD7DD03A3453}"/>
    <cellStyle name="SAPBEXresData 2 4 5 2" xfId="27086" xr:uid="{47884587-793D-46C9-A079-C9222EB9FB96}"/>
    <cellStyle name="SAPBEXresData 2 4 5 2 2" xfId="27087" xr:uid="{1AD81FFC-9837-42D5-9FFF-BD8DAB77551D}"/>
    <cellStyle name="SAPBEXresData 2 4 5 2 3" xfId="27088" xr:uid="{DC1B69F6-3045-4D3E-931C-E4CCC990CC41}"/>
    <cellStyle name="SAPBEXresData 2 4 5 3" xfId="27089" xr:uid="{D221239E-EEF8-4C03-B56C-89F42FD8ADB7}"/>
    <cellStyle name="SAPBEXresData 2 4 5 4" xfId="27090" xr:uid="{408C0282-FFE9-41F0-BDC2-767A988D8405}"/>
    <cellStyle name="SAPBEXresData 2 4 5 5" xfId="27091" xr:uid="{041EED59-9D1E-46F9-A3A4-49B7287EC267}"/>
    <cellStyle name="SAPBEXresData 2 4 6" xfId="27092" xr:uid="{BEBE46ED-4EC1-4851-9B10-C8F4E2A55B85}"/>
    <cellStyle name="SAPBEXresData 2 4 6 2" xfId="27093" xr:uid="{5182C620-DFC3-499B-9C7E-B62105C74771}"/>
    <cellStyle name="SAPBEXresData 2 4 6 2 2" xfId="27094" xr:uid="{E02F7A2B-8C70-4D63-8487-58C81E68F215}"/>
    <cellStyle name="SAPBEXresData 2 4 6 2 3" xfId="27095" xr:uid="{C8BC90A1-9F93-46CA-B711-31461F130F8F}"/>
    <cellStyle name="SAPBEXresData 2 4 6 3" xfId="27096" xr:uid="{24F61705-6AFF-441C-A1ED-180C15583475}"/>
    <cellStyle name="SAPBEXresData 2 4 6 4" xfId="27097" xr:uid="{2F8CAFB4-E5AB-4CB8-AFA2-3B06DBF1905B}"/>
    <cellStyle name="SAPBEXresData 2 4 6 5" xfId="27098" xr:uid="{7EB4D655-E01E-4B35-A189-E7D73EC6321E}"/>
    <cellStyle name="SAPBEXresData 2 4 7" xfId="27099" xr:uid="{3312A2FC-2DE8-4F7A-BD3A-9AB8742A7F9C}"/>
    <cellStyle name="SAPBEXresData 2 4 7 2" xfId="27100" xr:uid="{C9ED98B4-54F8-4219-A852-5E2BAAB9F3C4}"/>
    <cellStyle name="SAPBEXresData 2 4 7 3" xfId="27101" xr:uid="{E5C65B46-764B-417E-A232-BDC731B9AE88}"/>
    <cellStyle name="SAPBEXresData 2 4 8" xfId="27102" xr:uid="{9206C2C1-C4B2-4A5D-909A-D03A785A47D5}"/>
    <cellStyle name="SAPBEXresData 2 4 9" xfId="27103" xr:uid="{D8D7B8EA-36BE-45BC-B889-C74A099B82B1}"/>
    <cellStyle name="SAPBEXresData 2 5" xfId="27104" xr:uid="{86685ECB-5142-4B15-9CD4-E6A5E62D34FD}"/>
    <cellStyle name="SAPBEXresData 2 5 2" xfId="27105" xr:uid="{D089457D-B173-4E95-9B1C-21408CF5FF8A}"/>
    <cellStyle name="SAPBEXresData 2 5 2 2" xfId="27106" xr:uid="{AB39977B-541F-477E-8FE7-50C0406756D5}"/>
    <cellStyle name="SAPBEXresData 2 5 2 3" xfId="27107" xr:uid="{35240FB1-E662-4DD7-93C9-3A41BB56C360}"/>
    <cellStyle name="SAPBEXresData 2 5 2 4" xfId="27108" xr:uid="{D49B2C39-CDA7-4F00-9E57-2EEFF44101C5}"/>
    <cellStyle name="SAPBEXresData 2 5 3" xfId="27109" xr:uid="{5AE737DB-A38E-42EA-96C4-9BE6232AF575}"/>
    <cellStyle name="SAPBEXresData 2 5 3 2" xfId="27110" xr:uid="{1D0DF959-30DC-42F9-9A56-537C0D4BD99B}"/>
    <cellStyle name="SAPBEXresData 2 5 3 3" xfId="27111" xr:uid="{2EE94898-8E95-4F8D-B529-7E9CE8437BB9}"/>
    <cellStyle name="SAPBEXresData 2 5 4" xfId="27112" xr:uid="{DD2C3716-F1CA-4283-A855-7604C51ED476}"/>
    <cellStyle name="SAPBEXresData 2 5 5" xfId="27113" xr:uid="{56816374-9DA8-455D-BA86-DFB83DD1D3F4}"/>
    <cellStyle name="SAPBEXresData 2 5 6" xfId="27114" xr:uid="{F93FFB1D-0BBA-47B3-AB0D-7093673D2172}"/>
    <cellStyle name="SAPBEXresData 2 6" xfId="27115" xr:uid="{11FEB45B-275F-48D2-B2C6-6243FC1E20B0}"/>
    <cellStyle name="SAPBEXresData 2 6 2" xfId="27116" xr:uid="{F21888E1-9DF4-497D-89BD-B2C914844750}"/>
    <cellStyle name="SAPBEXresData 2 6 2 2" xfId="27117" xr:uid="{EB2B66DF-F050-44FC-B872-F7A85218F808}"/>
    <cellStyle name="SAPBEXresData 2 6 2 3" xfId="27118" xr:uid="{D491CE3F-56B3-4866-9430-4F3F29B36926}"/>
    <cellStyle name="SAPBEXresData 2 6 2 4" xfId="27119" xr:uid="{14A855F9-50FC-4749-873F-482B7F91FFA0}"/>
    <cellStyle name="SAPBEXresData 2 6 3" xfId="27120" xr:uid="{749BE1E8-91CD-4486-9955-889368ABA1A4}"/>
    <cellStyle name="SAPBEXresData 2 6 3 2" xfId="27121" xr:uid="{F7ABAD74-0B82-4D4B-83EA-7D5EA438DE3F}"/>
    <cellStyle name="SAPBEXresData 2 6 3 3" xfId="27122" xr:uid="{1DBC9A72-FADA-4549-8255-E9C634EF58DB}"/>
    <cellStyle name="SAPBEXresData 2 6 4" xfId="27123" xr:uid="{B331B27A-C7B8-4DA8-BC70-2817E458DFFF}"/>
    <cellStyle name="SAPBEXresData 2 6 5" xfId="27124" xr:uid="{1C5EA924-1F22-4DA1-8B11-0008DFEC6C74}"/>
    <cellStyle name="SAPBEXresData 2 6 6" xfId="27125" xr:uid="{94769D27-3D24-44EC-8456-6212D7940C46}"/>
    <cellStyle name="SAPBEXresData 2 7" xfId="27126" xr:uid="{212DDA46-8AFC-4950-BB0E-3DD4186622CF}"/>
    <cellStyle name="SAPBEXresData 2 7 2" xfId="27127" xr:uid="{C03DDF9E-F2E1-496F-A993-AF6960497B5E}"/>
    <cellStyle name="SAPBEXresData 2 7 2 2" xfId="27128" xr:uid="{5AD816E5-4678-46C5-B482-A3077711FD54}"/>
    <cellStyle name="SAPBEXresData 2 7 2 3" xfId="27129" xr:uid="{F8D4C8A4-1ADB-4C1E-A494-4E836BD6EEDA}"/>
    <cellStyle name="SAPBEXresData 2 7 3" xfId="27130" xr:uid="{9AE8C05A-2EC7-4440-8415-343E6AA762B3}"/>
    <cellStyle name="SAPBEXresData 2 7 4" xfId="27131" xr:uid="{C4F6C2E0-D724-499D-A6B1-A3767C827F9F}"/>
    <cellStyle name="SAPBEXresData 2 7 5" xfId="27132" xr:uid="{552CE79B-C43F-497B-8AF6-4C1C628B85D8}"/>
    <cellStyle name="SAPBEXresData 2 8" xfId="27133" xr:uid="{8B4412E3-AA4E-4B98-9F5E-DB0BC912E385}"/>
    <cellStyle name="SAPBEXresData 2 8 2" xfId="27134" xr:uid="{AF477D24-DBDF-4FE3-BE5B-8EC0A907D064}"/>
    <cellStyle name="SAPBEXresData 2 8 2 2" xfId="27135" xr:uid="{2842E17F-9661-4AB3-835B-BA686B80154F}"/>
    <cellStyle name="SAPBEXresData 2 8 2 3" xfId="27136" xr:uid="{6A3F6127-AF3E-4F5A-9E20-17B1336FFEF8}"/>
    <cellStyle name="SAPBEXresData 2 8 3" xfId="27137" xr:uid="{F7421991-5251-46BF-8ACB-2EA27C95D567}"/>
    <cellStyle name="SAPBEXresData 2 8 4" xfId="27138" xr:uid="{CBEA4F9E-E11C-404B-BA2B-8DAE7C0F436B}"/>
    <cellStyle name="SAPBEXresData 2 8 5" xfId="27139" xr:uid="{592AA409-2B78-44AD-B17D-11512BFBF137}"/>
    <cellStyle name="SAPBEXresData 2 9" xfId="27140" xr:uid="{6AE8E873-F642-45BF-A7F9-A49C337182D0}"/>
    <cellStyle name="SAPBEXresData 2 9 2" xfId="27141" xr:uid="{73782C29-0A3E-4405-B0E1-BC899D48E78F}"/>
    <cellStyle name="SAPBEXresData 2 9 3" xfId="27142" xr:uid="{E7C3A682-4E8D-4C3E-9821-96A401FEB551}"/>
    <cellStyle name="SAPBEXresData 3" xfId="27143" xr:uid="{1988E871-76FD-47C8-A0CB-7B971376B20B}"/>
    <cellStyle name="SAPBEXresData 3 2" xfId="27144" xr:uid="{2AAE255D-1BD4-40F4-A128-D9246C624C24}"/>
    <cellStyle name="SAPBEXresData 3 2 2" xfId="27145" xr:uid="{C82D8737-9581-49F0-A0A6-2BF86715380D}"/>
    <cellStyle name="SAPBEXresData 3 2 3" xfId="27146" xr:uid="{B089C003-4BD0-481C-9865-47C75E0FC896}"/>
    <cellStyle name="SAPBEXresData 3 2 4" xfId="27147" xr:uid="{DCFF563D-3DA4-4C62-BE15-BE33DD06704C}"/>
    <cellStyle name="SAPBEXresData 3 3" xfId="27148" xr:uid="{B4ACD65E-1653-4ACE-A476-FBA456F44A4A}"/>
    <cellStyle name="SAPBEXresData 3 3 2" xfId="27149" xr:uid="{CA2410CA-717C-4BE1-83E5-04F67BC19816}"/>
    <cellStyle name="SAPBEXresData 3 3 3" xfId="27150" xr:uid="{74859858-4161-47B7-9536-2E88A47A593C}"/>
    <cellStyle name="SAPBEXresData 3 4" xfId="27151" xr:uid="{3A28736D-C21D-4F9D-B9FA-2F94B2998ED1}"/>
    <cellStyle name="SAPBEXresData 3 5" xfId="27152" xr:uid="{96732A84-1D87-4FB2-9EA3-77980D85BBE9}"/>
    <cellStyle name="SAPBEXresData 3 6" xfId="27153" xr:uid="{546665B3-BA43-41FC-A754-4C74C13DC6CE}"/>
    <cellStyle name="SAPBEXresData 4" xfId="27154" xr:uid="{7168FB89-1743-48EA-99E9-4A0FFD68B788}"/>
    <cellStyle name="SAPBEXresData 4 2" xfId="27155" xr:uid="{5B7A462B-A397-41F6-A5B3-B34A68EA4BF1}"/>
    <cellStyle name="SAPBEXresData 4 2 2" xfId="27156" xr:uid="{F37C76DB-5BE4-4DD0-A4EE-ED3A7202D4C8}"/>
    <cellStyle name="SAPBEXresData 4 2 3" xfId="27157" xr:uid="{B1818C7C-F562-406D-A5D8-1731352386F1}"/>
    <cellStyle name="SAPBEXresData 4 2 4" xfId="27158" xr:uid="{B236E31C-E947-4959-B850-349240F4F706}"/>
    <cellStyle name="SAPBEXresData 4 3" xfId="27159" xr:uid="{A9693DDF-EE24-430E-A145-89AFE4AB4FDB}"/>
    <cellStyle name="SAPBEXresData 4 3 2" xfId="27160" xr:uid="{5045F6E9-1395-49E4-A40B-FA4A430C902E}"/>
    <cellStyle name="SAPBEXresData 4 3 3" xfId="27161" xr:uid="{328895CA-A0EA-4F17-AB6E-4668FE4E38DA}"/>
    <cellStyle name="SAPBEXresData 4 4" xfId="27162" xr:uid="{EC128230-68A2-4778-A933-29D948DFAA65}"/>
    <cellStyle name="SAPBEXresData 4 5" xfId="27163" xr:uid="{9DDEEF84-9106-4B23-9661-D403D8E33ECE}"/>
    <cellStyle name="SAPBEXresData 4 6" xfId="27164" xr:uid="{514D4AE6-3C81-4E27-9190-B85B259E24EF}"/>
    <cellStyle name="SAPBEXresData 5" xfId="27165" xr:uid="{84D34BD8-DE85-4725-82CF-136CF11DCB49}"/>
    <cellStyle name="SAPBEXresData 5 2" xfId="27166" xr:uid="{C2577601-C318-4828-87DB-93F9AC3CE98A}"/>
    <cellStyle name="SAPBEXresData 5 2 2" xfId="27167" xr:uid="{8321AE8B-48DE-492D-A7C4-C4F78CBE358A}"/>
    <cellStyle name="SAPBEXresData 5 2 3" xfId="27168" xr:uid="{54FBF9B5-93C7-4947-A025-BE12E7056C28}"/>
    <cellStyle name="SAPBEXresData 5 3" xfId="27169" xr:uid="{A5956A68-6DC6-46F8-9AE5-100C1B36B510}"/>
    <cellStyle name="SAPBEXresData 5 4" xfId="27170" xr:uid="{AA793D66-4E86-43C9-A96E-93DE8E0692E8}"/>
    <cellStyle name="SAPBEXresData 5 5" xfId="27171" xr:uid="{77A3FFC7-0297-4DBC-A130-5F7375DE806E}"/>
    <cellStyle name="SAPBEXresData 6" xfId="27172" xr:uid="{204FA671-0451-4CBD-9D91-B7B86B6E341F}"/>
    <cellStyle name="SAPBEXresData 6 2" xfId="27173" xr:uid="{166E630C-3DC7-42F3-B710-60EDD81150DC}"/>
    <cellStyle name="SAPBEXresData 6 2 2" xfId="27174" xr:uid="{9259C967-8403-4E76-9668-F1CFAB332184}"/>
    <cellStyle name="SAPBEXresData 6 2 3" xfId="27175" xr:uid="{DEA614E3-2A53-44C5-B4FC-7F65016CAFA9}"/>
    <cellStyle name="SAPBEXresData 6 3" xfId="27176" xr:uid="{F4743A74-EDC9-48C0-85CA-64B47A619FF1}"/>
    <cellStyle name="SAPBEXresData 6 4" xfId="27177" xr:uid="{C365A6C8-FC97-48AA-9C4A-7771D2F4F615}"/>
    <cellStyle name="SAPBEXresData 6 5" xfId="27178" xr:uid="{6C83CF52-E7E1-4E5D-9B6B-C0954BEB8219}"/>
    <cellStyle name="SAPBEXresData 7" xfId="27179" xr:uid="{7AA5FE03-4B4D-4B52-903B-409E962A2794}"/>
    <cellStyle name="SAPBEXresData 7 2" xfId="27180" xr:uid="{71437B63-03C6-4100-97C0-252290793B82}"/>
    <cellStyle name="SAPBEXresData 7 3" xfId="27181" xr:uid="{1315AD58-211D-4356-A27E-4032005DB579}"/>
    <cellStyle name="SAPBEXresData 8" xfId="27182" xr:uid="{FC278A26-BBD0-4B91-AA51-61786F5AFE69}"/>
    <cellStyle name="SAPBEXresData 9" xfId="27183" xr:uid="{A70B5C46-2DFF-4BE4-90A6-658B157DEC10}"/>
    <cellStyle name="SAPBEXresData_QHI_Q2-2011_LeadSheet" xfId="27184" xr:uid="{002D56A8-155E-4AE2-B750-19EA089B56C6}"/>
    <cellStyle name="SAPBEXresDataEmph" xfId="282" xr:uid="{42289911-9BFE-419F-A1B1-812973470B08}"/>
    <cellStyle name="SAPBEXresDataEmph 2" xfId="27185" xr:uid="{46A8B558-4DFD-4B95-B274-DD1FFE31F658}"/>
    <cellStyle name="SAPBEXresDataEmph 2 10" xfId="27186" xr:uid="{ABFEB52A-7FB5-4FEB-854B-C3AAF4ED833D}"/>
    <cellStyle name="SAPBEXresDataEmph 2 11" xfId="27187" xr:uid="{0B1D9162-C448-48AE-BC35-24586AB29437}"/>
    <cellStyle name="SAPBEXresDataEmph 2 2" xfId="27188" xr:uid="{5F7CDC3B-0206-4040-A2D4-6A68E26A4FB9}"/>
    <cellStyle name="SAPBEXresDataEmph 2 2 10" xfId="27189" xr:uid="{6B19A7B1-7360-4125-AD17-3E57D85C2955}"/>
    <cellStyle name="SAPBEXresDataEmph 2 2 2" xfId="27190" xr:uid="{F2640072-EA14-4A09-BDA1-8F0B49BFF444}"/>
    <cellStyle name="SAPBEXresDataEmph 2 2 2 2" xfId="27191" xr:uid="{C5F65462-A13D-4833-B3BB-1F5104F8FBFE}"/>
    <cellStyle name="SAPBEXresDataEmph 2 2 2 2 2" xfId="27192" xr:uid="{E9870041-D69A-48D5-9F5B-A2C268017C19}"/>
    <cellStyle name="SAPBEXresDataEmph 2 2 2 2 2 2" xfId="27193" xr:uid="{2F8A4135-45A0-4CAD-882A-E2D56E7946A5}"/>
    <cellStyle name="SAPBEXresDataEmph 2 2 2 2 2 3" xfId="27194" xr:uid="{707C3EB8-7DEB-4A09-8C41-5F99D63DFB24}"/>
    <cellStyle name="SAPBEXresDataEmph 2 2 2 2 2 4" xfId="27195" xr:uid="{FDD51F3B-2990-48DB-BC1A-593DEC20447C}"/>
    <cellStyle name="SAPBEXresDataEmph 2 2 2 2 3" xfId="27196" xr:uid="{C487041C-88F6-49D6-8D20-4575E0D88360}"/>
    <cellStyle name="SAPBEXresDataEmph 2 2 2 2 3 2" xfId="27197" xr:uid="{12377C66-098A-42D8-BC5D-99F92833C4F3}"/>
    <cellStyle name="SAPBEXresDataEmph 2 2 2 2 3 3" xfId="27198" xr:uid="{AD6899F0-0819-46E0-958B-F1CB038FBE80}"/>
    <cellStyle name="SAPBEXresDataEmph 2 2 2 2 4" xfId="27199" xr:uid="{CA29C5E7-5520-4296-8282-00AD40CE2434}"/>
    <cellStyle name="SAPBEXresDataEmph 2 2 2 2 5" xfId="27200" xr:uid="{8BF1F9C4-67B3-49B8-B799-1C6A70C3C4C8}"/>
    <cellStyle name="SAPBEXresDataEmph 2 2 2 2 6" xfId="27201" xr:uid="{F4E7D645-94DF-4C04-A8A5-8D0761C41FE2}"/>
    <cellStyle name="SAPBEXresDataEmph 2 2 2 3" xfId="27202" xr:uid="{DD42B01C-8C41-49ED-89EF-069C3EEDB417}"/>
    <cellStyle name="SAPBEXresDataEmph 2 2 2 3 2" xfId="27203" xr:uid="{F0354BD6-F285-45E8-96E6-1898EEBCEBE0}"/>
    <cellStyle name="SAPBEXresDataEmph 2 2 2 3 2 2" xfId="27204" xr:uid="{3241417F-0551-4CDF-89B2-94DFD4FE3A14}"/>
    <cellStyle name="SAPBEXresDataEmph 2 2 2 3 2 3" xfId="27205" xr:uid="{9100477C-0497-4948-A9C6-31787B7C4788}"/>
    <cellStyle name="SAPBEXresDataEmph 2 2 2 3 2 4" xfId="27206" xr:uid="{0DF38D0F-1878-4DCC-9C0B-6783C35810F1}"/>
    <cellStyle name="SAPBEXresDataEmph 2 2 2 3 3" xfId="27207" xr:uid="{5E1828C6-62B0-476D-A566-0FCC98F806B0}"/>
    <cellStyle name="SAPBEXresDataEmph 2 2 2 3 3 2" xfId="27208" xr:uid="{16A8CCF4-9F65-4A22-BCA2-5675958F8553}"/>
    <cellStyle name="SAPBEXresDataEmph 2 2 2 3 3 3" xfId="27209" xr:uid="{48D414E6-8FB6-4B62-8493-34278F3DD6B6}"/>
    <cellStyle name="SAPBEXresDataEmph 2 2 2 3 4" xfId="27210" xr:uid="{0AE61D20-F2FA-4F18-9FAC-2EB38F286503}"/>
    <cellStyle name="SAPBEXresDataEmph 2 2 2 3 5" xfId="27211" xr:uid="{C39E727A-91E7-47E8-8191-44617459D75B}"/>
    <cellStyle name="SAPBEXresDataEmph 2 2 2 3 6" xfId="27212" xr:uid="{ED64ADF3-D7B6-456C-8216-77A09CCEE051}"/>
    <cellStyle name="SAPBEXresDataEmph 2 2 2 4" xfId="27213" xr:uid="{B375184C-0347-4AF7-8A96-D027AE844379}"/>
    <cellStyle name="SAPBEXresDataEmph 2 2 2 4 2" xfId="27214" xr:uid="{2509C9E5-1332-4423-9097-76A2A76C0157}"/>
    <cellStyle name="SAPBEXresDataEmph 2 2 2 4 2 2" xfId="27215" xr:uid="{22B52AB7-96E2-4117-917F-A33FD717F2F7}"/>
    <cellStyle name="SAPBEXresDataEmph 2 2 2 4 2 3" xfId="27216" xr:uid="{564F94C6-7D32-46B9-899F-A4E2C35BB98D}"/>
    <cellStyle name="SAPBEXresDataEmph 2 2 2 4 2 4" xfId="27217" xr:uid="{5A9C5D65-0939-4013-9662-1402DD9DF89C}"/>
    <cellStyle name="SAPBEXresDataEmph 2 2 2 4 3" xfId="27218" xr:uid="{79E07E1D-6AD2-42AA-BDD1-4E1F5ACD8F14}"/>
    <cellStyle name="SAPBEXresDataEmph 2 2 2 4 3 2" xfId="27219" xr:uid="{E582EAAE-7366-42B6-9776-854626B11857}"/>
    <cellStyle name="SAPBEXresDataEmph 2 2 2 4 3 3" xfId="27220" xr:uid="{7399A067-8475-4857-AA06-D1A2F32498CD}"/>
    <cellStyle name="SAPBEXresDataEmph 2 2 2 4 4" xfId="27221" xr:uid="{A6A92E8C-8C78-4E35-B47A-7A3E5784ADF6}"/>
    <cellStyle name="SAPBEXresDataEmph 2 2 2 4 5" xfId="27222" xr:uid="{A266FCB1-28EA-4C69-8695-433921A4DE18}"/>
    <cellStyle name="SAPBEXresDataEmph 2 2 2 4 6" xfId="27223" xr:uid="{0F35C574-DB71-4C7F-B8B1-642A14F00180}"/>
    <cellStyle name="SAPBEXresDataEmph 2 2 2 5" xfId="27224" xr:uid="{B9AA44DA-7DAC-4251-9B83-BDA1017009C2}"/>
    <cellStyle name="SAPBEXresDataEmph 2 2 2 5 2" xfId="27225" xr:uid="{4F2E2342-0BDA-428B-8783-85A26833134A}"/>
    <cellStyle name="SAPBEXresDataEmph 2 2 2 5 2 2" xfId="27226" xr:uid="{C8EE5A44-69B3-41AA-A818-3A383A142B8F}"/>
    <cellStyle name="SAPBEXresDataEmph 2 2 2 5 2 3" xfId="27227" xr:uid="{133FBB7D-CFC7-4EE0-82E7-7A4B0E70D1CC}"/>
    <cellStyle name="SAPBEXresDataEmph 2 2 2 5 3" xfId="27228" xr:uid="{6AFF585A-1CE9-4636-A8EC-5B94E104029C}"/>
    <cellStyle name="SAPBEXresDataEmph 2 2 2 5 4" xfId="27229" xr:uid="{9135C6F5-FAA0-4932-AE00-3B076F41AE76}"/>
    <cellStyle name="SAPBEXresDataEmph 2 2 2 5 5" xfId="27230" xr:uid="{84A5861D-AEDB-4331-BCC9-43DA5418AD11}"/>
    <cellStyle name="SAPBEXresDataEmph 2 2 2 6" xfId="27231" xr:uid="{63F6CB92-647A-4F23-8CB7-D36F7D714F43}"/>
    <cellStyle name="SAPBEXresDataEmph 2 2 2 6 2" xfId="27232" xr:uid="{3055AFB1-5735-4B20-8E0B-A785AF66A66F}"/>
    <cellStyle name="SAPBEXresDataEmph 2 2 2 6 2 2" xfId="27233" xr:uid="{C3C962F5-EB83-49BE-86EC-21A057B69DEC}"/>
    <cellStyle name="SAPBEXresDataEmph 2 2 2 6 2 3" xfId="27234" xr:uid="{8354C982-7B5A-45B2-9C1C-1423475238DE}"/>
    <cellStyle name="SAPBEXresDataEmph 2 2 2 6 3" xfId="27235" xr:uid="{2F080362-4345-4A4A-8199-9608D19086EF}"/>
    <cellStyle name="SAPBEXresDataEmph 2 2 2 6 4" xfId="27236" xr:uid="{DA022ADA-E5FE-4ED2-9552-25BF359A3369}"/>
    <cellStyle name="SAPBEXresDataEmph 2 2 2 6 5" xfId="27237" xr:uid="{138DCE18-1F95-4DA8-A60D-B58ECB1D0E74}"/>
    <cellStyle name="SAPBEXresDataEmph 2 2 2 7" xfId="27238" xr:uid="{325A3301-C5C4-41D9-BCF9-9EFE60F05C86}"/>
    <cellStyle name="SAPBEXresDataEmph 2 2 2 7 2" xfId="27239" xr:uid="{BC10CE09-F63D-485F-83C8-C9D03E29190B}"/>
    <cellStyle name="SAPBEXresDataEmph 2 2 2 7 3" xfId="27240" xr:uid="{4F43B2AF-913E-4886-8F7E-55B4A22921BC}"/>
    <cellStyle name="SAPBEXresDataEmph 2 2 2 8" xfId="27241" xr:uid="{6BED9640-6805-41C9-B034-50143E91FF1F}"/>
    <cellStyle name="SAPBEXresDataEmph 2 2 2 9" xfId="27242" xr:uid="{908A3864-5E8F-49B0-9D82-46B0B9299467}"/>
    <cellStyle name="SAPBEXresDataEmph 2 2 3" xfId="27243" xr:uid="{99B0EF99-3D5B-427D-B0B1-17C86D505BF3}"/>
    <cellStyle name="SAPBEXresDataEmph 2 2 3 2" xfId="27244" xr:uid="{3C7977C3-1566-4AB8-9A35-AB5D01E49C61}"/>
    <cellStyle name="SAPBEXresDataEmph 2 2 3 2 2" xfId="27245" xr:uid="{3A2664C4-8168-4C21-80D7-37F63C0A2580}"/>
    <cellStyle name="SAPBEXresDataEmph 2 2 3 2 3" xfId="27246" xr:uid="{C270FACE-FC56-47D9-A2A6-347489CEA1FF}"/>
    <cellStyle name="SAPBEXresDataEmph 2 2 3 2 4" xfId="27247" xr:uid="{BF0F5F9A-5642-4BB4-A91C-53E830774E0A}"/>
    <cellStyle name="SAPBEXresDataEmph 2 2 3 3" xfId="27248" xr:uid="{5A436DBF-5537-4C01-93DB-B62F4108AD6D}"/>
    <cellStyle name="SAPBEXresDataEmph 2 2 3 3 2" xfId="27249" xr:uid="{BD832CBE-7A67-4E59-94A3-3B3DDC911020}"/>
    <cellStyle name="SAPBEXresDataEmph 2 2 3 3 3" xfId="27250" xr:uid="{7957C58C-963E-4C8A-9A30-53D25431D04A}"/>
    <cellStyle name="SAPBEXresDataEmph 2 2 3 4" xfId="27251" xr:uid="{CA470388-D38A-4CDC-B36A-22DAE3A620AE}"/>
    <cellStyle name="SAPBEXresDataEmph 2 2 3 5" xfId="27252" xr:uid="{2369BBF0-739A-4B41-A0BE-CF371EE509DB}"/>
    <cellStyle name="SAPBEXresDataEmph 2 2 3 6" xfId="27253" xr:uid="{C7286BD3-B667-428F-B8AD-63B15A4D3860}"/>
    <cellStyle name="SAPBEXresDataEmph 2 2 4" xfId="27254" xr:uid="{8DB5EA9A-455B-44CB-B6C4-0FCBA12BF1DF}"/>
    <cellStyle name="SAPBEXresDataEmph 2 2 4 2" xfId="27255" xr:uid="{AC80E1A9-C247-4B41-8076-2C9EBB03860E}"/>
    <cellStyle name="SAPBEXresDataEmph 2 2 4 2 2" xfId="27256" xr:uid="{7B25B9F7-76EA-4BEB-9B1E-02DCAD93C4DB}"/>
    <cellStyle name="SAPBEXresDataEmph 2 2 4 2 3" xfId="27257" xr:uid="{9B97388F-2881-4DE0-84A0-5CAAEFCAA804}"/>
    <cellStyle name="SAPBEXresDataEmph 2 2 4 2 4" xfId="27258" xr:uid="{F3CA2D8A-219B-4EB4-B76F-0F08CF022E63}"/>
    <cellStyle name="SAPBEXresDataEmph 2 2 4 3" xfId="27259" xr:uid="{73F5F125-C83E-4DA2-B771-5A4990412F29}"/>
    <cellStyle name="SAPBEXresDataEmph 2 2 4 3 2" xfId="27260" xr:uid="{F0479363-6228-4BD8-AE04-185A43575062}"/>
    <cellStyle name="SAPBEXresDataEmph 2 2 4 3 3" xfId="27261" xr:uid="{BD544F76-64B3-4FFD-B644-7107D3229BB4}"/>
    <cellStyle name="SAPBEXresDataEmph 2 2 4 4" xfId="27262" xr:uid="{607AD719-4C09-4D13-9E52-452DD6849D00}"/>
    <cellStyle name="SAPBEXresDataEmph 2 2 4 5" xfId="27263" xr:uid="{83464FCA-423C-403F-AB7A-626F61C700D5}"/>
    <cellStyle name="SAPBEXresDataEmph 2 2 4 6" xfId="27264" xr:uid="{019151BE-03FE-49EE-9BEA-7F9C0E353904}"/>
    <cellStyle name="SAPBEXresDataEmph 2 2 5" xfId="27265" xr:uid="{E2EA79FA-2B74-4F57-9ED8-5E4F5E3F117E}"/>
    <cellStyle name="SAPBEXresDataEmph 2 2 5 2" xfId="27266" xr:uid="{6222BFAB-E1EB-48F9-A5F6-0CD4EBD96C05}"/>
    <cellStyle name="SAPBEXresDataEmph 2 2 5 2 2" xfId="27267" xr:uid="{0368AF14-EA58-4E5C-A5C1-BF111CE4CC77}"/>
    <cellStyle name="SAPBEXresDataEmph 2 2 5 2 3" xfId="27268" xr:uid="{48DA4B14-ED1D-4AAF-AE8A-E52E69FB0D45}"/>
    <cellStyle name="SAPBEXresDataEmph 2 2 5 2 4" xfId="27269" xr:uid="{40BB7FE1-8E1B-4F6F-8F81-5F697800FAE6}"/>
    <cellStyle name="SAPBEXresDataEmph 2 2 5 3" xfId="27270" xr:uid="{A3764179-207D-4804-942B-5D0BB07E9E61}"/>
    <cellStyle name="SAPBEXresDataEmph 2 2 5 3 2" xfId="27271" xr:uid="{6EACD42A-0552-4D15-B204-D9FC7923562C}"/>
    <cellStyle name="SAPBEXresDataEmph 2 2 5 3 3" xfId="27272" xr:uid="{C1A66146-32D5-40A3-B193-83FF0C136275}"/>
    <cellStyle name="SAPBEXresDataEmph 2 2 5 4" xfId="27273" xr:uid="{0EECAC6A-2930-4862-A983-C6959F1180BE}"/>
    <cellStyle name="SAPBEXresDataEmph 2 2 5 5" xfId="27274" xr:uid="{E6A14D9D-8A01-4762-9E23-028917ACEA81}"/>
    <cellStyle name="SAPBEXresDataEmph 2 2 5 6" xfId="27275" xr:uid="{10E20944-2130-4312-9116-CD30270F79F7}"/>
    <cellStyle name="SAPBEXresDataEmph 2 2 6" xfId="27276" xr:uid="{CB423DC6-8F60-4CE2-8CC6-F28FF7DD0BAF}"/>
    <cellStyle name="SAPBEXresDataEmph 2 2 6 2" xfId="27277" xr:uid="{F9D72BBB-074A-47AB-AFBA-21C06F4180DE}"/>
    <cellStyle name="SAPBEXresDataEmph 2 2 6 2 2" xfId="27278" xr:uid="{4C957E1A-0D03-4B26-BC6B-9F66414E6155}"/>
    <cellStyle name="SAPBEXresDataEmph 2 2 6 2 3" xfId="27279" xr:uid="{E94BE59B-3661-4360-AC79-975934411AA6}"/>
    <cellStyle name="SAPBEXresDataEmph 2 2 6 3" xfId="27280" xr:uid="{20B64646-966C-4705-94A0-383077215F40}"/>
    <cellStyle name="SAPBEXresDataEmph 2 2 6 4" xfId="27281" xr:uid="{B451C750-F3FD-46C5-9AC3-7E73009A60D3}"/>
    <cellStyle name="SAPBEXresDataEmph 2 2 6 5" xfId="27282" xr:uid="{576361EE-A650-458E-9622-9C9B71D54E36}"/>
    <cellStyle name="SAPBEXresDataEmph 2 2 7" xfId="27283" xr:uid="{C096614A-FF64-493D-A618-DCB0AEBF85A4}"/>
    <cellStyle name="SAPBEXresDataEmph 2 2 7 2" xfId="27284" xr:uid="{6797234F-17A7-45D5-987A-E113E10C6791}"/>
    <cellStyle name="SAPBEXresDataEmph 2 2 7 2 2" xfId="27285" xr:uid="{80DE0421-FA53-4C20-94BC-0D0C816A4BC7}"/>
    <cellStyle name="SAPBEXresDataEmph 2 2 7 2 3" xfId="27286" xr:uid="{24F94D14-0691-4B73-9BE4-50E0B04FEA9C}"/>
    <cellStyle name="SAPBEXresDataEmph 2 2 7 3" xfId="27287" xr:uid="{31A96866-5422-4832-A715-F3858F464A3A}"/>
    <cellStyle name="SAPBEXresDataEmph 2 2 7 4" xfId="27288" xr:uid="{7F3AEEC5-F148-4482-B19A-79F7FD05A0E7}"/>
    <cellStyle name="SAPBEXresDataEmph 2 2 7 5" xfId="27289" xr:uid="{B5E0E5D9-4F78-4A06-8050-76370907D3D9}"/>
    <cellStyle name="SAPBEXresDataEmph 2 2 8" xfId="27290" xr:uid="{10F34BD6-F954-4C00-9C55-C1E23B665877}"/>
    <cellStyle name="SAPBEXresDataEmph 2 2 8 2" xfId="27291" xr:uid="{E4C13B20-27DF-4C6D-BC50-6FCD9BA2AB12}"/>
    <cellStyle name="SAPBEXresDataEmph 2 2 8 3" xfId="27292" xr:uid="{9CEBE7B2-842C-4EFE-82BA-5BDDC22C0A34}"/>
    <cellStyle name="SAPBEXresDataEmph 2 2 9" xfId="27293" xr:uid="{7274BEC9-D8E1-4F5D-A736-5C01A9B84D94}"/>
    <cellStyle name="SAPBEXresDataEmph 2 3" xfId="27294" xr:uid="{5954B21F-1F81-4877-B536-C6BB7D4BCE1B}"/>
    <cellStyle name="SAPBEXresDataEmph 2 3 2" xfId="27295" xr:uid="{0E022748-638B-4E62-8C59-ADA2075E39F2}"/>
    <cellStyle name="SAPBEXresDataEmph 2 3 2 2" xfId="27296" xr:uid="{6FF69492-5CEC-4BEC-BF05-C4AC17B9C060}"/>
    <cellStyle name="SAPBEXresDataEmph 2 3 2 2 2" xfId="27297" xr:uid="{2A174432-06C0-471E-8672-14F1CBD4C16C}"/>
    <cellStyle name="SAPBEXresDataEmph 2 3 2 2 3" xfId="27298" xr:uid="{8B7F267E-C1F3-4B4A-BED5-E1F9AAB63612}"/>
    <cellStyle name="SAPBEXresDataEmph 2 3 2 2 4" xfId="27299" xr:uid="{C64DB809-AC43-4D3B-A291-CD142D5E2555}"/>
    <cellStyle name="SAPBEXresDataEmph 2 3 2 3" xfId="27300" xr:uid="{8A21FE4E-3760-4F06-855A-D49380BD164E}"/>
    <cellStyle name="SAPBEXresDataEmph 2 3 2 3 2" xfId="27301" xr:uid="{9034252F-D5B8-41DA-93BC-04D021C26107}"/>
    <cellStyle name="SAPBEXresDataEmph 2 3 2 3 3" xfId="27302" xr:uid="{71F18014-5D4B-465B-ABCE-C4681674BC7A}"/>
    <cellStyle name="SAPBEXresDataEmph 2 3 2 4" xfId="27303" xr:uid="{3950836F-19FC-485F-9299-114B688E950B}"/>
    <cellStyle name="SAPBEXresDataEmph 2 3 2 5" xfId="27304" xr:uid="{D68BB850-7A09-4B8E-BBA2-346800A9F8F9}"/>
    <cellStyle name="SAPBEXresDataEmph 2 3 2 6" xfId="27305" xr:uid="{AB9C910D-D7BF-4599-AF6C-FD09980BA4D8}"/>
    <cellStyle name="SAPBEXresDataEmph 2 3 3" xfId="27306" xr:uid="{1D2B6A18-8727-4645-8FE6-753ECD7DB963}"/>
    <cellStyle name="SAPBEXresDataEmph 2 3 3 2" xfId="27307" xr:uid="{0DF066E0-AA46-42BF-BA60-D5CCF3F0FDA4}"/>
    <cellStyle name="SAPBEXresDataEmph 2 3 3 2 2" xfId="27308" xr:uid="{1E508F35-77A8-4898-A9D5-BCDCC181EEB4}"/>
    <cellStyle name="SAPBEXresDataEmph 2 3 3 2 3" xfId="27309" xr:uid="{BEECD602-284D-4127-9C49-204020558C19}"/>
    <cellStyle name="SAPBEXresDataEmph 2 3 3 2 4" xfId="27310" xr:uid="{6AB8E890-2AEA-425F-B3E4-0F47BB948529}"/>
    <cellStyle name="SAPBEXresDataEmph 2 3 3 3" xfId="27311" xr:uid="{C99F4D56-9476-499B-9B47-B0B7A40ADD2A}"/>
    <cellStyle name="SAPBEXresDataEmph 2 3 3 3 2" xfId="27312" xr:uid="{7E4ABB39-F0D2-404D-8613-08C85478E321}"/>
    <cellStyle name="SAPBEXresDataEmph 2 3 3 3 3" xfId="27313" xr:uid="{FA65968D-B3F6-4DBD-90CB-BA3158CDB5B4}"/>
    <cellStyle name="SAPBEXresDataEmph 2 3 3 4" xfId="27314" xr:uid="{127CF104-B439-41B6-95C2-FD5D06A3BA7F}"/>
    <cellStyle name="SAPBEXresDataEmph 2 3 3 5" xfId="27315" xr:uid="{9E27A5A1-0E52-45CA-BDBD-E8EB265CF078}"/>
    <cellStyle name="SAPBEXresDataEmph 2 3 3 6" xfId="27316" xr:uid="{6357CA57-F23E-4616-84E2-38AE7A8233F5}"/>
    <cellStyle name="SAPBEXresDataEmph 2 3 4" xfId="27317" xr:uid="{EDD8DE7A-9822-4EF4-8089-6C64BAC7F280}"/>
    <cellStyle name="SAPBEXresDataEmph 2 3 4 2" xfId="27318" xr:uid="{E7BC2E55-65B0-4ECE-A4B8-F24F9B5CF162}"/>
    <cellStyle name="SAPBEXresDataEmph 2 3 4 2 2" xfId="27319" xr:uid="{722ECB76-D855-42C4-9919-BF1472A9CD8C}"/>
    <cellStyle name="SAPBEXresDataEmph 2 3 4 2 3" xfId="27320" xr:uid="{055FBAC4-C3A6-4863-9740-BFB35EF99EB9}"/>
    <cellStyle name="SAPBEXresDataEmph 2 3 4 2 4" xfId="27321" xr:uid="{3040366C-70CD-4E0C-90D3-C9B430C5310A}"/>
    <cellStyle name="SAPBEXresDataEmph 2 3 4 3" xfId="27322" xr:uid="{597F5EE7-9B4C-40A7-95A6-0579CF04B028}"/>
    <cellStyle name="SAPBEXresDataEmph 2 3 4 3 2" xfId="27323" xr:uid="{7C27B269-3DA4-4A01-9721-D14487EA7E23}"/>
    <cellStyle name="SAPBEXresDataEmph 2 3 4 3 3" xfId="27324" xr:uid="{562A8241-544D-45C0-B8B2-824EB5B17668}"/>
    <cellStyle name="SAPBEXresDataEmph 2 3 4 4" xfId="27325" xr:uid="{A853D0DE-CEA4-44C2-AF40-29960F72D3C6}"/>
    <cellStyle name="SAPBEXresDataEmph 2 3 4 5" xfId="27326" xr:uid="{F1639F13-7E4D-41A5-9C2D-EC641BCA77CA}"/>
    <cellStyle name="SAPBEXresDataEmph 2 3 4 6" xfId="27327" xr:uid="{56858CFD-8955-4F04-B2B1-A3B2EA35E39A}"/>
    <cellStyle name="SAPBEXresDataEmph 2 3 5" xfId="27328" xr:uid="{9E23AF76-13C0-44D9-9849-3309909D0032}"/>
    <cellStyle name="SAPBEXresDataEmph 2 3 5 2" xfId="27329" xr:uid="{1F06EBB2-3FC8-46F6-85D0-32A7CCBAD211}"/>
    <cellStyle name="SAPBEXresDataEmph 2 3 5 2 2" xfId="27330" xr:uid="{E603E214-D289-49B1-A6F3-F820311715DC}"/>
    <cellStyle name="SAPBEXresDataEmph 2 3 5 2 3" xfId="27331" xr:uid="{F7E2991F-1F7B-4C24-831D-D641758C0BBF}"/>
    <cellStyle name="SAPBEXresDataEmph 2 3 5 3" xfId="27332" xr:uid="{8DF53AAF-AACC-41C1-9777-6662E6F86CB2}"/>
    <cellStyle name="SAPBEXresDataEmph 2 3 5 4" xfId="27333" xr:uid="{39FCD7CC-160D-4B9E-AC58-F5BEB08A8FF1}"/>
    <cellStyle name="SAPBEXresDataEmph 2 3 5 5" xfId="27334" xr:uid="{5305269F-6E03-4FB1-9B61-2FDF1749C13B}"/>
    <cellStyle name="SAPBEXresDataEmph 2 3 6" xfId="27335" xr:uid="{03174DDA-BF38-4E62-9176-9449E30884A1}"/>
    <cellStyle name="SAPBEXresDataEmph 2 3 6 2" xfId="27336" xr:uid="{E1982649-55FF-479F-A558-7CD176FDD647}"/>
    <cellStyle name="SAPBEXresDataEmph 2 3 6 2 2" xfId="27337" xr:uid="{9F1A04AD-5F6C-4BC6-8B3F-A1D572DF484E}"/>
    <cellStyle name="SAPBEXresDataEmph 2 3 6 2 3" xfId="27338" xr:uid="{64BA8D12-00E1-4ED6-8A98-78D63E687F22}"/>
    <cellStyle name="SAPBEXresDataEmph 2 3 6 3" xfId="27339" xr:uid="{108E7D69-D615-4A07-B57A-1C616E4E0B21}"/>
    <cellStyle name="SAPBEXresDataEmph 2 3 6 4" xfId="27340" xr:uid="{4CDB3B3F-B02D-41FD-969E-CD041C5D9EC0}"/>
    <cellStyle name="SAPBEXresDataEmph 2 3 6 5" xfId="27341" xr:uid="{A2072E21-DDFD-4708-BFDE-C99EF5AA41B9}"/>
    <cellStyle name="SAPBEXresDataEmph 2 3 7" xfId="27342" xr:uid="{E9D2F349-B3CD-4A9C-BBB0-59008309D3F8}"/>
    <cellStyle name="SAPBEXresDataEmph 2 3 7 2" xfId="27343" xr:uid="{0E5A6862-5706-4539-8C20-E255B40D102A}"/>
    <cellStyle name="SAPBEXresDataEmph 2 3 7 3" xfId="27344" xr:uid="{22CC4D8B-3052-43FC-8ED0-E907BE83749F}"/>
    <cellStyle name="SAPBEXresDataEmph 2 3 8" xfId="27345" xr:uid="{374D6004-CB68-4F8F-B118-D91B9D9752E2}"/>
    <cellStyle name="SAPBEXresDataEmph 2 3 9" xfId="27346" xr:uid="{54EA829F-4B49-47CD-8CB1-F7CC04384758}"/>
    <cellStyle name="SAPBEXresDataEmph 2 4" xfId="27347" xr:uid="{BD3CCE03-8820-4480-BDEE-CD35B2817031}"/>
    <cellStyle name="SAPBEXresDataEmph 2 4 2" xfId="27348" xr:uid="{4768A78F-EEFE-4F2E-BDBC-1B6FC2D6ACCF}"/>
    <cellStyle name="SAPBEXresDataEmph 2 4 2 2" xfId="27349" xr:uid="{6B65FBE9-8482-4DB8-B4D4-51CA74A0CD3B}"/>
    <cellStyle name="SAPBEXresDataEmph 2 4 2 2 2" xfId="27350" xr:uid="{32EAB491-18AC-42BD-AFA5-7D0F6C641BB3}"/>
    <cellStyle name="SAPBEXresDataEmph 2 4 2 2 3" xfId="27351" xr:uid="{5B1F9F84-AF72-4064-A47C-46E5DDF59546}"/>
    <cellStyle name="SAPBEXresDataEmph 2 4 2 2 4" xfId="27352" xr:uid="{87D16752-0450-4C60-B569-76D269283024}"/>
    <cellStyle name="SAPBEXresDataEmph 2 4 2 3" xfId="27353" xr:uid="{B41EA148-37C0-4786-99C9-754C5E53545C}"/>
    <cellStyle name="SAPBEXresDataEmph 2 4 2 3 2" xfId="27354" xr:uid="{951660FF-4CC0-4AEB-A04E-F728031F5CB8}"/>
    <cellStyle name="SAPBEXresDataEmph 2 4 2 3 3" xfId="27355" xr:uid="{228BDEA4-2708-4921-9FF8-099F2ECE81FE}"/>
    <cellStyle name="SAPBEXresDataEmph 2 4 2 4" xfId="27356" xr:uid="{1BEAD9A5-6F34-473E-86C0-C9EEEBF77BD9}"/>
    <cellStyle name="SAPBEXresDataEmph 2 4 2 5" xfId="27357" xr:uid="{A84E31C9-7660-430D-A1B8-F9ABA7D168AE}"/>
    <cellStyle name="SAPBEXresDataEmph 2 4 2 6" xfId="27358" xr:uid="{C6C95619-C406-46F2-BC82-3E8222688C9D}"/>
    <cellStyle name="SAPBEXresDataEmph 2 4 3" xfId="27359" xr:uid="{4F7C5019-A159-42A4-9980-0E69B4F13331}"/>
    <cellStyle name="SAPBEXresDataEmph 2 4 3 2" xfId="27360" xr:uid="{3E19F880-576A-4B58-8241-43C78A111816}"/>
    <cellStyle name="SAPBEXresDataEmph 2 4 3 2 2" xfId="27361" xr:uid="{B3C27BE6-5B0D-4C91-A399-2522CB846A1A}"/>
    <cellStyle name="SAPBEXresDataEmph 2 4 3 2 3" xfId="27362" xr:uid="{6300B116-1333-4665-A590-6A6E2C7548A8}"/>
    <cellStyle name="SAPBEXresDataEmph 2 4 3 2 4" xfId="27363" xr:uid="{96995326-973F-4C52-A2E1-199F93BDD620}"/>
    <cellStyle name="SAPBEXresDataEmph 2 4 3 3" xfId="27364" xr:uid="{258348A5-1FA1-4DBD-BBF0-8D4D76CCB3A9}"/>
    <cellStyle name="SAPBEXresDataEmph 2 4 3 3 2" xfId="27365" xr:uid="{EE86EDAE-DC8E-45ED-A352-20CA6E58012A}"/>
    <cellStyle name="SAPBEXresDataEmph 2 4 3 3 3" xfId="27366" xr:uid="{49E7200B-49A3-4549-B1FF-0C804E6079FC}"/>
    <cellStyle name="SAPBEXresDataEmph 2 4 3 4" xfId="27367" xr:uid="{E0D2ADCD-F164-494B-BA53-561F6AD8A635}"/>
    <cellStyle name="SAPBEXresDataEmph 2 4 3 5" xfId="27368" xr:uid="{9A145DD2-517D-4852-BB4E-CC9327F14209}"/>
    <cellStyle name="SAPBEXresDataEmph 2 4 3 6" xfId="27369" xr:uid="{B7ABFB22-9B93-4FCA-9F8D-C8008CE5AF63}"/>
    <cellStyle name="SAPBEXresDataEmph 2 4 4" xfId="27370" xr:uid="{3AC4B040-F96D-4488-BD91-68E15A8E9B35}"/>
    <cellStyle name="SAPBEXresDataEmph 2 4 4 2" xfId="27371" xr:uid="{0CA3FA5A-91C5-458B-B486-D4C15DE0B0D0}"/>
    <cellStyle name="SAPBEXresDataEmph 2 4 4 2 2" xfId="27372" xr:uid="{077B651A-B879-4E8E-9805-CCBDF5AC201D}"/>
    <cellStyle name="SAPBEXresDataEmph 2 4 4 2 3" xfId="27373" xr:uid="{A884562F-F6CF-4972-8FCE-081973A02DF6}"/>
    <cellStyle name="SAPBEXresDataEmph 2 4 4 2 4" xfId="27374" xr:uid="{C6ED3E3C-0EE7-4BE1-AA32-5AACA1B5A7FF}"/>
    <cellStyle name="SAPBEXresDataEmph 2 4 4 3" xfId="27375" xr:uid="{8ABDF77B-544F-4F73-8DC5-EC83358B9554}"/>
    <cellStyle name="SAPBEXresDataEmph 2 4 4 3 2" xfId="27376" xr:uid="{10D48DB3-D23D-4377-BB70-C51D02C2DF67}"/>
    <cellStyle name="SAPBEXresDataEmph 2 4 4 3 3" xfId="27377" xr:uid="{1D8D1FA7-25F6-4E63-97E6-829C134269EE}"/>
    <cellStyle name="SAPBEXresDataEmph 2 4 4 4" xfId="27378" xr:uid="{985DAF91-1EBD-4DB9-9AC6-AAB9AF22D294}"/>
    <cellStyle name="SAPBEXresDataEmph 2 4 4 5" xfId="27379" xr:uid="{951201BC-8863-4912-80D7-36181850C282}"/>
    <cellStyle name="SAPBEXresDataEmph 2 4 4 6" xfId="27380" xr:uid="{0803C261-C91B-4B06-A14D-8B2A75AA4415}"/>
    <cellStyle name="SAPBEXresDataEmph 2 4 5" xfId="27381" xr:uid="{ED19B984-A360-4BE8-9263-B078C98435E3}"/>
    <cellStyle name="SAPBEXresDataEmph 2 4 5 2" xfId="27382" xr:uid="{E43D7528-571D-469B-8A1D-1FDE91BAC864}"/>
    <cellStyle name="SAPBEXresDataEmph 2 4 5 2 2" xfId="27383" xr:uid="{B6401ECA-D683-4F14-9F07-7C2C351E93F9}"/>
    <cellStyle name="SAPBEXresDataEmph 2 4 5 2 3" xfId="27384" xr:uid="{E5B088BB-29BF-4B34-BC68-658989028EF2}"/>
    <cellStyle name="SAPBEXresDataEmph 2 4 5 3" xfId="27385" xr:uid="{0F11D2CB-A038-439F-9630-A4598CBCACE8}"/>
    <cellStyle name="SAPBEXresDataEmph 2 4 5 4" xfId="27386" xr:uid="{A7F213A9-7298-46DB-9885-A912D654AB51}"/>
    <cellStyle name="SAPBEXresDataEmph 2 4 5 5" xfId="27387" xr:uid="{C150103D-C6E3-4579-8CA2-DF975E48F08F}"/>
    <cellStyle name="SAPBEXresDataEmph 2 4 6" xfId="27388" xr:uid="{B7691C50-8790-45C6-A88B-6E310B52F049}"/>
    <cellStyle name="SAPBEXresDataEmph 2 4 6 2" xfId="27389" xr:uid="{4A1AB8CC-CC1A-4E57-A652-1A1A5888E042}"/>
    <cellStyle name="SAPBEXresDataEmph 2 4 6 2 2" xfId="27390" xr:uid="{A8F0F32E-89C0-4EC2-BF86-BB3B5CEBED49}"/>
    <cellStyle name="SAPBEXresDataEmph 2 4 6 2 3" xfId="27391" xr:uid="{F091D757-C8F5-49C2-992B-371E05FF6D37}"/>
    <cellStyle name="SAPBEXresDataEmph 2 4 6 3" xfId="27392" xr:uid="{0962E525-FCD8-4A0F-BB39-7241552EB011}"/>
    <cellStyle name="SAPBEXresDataEmph 2 4 6 4" xfId="27393" xr:uid="{6923F366-CF59-470B-A8CF-335782424F93}"/>
    <cellStyle name="SAPBEXresDataEmph 2 4 6 5" xfId="27394" xr:uid="{BDCDB26A-D4D1-4FD7-8B16-EB52A6A1FA22}"/>
    <cellStyle name="SAPBEXresDataEmph 2 4 7" xfId="27395" xr:uid="{2CDE39DE-BB93-4F6C-B950-A3124BF0E0AC}"/>
    <cellStyle name="SAPBEXresDataEmph 2 4 7 2" xfId="27396" xr:uid="{A0CADCD5-3157-42F6-AE80-6FDDCDB022C7}"/>
    <cellStyle name="SAPBEXresDataEmph 2 4 7 3" xfId="27397" xr:uid="{D0BC72C5-5D95-49CB-BAD1-80233CF212A9}"/>
    <cellStyle name="SAPBEXresDataEmph 2 4 8" xfId="27398" xr:uid="{558C1A96-41FF-41D7-8E2C-8B8C7F119FC1}"/>
    <cellStyle name="SAPBEXresDataEmph 2 4 9" xfId="27399" xr:uid="{F02F7A98-5559-43B7-82E9-273A1D5FE62D}"/>
    <cellStyle name="SAPBEXresDataEmph 2 5" xfId="27400" xr:uid="{A9F56CAE-18AB-4F11-BA8C-6E2E23BFF23A}"/>
    <cellStyle name="SAPBEXresDataEmph 2 5 2" xfId="27401" xr:uid="{D974FC58-4BB1-4C34-817A-10D5F0BA6677}"/>
    <cellStyle name="SAPBEXresDataEmph 2 5 2 2" xfId="27402" xr:uid="{E4064C21-3088-45FB-BBA3-B44AE9C346AD}"/>
    <cellStyle name="SAPBEXresDataEmph 2 5 2 3" xfId="27403" xr:uid="{DC11AA66-BD4A-4F04-8EC7-1B3C34BAB992}"/>
    <cellStyle name="SAPBEXresDataEmph 2 5 2 4" xfId="27404" xr:uid="{0F7D9A80-F68D-44DE-914D-7258EA04C033}"/>
    <cellStyle name="SAPBEXresDataEmph 2 5 3" xfId="27405" xr:uid="{7BF98CED-EF71-46CA-9A6A-36E3616EFC81}"/>
    <cellStyle name="SAPBEXresDataEmph 2 5 3 2" xfId="27406" xr:uid="{8946785B-73E9-43CB-B9E2-5D2BC0E5E8EA}"/>
    <cellStyle name="SAPBEXresDataEmph 2 5 3 3" xfId="27407" xr:uid="{C32F9A9C-F4F3-49FC-8277-3BBE73741A12}"/>
    <cellStyle name="SAPBEXresDataEmph 2 5 4" xfId="27408" xr:uid="{E2C8F1FD-0E18-4F85-B4E5-EB2723EE1571}"/>
    <cellStyle name="SAPBEXresDataEmph 2 5 5" xfId="27409" xr:uid="{A8CFF477-FF83-4E16-AB8F-C48EB223160B}"/>
    <cellStyle name="SAPBEXresDataEmph 2 5 6" xfId="27410" xr:uid="{4BC705AE-22EB-4175-BE98-05FE98D5590C}"/>
    <cellStyle name="SAPBEXresDataEmph 2 6" xfId="27411" xr:uid="{A7496662-8428-41ED-B041-3CFC2157021E}"/>
    <cellStyle name="SAPBEXresDataEmph 2 6 2" xfId="27412" xr:uid="{5FE98C36-8BBA-4E52-81C1-674017040B50}"/>
    <cellStyle name="SAPBEXresDataEmph 2 6 2 2" xfId="27413" xr:uid="{2127A915-6B3F-4A72-9EF4-ED30E58F0D1D}"/>
    <cellStyle name="SAPBEXresDataEmph 2 6 2 3" xfId="27414" xr:uid="{8AF84984-F3B5-4EFA-A678-A01458D3F5D9}"/>
    <cellStyle name="SAPBEXresDataEmph 2 6 2 4" xfId="27415" xr:uid="{24C4AA37-33CF-4BE5-A8B9-7B37D3A2DAA0}"/>
    <cellStyle name="SAPBEXresDataEmph 2 6 3" xfId="27416" xr:uid="{11ADCEF2-E6A7-443A-AD5E-D5DAF3E4B3CA}"/>
    <cellStyle name="SAPBEXresDataEmph 2 6 3 2" xfId="27417" xr:uid="{F4C6EA21-780D-457C-AAE0-00DB43101B75}"/>
    <cellStyle name="SAPBEXresDataEmph 2 6 3 3" xfId="27418" xr:uid="{1AA90575-7AA3-43C8-84E0-AC0B2E36E81F}"/>
    <cellStyle name="SAPBEXresDataEmph 2 6 4" xfId="27419" xr:uid="{E84151BF-A6C6-43FF-8659-2B2486A7C115}"/>
    <cellStyle name="SAPBEXresDataEmph 2 6 5" xfId="27420" xr:uid="{675B7311-9F81-40B7-BA0C-677ADDD3B1B9}"/>
    <cellStyle name="SAPBEXresDataEmph 2 6 6" xfId="27421" xr:uid="{37662BF3-EEB1-45D9-A086-13EF698F18BB}"/>
    <cellStyle name="SAPBEXresDataEmph 2 7" xfId="27422" xr:uid="{2C878C8A-C5E9-4AF1-9E32-2A850B869B35}"/>
    <cellStyle name="SAPBEXresDataEmph 2 7 2" xfId="27423" xr:uid="{6D22D74B-6069-4287-97DB-0B0A405CB5B8}"/>
    <cellStyle name="SAPBEXresDataEmph 2 7 2 2" xfId="27424" xr:uid="{90CBA01D-6F90-4C58-9B63-D34F3031DDA8}"/>
    <cellStyle name="SAPBEXresDataEmph 2 7 2 3" xfId="27425" xr:uid="{EDA51A70-0C2D-47ED-AD04-B4D7C329B00B}"/>
    <cellStyle name="SAPBEXresDataEmph 2 7 3" xfId="27426" xr:uid="{CFD4BF78-AAEB-44F9-A591-AADD6D578798}"/>
    <cellStyle name="SAPBEXresDataEmph 2 7 4" xfId="27427" xr:uid="{FD857A03-0BA6-4D2E-BB00-0A642E90C11C}"/>
    <cellStyle name="SAPBEXresDataEmph 2 7 5" xfId="27428" xr:uid="{2810581B-C3DA-4809-8AF2-90D8EE519D05}"/>
    <cellStyle name="SAPBEXresDataEmph 2 8" xfId="27429" xr:uid="{67B0A0C4-F09F-4871-B764-154891355A96}"/>
    <cellStyle name="SAPBEXresDataEmph 2 8 2" xfId="27430" xr:uid="{23BE61ED-4DA3-43FD-9FC6-0B5580B61E1A}"/>
    <cellStyle name="SAPBEXresDataEmph 2 8 2 2" xfId="27431" xr:uid="{ED21BF98-1481-43BD-915B-6D9E89F6FBAC}"/>
    <cellStyle name="SAPBEXresDataEmph 2 8 2 3" xfId="27432" xr:uid="{2EBDD9FC-514A-4FD6-BD0F-C6A158EC0CCF}"/>
    <cellStyle name="SAPBEXresDataEmph 2 8 3" xfId="27433" xr:uid="{57446795-E4F5-4BD5-B658-B4B1325D7594}"/>
    <cellStyle name="SAPBEXresDataEmph 2 8 4" xfId="27434" xr:uid="{16D6ED96-7978-4392-873E-B6A508DBB22E}"/>
    <cellStyle name="SAPBEXresDataEmph 2 8 5" xfId="27435" xr:uid="{2840C7D4-3C93-42B8-AE0D-F51294EA2892}"/>
    <cellStyle name="SAPBEXresDataEmph 2 9" xfId="27436" xr:uid="{C0BE601E-F23E-417F-85F3-216E43BD91B0}"/>
    <cellStyle name="SAPBEXresDataEmph 2 9 2" xfId="27437" xr:uid="{BBB94F20-02BC-466A-82D5-C89874E1D256}"/>
    <cellStyle name="SAPBEXresDataEmph 2 9 3" xfId="27438" xr:uid="{64089EE6-D995-4116-9E96-C676A0FA6C98}"/>
    <cellStyle name="SAPBEXresDataEmph 3" xfId="27439" xr:uid="{0235C747-C4A6-4444-9104-36889FC20554}"/>
    <cellStyle name="SAPBEXresDataEmph 3 2" xfId="27440" xr:uid="{174C3FE0-1DA6-41E7-8159-C68C19338E0E}"/>
    <cellStyle name="SAPBEXresDataEmph 3 2 2" xfId="27441" xr:uid="{DF17682B-2B84-4337-B811-43F633ACEFE2}"/>
    <cellStyle name="SAPBEXresDataEmph 3 2 3" xfId="27442" xr:uid="{ACE5F3FD-AFC8-4588-8A70-0F4692FD9019}"/>
    <cellStyle name="SAPBEXresDataEmph 3 2 4" xfId="27443" xr:uid="{65B1A792-4EFF-46FD-BE94-DDA898A7BAA3}"/>
    <cellStyle name="SAPBEXresDataEmph 3 3" xfId="27444" xr:uid="{F78E4913-DE03-4DF4-AE27-6A47375ACFBF}"/>
    <cellStyle name="SAPBEXresDataEmph 3 3 2" xfId="27445" xr:uid="{29189B43-2C8B-453C-B523-5D9EB338FB08}"/>
    <cellStyle name="SAPBEXresDataEmph 3 3 3" xfId="27446" xr:uid="{996EC737-2E18-4E13-82BE-36821888F963}"/>
    <cellStyle name="SAPBEXresDataEmph 3 4" xfId="27447" xr:uid="{D1FCA8D7-FB9D-42C0-B75E-38D1FD0B99FB}"/>
    <cellStyle name="SAPBEXresDataEmph 3 5" xfId="27448" xr:uid="{5F593095-ACE5-4E41-87FC-48A394533602}"/>
    <cellStyle name="SAPBEXresDataEmph 3 6" xfId="27449" xr:uid="{D5D8018B-3151-478F-B090-BEBBE0ED76DB}"/>
    <cellStyle name="SAPBEXresDataEmph 4" xfId="27450" xr:uid="{A7D7A355-BD10-429E-B2A4-2BC064FC29AF}"/>
    <cellStyle name="SAPBEXresDataEmph 4 2" xfId="27451" xr:uid="{5703EB34-CDD1-43B2-9D49-2B84A485D89F}"/>
    <cellStyle name="SAPBEXresDataEmph 4 2 2" xfId="27452" xr:uid="{85D4302C-BCF8-44CB-B362-49D899CAB381}"/>
    <cellStyle name="SAPBEXresDataEmph 4 2 3" xfId="27453" xr:uid="{9D75CE0B-E015-46C8-8972-22F52F0CD105}"/>
    <cellStyle name="SAPBEXresDataEmph 4 2 4" xfId="27454" xr:uid="{4529A906-A714-4528-9785-FB756445A271}"/>
    <cellStyle name="SAPBEXresDataEmph 4 3" xfId="27455" xr:uid="{47206235-C615-4386-BF1D-AF98305A4B2A}"/>
    <cellStyle name="SAPBEXresDataEmph 4 3 2" xfId="27456" xr:uid="{3374CCCE-6FAC-43A6-8D4A-948B1999C777}"/>
    <cellStyle name="SAPBEXresDataEmph 4 3 3" xfId="27457" xr:uid="{A9D0EE78-8C29-42B3-8EFD-8CE882F913A0}"/>
    <cellStyle name="SAPBEXresDataEmph 4 4" xfId="27458" xr:uid="{E6D7B831-06D3-4FFB-B759-53EDAD87FAC0}"/>
    <cellStyle name="SAPBEXresDataEmph 4 5" xfId="27459" xr:uid="{CCDB319D-8090-4489-9B73-D17F8165BD04}"/>
    <cellStyle name="SAPBEXresDataEmph 4 6" xfId="27460" xr:uid="{297898ED-296E-4E48-A649-47702CC83D13}"/>
    <cellStyle name="SAPBEXresDataEmph 5" xfId="27461" xr:uid="{281924E2-16C7-43B6-A727-49BC9BB9195C}"/>
    <cellStyle name="SAPBEXresDataEmph 5 2" xfId="27462" xr:uid="{FA5316C4-259D-4F8F-9607-C76237D3B733}"/>
    <cellStyle name="SAPBEXresDataEmph 5 2 2" xfId="27463" xr:uid="{F13C8F7B-D2E8-4F84-8683-3B6A4FD71DBA}"/>
    <cellStyle name="SAPBEXresDataEmph 5 2 3" xfId="27464" xr:uid="{87CAD661-E4B2-41D8-A78A-E71281B128D7}"/>
    <cellStyle name="SAPBEXresDataEmph 5 3" xfId="27465" xr:uid="{02C79637-8002-4CAD-8A69-A1D9ABF033AF}"/>
    <cellStyle name="SAPBEXresDataEmph 5 4" xfId="27466" xr:uid="{9E918DEB-C771-40E5-8699-A351216AE0B5}"/>
    <cellStyle name="SAPBEXresDataEmph 5 5" xfId="27467" xr:uid="{9E0FB282-5113-4018-B863-5EF78AA87932}"/>
    <cellStyle name="SAPBEXresDataEmph 6" xfId="27468" xr:uid="{6B4C20E4-88C4-49A6-90D1-81D0F44A937A}"/>
    <cellStyle name="SAPBEXresDataEmph 6 2" xfId="27469" xr:uid="{B5B1AB25-4BBA-4382-B750-D2B8F87AA63D}"/>
    <cellStyle name="SAPBEXresDataEmph 6 2 2" xfId="27470" xr:uid="{CA7B1029-E28F-4765-BDCE-331D5F30F85A}"/>
    <cellStyle name="SAPBEXresDataEmph 6 2 3" xfId="27471" xr:uid="{CEE193BC-A76B-448F-A52D-90C9295545AE}"/>
    <cellStyle name="SAPBEXresDataEmph 6 3" xfId="27472" xr:uid="{EBEFD261-2CA0-4603-B645-3A658F172626}"/>
    <cellStyle name="SAPBEXresDataEmph 6 4" xfId="27473" xr:uid="{05FE33EC-5DB7-47A4-AC77-4E49105A2AB6}"/>
    <cellStyle name="SAPBEXresDataEmph 6 5" xfId="27474" xr:uid="{1BC339C2-50AA-46BB-B77F-8F122FE99E9D}"/>
    <cellStyle name="SAPBEXresDataEmph 7" xfId="27475" xr:uid="{007FD186-DE51-42BD-904D-DA94870A5DE0}"/>
    <cellStyle name="SAPBEXresDataEmph 7 2" xfId="27476" xr:uid="{BF8665DA-3C2A-461C-A5BB-69DB08EB3E22}"/>
    <cellStyle name="SAPBEXresDataEmph 7 3" xfId="27477" xr:uid="{08675C42-CB9B-4D90-BD56-AD2E38C2E5CB}"/>
    <cellStyle name="SAPBEXresDataEmph 8" xfId="27478" xr:uid="{132A88E2-9242-4302-AAA8-D8B9411B4B89}"/>
    <cellStyle name="SAPBEXresDataEmph 9" xfId="27479" xr:uid="{638AD1CE-83FC-4B90-B9CE-000BFB9AB086}"/>
    <cellStyle name="SAPBEXresItem" xfId="283" xr:uid="{D542FD96-4967-439C-9A65-3FBC65EE720E}"/>
    <cellStyle name="SAPBEXresItem 2" xfId="27480" xr:uid="{0588DDD7-D612-4460-9BC8-CD5190F3B8F8}"/>
    <cellStyle name="SAPBEXresItem 2 10" xfId="27481" xr:uid="{A620B0BC-1F94-44AC-9F04-95CEE854FDCC}"/>
    <cellStyle name="SAPBEXresItem 2 11" xfId="27482" xr:uid="{F9BFA16B-5434-43A5-9ED3-0708E530498E}"/>
    <cellStyle name="SAPBEXresItem 2 2" xfId="27483" xr:uid="{C991ABDB-FE3E-4FCB-AFA4-F39AFFB1D642}"/>
    <cellStyle name="SAPBEXresItem 2 2 10" xfId="27484" xr:uid="{12148807-E7DD-4AF0-9529-4630864F74A6}"/>
    <cellStyle name="SAPBEXresItem 2 2 2" xfId="27485" xr:uid="{F1CAA8A3-E705-465D-B516-B97EA2CF0B8F}"/>
    <cellStyle name="SAPBEXresItem 2 2 2 2" xfId="27486" xr:uid="{0E63B118-593B-4883-A8CC-AB795FD5FCB7}"/>
    <cellStyle name="SAPBEXresItem 2 2 2 2 2" xfId="27487" xr:uid="{DDDFB842-830D-4723-A678-C6ECCFE0348A}"/>
    <cellStyle name="SAPBEXresItem 2 2 2 2 2 2" xfId="27488" xr:uid="{14EC88E9-56C7-4A7C-8E12-6C3FCBBE5ED2}"/>
    <cellStyle name="SAPBEXresItem 2 2 2 2 2 3" xfId="27489" xr:uid="{D466923E-77C9-4468-8388-436EE83E94F2}"/>
    <cellStyle name="SAPBEXresItem 2 2 2 2 2 4" xfId="27490" xr:uid="{4F2875D2-2199-4CD6-8AF2-19210CB8D5FA}"/>
    <cellStyle name="SAPBEXresItem 2 2 2 2 3" xfId="27491" xr:uid="{C978E1EB-068A-4586-BA7B-121572187E1E}"/>
    <cellStyle name="SAPBEXresItem 2 2 2 2 3 2" xfId="27492" xr:uid="{90A0A2BF-1F33-4713-8E42-0BFF45FD4107}"/>
    <cellStyle name="SAPBEXresItem 2 2 2 2 3 3" xfId="27493" xr:uid="{BB7BA5B4-6096-4A38-9A5F-E7B4E6970332}"/>
    <cellStyle name="SAPBEXresItem 2 2 2 2 4" xfId="27494" xr:uid="{4F81B701-3975-4F4F-B1E8-84E4F9889497}"/>
    <cellStyle name="SAPBEXresItem 2 2 2 2 5" xfId="27495" xr:uid="{6019E46C-89FF-4B99-8570-58F768CBC384}"/>
    <cellStyle name="SAPBEXresItem 2 2 2 2 6" xfId="27496" xr:uid="{F2C05C2F-03BF-4C83-B4CD-9A7B26F765E4}"/>
    <cellStyle name="SAPBEXresItem 2 2 2 3" xfId="27497" xr:uid="{AA52692E-B80F-4B02-9509-8D6AF7BBC902}"/>
    <cellStyle name="SAPBEXresItem 2 2 2 3 2" xfId="27498" xr:uid="{859E3DA5-F1F4-4585-816D-CA5A4EE0063C}"/>
    <cellStyle name="SAPBEXresItem 2 2 2 3 2 2" xfId="27499" xr:uid="{C349DAD0-4821-49F5-B565-01A3D53B95DD}"/>
    <cellStyle name="SAPBEXresItem 2 2 2 3 2 3" xfId="27500" xr:uid="{6111ACB8-1CE8-4656-A893-56C75453BBB2}"/>
    <cellStyle name="SAPBEXresItem 2 2 2 3 2 4" xfId="27501" xr:uid="{FE6063E5-907B-4368-9076-4536CEBC5B5B}"/>
    <cellStyle name="SAPBEXresItem 2 2 2 3 3" xfId="27502" xr:uid="{8EFD0881-1845-4B05-8320-D0E8A47C34A7}"/>
    <cellStyle name="SAPBEXresItem 2 2 2 3 3 2" xfId="27503" xr:uid="{8B9F4BC7-02BA-42A9-9DF5-9E36A73FD45F}"/>
    <cellStyle name="SAPBEXresItem 2 2 2 3 3 3" xfId="27504" xr:uid="{C6FECBE2-8134-4B18-8F1D-155B9DD62A09}"/>
    <cellStyle name="SAPBEXresItem 2 2 2 3 4" xfId="27505" xr:uid="{5165E619-9CA2-4D98-BC60-4D82E1774D4D}"/>
    <cellStyle name="SAPBEXresItem 2 2 2 3 5" xfId="27506" xr:uid="{1D00C095-8B20-4502-9FD0-350A98D46A0B}"/>
    <cellStyle name="SAPBEXresItem 2 2 2 3 6" xfId="27507" xr:uid="{B6B1A841-9604-439A-8F2E-3ED3C783ECA7}"/>
    <cellStyle name="SAPBEXresItem 2 2 2 4" xfId="27508" xr:uid="{221C8C23-6789-46A8-9C74-0309B2235EA8}"/>
    <cellStyle name="SAPBEXresItem 2 2 2 4 2" xfId="27509" xr:uid="{F74024D8-6910-4FCD-993B-86BCE3319E61}"/>
    <cellStyle name="SAPBEXresItem 2 2 2 4 2 2" xfId="27510" xr:uid="{97D39DEC-C651-414D-865D-31092B9A8AFE}"/>
    <cellStyle name="SAPBEXresItem 2 2 2 4 2 3" xfId="27511" xr:uid="{7E415350-6F8C-4EA5-BD83-3A6F327075C3}"/>
    <cellStyle name="SAPBEXresItem 2 2 2 4 2 4" xfId="27512" xr:uid="{BA405D14-823A-4E87-829D-2DEA35E2CFBC}"/>
    <cellStyle name="SAPBEXresItem 2 2 2 4 3" xfId="27513" xr:uid="{A38B829C-B145-4C9D-97CA-0E8FAAE8C806}"/>
    <cellStyle name="SAPBEXresItem 2 2 2 4 3 2" xfId="27514" xr:uid="{9DBAD353-12E9-4783-8115-EC2B6999805D}"/>
    <cellStyle name="SAPBEXresItem 2 2 2 4 3 3" xfId="27515" xr:uid="{05E304B3-F350-4074-A556-500E9B273BD4}"/>
    <cellStyle name="SAPBEXresItem 2 2 2 4 4" xfId="27516" xr:uid="{C5A25B52-E322-452D-B98A-7E26874A86BB}"/>
    <cellStyle name="SAPBEXresItem 2 2 2 4 5" xfId="27517" xr:uid="{4B62C4CC-982D-4980-B231-52717D38CDA8}"/>
    <cellStyle name="SAPBEXresItem 2 2 2 4 6" xfId="27518" xr:uid="{35BB20D9-24F0-46A8-865B-F924A08439D1}"/>
    <cellStyle name="SAPBEXresItem 2 2 2 5" xfId="27519" xr:uid="{CED02B89-A6D3-4F01-8184-16E43D7CD46E}"/>
    <cellStyle name="SAPBEXresItem 2 2 2 5 2" xfId="27520" xr:uid="{261871FB-E5B7-4462-91F1-985E4F748645}"/>
    <cellStyle name="SAPBEXresItem 2 2 2 5 2 2" xfId="27521" xr:uid="{E1BA8733-9DA1-4EDD-ABF0-8B5BA898048A}"/>
    <cellStyle name="SAPBEXresItem 2 2 2 5 2 3" xfId="27522" xr:uid="{A6B1E00F-71F1-474B-84EE-2DD1A1786CA8}"/>
    <cellStyle name="SAPBEXresItem 2 2 2 5 3" xfId="27523" xr:uid="{9CEB7419-F683-4024-B163-695B8B3A590C}"/>
    <cellStyle name="SAPBEXresItem 2 2 2 5 4" xfId="27524" xr:uid="{99C2AF92-CA34-4FD0-BF34-F497204B2C9E}"/>
    <cellStyle name="SAPBEXresItem 2 2 2 5 5" xfId="27525" xr:uid="{1A7C4E5D-D7A8-49B8-A854-433C4C199F1E}"/>
    <cellStyle name="SAPBEXresItem 2 2 2 6" xfId="27526" xr:uid="{C46914A2-0C98-4722-8E15-3D765D3FBEEB}"/>
    <cellStyle name="SAPBEXresItem 2 2 2 6 2" xfId="27527" xr:uid="{B65AA8E4-C67F-45E6-B861-B672032DF819}"/>
    <cellStyle name="SAPBEXresItem 2 2 2 6 2 2" xfId="27528" xr:uid="{8DAEAD45-F4D0-4637-84DB-001E6F893066}"/>
    <cellStyle name="SAPBEXresItem 2 2 2 6 2 3" xfId="27529" xr:uid="{0005AF55-DBC4-4C6C-B260-DFA3217F193B}"/>
    <cellStyle name="SAPBEXresItem 2 2 2 6 3" xfId="27530" xr:uid="{EDD28721-C53E-4E73-B8A0-7FDFEB863197}"/>
    <cellStyle name="SAPBEXresItem 2 2 2 6 4" xfId="27531" xr:uid="{A66C9009-7F0A-4A0A-BFDB-632F1426C86B}"/>
    <cellStyle name="SAPBEXresItem 2 2 2 6 5" xfId="27532" xr:uid="{1C6E152D-BCFD-4B10-9713-9DD757E464B8}"/>
    <cellStyle name="SAPBEXresItem 2 2 2 7" xfId="27533" xr:uid="{79E1A166-24C3-47A9-AA66-333A7212CAC2}"/>
    <cellStyle name="SAPBEXresItem 2 2 2 7 2" xfId="27534" xr:uid="{306938C6-9C8B-40F4-8AE2-4A22646F9B65}"/>
    <cellStyle name="SAPBEXresItem 2 2 2 7 3" xfId="27535" xr:uid="{565F2E53-741D-426F-A60A-A5B7FD58B63B}"/>
    <cellStyle name="SAPBEXresItem 2 2 2 8" xfId="27536" xr:uid="{4A9E2E6A-622B-45E7-9D43-08970B3FAB5B}"/>
    <cellStyle name="SAPBEXresItem 2 2 2 9" xfId="27537" xr:uid="{09908079-9041-4FF7-B2AE-6E4DA9B472E5}"/>
    <cellStyle name="SAPBEXresItem 2 2 3" xfId="27538" xr:uid="{D303E30F-9AF2-430F-AE84-8EF866ECFF3F}"/>
    <cellStyle name="SAPBEXresItem 2 2 3 2" xfId="27539" xr:uid="{816492A6-FF13-49D3-B03A-5345C2186AED}"/>
    <cellStyle name="SAPBEXresItem 2 2 3 2 2" xfId="27540" xr:uid="{CD25598D-B342-4722-88A6-D46BD5719D3D}"/>
    <cellStyle name="SAPBEXresItem 2 2 3 2 3" xfId="27541" xr:uid="{F754C34A-24DC-40F5-B35F-FF25EF299E24}"/>
    <cellStyle name="SAPBEXresItem 2 2 3 2 4" xfId="27542" xr:uid="{E9A1EA81-024D-4792-AE88-DCA5DA35EFE5}"/>
    <cellStyle name="SAPBEXresItem 2 2 3 3" xfId="27543" xr:uid="{A1AB6BC9-0372-4CFA-8A58-BCA8F789DC92}"/>
    <cellStyle name="SAPBEXresItem 2 2 3 3 2" xfId="27544" xr:uid="{6C4B52DD-0542-47A3-B2B0-330FEF3E78B2}"/>
    <cellStyle name="SAPBEXresItem 2 2 3 3 3" xfId="27545" xr:uid="{8A2276C1-D3F7-493F-A726-6F930FECA255}"/>
    <cellStyle name="SAPBEXresItem 2 2 3 4" xfId="27546" xr:uid="{C9FFE48A-2A07-46EA-8018-F25A1026C257}"/>
    <cellStyle name="SAPBEXresItem 2 2 3 5" xfId="27547" xr:uid="{2928A477-BCC6-407A-9706-8337E1F92536}"/>
    <cellStyle name="SAPBEXresItem 2 2 3 6" xfId="27548" xr:uid="{32A67928-D731-4F42-BD2E-080B209EA3A5}"/>
    <cellStyle name="SAPBEXresItem 2 2 4" xfId="27549" xr:uid="{A94884FE-53F3-4AC0-9C51-47BBA39E5D2E}"/>
    <cellStyle name="SAPBEXresItem 2 2 4 2" xfId="27550" xr:uid="{892A527E-D745-415C-B8D4-D48D8EE7D7C2}"/>
    <cellStyle name="SAPBEXresItem 2 2 4 2 2" xfId="27551" xr:uid="{FBF9CC4C-BE80-49F1-997F-AB6D53B49490}"/>
    <cellStyle name="SAPBEXresItem 2 2 4 2 3" xfId="27552" xr:uid="{62B12C12-EE82-4C80-AC50-39AD7A074500}"/>
    <cellStyle name="SAPBEXresItem 2 2 4 2 4" xfId="27553" xr:uid="{39E4BBA6-816B-4F9D-89AA-7646484B7C13}"/>
    <cellStyle name="SAPBEXresItem 2 2 4 3" xfId="27554" xr:uid="{8D7FA742-E0A2-499F-95B7-A0CE70230774}"/>
    <cellStyle name="SAPBEXresItem 2 2 4 3 2" xfId="27555" xr:uid="{D14A7027-4AAA-4FB4-8C0D-DC769C0E6C2B}"/>
    <cellStyle name="SAPBEXresItem 2 2 4 3 3" xfId="27556" xr:uid="{1909B23D-4F09-456D-97D9-529908A164A9}"/>
    <cellStyle name="SAPBEXresItem 2 2 4 4" xfId="27557" xr:uid="{45BE5736-02FF-4E73-8553-9C7EA9108662}"/>
    <cellStyle name="SAPBEXresItem 2 2 4 5" xfId="27558" xr:uid="{7D4F3F2D-2BE3-4A6D-A297-B326022E4A1A}"/>
    <cellStyle name="SAPBEXresItem 2 2 4 6" xfId="27559" xr:uid="{1C5A5D18-FBAC-425F-A60C-7D2317AE30D6}"/>
    <cellStyle name="SAPBEXresItem 2 2 5" xfId="27560" xr:uid="{9C78C668-1447-4C83-922C-3375DC93E507}"/>
    <cellStyle name="SAPBEXresItem 2 2 5 2" xfId="27561" xr:uid="{A15E47E4-6BFD-47D4-83E2-092249DB309C}"/>
    <cellStyle name="SAPBEXresItem 2 2 5 2 2" xfId="27562" xr:uid="{C19E240B-7A1F-4050-AF5A-CD822D7BE645}"/>
    <cellStyle name="SAPBEXresItem 2 2 5 2 3" xfId="27563" xr:uid="{22183EF6-89D5-4ECC-85EB-FECE788390C0}"/>
    <cellStyle name="SAPBEXresItem 2 2 5 2 4" xfId="27564" xr:uid="{A9061B4A-0644-4E57-892C-2C06D16B11D4}"/>
    <cellStyle name="SAPBEXresItem 2 2 5 3" xfId="27565" xr:uid="{E921F898-B5D2-4914-A746-583436B8E2D7}"/>
    <cellStyle name="SAPBEXresItem 2 2 5 3 2" xfId="27566" xr:uid="{C7F02D7D-8CA2-46FF-A3C7-F7236ABE0FBE}"/>
    <cellStyle name="SAPBEXresItem 2 2 5 3 3" xfId="27567" xr:uid="{DFE04FCB-7C78-4E40-9129-33E41CF73025}"/>
    <cellStyle name="SAPBEXresItem 2 2 5 4" xfId="27568" xr:uid="{A47D50FF-CC42-43D6-9443-DA6BDF12CA3D}"/>
    <cellStyle name="SAPBEXresItem 2 2 5 5" xfId="27569" xr:uid="{69982C81-622F-42C4-9615-E107F67172C3}"/>
    <cellStyle name="SAPBEXresItem 2 2 5 6" xfId="27570" xr:uid="{DACF2AF2-F3F3-4ECD-9A9D-0E22F7113957}"/>
    <cellStyle name="SAPBEXresItem 2 2 6" xfId="27571" xr:uid="{E1AEEB57-08A9-43DF-87C7-44FFC915D57B}"/>
    <cellStyle name="SAPBEXresItem 2 2 6 2" xfId="27572" xr:uid="{4A2A09F0-3317-42DD-9A23-FF61ECF64991}"/>
    <cellStyle name="SAPBEXresItem 2 2 6 2 2" xfId="27573" xr:uid="{98A69BDF-E46D-4548-A9F7-3BBE64BA508B}"/>
    <cellStyle name="SAPBEXresItem 2 2 6 2 3" xfId="27574" xr:uid="{07247B43-0DF4-4506-88DF-A1ADB1ABC639}"/>
    <cellStyle name="SAPBEXresItem 2 2 6 3" xfId="27575" xr:uid="{0C0B8EEB-FF35-4F7B-AEE3-F207C2473B34}"/>
    <cellStyle name="SAPBEXresItem 2 2 6 4" xfId="27576" xr:uid="{C54CC492-D4B0-459F-9EA9-37FC917A5B8A}"/>
    <cellStyle name="SAPBEXresItem 2 2 6 5" xfId="27577" xr:uid="{953BFE85-F195-403E-A192-056809FE0E25}"/>
    <cellStyle name="SAPBEXresItem 2 2 7" xfId="27578" xr:uid="{8D21F6EE-B547-44E5-BE82-D3417CCB5AEA}"/>
    <cellStyle name="SAPBEXresItem 2 2 7 2" xfId="27579" xr:uid="{3276EA27-1682-4C69-AB83-427DB5DBC682}"/>
    <cellStyle name="SAPBEXresItem 2 2 7 2 2" xfId="27580" xr:uid="{8C5B9F7E-95FE-4848-9745-8FAAA155FDD6}"/>
    <cellStyle name="SAPBEXresItem 2 2 7 2 3" xfId="27581" xr:uid="{BAFC154D-CAC5-40AE-BC37-4165B12F83D2}"/>
    <cellStyle name="SAPBEXresItem 2 2 7 3" xfId="27582" xr:uid="{3114A064-AC96-4075-964E-9C7A6C6F0A28}"/>
    <cellStyle name="SAPBEXresItem 2 2 7 4" xfId="27583" xr:uid="{FDCD6BDB-EA67-42B5-A595-3E776E3ECBF9}"/>
    <cellStyle name="SAPBEXresItem 2 2 7 5" xfId="27584" xr:uid="{A22CCC3E-4C95-4871-9077-6FF74B6F967F}"/>
    <cellStyle name="SAPBEXresItem 2 2 8" xfId="27585" xr:uid="{61DBA98F-F729-4BCA-BB1C-5B174BC2887A}"/>
    <cellStyle name="SAPBEXresItem 2 2 8 2" xfId="27586" xr:uid="{A8C6885D-86CE-400D-B67C-BBFEF7DF22B8}"/>
    <cellStyle name="SAPBEXresItem 2 2 8 3" xfId="27587" xr:uid="{E5589443-54D8-4405-AA9D-7BBB577519B0}"/>
    <cellStyle name="SAPBEXresItem 2 2 9" xfId="27588" xr:uid="{A441805B-1917-4485-B1B6-B15D298ED4D4}"/>
    <cellStyle name="SAPBEXresItem 2 3" xfId="27589" xr:uid="{7D9E1DF2-5499-4DD0-A903-22D01EE9A475}"/>
    <cellStyle name="SAPBEXresItem 2 3 2" xfId="27590" xr:uid="{EE42E669-123D-49B1-B622-1DF57B3A144B}"/>
    <cellStyle name="SAPBEXresItem 2 3 2 2" xfId="27591" xr:uid="{3E1B8688-418F-4347-A14D-F9E4A61F1F70}"/>
    <cellStyle name="SAPBEXresItem 2 3 2 2 2" xfId="27592" xr:uid="{A56DFB11-AD21-4602-A5AC-604B3AF6AB52}"/>
    <cellStyle name="SAPBEXresItem 2 3 2 2 3" xfId="27593" xr:uid="{8DEA092C-1F17-422E-94F9-0BCF67422AEB}"/>
    <cellStyle name="SAPBEXresItem 2 3 2 2 4" xfId="27594" xr:uid="{1B0060CF-EF1C-4CB3-B76E-4F50D7690A9E}"/>
    <cellStyle name="SAPBEXresItem 2 3 2 3" xfId="27595" xr:uid="{DFC88A22-694C-4D1E-9685-C86815EF8582}"/>
    <cellStyle name="SAPBEXresItem 2 3 2 3 2" xfId="27596" xr:uid="{20052CF5-F9D4-4669-B1DE-06C6C84E646F}"/>
    <cellStyle name="SAPBEXresItem 2 3 2 3 3" xfId="27597" xr:uid="{2FABF800-FDC4-457F-A9A8-5AE1CF0F4D66}"/>
    <cellStyle name="SAPBEXresItem 2 3 2 4" xfId="27598" xr:uid="{8311497B-E813-4926-9406-9541BD83605C}"/>
    <cellStyle name="SAPBEXresItem 2 3 2 5" xfId="27599" xr:uid="{6942C9D3-AE28-47C7-9F51-D9CD18042755}"/>
    <cellStyle name="SAPBEXresItem 2 3 2 6" xfId="27600" xr:uid="{CE3B4836-4FD4-4F46-ACB9-8D2BC5EAC258}"/>
    <cellStyle name="SAPBEXresItem 2 3 3" xfId="27601" xr:uid="{86EFC20F-DD65-4BD3-AD9B-00EAD8CF4276}"/>
    <cellStyle name="SAPBEXresItem 2 3 3 2" xfId="27602" xr:uid="{D4111EDF-FC97-4F92-BDFB-9F0703160B74}"/>
    <cellStyle name="SAPBEXresItem 2 3 3 2 2" xfId="27603" xr:uid="{EC768924-05A2-4D53-9B7D-D23C64E17E90}"/>
    <cellStyle name="SAPBEXresItem 2 3 3 2 3" xfId="27604" xr:uid="{0F57C127-A862-41DF-941E-A9352CC6CF60}"/>
    <cellStyle name="SAPBEXresItem 2 3 3 2 4" xfId="27605" xr:uid="{6F9143A6-C9BB-46DC-A88C-A85A9A90E17A}"/>
    <cellStyle name="SAPBEXresItem 2 3 3 3" xfId="27606" xr:uid="{98967808-0D01-46D0-82FB-7FDB6E0FB23F}"/>
    <cellStyle name="SAPBEXresItem 2 3 3 3 2" xfId="27607" xr:uid="{C8EBCAAF-6B9F-429C-A76C-FAC9BE36656F}"/>
    <cellStyle name="SAPBEXresItem 2 3 3 3 3" xfId="27608" xr:uid="{551E3BE1-2EFD-4456-97E5-EDEF0AE40EF9}"/>
    <cellStyle name="SAPBEXresItem 2 3 3 4" xfId="27609" xr:uid="{90A8652D-0EB1-485E-8A50-8FBF1E06217C}"/>
    <cellStyle name="SAPBEXresItem 2 3 3 5" xfId="27610" xr:uid="{D2C8C0A2-C0F2-4077-989C-DF6A61315EEB}"/>
    <cellStyle name="SAPBEXresItem 2 3 3 6" xfId="27611" xr:uid="{23400DEE-2824-4FFA-979E-CCDF65C2926B}"/>
    <cellStyle name="SAPBEXresItem 2 3 4" xfId="27612" xr:uid="{BA3869B3-DE28-4F95-8622-1FAA76F71C2E}"/>
    <cellStyle name="SAPBEXresItem 2 3 4 2" xfId="27613" xr:uid="{BFD613FF-D21A-4C0A-B7D6-07A356B33D77}"/>
    <cellStyle name="SAPBEXresItem 2 3 4 2 2" xfId="27614" xr:uid="{570D9DF0-1EA9-47F0-BA78-F865F1C7B175}"/>
    <cellStyle name="SAPBEXresItem 2 3 4 2 3" xfId="27615" xr:uid="{6319B233-4788-4AC4-B468-99F779151020}"/>
    <cellStyle name="SAPBEXresItem 2 3 4 2 4" xfId="27616" xr:uid="{16BD1081-D227-4278-AB3A-AC21BB979F0E}"/>
    <cellStyle name="SAPBEXresItem 2 3 4 3" xfId="27617" xr:uid="{856C8FC7-9948-4161-BF47-0C6105E25EE8}"/>
    <cellStyle name="SAPBEXresItem 2 3 4 3 2" xfId="27618" xr:uid="{121D07E5-C24E-420F-B301-A01E50BF8816}"/>
    <cellStyle name="SAPBEXresItem 2 3 4 3 3" xfId="27619" xr:uid="{88DAAA93-1CF2-4CB8-8BB2-9482A2EAF458}"/>
    <cellStyle name="SAPBEXresItem 2 3 4 4" xfId="27620" xr:uid="{103EEE9A-0562-447E-B762-BDDB6045139F}"/>
    <cellStyle name="SAPBEXresItem 2 3 4 5" xfId="27621" xr:uid="{ABBD0858-6D17-489E-A1B1-A4C4F4DB91C9}"/>
    <cellStyle name="SAPBEXresItem 2 3 4 6" xfId="27622" xr:uid="{1CD63F5B-FA36-4E52-BEB0-1DE0DE055A23}"/>
    <cellStyle name="SAPBEXresItem 2 3 5" xfId="27623" xr:uid="{1194020E-E38F-4B0D-81B4-4EA625A093B2}"/>
    <cellStyle name="SAPBEXresItem 2 3 5 2" xfId="27624" xr:uid="{4A811874-72E1-40A0-BA6E-49D4D3B9146A}"/>
    <cellStyle name="SAPBEXresItem 2 3 5 2 2" xfId="27625" xr:uid="{74B611F3-F717-41C4-8F6B-1078A1A1A5FE}"/>
    <cellStyle name="SAPBEXresItem 2 3 5 2 3" xfId="27626" xr:uid="{B30C7C0F-2A7B-481E-AEA8-65FB14BBEF0A}"/>
    <cellStyle name="SAPBEXresItem 2 3 5 3" xfId="27627" xr:uid="{2A126671-4154-4394-8E35-A51E12B522CA}"/>
    <cellStyle name="SAPBEXresItem 2 3 5 4" xfId="27628" xr:uid="{25E9AF95-13DA-4959-A3ED-B58F278334CD}"/>
    <cellStyle name="SAPBEXresItem 2 3 5 5" xfId="27629" xr:uid="{5F4AC61E-CD36-456C-920B-6ED0D0EA4EF7}"/>
    <cellStyle name="SAPBEXresItem 2 3 6" xfId="27630" xr:uid="{4A8884D2-6EB0-42FB-85E7-AE3C71684D8D}"/>
    <cellStyle name="SAPBEXresItem 2 3 6 2" xfId="27631" xr:uid="{AA82A3C1-B140-4728-8D4E-737912D7A18D}"/>
    <cellStyle name="SAPBEXresItem 2 3 6 2 2" xfId="27632" xr:uid="{C21624F0-EB93-4856-B313-E05A6F34F753}"/>
    <cellStyle name="SAPBEXresItem 2 3 6 2 3" xfId="27633" xr:uid="{06BD5941-EA22-4639-807A-11B846822E50}"/>
    <cellStyle name="SAPBEXresItem 2 3 6 3" xfId="27634" xr:uid="{17B30B0D-182C-4A45-BC8F-70B8BFB74F18}"/>
    <cellStyle name="SAPBEXresItem 2 3 6 4" xfId="27635" xr:uid="{5D66A9C9-B217-48A5-8FB6-3BE6BC8AD9A2}"/>
    <cellStyle name="SAPBEXresItem 2 3 6 5" xfId="27636" xr:uid="{585F4B78-0935-4C45-8031-8A50A9C9DBA6}"/>
    <cellStyle name="SAPBEXresItem 2 3 7" xfId="27637" xr:uid="{8EA0623C-F37B-4220-BA29-3FF869B9CDB7}"/>
    <cellStyle name="SAPBEXresItem 2 3 7 2" xfId="27638" xr:uid="{F6330912-C48A-4315-83ED-2F552EDC95CC}"/>
    <cellStyle name="SAPBEXresItem 2 3 7 3" xfId="27639" xr:uid="{7C1F1C0E-6B7C-475D-B0EB-2736FCD80961}"/>
    <cellStyle name="SAPBEXresItem 2 3 8" xfId="27640" xr:uid="{128E19E5-45AC-480B-BD81-F072B49E895B}"/>
    <cellStyle name="SAPBEXresItem 2 3 9" xfId="27641" xr:uid="{53D0FF5A-D58F-4EE7-BD71-340D6A3EBEB8}"/>
    <cellStyle name="SAPBEXresItem 2 4" xfId="27642" xr:uid="{4218A3DA-8161-4CBD-B735-8C2BB92CF49A}"/>
    <cellStyle name="SAPBEXresItem 2 4 2" xfId="27643" xr:uid="{0AF03BE3-5E1E-40FF-AA47-64FC54129380}"/>
    <cellStyle name="SAPBEXresItem 2 4 2 2" xfId="27644" xr:uid="{F34D427B-517E-4E80-B9A7-1FF136085778}"/>
    <cellStyle name="SAPBEXresItem 2 4 2 2 2" xfId="27645" xr:uid="{DF81E8E7-5A69-443B-8FC8-C692ABFC7243}"/>
    <cellStyle name="SAPBEXresItem 2 4 2 2 3" xfId="27646" xr:uid="{08221884-F28A-4288-BD9D-6BADD9932A16}"/>
    <cellStyle name="SAPBEXresItem 2 4 2 2 4" xfId="27647" xr:uid="{060BC7EB-D590-4DE7-BB16-C6D7854A6F29}"/>
    <cellStyle name="SAPBEXresItem 2 4 2 3" xfId="27648" xr:uid="{A2B48AA8-0328-4100-9BDC-20AB672C9471}"/>
    <cellStyle name="SAPBEXresItem 2 4 2 3 2" xfId="27649" xr:uid="{908E1229-23C2-4F53-AFF8-88C827A780FC}"/>
    <cellStyle name="SAPBEXresItem 2 4 2 3 3" xfId="27650" xr:uid="{1D93FB1C-1E83-4053-A3FF-682C2ABC6F8A}"/>
    <cellStyle name="SAPBEXresItem 2 4 2 4" xfId="27651" xr:uid="{CA5A0A43-B7FF-491C-85EF-F4ADEC42BB31}"/>
    <cellStyle name="SAPBEXresItem 2 4 2 5" xfId="27652" xr:uid="{0FBF8FF8-6CDC-4EF7-A5BD-1CE8308D261A}"/>
    <cellStyle name="SAPBEXresItem 2 4 2 6" xfId="27653" xr:uid="{89E86CE9-2D0B-49BA-A89C-88E2455855D4}"/>
    <cellStyle name="SAPBEXresItem 2 4 3" xfId="27654" xr:uid="{040D8FE2-65DC-4791-90B2-AC7232A89D2E}"/>
    <cellStyle name="SAPBEXresItem 2 4 3 2" xfId="27655" xr:uid="{0B658032-5A78-4A34-A7E8-976C676A781F}"/>
    <cellStyle name="SAPBEXresItem 2 4 3 2 2" xfId="27656" xr:uid="{34DEC444-6279-40FF-92F6-EF2A12493EA3}"/>
    <cellStyle name="SAPBEXresItem 2 4 3 2 3" xfId="27657" xr:uid="{05746D5A-9115-4ABE-9259-0E615F0262A0}"/>
    <cellStyle name="SAPBEXresItem 2 4 3 2 4" xfId="27658" xr:uid="{DF3A42C5-8479-4E1F-8D20-C4C62C3EA29F}"/>
    <cellStyle name="SAPBEXresItem 2 4 3 3" xfId="27659" xr:uid="{3282150D-9A1A-45E3-AE18-AE8A452AEB24}"/>
    <cellStyle name="SAPBEXresItem 2 4 3 3 2" xfId="27660" xr:uid="{76438C8C-3009-4278-939C-6250DBBE0A3E}"/>
    <cellStyle name="SAPBEXresItem 2 4 3 3 3" xfId="27661" xr:uid="{4A1C30B1-42B2-4599-9204-185B96E582F9}"/>
    <cellStyle name="SAPBEXresItem 2 4 3 4" xfId="27662" xr:uid="{2E62E33D-E083-46E2-B68B-E07F4410538B}"/>
    <cellStyle name="SAPBEXresItem 2 4 3 5" xfId="27663" xr:uid="{29807CDF-B66F-4591-97CD-62FD76BBE9FD}"/>
    <cellStyle name="SAPBEXresItem 2 4 3 6" xfId="27664" xr:uid="{1FEC019D-8386-4201-830C-F45FA5A99986}"/>
    <cellStyle name="SAPBEXresItem 2 4 4" xfId="27665" xr:uid="{84C15E2A-0A9F-4885-91DA-B84413DEA8FE}"/>
    <cellStyle name="SAPBEXresItem 2 4 4 2" xfId="27666" xr:uid="{141D6481-BBE7-47F7-A52C-58650CA199F9}"/>
    <cellStyle name="SAPBEXresItem 2 4 4 2 2" xfId="27667" xr:uid="{15D73AC7-4E36-4542-B345-751E29C4DDF0}"/>
    <cellStyle name="SAPBEXresItem 2 4 4 2 3" xfId="27668" xr:uid="{1B3B761E-7DAF-4E8D-92B4-5B8DD3AFFEC0}"/>
    <cellStyle name="SAPBEXresItem 2 4 4 2 4" xfId="27669" xr:uid="{F5E793F2-111A-4EA7-9E66-0FF12430FDCD}"/>
    <cellStyle name="SAPBEXresItem 2 4 4 3" xfId="27670" xr:uid="{90726F7B-35A3-4D26-B157-AB05D346F8B5}"/>
    <cellStyle name="SAPBEXresItem 2 4 4 3 2" xfId="27671" xr:uid="{A419EC9A-0A70-4963-A303-C97E5C4A2820}"/>
    <cellStyle name="SAPBEXresItem 2 4 4 3 3" xfId="27672" xr:uid="{587312B1-F034-4218-B627-6293017ABC06}"/>
    <cellStyle name="SAPBEXresItem 2 4 4 4" xfId="27673" xr:uid="{CB6F56D3-EDD7-4364-8FEA-B0AE67FEC2A0}"/>
    <cellStyle name="SAPBEXresItem 2 4 4 5" xfId="27674" xr:uid="{428D39B4-D14E-4EA8-9186-B4080F349D79}"/>
    <cellStyle name="SAPBEXresItem 2 4 4 6" xfId="27675" xr:uid="{F26B5242-3134-4492-964C-D522BA24A91E}"/>
    <cellStyle name="SAPBEXresItem 2 4 5" xfId="27676" xr:uid="{FF76BC98-FD42-4526-84EB-479B1948FA38}"/>
    <cellStyle name="SAPBEXresItem 2 4 5 2" xfId="27677" xr:uid="{02295F6B-773C-4FC0-86C3-F405915D15E2}"/>
    <cellStyle name="SAPBEXresItem 2 4 5 2 2" xfId="27678" xr:uid="{527EEFA0-D387-4454-8F9A-79E71DC60A6B}"/>
    <cellStyle name="SAPBEXresItem 2 4 5 2 3" xfId="27679" xr:uid="{C61D7AE1-9117-4E2C-85A5-3A1B288697FF}"/>
    <cellStyle name="SAPBEXresItem 2 4 5 3" xfId="27680" xr:uid="{7778B148-DA73-4825-9929-30F79831992D}"/>
    <cellStyle name="SAPBEXresItem 2 4 5 4" xfId="27681" xr:uid="{1B8442A3-DE37-4C74-A2BE-D6F97E82B373}"/>
    <cellStyle name="SAPBEXresItem 2 4 5 5" xfId="27682" xr:uid="{2D04A473-A092-4795-8621-B7A251B1AC22}"/>
    <cellStyle name="SAPBEXresItem 2 4 6" xfId="27683" xr:uid="{8EBAAACD-27FD-44BD-A2A1-B5956B6C8C24}"/>
    <cellStyle name="SAPBEXresItem 2 4 6 2" xfId="27684" xr:uid="{85557F3E-E9A2-46D8-B21F-A74DE3B676C0}"/>
    <cellStyle name="SAPBEXresItem 2 4 6 2 2" xfId="27685" xr:uid="{345E4C84-8060-4B7D-8AA1-5137A947C331}"/>
    <cellStyle name="SAPBEXresItem 2 4 6 2 3" xfId="27686" xr:uid="{582209CB-D4D7-4FC6-91B4-019E3228A5CC}"/>
    <cellStyle name="SAPBEXresItem 2 4 6 3" xfId="27687" xr:uid="{A7A2DEE0-4A8D-48D7-9935-46894EA51FE9}"/>
    <cellStyle name="SAPBEXresItem 2 4 6 4" xfId="27688" xr:uid="{46A1E7AA-E0B9-454B-AAEC-66DEF9C8687E}"/>
    <cellStyle name="SAPBEXresItem 2 4 6 5" xfId="27689" xr:uid="{AF294BD5-B04C-48AE-AC61-400A7C518629}"/>
    <cellStyle name="SAPBEXresItem 2 4 7" xfId="27690" xr:uid="{354D18BA-E8C2-48D2-91A4-3205420DB87F}"/>
    <cellStyle name="SAPBEXresItem 2 4 7 2" xfId="27691" xr:uid="{F37CDE06-26E3-4708-BC7C-B1BDE887EDAA}"/>
    <cellStyle name="SAPBEXresItem 2 4 7 3" xfId="27692" xr:uid="{111C4D48-3D03-4A95-A973-3D5BC96350A2}"/>
    <cellStyle name="SAPBEXresItem 2 4 8" xfId="27693" xr:uid="{15A1EAE6-34FC-4812-8516-BC0BFD09EC51}"/>
    <cellStyle name="SAPBEXresItem 2 4 9" xfId="27694" xr:uid="{4FD7FCBA-F8A3-48D5-9959-CC6353C8ABA8}"/>
    <cellStyle name="SAPBEXresItem 2 5" xfId="27695" xr:uid="{8FEE6FD8-5A96-4295-9096-C5C9D0C1B07D}"/>
    <cellStyle name="SAPBEXresItem 2 5 2" xfId="27696" xr:uid="{194CBEB6-B73E-49AE-B14A-732870201888}"/>
    <cellStyle name="SAPBEXresItem 2 5 2 2" xfId="27697" xr:uid="{BA8EE10E-7576-40B4-839E-7AE3E1B8F7C6}"/>
    <cellStyle name="SAPBEXresItem 2 5 2 3" xfId="27698" xr:uid="{BC416DBD-40CC-460F-A0EA-A1D070975088}"/>
    <cellStyle name="SAPBEXresItem 2 5 2 4" xfId="27699" xr:uid="{6D9BF57D-3D58-4F9D-B861-BC03C8A96915}"/>
    <cellStyle name="SAPBEXresItem 2 5 3" xfId="27700" xr:uid="{85BB6C3D-B09B-4BFA-9D34-F5A831776904}"/>
    <cellStyle name="SAPBEXresItem 2 5 3 2" xfId="27701" xr:uid="{821D27F2-641E-4D69-969F-879931C6B1BB}"/>
    <cellStyle name="SAPBEXresItem 2 5 3 3" xfId="27702" xr:uid="{CC639871-FADA-42CF-9F71-78302DC21636}"/>
    <cellStyle name="SAPBEXresItem 2 5 4" xfId="27703" xr:uid="{AEEA20C6-BDCC-4851-A2D2-D3506CAF3B82}"/>
    <cellStyle name="SAPBEXresItem 2 5 5" xfId="27704" xr:uid="{4C511E37-5475-4F0F-8036-1F004FB46A87}"/>
    <cellStyle name="SAPBEXresItem 2 5 6" xfId="27705" xr:uid="{7ADB7C24-60E0-4BDD-812D-843311E5AD6B}"/>
    <cellStyle name="SAPBEXresItem 2 6" xfId="27706" xr:uid="{CD4E617F-F264-40DA-BB4B-6DFE0514DA82}"/>
    <cellStyle name="SAPBEXresItem 2 6 2" xfId="27707" xr:uid="{D5EF615A-E603-446A-B8A4-330B0198CBFB}"/>
    <cellStyle name="SAPBEXresItem 2 6 2 2" xfId="27708" xr:uid="{19527F01-0009-465C-AD5F-10E314C34E49}"/>
    <cellStyle name="SAPBEXresItem 2 6 2 3" xfId="27709" xr:uid="{F6EA89F1-95D5-445A-AD41-CAE06CB7BABB}"/>
    <cellStyle name="SAPBEXresItem 2 6 2 4" xfId="27710" xr:uid="{B4BE7A35-BAFB-486E-9419-914FBFFFDF50}"/>
    <cellStyle name="SAPBEXresItem 2 6 3" xfId="27711" xr:uid="{386626A3-9E52-4D6A-BB86-2875E081421D}"/>
    <cellStyle name="SAPBEXresItem 2 6 3 2" xfId="27712" xr:uid="{61CF2BE5-F9A1-4FBB-9FEB-4B9B17187F3A}"/>
    <cellStyle name="SAPBEXresItem 2 6 3 3" xfId="27713" xr:uid="{E06A3C39-3F04-418D-80AD-6D0E9BFC8F92}"/>
    <cellStyle name="SAPBEXresItem 2 6 4" xfId="27714" xr:uid="{9E77C900-32AC-4570-B6EF-85337D7D2D07}"/>
    <cellStyle name="SAPBEXresItem 2 6 5" xfId="27715" xr:uid="{043969C1-B515-4CFC-B1A6-29032651A0FB}"/>
    <cellStyle name="SAPBEXresItem 2 6 6" xfId="27716" xr:uid="{D7F50A66-4683-49CA-BA24-2EA47926BA90}"/>
    <cellStyle name="SAPBEXresItem 2 7" xfId="27717" xr:uid="{6D63741A-F7CB-4FD1-8823-9F3260C6CF0A}"/>
    <cellStyle name="SAPBEXresItem 2 7 2" xfId="27718" xr:uid="{B6E85A2E-70BB-406C-B2E8-9ED1E7522A4E}"/>
    <cellStyle name="SAPBEXresItem 2 7 2 2" xfId="27719" xr:uid="{BA46D006-7894-4859-9A71-031DDA92FA9F}"/>
    <cellStyle name="SAPBEXresItem 2 7 2 3" xfId="27720" xr:uid="{05BE784A-D43A-4E37-AA39-79DF125EE35A}"/>
    <cellStyle name="SAPBEXresItem 2 7 3" xfId="27721" xr:uid="{908879AD-E73A-4F14-BB50-44A0DC23AA6D}"/>
    <cellStyle name="SAPBEXresItem 2 7 4" xfId="27722" xr:uid="{1D4E74C2-36DD-4EAC-8363-932D021401F8}"/>
    <cellStyle name="SAPBEXresItem 2 7 5" xfId="27723" xr:uid="{FA0A62CE-3FB4-49F1-8958-D35A412EB5B6}"/>
    <cellStyle name="SAPBEXresItem 2 8" xfId="27724" xr:uid="{5C381096-FB50-4549-88CA-CBFFEAF5414E}"/>
    <cellStyle name="SAPBEXresItem 2 8 2" xfId="27725" xr:uid="{DDDDF1F6-5CD8-4042-A360-FB45DF64B098}"/>
    <cellStyle name="SAPBEXresItem 2 8 2 2" xfId="27726" xr:uid="{E835E340-4030-44A7-BD3B-1C0664EB8FAB}"/>
    <cellStyle name="SAPBEXresItem 2 8 2 3" xfId="27727" xr:uid="{7EDD423A-7705-45C6-85AE-31255334B259}"/>
    <cellStyle name="SAPBEXresItem 2 8 3" xfId="27728" xr:uid="{AE737315-387E-4AF3-BCE2-781B88452C70}"/>
    <cellStyle name="SAPBEXresItem 2 8 4" xfId="27729" xr:uid="{7C371B3F-134D-442F-88BB-7B5893E7E67A}"/>
    <cellStyle name="SAPBEXresItem 2 8 5" xfId="27730" xr:uid="{BF2E1351-0611-4CBB-AE54-337C3CA38F9A}"/>
    <cellStyle name="SAPBEXresItem 2 9" xfId="27731" xr:uid="{B9D86CA9-E598-4303-B625-8B0849998AC1}"/>
    <cellStyle name="SAPBEXresItem 2 9 2" xfId="27732" xr:uid="{318E8272-D6F4-4E79-9194-CA7E1556131A}"/>
    <cellStyle name="SAPBEXresItem 2 9 3" xfId="27733" xr:uid="{472F6883-3AA0-4221-B440-37559464A022}"/>
    <cellStyle name="SAPBEXresItem 3" xfId="27734" xr:uid="{395A9F54-CBF0-4A23-9E2A-962A411DBF18}"/>
    <cellStyle name="SAPBEXresItem 3 2" xfId="27735" xr:uid="{E74E595F-855E-42D6-92D2-7C4B77575435}"/>
    <cellStyle name="SAPBEXresItem 3 2 2" xfId="27736" xr:uid="{B8D6E7FF-C539-4357-85D7-650449EFA98A}"/>
    <cellStyle name="SAPBEXresItem 3 2 3" xfId="27737" xr:uid="{0C1B74C0-577E-45EF-9737-3FCAF67068C0}"/>
    <cellStyle name="SAPBEXresItem 3 2 4" xfId="27738" xr:uid="{77851135-90A7-4876-8DFE-551A1B9A57A4}"/>
    <cellStyle name="SAPBEXresItem 3 3" xfId="27739" xr:uid="{46F076EC-3E43-4200-B964-4356B0081DF6}"/>
    <cellStyle name="SAPBEXresItem 3 3 2" xfId="27740" xr:uid="{3DD51A4A-204C-483F-9E37-B028807FBBC2}"/>
    <cellStyle name="SAPBEXresItem 3 3 3" xfId="27741" xr:uid="{1583F01A-B519-427F-900B-C1BB416D77FF}"/>
    <cellStyle name="SAPBEXresItem 3 4" xfId="27742" xr:uid="{33FE639D-2164-4141-823E-CABCDAA5C9D3}"/>
    <cellStyle name="SAPBEXresItem 3 5" xfId="27743" xr:uid="{426033C7-3862-444A-ACA9-4D6ACF624437}"/>
    <cellStyle name="SAPBEXresItem 3 6" xfId="27744" xr:uid="{0019CDA1-4025-4B5D-BC16-A48EE6E4D1DC}"/>
    <cellStyle name="SAPBEXresItem 4" xfId="27745" xr:uid="{291CBEC4-46BF-451F-A562-456AAE5585D5}"/>
    <cellStyle name="SAPBEXresItem 4 2" xfId="27746" xr:uid="{9E0FA462-D752-4F89-8F0D-9A08A4FB1151}"/>
    <cellStyle name="SAPBEXresItem 4 2 2" xfId="27747" xr:uid="{40A2FDDF-4213-49C6-B71C-FF0C5455389F}"/>
    <cellStyle name="SAPBEXresItem 4 2 3" xfId="27748" xr:uid="{8C2C970A-1F86-495E-9E09-A18487CC0B0C}"/>
    <cellStyle name="SAPBEXresItem 4 2 4" xfId="27749" xr:uid="{F6AC11D4-E56F-46BB-881B-9881EF3D82F8}"/>
    <cellStyle name="SAPBEXresItem 4 3" xfId="27750" xr:uid="{9458029E-4DEF-47D7-BFFA-A4AEFF5687EB}"/>
    <cellStyle name="SAPBEXresItem 4 3 2" xfId="27751" xr:uid="{AB275FB3-06BE-4C13-A8D3-1030BCDC0A4D}"/>
    <cellStyle name="SAPBEXresItem 4 3 3" xfId="27752" xr:uid="{1145F271-D235-429B-A17A-3204557881FC}"/>
    <cellStyle name="SAPBEXresItem 4 4" xfId="27753" xr:uid="{3EB0E37B-CC7E-478F-ADC7-35ED2ACBDCC6}"/>
    <cellStyle name="SAPBEXresItem 4 5" xfId="27754" xr:uid="{1178213B-DAD6-4BE7-A3A8-FD868D1ED25B}"/>
    <cellStyle name="SAPBEXresItem 4 6" xfId="27755" xr:uid="{0E7460DB-84DD-4EED-9BF5-F8A91AD1DB61}"/>
    <cellStyle name="SAPBEXresItem 5" xfId="27756" xr:uid="{C3E5299C-FC97-4AD8-A072-65B89E925AC0}"/>
    <cellStyle name="SAPBEXresItem 5 2" xfId="27757" xr:uid="{89C37FB1-46B3-44DF-8105-4476966725F4}"/>
    <cellStyle name="SAPBEXresItem 5 2 2" xfId="27758" xr:uid="{46BD3E83-26B2-4174-9D00-8F5451532C03}"/>
    <cellStyle name="SAPBEXresItem 5 2 3" xfId="27759" xr:uid="{AF554E6A-0C62-4DA1-BFC6-66BE98E3EBFD}"/>
    <cellStyle name="SAPBEXresItem 5 3" xfId="27760" xr:uid="{3D1CA838-5B9A-4619-81EB-4CCB08F7150D}"/>
    <cellStyle name="SAPBEXresItem 5 4" xfId="27761" xr:uid="{ABC08CE5-DB79-4D05-AB42-D1C3CA3A4D1A}"/>
    <cellStyle name="SAPBEXresItem 5 5" xfId="27762" xr:uid="{2DCA67B9-7996-4D7A-8F2B-7FFE0056B919}"/>
    <cellStyle name="SAPBEXresItem 6" xfId="27763" xr:uid="{44CF812E-4A4E-4FAA-9DCD-F809045D1CD6}"/>
    <cellStyle name="SAPBEXresItem 6 2" xfId="27764" xr:uid="{5958483F-C26F-4101-97F0-6B5901362D75}"/>
    <cellStyle name="SAPBEXresItem 6 2 2" xfId="27765" xr:uid="{8E7272B9-F3CA-4431-8A1C-E50335D1BA2C}"/>
    <cellStyle name="SAPBEXresItem 6 2 3" xfId="27766" xr:uid="{C78EA130-A39D-40C7-A751-5F6EEFB74A3D}"/>
    <cellStyle name="SAPBEXresItem 6 3" xfId="27767" xr:uid="{F18FA739-FC52-405D-A35A-493DF852FEF8}"/>
    <cellStyle name="SAPBEXresItem 6 4" xfId="27768" xr:uid="{927C0E17-F4A4-4C0B-ADB8-A00FA2EF7AA3}"/>
    <cellStyle name="SAPBEXresItem 6 5" xfId="27769" xr:uid="{55D81630-BC38-4836-951F-FD3702CB3581}"/>
    <cellStyle name="SAPBEXresItem 7" xfId="27770" xr:uid="{90AEBD66-EB99-448C-BB71-AE092D1B5CA6}"/>
    <cellStyle name="SAPBEXresItem 7 2" xfId="27771" xr:uid="{EFF60A75-17E1-4679-95BE-30824D45075A}"/>
    <cellStyle name="SAPBEXresItem 7 3" xfId="27772" xr:uid="{91451EE5-F7DE-4CAF-BA77-E4B5C3537989}"/>
    <cellStyle name="SAPBEXresItem 8" xfId="27773" xr:uid="{AA69CB91-403E-450B-9DD5-3C3A1F749EC1}"/>
    <cellStyle name="SAPBEXresItem 9" xfId="27774" xr:uid="{EAD555C7-C578-4F0F-8AD4-0D7567E5D0B3}"/>
    <cellStyle name="SAPBEXresItem_QHI_Q2-2011_LeadSheet" xfId="27775" xr:uid="{2959B51C-4590-4138-B497-3EF89D4338E1}"/>
    <cellStyle name="SAPBEXresItemX" xfId="284" xr:uid="{3EAFDD51-3057-40A8-9E26-F171558C5719}"/>
    <cellStyle name="SAPBEXresItemX 2" xfId="27776" xr:uid="{CD947716-F2B6-4790-8755-9FCD10538748}"/>
    <cellStyle name="SAPBEXresItemX 2 10" xfId="27777" xr:uid="{A56F542C-A3AB-4538-B6C8-6F2B3D8DCEAB}"/>
    <cellStyle name="SAPBEXresItemX 2 11" xfId="27778" xr:uid="{80B7BB94-B1D9-4EDF-90BD-777F93ECA39B}"/>
    <cellStyle name="SAPBEXresItemX 2 2" xfId="27779" xr:uid="{C573D0FC-7A5F-4209-9916-26B24A6A8504}"/>
    <cellStyle name="SAPBEXresItemX 2 2 10" xfId="27780" xr:uid="{26983C34-8095-4ABA-BB9A-A424C3ED3740}"/>
    <cellStyle name="SAPBEXresItemX 2 2 2" xfId="27781" xr:uid="{F77C5684-DC49-4A1E-B345-742F79999523}"/>
    <cellStyle name="SAPBEXresItemX 2 2 2 2" xfId="27782" xr:uid="{C6154F77-A568-48B8-A6F5-2C3B239ADCE6}"/>
    <cellStyle name="SAPBEXresItemX 2 2 2 2 2" xfId="27783" xr:uid="{4D46ABB0-ACDF-488B-97F7-625D23B098C3}"/>
    <cellStyle name="SAPBEXresItemX 2 2 2 2 2 2" xfId="27784" xr:uid="{7CBCA91E-9B3C-4B30-B1D2-8528C259CA0C}"/>
    <cellStyle name="SAPBEXresItemX 2 2 2 2 2 3" xfId="27785" xr:uid="{D3BE517D-EB0F-4B74-B745-80795C5FE88D}"/>
    <cellStyle name="SAPBEXresItemX 2 2 2 2 2 4" xfId="27786" xr:uid="{E9A9233B-1672-478C-85C8-DCB3C68CCC57}"/>
    <cellStyle name="SAPBEXresItemX 2 2 2 2 3" xfId="27787" xr:uid="{B247F741-6290-4470-B205-B32EEC03675A}"/>
    <cellStyle name="SAPBEXresItemX 2 2 2 2 3 2" xfId="27788" xr:uid="{5FAEA5AF-A424-441E-B527-56468A94CE1B}"/>
    <cellStyle name="SAPBEXresItemX 2 2 2 2 3 3" xfId="27789" xr:uid="{740D3791-C833-4D83-BEAE-C2D57ECDB782}"/>
    <cellStyle name="SAPBEXresItemX 2 2 2 2 4" xfId="27790" xr:uid="{6F20EBF0-F66B-4B93-BB08-2E69370AE6DA}"/>
    <cellStyle name="SAPBEXresItemX 2 2 2 2 5" xfId="27791" xr:uid="{CC9BFE89-9C28-41E4-9151-DDC5132FB863}"/>
    <cellStyle name="SAPBEXresItemX 2 2 2 2 6" xfId="27792" xr:uid="{50E75141-86BE-4880-A828-75A5E0534E4F}"/>
    <cellStyle name="SAPBEXresItemX 2 2 2 3" xfId="27793" xr:uid="{9A2A2F6D-432F-4ACC-B0D3-C669CDE3E8F6}"/>
    <cellStyle name="SAPBEXresItemX 2 2 2 3 2" xfId="27794" xr:uid="{E42D8519-A56F-459B-B077-820E7976F8DE}"/>
    <cellStyle name="SAPBEXresItemX 2 2 2 3 2 2" xfId="27795" xr:uid="{D208A488-8D89-4E31-B6F4-B652A41446E2}"/>
    <cellStyle name="SAPBEXresItemX 2 2 2 3 2 3" xfId="27796" xr:uid="{8A0EE4DD-22BB-4347-BFD6-E636AE4F6B52}"/>
    <cellStyle name="SAPBEXresItemX 2 2 2 3 2 4" xfId="27797" xr:uid="{FF678931-A020-47A7-8D53-83BCBE891544}"/>
    <cellStyle name="SAPBEXresItemX 2 2 2 3 3" xfId="27798" xr:uid="{CBB808B3-085F-43E9-BF09-C33AF7EC0831}"/>
    <cellStyle name="SAPBEXresItemX 2 2 2 3 3 2" xfId="27799" xr:uid="{AB9756E1-BB9F-498E-B7D2-5F65F3EECC23}"/>
    <cellStyle name="SAPBEXresItemX 2 2 2 3 3 3" xfId="27800" xr:uid="{6C3F5711-C95F-40FA-8A1F-2A6ADDF10662}"/>
    <cellStyle name="SAPBEXresItemX 2 2 2 3 4" xfId="27801" xr:uid="{01C4C77E-025C-4EB9-BA16-9C76A37A4B04}"/>
    <cellStyle name="SAPBEXresItemX 2 2 2 3 5" xfId="27802" xr:uid="{E3462283-CFFB-4ED9-86EC-CDFF749F9C19}"/>
    <cellStyle name="SAPBEXresItemX 2 2 2 3 6" xfId="27803" xr:uid="{5FE0ADC6-612E-4D2E-AF7F-1C56F50CE1F5}"/>
    <cellStyle name="SAPBEXresItemX 2 2 2 4" xfId="27804" xr:uid="{D72F6AC1-0799-46BE-BF4E-64364AE893D9}"/>
    <cellStyle name="SAPBEXresItemX 2 2 2 4 2" xfId="27805" xr:uid="{0F44E1BB-CC0C-4423-9BFD-55D622CD7A40}"/>
    <cellStyle name="SAPBEXresItemX 2 2 2 4 2 2" xfId="27806" xr:uid="{D49A5FCB-1D53-4A14-BA9C-9211C228D901}"/>
    <cellStyle name="SAPBEXresItemX 2 2 2 4 2 3" xfId="27807" xr:uid="{92BFCB29-FAB6-4305-AEC2-A88FCD1C9DE1}"/>
    <cellStyle name="SAPBEXresItemX 2 2 2 4 2 4" xfId="27808" xr:uid="{02EC0530-0193-4031-B9BA-19DCA7B8A8C2}"/>
    <cellStyle name="SAPBEXresItemX 2 2 2 4 3" xfId="27809" xr:uid="{6D073B17-36DA-4491-8725-F674E41E5C52}"/>
    <cellStyle name="SAPBEXresItemX 2 2 2 4 3 2" xfId="27810" xr:uid="{6B52C27D-5DAB-4EC6-A4A7-D25D91613911}"/>
    <cellStyle name="SAPBEXresItemX 2 2 2 4 3 3" xfId="27811" xr:uid="{189EB232-D5D9-44AF-AEC4-0DE0ABF3BB6F}"/>
    <cellStyle name="SAPBEXresItemX 2 2 2 4 4" xfId="27812" xr:uid="{C4ADB2FF-E33F-45A8-8D8C-18CFF714046B}"/>
    <cellStyle name="SAPBEXresItemX 2 2 2 4 5" xfId="27813" xr:uid="{6D997858-4881-4960-8964-54D62FA36712}"/>
    <cellStyle name="SAPBEXresItemX 2 2 2 4 6" xfId="27814" xr:uid="{7C6C838C-FE4C-448F-8B84-74C13148C112}"/>
    <cellStyle name="SAPBEXresItemX 2 2 2 5" xfId="27815" xr:uid="{3123136E-C5F0-4250-8CEC-FB0A9D5ED80E}"/>
    <cellStyle name="SAPBEXresItemX 2 2 2 5 2" xfId="27816" xr:uid="{02E0C755-4A85-4CF7-BF25-C6EA14160CD9}"/>
    <cellStyle name="SAPBEXresItemX 2 2 2 5 2 2" xfId="27817" xr:uid="{BDED7A83-9D9F-4EC4-ACBC-994A85DB6051}"/>
    <cellStyle name="SAPBEXresItemX 2 2 2 5 2 3" xfId="27818" xr:uid="{7326EF96-1BC0-45FF-88E6-E618CE0AC8CE}"/>
    <cellStyle name="SAPBEXresItemX 2 2 2 5 3" xfId="27819" xr:uid="{39CD5347-0A13-4354-887E-6421E2067816}"/>
    <cellStyle name="SAPBEXresItemX 2 2 2 5 4" xfId="27820" xr:uid="{F202935C-1930-458F-B9BA-AFA1D3654876}"/>
    <cellStyle name="SAPBEXresItemX 2 2 2 5 5" xfId="27821" xr:uid="{AA1BCE79-6F94-4B43-9346-9820DA52A91A}"/>
    <cellStyle name="SAPBEXresItemX 2 2 2 6" xfId="27822" xr:uid="{0BEBF391-6D14-4426-83DB-54ED2055057B}"/>
    <cellStyle name="SAPBEXresItemX 2 2 2 6 2" xfId="27823" xr:uid="{5D7424D0-C84A-417C-A159-8A18D86F105B}"/>
    <cellStyle name="SAPBEXresItemX 2 2 2 6 2 2" xfId="27824" xr:uid="{5E5E23B8-24E2-4EB4-B570-603E8B787806}"/>
    <cellStyle name="SAPBEXresItemX 2 2 2 6 2 3" xfId="27825" xr:uid="{5E7708F8-EF61-4749-9E42-9DC11D34EF32}"/>
    <cellStyle name="SAPBEXresItemX 2 2 2 6 3" xfId="27826" xr:uid="{185E39CB-281C-4A3A-AC3C-366C59271CD2}"/>
    <cellStyle name="SAPBEXresItemX 2 2 2 6 4" xfId="27827" xr:uid="{975D20B6-00A4-4B71-88BA-948E3A0329FA}"/>
    <cellStyle name="SAPBEXresItemX 2 2 2 6 5" xfId="27828" xr:uid="{56D3DA76-C562-4107-8CAE-0DF8E9E67587}"/>
    <cellStyle name="SAPBEXresItemX 2 2 2 7" xfId="27829" xr:uid="{177A17F3-6F5A-46B7-A5F6-FE0D01EFBF2B}"/>
    <cellStyle name="SAPBEXresItemX 2 2 2 7 2" xfId="27830" xr:uid="{A4EB3D89-61D6-450A-9B08-2A5FC3C04709}"/>
    <cellStyle name="SAPBEXresItemX 2 2 2 7 3" xfId="27831" xr:uid="{B210EC0A-26AB-4166-A624-1216E717835F}"/>
    <cellStyle name="SAPBEXresItemX 2 2 2 8" xfId="27832" xr:uid="{020B06BE-897E-4D7D-885D-C00325D85085}"/>
    <cellStyle name="SAPBEXresItemX 2 2 2 9" xfId="27833" xr:uid="{27B78573-01A6-481E-BF9A-381B6A6AC71F}"/>
    <cellStyle name="SAPBEXresItemX 2 2 3" xfId="27834" xr:uid="{84178872-116B-4529-A65E-8ECD74AA575C}"/>
    <cellStyle name="SAPBEXresItemX 2 2 3 2" xfId="27835" xr:uid="{F58189E2-7A56-4408-84BF-9B344951E78C}"/>
    <cellStyle name="SAPBEXresItemX 2 2 3 2 2" xfId="27836" xr:uid="{61C09A95-00CB-407A-BB96-3AFBD9CCEA8C}"/>
    <cellStyle name="SAPBEXresItemX 2 2 3 2 3" xfId="27837" xr:uid="{E21EBBF5-C953-4B3C-803C-1FF67ABBCF13}"/>
    <cellStyle name="SAPBEXresItemX 2 2 3 2 4" xfId="27838" xr:uid="{56E428DF-6554-4BBB-9E8C-AD3E50AFD413}"/>
    <cellStyle name="SAPBEXresItemX 2 2 3 3" xfId="27839" xr:uid="{BCB75420-5ADD-47D1-A6F2-E5352425D4C0}"/>
    <cellStyle name="SAPBEXresItemX 2 2 3 3 2" xfId="27840" xr:uid="{9BAA1D40-AD80-493D-B9A3-2C82835E6B18}"/>
    <cellStyle name="SAPBEXresItemX 2 2 3 3 3" xfId="27841" xr:uid="{CFCF5529-FA2F-42D4-A6CB-3F52B7641662}"/>
    <cellStyle name="SAPBEXresItemX 2 2 3 4" xfId="27842" xr:uid="{56A08C24-71DB-4BD4-95FA-60C4F872DF9E}"/>
    <cellStyle name="SAPBEXresItemX 2 2 3 5" xfId="27843" xr:uid="{80F07D29-A328-422C-A692-F29F22DC5D31}"/>
    <cellStyle name="SAPBEXresItemX 2 2 3 6" xfId="27844" xr:uid="{F548D62E-C600-49BB-B27A-F7C60CC37CC3}"/>
    <cellStyle name="SAPBEXresItemX 2 2 4" xfId="27845" xr:uid="{11BE15C2-F2E6-4FF9-B17F-251C05424367}"/>
    <cellStyle name="SAPBEXresItemX 2 2 4 2" xfId="27846" xr:uid="{3FA4AE17-D105-4F1B-98B2-168EBE60EBA3}"/>
    <cellStyle name="SAPBEXresItemX 2 2 4 2 2" xfId="27847" xr:uid="{8490FEA1-FF4F-43B1-84B8-025507936B2A}"/>
    <cellStyle name="SAPBEXresItemX 2 2 4 2 3" xfId="27848" xr:uid="{A1556781-999D-4589-801A-A2E2FA904C97}"/>
    <cellStyle name="SAPBEXresItemX 2 2 4 2 4" xfId="27849" xr:uid="{07C166C4-E850-43F6-B540-32554E543AB0}"/>
    <cellStyle name="SAPBEXresItemX 2 2 4 3" xfId="27850" xr:uid="{C4BC62BE-117E-4091-98F6-C557B62FB829}"/>
    <cellStyle name="SAPBEXresItemX 2 2 4 3 2" xfId="27851" xr:uid="{7CDE4D1F-CB23-4FBD-9BAC-E5A8252F7686}"/>
    <cellStyle name="SAPBEXresItemX 2 2 4 3 3" xfId="27852" xr:uid="{C36F84F4-4B8C-4E3C-849A-F16F2867C144}"/>
    <cellStyle name="SAPBEXresItemX 2 2 4 4" xfId="27853" xr:uid="{98316CA6-CF54-491B-8D1F-7E5873595798}"/>
    <cellStyle name="SAPBEXresItemX 2 2 4 5" xfId="27854" xr:uid="{ED535072-B15F-40F9-BAF9-55F5A8B4553E}"/>
    <cellStyle name="SAPBEXresItemX 2 2 4 6" xfId="27855" xr:uid="{DD9A0E76-6BAB-4C50-B462-AFBCD92D87D6}"/>
    <cellStyle name="SAPBEXresItemX 2 2 5" xfId="27856" xr:uid="{B8A02948-2CAA-4FF1-9604-7574357053D1}"/>
    <cellStyle name="SAPBEXresItemX 2 2 5 2" xfId="27857" xr:uid="{4B396B94-293F-4F7E-92C7-5325BE719A33}"/>
    <cellStyle name="SAPBEXresItemX 2 2 5 2 2" xfId="27858" xr:uid="{760EAB3A-C732-48A8-8EA4-F8410EE20F62}"/>
    <cellStyle name="SAPBEXresItemX 2 2 5 2 3" xfId="27859" xr:uid="{F3F6FF91-483A-4970-8498-EEA4C1D25AF1}"/>
    <cellStyle name="SAPBEXresItemX 2 2 5 2 4" xfId="27860" xr:uid="{4B5EA853-B88E-4627-8A99-144B418A091E}"/>
    <cellStyle name="SAPBEXresItemX 2 2 5 3" xfId="27861" xr:uid="{3F5A29AD-AC18-4349-A027-C7685F45B0AA}"/>
    <cellStyle name="SAPBEXresItemX 2 2 5 3 2" xfId="27862" xr:uid="{7E8AB2B8-96DF-494D-A180-F77729CC0057}"/>
    <cellStyle name="SAPBEXresItemX 2 2 5 3 3" xfId="27863" xr:uid="{7CD2E290-C27C-49F1-970C-8056ECACE770}"/>
    <cellStyle name="SAPBEXresItemX 2 2 5 4" xfId="27864" xr:uid="{78437E68-2431-4789-8145-B5A5C7590356}"/>
    <cellStyle name="SAPBEXresItemX 2 2 5 5" xfId="27865" xr:uid="{B5050949-2689-4606-9A4B-B6723CCAB97A}"/>
    <cellStyle name="SAPBEXresItemX 2 2 5 6" xfId="27866" xr:uid="{B2FD3F62-D040-4302-B8DB-FE31278D1B17}"/>
    <cellStyle name="SAPBEXresItemX 2 2 6" xfId="27867" xr:uid="{34D0F972-DB71-4E89-B923-58F032E74FD2}"/>
    <cellStyle name="SAPBEXresItemX 2 2 6 2" xfId="27868" xr:uid="{DD5B7DFD-7994-40A0-86E8-BE75903FE384}"/>
    <cellStyle name="SAPBEXresItemX 2 2 6 2 2" xfId="27869" xr:uid="{2DCD0B7C-6D49-4278-8A81-747703DDB276}"/>
    <cellStyle name="SAPBEXresItemX 2 2 6 2 3" xfId="27870" xr:uid="{A42C05CE-389E-42D7-9DA8-5B089398E703}"/>
    <cellStyle name="SAPBEXresItemX 2 2 6 3" xfId="27871" xr:uid="{DD8DA860-E8B6-4E8C-BEAE-90464BEDFC40}"/>
    <cellStyle name="SAPBEXresItemX 2 2 6 4" xfId="27872" xr:uid="{1B2FA9D8-C2EF-403E-8706-A627E87BC214}"/>
    <cellStyle name="SAPBEXresItemX 2 2 6 5" xfId="27873" xr:uid="{3F4E552B-A858-4D76-A3FB-1ADCADBAE813}"/>
    <cellStyle name="SAPBEXresItemX 2 2 7" xfId="27874" xr:uid="{8D852017-E472-4C4A-A319-E95DFEAE73A3}"/>
    <cellStyle name="SAPBEXresItemX 2 2 7 2" xfId="27875" xr:uid="{CB5DD153-6570-4108-A418-A1B16B3A5BB6}"/>
    <cellStyle name="SAPBEXresItemX 2 2 7 2 2" xfId="27876" xr:uid="{1E64D0B1-062A-4FAC-9FBE-F3AFCFC85606}"/>
    <cellStyle name="SAPBEXresItemX 2 2 7 2 3" xfId="27877" xr:uid="{D561386A-2DB9-473A-B4B3-6CA600E84DF7}"/>
    <cellStyle name="SAPBEXresItemX 2 2 7 3" xfId="27878" xr:uid="{EE0C2A55-C3EE-4113-8F30-276C4D02963C}"/>
    <cellStyle name="SAPBEXresItemX 2 2 7 4" xfId="27879" xr:uid="{FAAC07E8-8961-4FBA-9A3A-F25E3469FA58}"/>
    <cellStyle name="SAPBEXresItemX 2 2 7 5" xfId="27880" xr:uid="{6AD62A00-55CE-412A-9C57-4D51D65EF490}"/>
    <cellStyle name="SAPBEXresItemX 2 2 8" xfId="27881" xr:uid="{D237B3D8-3929-4BEE-B93C-4203418CA1EB}"/>
    <cellStyle name="SAPBEXresItemX 2 2 8 2" xfId="27882" xr:uid="{6EE299EE-5FDE-4F73-A262-043BD495BD4C}"/>
    <cellStyle name="SAPBEXresItemX 2 2 8 3" xfId="27883" xr:uid="{47115F40-F44B-4087-B0F3-5B7C419CEBB4}"/>
    <cellStyle name="SAPBEXresItemX 2 2 9" xfId="27884" xr:uid="{6918C481-8180-4D30-A363-8D90AB6ED254}"/>
    <cellStyle name="SAPBEXresItemX 2 3" xfId="27885" xr:uid="{75F629C0-8999-4F0A-A6F1-037878049236}"/>
    <cellStyle name="SAPBEXresItemX 2 3 2" xfId="27886" xr:uid="{7DF192C6-1D5A-4495-9A0A-7829C18C4108}"/>
    <cellStyle name="SAPBEXresItemX 2 3 2 2" xfId="27887" xr:uid="{1F5C137B-E415-49F1-9BA9-FB9E686DDBDF}"/>
    <cellStyle name="SAPBEXresItemX 2 3 2 2 2" xfId="27888" xr:uid="{61E6E668-1537-43CF-894C-6A97A69D9F9A}"/>
    <cellStyle name="SAPBEXresItemX 2 3 2 2 3" xfId="27889" xr:uid="{4F37B665-9ED7-403F-8365-2C5B3B6DB538}"/>
    <cellStyle name="SAPBEXresItemX 2 3 2 2 4" xfId="27890" xr:uid="{241E4DFD-62A4-4C88-81DF-871750B3C41A}"/>
    <cellStyle name="SAPBEXresItemX 2 3 2 3" xfId="27891" xr:uid="{F5A34644-ED18-4E3B-8729-A1F4C9397D94}"/>
    <cellStyle name="SAPBEXresItemX 2 3 2 3 2" xfId="27892" xr:uid="{74881BE1-C9FD-4DB7-ADE4-B251DC3883A1}"/>
    <cellStyle name="SAPBEXresItemX 2 3 2 3 3" xfId="27893" xr:uid="{83A41F07-D969-448C-93CD-80EEFA6A67CC}"/>
    <cellStyle name="SAPBEXresItemX 2 3 2 4" xfId="27894" xr:uid="{04B2010B-F707-4576-984A-34353FDA83ED}"/>
    <cellStyle name="SAPBEXresItemX 2 3 2 5" xfId="27895" xr:uid="{229D7E08-4057-47C9-AA66-F2D8C4B9AF84}"/>
    <cellStyle name="SAPBEXresItemX 2 3 2 6" xfId="27896" xr:uid="{5849B90F-1E59-4BC7-894A-7E06374C24A0}"/>
    <cellStyle name="SAPBEXresItemX 2 3 3" xfId="27897" xr:uid="{2E117721-D19E-4D05-8BEA-2CD34C36670C}"/>
    <cellStyle name="SAPBEXresItemX 2 3 3 2" xfId="27898" xr:uid="{01E2C739-215E-4A03-9A4D-0FC776B79398}"/>
    <cellStyle name="SAPBEXresItemX 2 3 3 2 2" xfId="27899" xr:uid="{2B6DF3A5-1221-4B7D-BF6D-219BBBED7184}"/>
    <cellStyle name="SAPBEXresItemX 2 3 3 2 3" xfId="27900" xr:uid="{113D63E6-BF86-4C61-A62B-78BD95331978}"/>
    <cellStyle name="SAPBEXresItemX 2 3 3 2 4" xfId="27901" xr:uid="{F5F92C6B-8217-42A6-8D90-402757A71795}"/>
    <cellStyle name="SAPBEXresItemX 2 3 3 3" xfId="27902" xr:uid="{02377C16-E3A2-426E-9227-CAC18BB460B0}"/>
    <cellStyle name="SAPBEXresItemX 2 3 3 3 2" xfId="27903" xr:uid="{DFF303C8-3A33-489B-8317-22C1382B76B0}"/>
    <cellStyle name="SAPBEXresItemX 2 3 3 3 3" xfId="27904" xr:uid="{D42F57C4-FC11-4C12-8C40-B733CA27DC67}"/>
    <cellStyle name="SAPBEXresItemX 2 3 3 4" xfId="27905" xr:uid="{009EA070-0540-4795-BC6E-C7B9E06A049E}"/>
    <cellStyle name="SAPBEXresItemX 2 3 3 5" xfId="27906" xr:uid="{000F8FF6-0038-4454-967B-C38643F6FC32}"/>
    <cellStyle name="SAPBEXresItemX 2 3 3 6" xfId="27907" xr:uid="{798FC0FA-8C82-4E82-AADF-6A3BF67D4624}"/>
    <cellStyle name="SAPBEXresItemX 2 3 4" xfId="27908" xr:uid="{9CA3C6A7-C2D6-4AFB-A70B-0B62FF432C79}"/>
    <cellStyle name="SAPBEXresItemX 2 3 4 2" xfId="27909" xr:uid="{401C3A8F-61E8-486D-B696-25466226C843}"/>
    <cellStyle name="SAPBEXresItemX 2 3 4 2 2" xfId="27910" xr:uid="{BBB850A6-4448-4476-A5BB-E04745324F81}"/>
    <cellStyle name="SAPBEXresItemX 2 3 4 2 3" xfId="27911" xr:uid="{FF575841-8EED-4CC2-82DB-1B35FA1D0405}"/>
    <cellStyle name="SAPBEXresItemX 2 3 4 2 4" xfId="27912" xr:uid="{84A6E29E-D575-4E08-B48A-A66FD1ECB42F}"/>
    <cellStyle name="SAPBEXresItemX 2 3 4 3" xfId="27913" xr:uid="{F14A1FF4-0F88-4B91-9BE6-81D3EA6FF72E}"/>
    <cellStyle name="SAPBEXresItemX 2 3 4 3 2" xfId="27914" xr:uid="{797920E3-F112-479A-9878-570250E7400B}"/>
    <cellStyle name="SAPBEXresItemX 2 3 4 3 3" xfId="27915" xr:uid="{25D3E607-B297-486A-9B31-9E1CF96D7629}"/>
    <cellStyle name="SAPBEXresItemX 2 3 4 4" xfId="27916" xr:uid="{08D5FC9E-F74D-4A94-8BBA-CFBC05F82F85}"/>
    <cellStyle name="SAPBEXresItemX 2 3 4 5" xfId="27917" xr:uid="{BAD71B90-934D-49CD-AD75-72165035B3E0}"/>
    <cellStyle name="SAPBEXresItemX 2 3 4 6" xfId="27918" xr:uid="{79079AF9-12DF-4C9D-A5C1-5307FC01639E}"/>
    <cellStyle name="SAPBEXresItemX 2 3 5" xfId="27919" xr:uid="{C011A61F-A70D-4108-956B-8D60848AA50C}"/>
    <cellStyle name="SAPBEXresItemX 2 3 5 2" xfId="27920" xr:uid="{1758CA43-ADCA-43DA-B37E-5CB602933FB5}"/>
    <cellStyle name="SAPBEXresItemX 2 3 5 2 2" xfId="27921" xr:uid="{44F1269C-7EB4-4784-A9D9-6AE6691D51B1}"/>
    <cellStyle name="SAPBEXresItemX 2 3 5 2 3" xfId="27922" xr:uid="{BADA9875-5330-409C-A7DB-FD635481FCC0}"/>
    <cellStyle name="SAPBEXresItemX 2 3 5 3" xfId="27923" xr:uid="{35EFD5A3-591B-469E-B266-F51E6B129F3E}"/>
    <cellStyle name="SAPBEXresItemX 2 3 5 4" xfId="27924" xr:uid="{1ED31F54-53FE-46DF-9080-25E945A165AA}"/>
    <cellStyle name="SAPBEXresItemX 2 3 5 5" xfId="27925" xr:uid="{63DBEB6B-5DD2-4F04-BDA5-1141B087D037}"/>
    <cellStyle name="SAPBEXresItemX 2 3 6" xfId="27926" xr:uid="{9D69A7C6-B0F6-4AF1-A549-1553F5CDB62F}"/>
    <cellStyle name="SAPBEXresItemX 2 3 6 2" xfId="27927" xr:uid="{0B665DDB-2EEF-43E3-A15E-04AB2AEF8447}"/>
    <cellStyle name="SAPBEXresItemX 2 3 6 2 2" xfId="27928" xr:uid="{F10A59E6-669E-4B7F-85E4-A38489EC8825}"/>
    <cellStyle name="SAPBEXresItemX 2 3 6 2 3" xfId="27929" xr:uid="{0745C55A-0CBF-4F85-96B8-268AEEDD87A9}"/>
    <cellStyle name="SAPBEXresItemX 2 3 6 3" xfId="27930" xr:uid="{3DEE99E5-6FA4-4B9D-8BCE-B55C4519FBA5}"/>
    <cellStyle name="SAPBEXresItemX 2 3 6 4" xfId="27931" xr:uid="{E68013AA-ED26-40B6-AE53-2E484BAA993A}"/>
    <cellStyle name="SAPBEXresItemX 2 3 6 5" xfId="27932" xr:uid="{23A1C222-907A-4466-9A46-D02719ECF58D}"/>
    <cellStyle name="SAPBEXresItemX 2 3 7" xfId="27933" xr:uid="{5ECC5E26-4159-4475-A747-7CB949D6F50F}"/>
    <cellStyle name="SAPBEXresItemX 2 3 7 2" xfId="27934" xr:uid="{23457097-BE89-4F95-9E8C-765E8FB4D4CB}"/>
    <cellStyle name="SAPBEXresItemX 2 3 7 3" xfId="27935" xr:uid="{6B9774CE-6558-4B13-A85E-D77BC8C3D7A9}"/>
    <cellStyle name="SAPBEXresItemX 2 3 8" xfId="27936" xr:uid="{5F93C358-0D0D-4E74-A6A3-FB45D1659415}"/>
    <cellStyle name="SAPBEXresItemX 2 3 9" xfId="27937" xr:uid="{25A0518F-532D-481F-9794-17538A485A1C}"/>
    <cellStyle name="SAPBEXresItemX 2 4" xfId="27938" xr:uid="{81EE27C8-C1AF-4C71-8288-C3886F128CD4}"/>
    <cellStyle name="SAPBEXresItemX 2 4 2" xfId="27939" xr:uid="{7BFAE498-9E44-421A-97C0-FCE67CEFEC3F}"/>
    <cellStyle name="SAPBEXresItemX 2 4 2 2" xfId="27940" xr:uid="{82975579-B684-4D09-8605-D83E4B944398}"/>
    <cellStyle name="SAPBEXresItemX 2 4 2 2 2" xfId="27941" xr:uid="{99E9C70F-1F95-4D5A-8FAB-D5443ADF60FF}"/>
    <cellStyle name="SAPBEXresItemX 2 4 2 2 3" xfId="27942" xr:uid="{EAE36311-0D5B-4ABB-ABD4-6A658F410437}"/>
    <cellStyle name="SAPBEXresItemX 2 4 2 2 4" xfId="27943" xr:uid="{9DABB5D4-8B3F-4EB2-BA48-5F0FA0EEE00A}"/>
    <cellStyle name="SAPBEXresItemX 2 4 2 3" xfId="27944" xr:uid="{C18DB996-FB71-4D1F-9C3A-4348A0F17A74}"/>
    <cellStyle name="SAPBEXresItemX 2 4 2 3 2" xfId="27945" xr:uid="{0057A5D7-D347-4A7E-9548-95EFEC94C1DB}"/>
    <cellStyle name="SAPBEXresItemX 2 4 2 3 3" xfId="27946" xr:uid="{4B8C5BE2-2145-4A32-ABF3-F48FFBC8FDF7}"/>
    <cellStyle name="SAPBEXresItemX 2 4 2 4" xfId="27947" xr:uid="{6DBB0E46-3606-4A5A-9050-D7FCAB553310}"/>
    <cellStyle name="SAPBEXresItemX 2 4 2 5" xfId="27948" xr:uid="{92A5B5E5-3186-42DD-BA6B-3770B6336E16}"/>
    <cellStyle name="SAPBEXresItemX 2 4 2 6" xfId="27949" xr:uid="{0D859857-D140-44EB-90FF-119B2E93261D}"/>
    <cellStyle name="SAPBEXresItemX 2 4 3" xfId="27950" xr:uid="{5644293E-3EA4-491D-8AA9-2C76DE134281}"/>
    <cellStyle name="SAPBEXresItemX 2 4 3 2" xfId="27951" xr:uid="{3C79642D-1043-4013-B06E-0D8A9D8165A7}"/>
    <cellStyle name="SAPBEXresItemX 2 4 3 2 2" xfId="27952" xr:uid="{3909F8BF-FEBC-43E8-BE60-E5A7423B6B40}"/>
    <cellStyle name="SAPBEXresItemX 2 4 3 2 3" xfId="27953" xr:uid="{67D8C19D-EB31-4230-BE09-E9C12340D50D}"/>
    <cellStyle name="SAPBEXresItemX 2 4 3 2 4" xfId="27954" xr:uid="{4B32D6D5-47FE-418B-8EF8-5E8E44E5ADCE}"/>
    <cellStyle name="SAPBEXresItemX 2 4 3 3" xfId="27955" xr:uid="{DDE4F1E1-0721-49B7-A513-47FA4B3AFF8B}"/>
    <cellStyle name="SAPBEXresItemX 2 4 3 3 2" xfId="27956" xr:uid="{E2387445-0CC1-4D8A-806E-BEC8AEFF01C1}"/>
    <cellStyle name="SAPBEXresItemX 2 4 3 3 3" xfId="27957" xr:uid="{492397F0-3BE1-407A-A59D-9DA72E7C4012}"/>
    <cellStyle name="SAPBEXresItemX 2 4 3 4" xfId="27958" xr:uid="{D8CBCE3D-6D08-476F-B5F6-2BA571BF8E2A}"/>
    <cellStyle name="SAPBEXresItemX 2 4 3 5" xfId="27959" xr:uid="{AC6921A9-0F6A-432E-8CAB-B41825D5FF66}"/>
    <cellStyle name="SAPBEXresItemX 2 4 3 6" xfId="27960" xr:uid="{060D9E30-AA80-4667-8C34-978D121F85C5}"/>
    <cellStyle name="SAPBEXresItemX 2 4 4" xfId="27961" xr:uid="{F12428BC-0F44-4367-B9F9-A6C4A5044A08}"/>
    <cellStyle name="SAPBEXresItemX 2 4 4 2" xfId="27962" xr:uid="{48B3B4FB-823C-4BBA-B7F9-D88E6D7749AF}"/>
    <cellStyle name="SAPBEXresItemX 2 4 4 2 2" xfId="27963" xr:uid="{863F037B-E02D-4BF2-A071-894257E820F8}"/>
    <cellStyle name="SAPBEXresItemX 2 4 4 2 3" xfId="27964" xr:uid="{49D86408-4F50-4B22-B3D9-75C6747DE9AF}"/>
    <cellStyle name="SAPBEXresItemX 2 4 4 2 4" xfId="27965" xr:uid="{BF8E80FF-791F-4D86-A9DA-FF8686BD2DE8}"/>
    <cellStyle name="SAPBEXresItemX 2 4 4 3" xfId="27966" xr:uid="{A542303D-3101-4292-9A79-C8577E43CB4C}"/>
    <cellStyle name="SAPBEXresItemX 2 4 4 3 2" xfId="27967" xr:uid="{C09794EE-9286-4470-9644-B6A943F9823A}"/>
    <cellStyle name="SAPBEXresItemX 2 4 4 3 3" xfId="27968" xr:uid="{479FC34C-743B-41B5-87FA-0CBE8952A406}"/>
    <cellStyle name="SAPBEXresItemX 2 4 4 4" xfId="27969" xr:uid="{46551779-9B77-41B4-BD82-D1E585A6F325}"/>
    <cellStyle name="SAPBEXresItemX 2 4 4 5" xfId="27970" xr:uid="{B5FED7C5-7F7C-42C9-82DD-12D253040D6D}"/>
    <cellStyle name="SAPBEXresItemX 2 4 4 6" xfId="27971" xr:uid="{83ED188C-E510-4E8E-8DF9-C3D3DE2B0C49}"/>
    <cellStyle name="SAPBEXresItemX 2 4 5" xfId="27972" xr:uid="{6F720C9E-2218-43A0-B866-00F980F418E1}"/>
    <cellStyle name="SAPBEXresItemX 2 4 5 2" xfId="27973" xr:uid="{297F2FBE-7F37-4469-8270-FC8E6E291C20}"/>
    <cellStyle name="SAPBEXresItemX 2 4 5 2 2" xfId="27974" xr:uid="{D997F98B-9A79-44BC-8167-5F94CCC3F26C}"/>
    <cellStyle name="SAPBEXresItemX 2 4 5 2 3" xfId="27975" xr:uid="{02BCEDCE-2219-492B-9754-A31C2CFE603A}"/>
    <cellStyle name="SAPBEXresItemX 2 4 5 3" xfId="27976" xr:uid="{0A55950F-9A42-427B-8B6E-DC99EA4E3D4E}"/>
    <cellStyle name="SAPBEXresItemX 2 4 5 4" xfId="27977" xr:uid="{F31CCF4B-9228-4140-B461-F2EBAA026DC7}"/>
    <cellStyle name="SAPBEXresItemX 2 4 5 5" xfId="27978" xr:uid="{52DE7C87-11B0-41A8-9EBB-66FABF876DA3}"/>
    <cellStyle name="SAPBEXresItemX 2 4 6" xfId="27979" xr:uid="{7EC9D7F7-660C-4FBE-8E31-0CAC029FBBF0}"/>
    <cellStyle name="SAPBEXresItemX 2 4 6 2" xfId="27980" xr:uid="{58A4BD31-A389-45D1-95EA-E88287303F0D}"/>
    <cellStyle name="SAPBEXresItemX 2 4 6 2 2" xfId="27981" xr:uid="{5857DBA3-FB6B-4B6C-84EE-8D55B2D8F88B}"/>
    <cellStyle name="SAPBEXresItemX 2 4 6 2 3" xfId="27982" xr:uid="{E5BF9AE5-0B7F-4CBB-8ADB-33ACC1293E23}"/>
    <cellStyle name="SAPBEXresItemX 2 4 6 3" xfId="27983" xr:uid="{85E69D50-D96F-4DBF-917F-6FD6FB6FA4E2}"/>
    <cellStyle name="SAPBEXresItemX 2 4 6 4" xfId="27984" xr:uid="{4C644BDF-1E0F-479D-A0C0-EE5612062149}"/>
    <cellStyle name="SAPBEXresItemX 2 4 6 5" xfId="27985" xr:uid="{C762B7F6-E5F9-4E87-AA71-1CE462A7E240}"/>
    <cellStyle name="SAPBEXresItemX 2 4 7" xfId="27986" xr:uid="{4CB1670B-707E-4A69-9518-02786145AE40}"/>
    <cellStyle name="SAPBEXresItemX 2 4 7 2" xfId="27987" xr:uid="{F52E2EFF-28C4-4C17-8E5F-BAEEF23FE5A1}"/>
    <cellStyle name="SAPBEXresItemX 2 4 7 3" xfId="27988" xr:uid="{8E4755CD-AEC3-4B6E-A881-F63B3148303D}"/>
    <cellStyle name="SAPBEXresItemX 2 4 8" xfId="27989" xr:uid="{C170F190-7AEE-4B97-A0DD-9ABA35815FC3}"/>
    <cellStyle name="SAPBEXresItemX 2 4 9" xfId="27990" xr:uid="{FDDA6AF6-7E43-47F2-B057-D19FB3CD5CFD}"/>
    <cellStyle name="SAPBEXresItemX 2 5" xfId="27991" xr:uid="{6D4F3D37-2FE7-4B24-8057-82991AEFCD4E}"/>
    <cellStyle name="SAPBEXresItemX 2 5 2" xfId="27992" xr:uid="{C052C609-DA29-4F08-BB45-F918FA5F6F33}"/>
    <cellStyle name="SAPBEXresItemX 2 5 2 2" xfId="27993" xr:uid="{A7C92AF9-0563-4BCA-B872-FA36141A2274}"/>
    <cellStyle name="SAPBEXresItemX 2 5 2 3" xfId="27994" xr:uid="{59AA04FA-BF4E-491A-8A6B-E1831394132A}"/>
    <cellStyle name="SAPBEXresItemX 2 5 2 4" xfId="27995" xr:uid="{A6708347-5347-4175-BD63-A9BA1C5A7A69}"/>
    <cellStyle name="SAPBEXresItemX 2 5 3" xfId="27996" xr:uid="{51297A88-0A9E-4734-A7BD-B92B3864BB0F}"/>
    <cellStyle name="SAPBEXresItemX 2 5 3 2" xfId="27997" xr:uid="{974E38E8-D208-480C-83B8-4E21A92257F2}"/>
    <cellStyle name="SAPBEXresItemX 2 5 3 3" xfId="27998" xr:uid="{8F3738A3-CFFE-497B-A794-E34D7F40CA30}"/>
    <cellStyle name="SAPBEXresItemX 2 5 4" xfId="27999" xr:uid="{DD48718A-BCFE-4979-AD63-C4D0FDC96542}"/>
    <cellStyle name="SAPBEXresItemX 2 5 5" xfId="28000" xr:uid="{BE729725-9674-4469-8DA5-890FFDB00B88}"/>
    <cellStyle name="SAPBEXresItemX 2 5 6" xfId="28001" xr:uid="{E5D97809-8ADD-42BC-8AC8-5EFC1BC777CB}"/>
    <cellStyle name="SAPBEXresItemX 2 6" xfId="28002" xr:uid="{4EBFA13B-7EAC-4218-9582-5BE47871052D}"/>
    <cellStyle name="SAPBEXresItemX 2 6 2" xfId="28003" xr:uid="{29A2CE75-D8EE-4C8A-9FE2-814D266129E5}"/>
    <cellStyle name="SAPBEXresItemX 2 6 2 2" xfId="28004" xr:uid="{4D078EBF-7479-4419-80D7-6633C9934C20}"/>
    <cellStyle name="SAPBEXresItemX 2 6 2 3" xfId="28005" xr:uid="{385C0C10-DE57-4BD6-9853-CDBE850BCA5A}"/>
    <cellStyle name="SAPBEXresItemX 2 6 2 4" xfId="28006" xr:uid="{0BB7784B-DC2F-498D-956D-8CFD1CB79A07}"/>
    <cellStyle name="SAPBEXresItemX 2 6 3" xfId="28007" xr:uid="{890078B0-0FEC-4EED-846A-72B57A49FAC4}"/>
    <cellStyle name="SAPBEXresItemX 2 6 3 2" xfId="28008" xr:uid="{3BA38A88-614C-42FF-8477-55AAE4D0095A}"/>
    <cellStyle name="SAPBEXresItemX 2 6 3 3" xfId="28009" xr:uid="{AD547ED3-C118-4369-8C7F-D4A66A5D01B5}"/>
    <cellStyle name="SAPBEXresItemX 2 6 4" xfId="28010" xr:uid="{112437B0-9D98-4388-A3F6-5A247722ABCC}"/>
    <cellStyle name="SAPBEXresItemX 2 6 5" xfId="28011" xr:uid="{7D820568-8093-4F62-8687-F34F93867086}"/>
    <cellStyle name="SAPBEXresItemX 2 6 6" xfId="28012" xr:uid="{26A3AAB4-4E4D-4AE6-838C-6B11B00D5C79}"/>
    <cellStyle name="SAPBEXresItemX 2 7" xfId="28013" xr:uid="{190A3617-7A86-49D4-A4F2-67910FFF31CD}"/>
    <cellStyle name="SAPBEXresItemX 2 7 2" xfId="28014" xr:uid="{76E189CE-D016-4138-891B-D2219612575C}"/>
    <cellStyle name="SAPBEXresItemX 2 7 2 2" xfId="28015" xr:uid="{41E1438A-4393-472F-892A-46BA06D2AF49}"/>
    <cellStyle name="SAPBEXresItemX 2 7 2 3" xfId="28016" xr:uid="{3B32EEA5-F061-4BE2-9CC0-573BC631D125}"/>
    <cellStyle name="SAPBEXresItemX 2 7 3" xfId="28017" xr:uid="{25C94C51-0E65-4F3A-8290-184BCD8AFE37}"/>
    <cellStyle name="SAPBEXresItemX 2 7 4" xfId="28018" xr:uid="{6FDA075E-C2B4-46F8-8FCF-688390218CA6}"/>
    <cellStyle name="SAPBEXresItemX 2 7 5" xfId="28019" xr:uid="{2251151A-DA3B-48DD-ADFD-D3B80704C400}"/>
    <cellStyle name="SAPBEXresItemX 2 8" xfId="28020" xr:uid="{6B92067C-49B9-4D48-945A-3AAEB808E684}"/>
    <cellStyle name="SAPBEXresItemX 2 8 2" xfId="28021" xr:uid="{1C201059-F2A1-4709-96E7-722D121793DB}"/>
    <cellStyle name="SAPBEXresItemX 2 8 2 2" xfId="28022" xr:uid="{BB327810-DA36-4AFD-99A5-E359FD3245FB}"/>
    <cellStyle name="SAPBEXresItemX 2 8 2 3" xfId="28023" xr:uid="{AD63A587-6880-47AB-AD0E-905578339AE9}"/>
    <cellStyle name="SAPBEXresItemX 2 8 3" xfId="28024" xr:uid="{E82AB041-BF14-439E-87DB-74FD8CFABE86}"/>
    <cellStyle name="SAPBEXresItemX 2 8 4" xfId="28025" xr:uid="{E9AAF16C-D55B-4832-9A4B-A78AE1A44D0F}"/>
    <cellStyle name="SAPBEXresItemX 2 8 5" xfId="28026" xr:uid="{B4F90F90-F982-44FF-B74F-DD245B36D2A3}"/>
    <cellStyle name="SAPBEXresItemX 2 9" xfId="28027" xr:uid="{316D2286-78B0-43BC-A87B-4A72C4FAFF48}"/>
    <cellStyle name="SAPBEXresItemX 2 9 2" xfId="28028" xr:uid="{A0224C7D-E046-410B-812B-6C654CDA0F78}"/>
    <cellStyle name="SAPBEXresItemX 2 9 3" xfId="28029" xr:uid="{E1B79FF1-1D6B-40D2-941E-7280D05F88EF}"/>
    <cellStyle name="SAPBEXresItemX 3" xfId="28030" xr:uid="{539942DF-D7E9-454A-BA8B-1142DB92240F}"/>
    <cellStyle name="SAPBEXresItemX 3 2" xfId="28031" xr:uid="{533C6AEE-E07A-4CC6-BD58-8500F1B36D98}"/>
    <cellStyle name="SAPBEXresItemX 3 2 2" xfId="28032" xr:uid="{F87457CB-8CFA-4BC7-9867-4911F1459943}"/>
    <cellStyle name="SAPBEXresItemX 3 2 3" xfId="28033" xr:uid="{C518AF24-3613-4E2D-B3B0-51C86C6AAEFE}"/>
    <cellStyle name="SAPBEXresItemX 3 2 4" xfId="28034" xr:uid="{1480A189-B5C7-42F9-8EA2-8B7ACBF1809A}"/>
    <cellStyle name="SAPBEXresItemX 3 3" xfId="28035" xr:uid="{F6C0B4AE-E6C1-4C0F-9E29-B9BD9114C555}"/>
    <cellStyle name="SAPBEXresItemX 3 3 2" xfId="28036" xr:uid="{6ECCB78D-3BAE-42B6-B848-E82C61FE5D6D}"/>
    <cellStyle name="SAPBEXresItemX 3 3 3" xfId="28037" xr:uid="{B6354B38-8F2B-4CAB-B92D-3E684E949FB5}"/>
    <cellStyle name="SAPBEXresItemX 3 4" xfId="28038" xr:uid="{BF5B8E73-965B-4046-A247-7DDA29E51D85}"/>
    <cellStyle name="SAPBEXresItemX 3 5" xfId="28039" xr:uid="{A75A2DB7-E861-4976-948F-A82894B37BCE}"/>
    <cellStyle name="SAPBEXresItemX 3 6" xfId="28040" xr:uid="{B690B5E2-C06B-458C-8121-58C70434739B}"/>
    <cellStyle name="SAPBEXresItemX 4" xfId="28041" xr:uid="{CA9DCBB1-F182-4DF2-8E4C-1C7BD326B955}"/>
    <cellStyle name="SAPBEXresItemX 4 2" xfId="28042" xr:uid="{C02D3460-1BB6-4C91-B8F2-CDAB8557959F}"/>
    <cellStyle name="SAPBEXresItemX 4 2 2" xfId="28043" xr:uid="{81005E34-8671-44CC-AC33-20EA56B6D6CA}"/>
    <cellStyle name="SAPBEXresItemX 4 2 3" xfId="28044" xr:uid="{C026D732-DE92-4C14-9072-E7497FB221D8}"/>
    <cellStyle name="SAPBEXresItemX 4 2 4" xfId="28045" xr:uid="{0789D1EB-2D37-4C0E-828B-A0EFCB14C4AB}"/>
    <cellStyle name="SAPBEXresItemX 4 3" xfId="28046" xr:uid="{358EC287-A7A2-4E69-8DF1-92610B72D192}"/>
    <cellStyle name="SAPBEXresItemX 4 3 2" xfId="28047" xr:uid="{5D33A6C9-56F7-4E3C-B390-264B0A9D1DD9}"/>
    <cellStyle name="SAPBEXresItemX 4 3 3" xfId="28048" xr:uid="{112C0A2A-2158-4717-BA96-AF71CE076FEC}"/>
    <cellStyle name="SAPBEXresItemX 4 4" xfId="28049" xr:uid="{517FFCAD-131C-4FCF-8EFC-53E44B72D3B0}"/>
    <cellStyle name="SAPBEXresItemX 4 5" xfId="28050" xr:uid="{35F63D6C-E909-493A-8504-5211B3924B5F}"/>
    <cellStyle name="SAPBEXresItemX 4 6" xfId="28051" xr:uid="{D14B8828-C26B-4383-802F-D0B63B304DAE}"/>
    <cellStyle name="SAPBEXresItemX 5" xfId="28052" xr:uid="{B3972D38-CB58-45A2-A144-47B51242E483}"/>
    <cellStyle name="SAPBEXresItemX 5 2" xfId="28053" xr:uid="{573CA5B5-E259-4302-942B-B63A50ECB81F}"/>
    <cellStyle name="SAPBEXresItemX 5 2 2" xfId="28054" xr:uid="{3FE39111-D165-4631-A33F-3C75EE4EFE78}"/>
    <cellStyle name="SAPBEXresItemX 5 2 3" xfId="28055" xr:uid="{B4C98BCD-D609-469A-8664-010ED31B2CB0}"/>
    <cellStyle name="SAPBEXresItemX 5 3" xfId="28056" xr:uid="{F23D03B8-567C-4998-ABBC-3FA1B8B192D8}"/>
    <cellStyle name="SAPBEXresItemX 5 4" xfId="28057" xr:uid="{B0D08597-4436-45C8-86AE-3BDD7E9E2743}"/>
    <cellStyle name="SAPBEXresItemX 5 5" xfId="28058" xr:uid="{AFDAD827-2D53-43B8-BEB3-A52CC314C2CF}"/>
    <cellStyle name="SAPBEXresItemX 6" xfId="28059" xr:uid="{C2825DA0-0CEA-461D-807E-C4DB84CA5453}"/>
    <cellStyle name="SAPBEXresItemX 6 2" xfId="28060" xr:uid="{4B868722-243A-4AAC-93E3-274A28A184E4}"/>
    <cellStyle name="SAPBEXresItemX 6 2 2" xfId="28061" xr:uid="{4523A7B8-732A-4814-A3A9-5BC6DB907F17}"/>
    <cellStyle name="SAPBEXresItemX 6 2 3" xfId="28062" xr:uid="{9391F4EA-49AB-4C46-8B62-AE2B7CFCAC61}"/>
    <cellStyle name="SAPBEXresItemX 6 3" xfId="28063" xr:uid="{971A0366-18FF-4530-9AA3-40281E833198}"/>
    <cellStyle name="SAPBEXresItemX 6 4" xfId="28064" xr:uid="{01C100DD-6E88-4468-9DAB-D5BB91E8CAB2}"/>
    <cellStyle name="SAPBEXresItemX 6 5" xfId="28065" xr:uid="{665C4303-C260-457E-B32F-B820ACDC6B91}"/>
    <cellStyle name="SAPBEXresItemX 7" xfId="28066" xr:uid="{7F348E25-9530-4970-90F5-564037D682A4}"/>
    <cellStyle name="SAPBEXresItemX 7 2" xfId="28067" xr:uid="{243F5452-32A0-45A4-BB58-CBB168EFCC96}"/>
    <cellStyle name="SAPBEXresItemX 7 3" xfId="28068" xr:uid="{321955E3-D7E7-47BF-A57A-CA4A76E11B54}"/>
    <cellStyle name="SAPBEXresItemX 8" xfId="28069" xr:uid="{8C025471-3567-4668-90CE-2F05954EC3E5}"/>
    <cellStyle name="SAPBEXresItemX 9" xfId="28070" xr:uid="{745D24AF-E4A3-4742-AE8E-DAE7E760B7F5}"/>
    <cellStyle name="SAPBEXresItemX_QHI_Q2-2011_LeadSheet" xfId="28071" xr:uid="{25B4C724-7ABD-466E-BF58-8E04DEB1D743}"/>
    <cellStyle name="SAPBEXstdData" xfId="285" xr:uid="{4D2EFFD5-9DA5-4F41-8DD8-5E861894EC7A}"/>
    <cellStyle name="SAPBEXstdData 2" xfId="28072" xr:uid="{656E48D3-7B1C-423F-B405-DB76F1F2F1A1}"/>
    <cellStyle name="SAPBEXstdData 2 10" xfId="28073" xr:uid="{501BEB74-E5B8-44F1-837B-98D4005A44B4}"/>
    <cellStyle name="SAPBEXstdData 2 11" xfId="28074" xr:uid="{633C88E0-783E-49E4-9FBA-7DBFC57F8985}"/>
    <cellStyle name="SAPBEXstdData 2 2" xfId="28075" xr:uid="{191990A4-2E6E-4991-8F5E-9EB716272C67}"/>
    <cellStyle name="SAPBEXstdData 2 2 10" xfId="28076" xr:uid="{83EEB0ED-5D17-436E-B7F4-4BFBE3EAF05A}"/>
    <cellStyle name="SAPBEXstdData 2 2 2" xfId="28077" xr:uid="{72C479A4-E0B7-4E02-8266-236518CE096D}"/>
    <cellStyle name="SAPBEXstdData 2 2 2 2" xfId="28078" xr:uid="{A48DA989-D176-41C3-A038-5FFB8D3CDCFD}"/>
    <cellStyle name="SAPBEXstdData 2 2 2 2 2" xfId="28079" xr:uid="{C31159E8-8D06-422D-A1E6-008777CA19F0}"/>
    <cellStyle name="SAPBEXstdData 2 2 2 2 2 2" xfId="28080" xr:uid="{440A29CD-1276-4900-A210-9126960B8C3C}"/>
    <cellStyle name="SAPBEXstdData 2 2 2 2 2 3" xfId="28081" xr:uid="{9E391718-ED10-48CD-8BAE-2BA671C8CFE3}"/>
    <cellStyle name="SAPBEXstdData 2 2 2 2 2 4" xfId="28082" xr:uid="{5B2703FF-CD79-432B-BB53-AC1DE25D7E90}"/>
    <cellStyle name="SAPBEXstdData 2 2 2 2 3" xfId="28083" xr:uid="{A95A39B2-CAAA-4CC2-BB97-C6245D8064DA}"/>
    <cellStyle name="SAPBEXstdData 2 2 2 2 3 2" xfId="28084" xr:uid="{B5C820B7-7F09-41EF-8438-37876E07E340}"/>
    <cellStyle name="SAPBEXstdData 2 2 2 2 3 3" xfId="28085" xr:uid="{2DC48703-F1E4-42F0-B68D-60F98539C94E}"/>
    <cellStyle name="SAPBEXstdData 2 2 2 2 4" xfId="28086" xr:uid="{B9C1950C-36D7-4404-A28A-A6FE1A3009E8}"/>
    <cellStyle name="SAPBEXstdData 2 2 2 2 5" xfId="28087" xr:uid="{F0BD82E9-878D-49DC-AC83-5F2CAA8F61F0}"/>
    <cellStyle name="SAPBEXstdData 2 2 2 2 6" xfId="28088" xr:uid="{387360B1-D62B-4582-B913-0040A0A03E65}"/>
    <cellStyle name="SAPBEXstdData 2 2 2 3" xfId="28089" xr:uid="{C7B8B976-C2D3-4310-AB9E-399A624D9E47}"/>
    <cellStyle name="SAPBEXstdData 2 2 2 3 2" xfId="28090" xr:uid="{B6FE615E-8017-4C7C-9CC4-3952803F02BB}"/>
    <cellStyle name="SAPBEXstdData 2 2 2 3 2 2" xfId="28091" xr:uid="{94B2120F-7689-4E2A-B0EF-2AD15A126370}"/>
    <cellStyle name="SAPBEXstdData 2 2 2 3 2 3" xfId="28092" xr:uid="{27A06EFC-D30F-43B9-A561-CB24B27D9F99}"/>
    <cellStyle name="SAPBEXstdData 2 2 2 3 2 4" xfId="28093" xr:uid="{8ACE4166-C2D5-48DA-BA67-DE9548A24906}"/>
    <cellStyle name="SAPBEXstdData 2 2 2 3 3" xfId="28094" xr:uid="{FE7609BC-D837-4601-AED2-C94374DCA21A}"/>
    <cellStyle name="SAPBEXstdData 2 2 2 3 3 2" xfId="28095" xr:uid="{571B5E30-6C14-465A-837F-638C4AD4C46E}"/>
    <cellStyle name="SAPBEXstdData 2 2 2 3 3 3" xfId="28096" xr:uid="{B9E0C6C9-FDC1-4007-A6A7-6A4EA5CEAFC3}"/>
    <cellStyle name="SAPBEXstdData 2 2 2 3 4" xfId="28097" xr:uid="{4F996D40-B6B8-41C3-8BAE-79B0AA2C3ECE}"/>
    <cellStyle name="SAPBEXstdData 2 2 2 3 5" xfId="28098" xr:uid="{0508547F-11D2-4B4C-ABF1-9256C1FACE9A}"/>
    <cellStyle name="SAPBEXstdData 2 2 2 3 6" xfId="28099" xr:uid="{B477115F-1871-4B61-B1D6-8DCC3C6D0778}"/>
    <cellStyle name="SAPBEXstdData 2 2 2 4" xfId="28100" xr:uid="{DE01F20B-36B2-4769-AE14-C2DD90A83D96}"/>
    <cellStyle name="SAPBEXstdData 2 2 2 4 2" xfId="28101" xr:uid="{F85D0B74-7BF5-45FE-BF8B-83818CE6A1FE}"/>
    <cellStyle name="SAPBEXstdData 2 2 2 4 2 2" xfId="28102" xr:uid="{AF3214E1-C8EC-4EF2-A93E-D0E9B61F4AC4}"/>
    <cellStyle name="SAPBEXstdData 2 2 2 4 2 3" xfId="28103" xr:uid="{E56D9774-6099-4F9E-B153-82682C4BA28E}"/>
    <cellStyle name="SAPBEXstdData 2 2 2 4 2 4" xfId="28104" xr:uid="{0EA1ACD6-08AA-4DC2-8A32-1B262A0FEFB6}"/>
    <cellStyle name="SAPBEXstdData 2 2 2 4 3" xfId="28105" xr:uid="{06BC75B2-0003-4C12-B163-6638EA876E86}"/>
    <cellStyle name="SAPBEXstdData 2 2 2 4 3 2" xfId="28106" xr:uid="{8FD6F4B4-63ED-48FD-AB8C-332ABF8C63E0}"/>
    <cellStyle name="SAPBEXstdData 2 2 2 4 3 3" xfId="28107" xr:uid="{B9B8235B-8F91-44D9-B560-F7CAE138AC4D}"/>
    <cellStyle name="SAPBEXstdData 2 2 2 4 4" xfId="28108" xr:uid="{B3E282A0-F5A2-4987-9CAD-663A4FBCF05B}"/>
    <cellStyle name="SAPBEXstdData 2 2 2 4 5" xfId="28109" xr:uid="{8911ED90-9F36-4F4B-868A-2AB95427F126}"/>
    <cellStyle name="SAPBEXstdData 2 2 2 4 6" xfId="28110" xr:uid="{132DEDFB-BAB6-4025-872E-BB33F6EFC6D9}"/>
    <cellStyle name="SAPBEXstdData 2 2 2 5" xfId="28111" xr:uid="{B383D952-5866-4893-8FBC-FB8305CCEDC3}"/>
    <cellStyle name="SAPBEXstdData 2 2 2 5 2" xfId="28112" xr:uid="{87C06591-724F-400E-8147-C260AA7436CD}"/>
    <cellStyle name="SAPBEXstdData 2 2 2 5 2 2" xfId="28113" xr:uid="{A8CE8468-413B-4267-ACFF-E4856234076B}"/>
    <cellStyle name="SAPBEXstdData 2 2 2 5 2 3" xfId="28114" xr:uid="{99ECD60A-1B7B-4109-AFD5-F2F21FF52401}"/>
    <cellStyle name="SAPBEXstdData 2 2 2 5 3" xfId="28115" xr:uid="{450F2D85-CD4D-4473-8468-823F0888B593}"/>
    <cellStyle name="SAPBEXstdData 2 2 2 5 4" xfId="28116" xr:uid="{B88066E4-2365-44B2-AC1C-36009AA42381}"/>
    <cellStyle name="SAPBEXstdData 2 2 2 5 5" xfId="28117" xr:uid="{C30AFA84-A0A4-4C54-B76A-2F62375F2523}"/>
    <cellStyle name="SAPBEXstdData 2 2 2 6" xfId="28118" xr:uid="{9EF41C4A-B145-487D-9976-7DBD6E6DBF32}"/>
    <cellStyle name="SAPBEXstdData 2 2 2 6 2" xfId="28119" xr:uid="{4640AAB5-2F4D-4CEC-9193-719DDEB3AACF}"/>
    <cellStyle name="SAPBEXstdData 2 2 2 6 2 2" xfId="28120" xr:uid="{738811EB-3410-41E6-B0A3-408CEEAF1874}"/>
    <cellStyle name="SAPBEXstdData 2 2 2 6 2 3" xfId="28121" xr:uid="{2F4D2BCE-DCD0-4439-B0CF-2AEDF4CD2969}"/>
    <cellStyle name="SAPBEXstdData 2 2 2 6 3" xfId="28122" xr:uid="{A11421F1-9EA4-41E4-B7FA-DD821880A1AA}"/>
    <cellStyle name="SAPBEXstdData 2 2 2 6 4" xfId="28123" xr:uid="{180C50F5-DF07-49EE-AB50-4E88DBE235C4}"/>
    <cellStyle name="SAPBEXstdData 2 2 2 6 5" xfId="28124" xr:uid="{BC1E4DFA-5B53-426A-9B60-2E94BAC1F867}"/>
    <cellStyle name="SAPBEXstdData 2 2 2 7" xfId="28125" xr:uid="{12F21286-529E-469E-8A13-EDBFF86C3F89}"/>
    <cellStyle name="SAPBEXstdData 2 2 2 7 2" xfId="28126" xr:uid="{D52C46FE-AFA8-4BA9-92B3-D1F64B5BD452}"/>
    <cellStyle name="SAPBEXstdData 2 2 2 7 3" xfId="28127" xr:uid="{0AB7572C-9F68-4B67-8018-F042544EB930}"/>
    <cellStyle name="SAPBEXstdData 2 2 2 8" xfId="28128" xr:uid="{C7C3EEE1-6E9E-4AEA-B02B-7AD97D20BAA2}"/>
    <cellStyle name="SAPBEXstdData 2 2 2 9" xfId="28129" xr:uid="{893935D4-94DA-4A72-AA86-ADB8814EEC60}"/>
    <cellStyle name="SAPBEXstdData 2 2 3" xfId="28130" xr:uid="{08F82688-22E5-4CF7-9947-D6174798D8A8}"/>
    <cellStyle name="SAPBEXstdData 2 2 3 2" xfId="28131" xr:uid="{5E17C61E-A73B-4D6C-A486-030B9A2ABFDD}"/>
    <cellStyle name="SAPBEXstdData 2 2 3 2 2" xfId="28132" xr:uid="{D2507681-9768-4F26-B2F9-EBA658D2EF24}"/>
    <cellStyle name="SAPBEXstdData 2 2 3 2 3" xfId="28133" xr:uid="{1D344971-DD23-46E0-BE98-11FBE316262E}"/>
    <cellStyle name="SAPBEXstdData 2 2 3 2 4" xfId="28134" xr:uid="{6F2E7BE7-28D4-4497-92AF-78BB35A6C212}"/>
    <cellStyle name="SAPBEXstdData 2 2 3 3" xfId="28135" xr:uid="{737445AB-44F8-4992-9A4E-0E7634136980}"/>
    <cellStyle name="SAPBEXstdData 2 2 3 3 2" xfId="28136" xr:uid="{76E26BC1-2660-4A26-AD57-976C28EE67DF}"/>
    <cellStyle name="SAPBEXstdData 2 2 3 3 3" xfId="28137" xr:uid="{404CBDCB-195D-4D43-823D-ED78B6258B71}"/>
    <cellStyle name="SAPBEXstdData 2 2 3 4" xfId="28138" xr:uid="{E2CC2C65-CA89-461E-9C70-59593EDC1446}"/>
    <cellStyle name="SAPBEXstdData 2 2 3 5" xfId="28139" xr:uid="{E00908E1-9E7C-4B00-A30D-58DD8EDDD769}"/>
    <cellStyle name="SAPBEXstdData 2 2 3 6" xfId="28140" xr:uid="{4B0AA8DD-CAFE-4AEC-82D3-F69720CDD5A1}"/>
    <cellStyle name="SAPBEXstdData 2 2 4" xfId="28141" xr:uid="{1BF99D80-55EF-4B70-A7BF-138512BE1846}"/>
    <cellStyle name="SAPBEXstdData 2 2 4 2" xfId="28142" xr:uid="{B8BEAB23-16FB-4891-A13B-5A968DA3D26E}"/>
    <cellStyle name="SAPBEXstdData 2 2 4 2 2" xfId="28143" xr:uid="{14AA998D-0834-4CC9-B7C0-B6DE947C6632}"/>
    <cellStyle name="SAPBEXstdData 2 2 4 2 3" xfId="28144" xr:uid="{B3D61892-C0E3-4754-8E5B-5FFEE4414ED2}"/>
    <cellStyle name="SAPBEXstdData 2 2 4 2 4" xfId="28145" xr:uid="{D36797CF-B06E-42ED-97D6-634EAD9133A3}"/>
    <cellStyle name="SAPBEXstdData 2 2 4 3" xfId="28146" xr:uid="{E1F61A59-C683-455F-A3BB-B25FD768669C}"/>
    <cellStyle name="SAPBEXstdData 2 2 4 3 2" xfId="28147" xr:uid="{C736071B-48A8-4F5C-966E-037E1EA7C2F3}"/>
    <cellStyle name="SAPBEXstdData 2 2 4 3 3" xfId="28148" xr:uid="{A918E866-0BB9-468E-A3C2-5842F1AA9C88}"/>
    <cellStyle name="SAPBEXstdData 2 2 4 4" xfId="28149" xr:uid="{C03FDB9A-921B-4E2D-9D6E-28F24BD9232C}"/>
    <cellStyle name="SAPBEXstdData 2 2 4 5" xfId="28150" xr:uid="{A43C7D4D-4222-489F-8BDA-77F97E262555}"/>
    <cellStyle name="SAPBEXstdData 2 2 4 6" xfId="28151" xr:uid="{601D488F-5640-472E-BEC4-24614E301CB6}"/>
    <cellStyle name="SAPBEXstdData 2 2 5" xfId="28152" xr:uid="{8C4BB2F5-63B6-4777-9479-79266F4466FA}"/>
    <cellStyle name="SAPBEXstdData 2 2 5 2" xfId="28153" xr:uid="{7AC6FF12-F475-4F2B-B688-710BA53EA8F3}"/>
    <cellStyle name="SAPBEXstdData 2 2 5 2 2" xfId="28154" xr:uid="{B2138768-6E4A-4D3F-A53D-2389DB08D9A1}"/>
    <cellStyle name="SAPBEXstdData 2 2 5 2 3" xfId="28155" xr:uid="{E1400E50-8C94-434E-B719-3F1F00B4F0FF}"/>
    <cellStyle name="SAPBEXstdData 2 2 5 2 4" xfId="28156" xr:uid="{09384066-8DE6-4BEC-975A-815ABEA93303}"/>
    <cellStyle name="SAPBEXstdData 2 2 5 3" xfId="28157" xr:uid="{C558B600-2682-43EE-B2DD-6DA677E2CE38}"/>
    <cellStyle name="SAPBEXstdData 2 2 5 3 2" xfId="28158" xr:uid="{22B555A1-571B-48C6-A405-DA166672D2C9}"/>
    <cellStyle name="SAPBEXstdData 2 2 5 3 3" xfId="28159" xr:uid="{DB2E99AE-39DB-4564-BE9E-B6C069B14640}"/>
    <cellStyle name="SAPBEXstdData 2 2 5 4" xfId="28160" xr:uid="{5F513914-5D06-454B-83B8-2322975E95BE}"/>
    <cellStyle name="SAPBEXstdData 2 2 5 5" xfId="28161" xr:uid="{F8878AC8-2A57-4F98-9E40-BC58195A3B9A}"/>
    <cellStyle name="SAPBEXstdData 2 2 5 6" xfId="28162" xr:uid="{65030F68-0443-43FC-9574-710A0D94B9CD}"/>
    <cellStyle name="SAPBEXstdData 2 2 6" xfId="28163" xr:uid="{B487E772-A0F7-43DD-B6D2-661A27C5FEB2}"/>
    <cellStyle name="SAPBEXstdData 2 2 6 2" xfId="28164" xr:uid="{5A556A04-3818-4AE6-B5E3-234D011C0BF8}"/>
    <cellStyle name="SAPBEXstdData 2 2 6 2 2" xfId="28165" xr:uid="{62DF8372-86B7-43CB-991F-F7670C659DD0}"/>
    <cellStyle name="SAPBEXstdData 2 2 6 2 3" xfId="28166" xr:uid="{6C8BE957-E175-45B5-A798-F5AC8E2F376D}"/>
    <cellStyle name="SAPBEXstdData 2 2 6 3" xfId="28167" xr:uid="{3A4CA245-4398-4438-919E-1446C5309B58}"/>
    <cellStyle name="SAPBEXstdData 2 2 6 4" xfId="28168" xr:uid="{103BD525-DF08-4647-821F-3586E29E1A5B}"/>
    <cellStyle name="SAPBEXstdData 2 2 6 5" xfId="28169" xr:uid="{7BABEF45-4F21-4F64-B5B8-622F628C205A}"/>
    <cellStyle name="SAPBEXstdData 2 2 7" xfId="28170" xr:uid="{37E35794-7DC0-4B83-955D-810D077410AD}"/>
    <cellStyle name="SAPBEXstdData 2 2 7 2" xfId="28171" xr:uid="{B4F682EC-8378-46FD-8F55-1483CB55E26F}"/>
    <cellStyle name="SAPBEXstdData 2 2 7 2 2" xfId="28172" xr:uid="{DF42C0D8-E0B0-4A48-8805-CF03949AC00C}"/>
    <cellStyle name="SAPBEXstdData 2 2 7 2 3" xfId="28173" xr:uid="{12C8AE6D-2A7E-4EEB-B123-3C18FD3260F4}"/>
    <cellStyle name="SAPBEXstdData 2 2 7 3" xfId="28174" xr:uid="{98AFF054-8EC9-445B-AED9-2EB8F2943CEF}"/>
    <cellStyle name="SAPBEXstdData 2 2 7 4" xfId="28175" xr:uid="{CA3E7492-CBC6-4BF5-A970-B4736F1925AF}"/>
    <cellStyle name="SAPBEXstdData 2 2 7 5" xfId="28176" xr:uid="{8454EEC2-E70A-469B-B71F-DB66389EF4B6}"/>
    <cellStyle name="SAPBEXstdData 2 2 8" xfId="28177" xr:uid="{C810F2AC-DCE9-4220-AE04-4E9AD10CE47A}"/>
    <cellStyle name="SAPBEXstdData 2 2 8 2" xfId="28178" xr:uid="{B44E7D2B-DE3C-4A61-8B7C-8D9238ABEA31}"/>
    <cellStyle name="SAPBEXstdData 2 2 8 3" xfId="28179" xr:uid="{60C59EB8-E6E0-42D3-A04A-22BFEBDFB136}"/>
    <cellStyle name="SAPBEXstdData 2 2 9" xfId="28180" xr:uid="{641469B3-9995-4CE9-918B-AE3D2FB0B628}"/>
    <cellStyle name="SAPBEXstdData 2 3" xfId="28181" xr:uid="{1FE16A8E-FF57-4E6B-8056-DF30DF81EAFA}"/>
    <cellStyle name="SAPBEXstdData 2 3 2" xfId="28182" xr:uid="{E2115BC5-481F-4F54-B1BE-22E87EA1406B}"/>
    <cellStyle name="SAPBEXstdData 2 3 2 2" xfId="28183" xr:uid="{E3BF287E-5B02-4979-8109-E25A3F36E917}"/>
    <cellStyle name="SAPBEXstdData 2 3 2 2 2" xfId="28184" xr:uid="{24CB881F-6A0F-4D64-805E-63058189C3C5}"/>
    <cellStyle name="SAPBEXstdData 2 3 2 2 3" xfId="28185" xr:uid="{DFEE48B7-F792-4438-8CB6-D6F0412FF48F}"/>
    <cellStyle name="SAPBEXstdData 2 3 2 2 4" xfId="28186" xr:uid="{64B672FF-63A4-49EF-B645-4F737AABC04B}"/>
    <cellStyle name="SAPBEXstdData 2 3 2 3" xfId="28187" xr:uid="{272F2B0C-5E6D-4275-852B-84C2EBDDC4D8}"/>
    <cellStyle name="SAPBEXstdData 2 3 2 3 2" xfId="28188" xr:uid="{B9C2D7FF-98DD-4A39-B527-8BDE2A1F6948}"/>
    <cellStyle name="SAPBEXstdData 2 3 2 3 3" xfId="28189" xr:uid="{EB6AE2A5-5176-43F3-840B-D53FEFFB0287}"/>
    <cellStyle name="SAPBEXstdData 2 3 2 4" xfId="28190" xr:uid="{978E284A-90E7-4264-A868-5828CC332EED}"/>
    <cellStyle name="SAPBEXstdData 2 3 2 5" xfId="28191" xr:uid="{859B43C7-2552-4EFA-BC59-7606101A2890}"/>
    <cellStyle name="SAPBEXstdData 2 3 2 6" xfId="28192" xr:uid="{79AE9A6C-23B9-4783-9FD6-C82F9E1E4618}"/>
    <cellStyle name="SAPBEXstdData 2 3 3" xfId="28193" xr:uid="{826CB70C-E597-4B01-8E50-E269A200E76E}"/>
    <cellStyle name="SAPBEXstdData 2 3 3 2" xfId="28194" xr:uid="{BC7D9160-3EEF-4A72-9F8A-0C41431DC09E}"/>
    <cellStyle name="SAPBEXstdData 2 3 3 2 2" xfId="28195" xr:uid="{685B4305-58BD-48A6-8163-0479675B733E}"/>
    <cellStyle name="SAPBEXstdData 2 3 3 2 3" xfId="28196" xr:uid="{B8F7BDF7-D6C6-442F-9A11-7BF75B676AA7}"/>
    <cellStyle name="SAPBEXstdData 2 3 3 2 4" xfId="28197" xr:uid="{6F25CFC0-4869-42F7-8232-F1102C2E7961}"/>
    <cellStyle name="SAPBEXstdData 2 3 3 3" xfId="28198" xr:uid="{3C160290-64D1-4EAC-8A85-0E7970A9E247}"/>
    <cellStyle name="SAPBEXstdData 2 3 3 3 2" xfId="28199" xr:uid="{63509B43-CA52-4CBB-AD5E-E15970900CF8}"/>
    <cellStyle name="SAPBEXstdData 2 3 3 3 3" xfId="28200" xr:uid="{905858B6-2DEB-4968-A773-BAFF25F42908}"/>
    <cellStyle name="SAPBEXstdData 2 3 3 4" xfId="28201" xr:uid="{D55CB1EA-E410-4D8A-86D9-66FD088F9797}"/>
    <cellStyle name="SAPBEXstdData 2 3 3 5" xfId="28202" xr:uid="{D5559E76-32B7-414C-A3EF-0244BE60E99C}"/>
    <cellStyle name="SAPBEXstdData 2 3 3 6" xfId="28203" xr:uid="{9B35ED6D-80E6-4C5E-B513-8E09ACCCBA88}"/>
    <cellStyle name="SAPBEXstdData 2 3 4" xfId="28204" xr:uid="{373B17AE-2DD6-4440-8A9E-4552D4211553}"/>
    <cellStyle name="SAPBEXstdData 2 3 4 2" xfId="28205" xr:uid="{22643DAA-535B-4C3E-9031-0B3F7B4A7133}"/>
    <cellStyle name="SAPBEXstdData 2 3 4 2 2" xfId="28206" xr:uid="{2A0DD6DA-64CE-4E44-AF0F-9487A26D62B3}"/>
    <cellStyle name="SAPBEXstdData 2 3 4 2 3" xfId="28207" xr:uid="{4130D460-6045-463F-8F9A-3B265607778D}"/>
    <cellStyle name="SAPBEXstdData 2 3 4 2 4" xfId="28208" xr:uid="{7A6C8152-D60E-4535-AC2C-8940711BC8C9}"/>
    <cellStyle name="SAPBEXstdData 2 3 4 3" xfId="28209" xr:uid="{E99A57F2-733F-4730-9A58-9AA418EE5F8F}"/>
    <cellStyle name="SAPBEXstdData 2 3 4 3 2" xfId="28210" xr:uid="{8F57021E-761B-45AB-88D4-355924B31751}"/>
    <cellStyle name="SAPBEXstdData 2 3 4 3 3" xfId="28211" xr:uid="{800919E2-2043-4558-838F-F75A9ADA504F}"/>
    <cellStyle name="SAPBEXstdData 2 3 4 4" xfId="28212" xr:uid="{EFBF229D-9FDF-4766-A6C1-C35031DEA9B9}"/>
    <cellStyle name="SAPBEXstdData 2 3 4 5" xfId="28213" xr:uid="{289CE68F-D4CE-4D29-908E-F688134CF899}"/>
    <cellStyle name="SAPBEXstdData 2 3 4 6" xfId="28214" xr:uid="{3D3E4FEF-07F3-4390-93B2-93147A2B10A3}"/>
    <cellStyle name="SAPBEXstdData 2 3 5" xfId="28215" xr:uid="{9F46DCB4-A38C-44FC-919D-7825478359C9}"/>
    <cellStyle name="SAPBEXstdData 2 3 5 2" xfId="28216" xr:uid="{3B1BF4E8-03A0-49CB-B13A-5A8C12B8C7FA}"/>
    <cellStyle name="SAPBEXstdData 2 3 5 2 2" xfId="28217" xr:uid="{807B2DC5-C517-483C-A5DF-46DDD2F4B189}"/>
    <cellStyle name="SAPBEXstdData 2 3 5 2 3" xfId="28218" xr:uid="{A0A8E51F-4402-4CD5-903E-FC7460557C05}"/>
    <cellStyle name="SAPBEXstdData 2 3 5 3" xfId="28219" xr:uid="{5EC986D1-785A-4B99-A8A5-5EA15E4CEC52}"/>
    <cellStyle name="SAPBEXstdData 2 3 5 4" xfId="28220" xr:uid="{818FB4BA-D713-40B7-B02A-F2BA738C1482}"/>
    <cellStyle name="SAPBEXstdData 2 3 5 5" xfId="28221" xr:uid="{FAAA06AB-1307-4C1D-8CD4-FDE6354FFD9A}"/>
    <cellStyle name="SAPBEXstdData 2 3 6" xfId="28222" xr:uid="{382946C3-3776-4A5E-8554-A8808A97599C}"/>
    <cellStyle name="SAPBEXstdData 2 3 6 2" xfId="28223" xr:uid="{79E63482-9A92-4BBF-965A-2DE8704E4409}"/>
    <cellStyle name="SAPBEXstdData 2 3 6 2 2" xfId="28224" xr:uid="{5005F850-05B9-43A3-9B6E-5B94D8EA0702}"/>
    <cellStyle name="SAPBEXstdData 2 3 6 2 3" xfId="28225" xr:uid="{553D0D84-7757-4AD1-B8EA-B51AC9828780}"/>
    <cellStyle name="SAPBEXstdData 2 3 6 3" xfId="28226" xr:uid="{AA8964E6-442E-474A-B735-E26982CA5757}"/>
    <cellStyle name="SAPBEXstdData 2 3 6 4" xfId="28227" xr:uid="{991C0315-FCB7-4AAB-AFF9-84764CD8FA10}"/>
    <cellStyle name="SAPBEXstdData 2 3 6 5" xfId="28228" xr:uid="{4CEA3F31-50BB-4D13-B793-D6427B8C3DCC}"/>
    <cellStyle name="SAPBEXstdData 2 3 7" xfId="28229" xr:uid="{3996A666-24B6-4329-9625-F76D485BE97D}"/>
    <cellStyle name="SAPBEXstdData 2 3 7 2" xfId="28230" xr:uid="{6BBF1C00-A5F3-4996-9ED7-C0854E430408}"/>
    <cellStyle name="SAPBEXstdData 2 3 7 3" xfId="28231" xr:uid="{B075CD40-7D5E-4ABF-BE65-886FF89EC907}"/>
    <cellStyle name="SAPBEXstdData 2 3 8" xfId="28232" xr:uid="{46CBE7D2-9A43-4A40-9309-ACA44747B132}"/>
    <cellStyle name="SAPBEXstdData 2 3 9" xfId="28233" xr:uid="{43871937-3B9C-4732-AF2B-5E20DB73807B}"/>
    <cellStyle name="SAPBEXstdData 2 4" xfId="28234" xr:uid="{B44BE48E-AAB4-4E05-A826-66C37E4DD0B4}"/>
    <cellStyle name="SAPBEXstdData 2 4 2" xfId="28235" xr:uid="{0C372441-C588-42A5-8991-5D3CB4D14CBA}"/>
    <cellStyle name="SAPBEXstdData 2 4 2 2" xfId="28236" xr:uid="{73FC5E10-C735-4AFD-9A53-61B63CD71826}"/>
    <cellStyle name="SAPBEXstdData 2 4 2 2 2" xfId="28237" xr:uid="{FDEB26DD-36FC-4689-AF0E-E20DE074B109}"/>
    <cellStyle name="SAPBEXstdData 2 4 2 2 3" xfId="28238" xr:uid="{1ECB565F-6CE7-4875-B25A-933FBC41C636}"/>
    <cellStyle name="SAPBEXstdData 2 4 2 2 4" xfId="28239" xr:uid="{CE210340-BC3C-4DE6-8A30-CD8EAB699B4B}"/>
    <cellStyle name="SAPBEXstdData 2 4 2 3" xfId="28240" xr:uid="{F1475CA4-F2DD-4F5C-8DD5-ED8C5EF57A6D}"/>
    <cellStyle name="SAPBEXstdData 2 4 2 3 2" xfId="28241" xr:uid="{B53AAA00-4C2B-4CC9-8F6C-47EA7D1D6B25}"/>
    <cellStyle name="SAPBEXstdData 2 4 2 3 3" xfId="28242" xr:uid="{099424A3-F382-4BC2-B9B1-06D8726AD7C3}"/>
    <cellStyle name="SAPBEXstdData 2 4 2 4" xfId="28243" xr:uid="{C781AC90-9BDD-4A21-BF38-1148846D4F18}"/>
    <cellStyle name="SAPBEXstdData 2 4 2 5" xfId="28244" xr:uid="{E99679F9-1E76-4F67-9004-1E13C397EABC}"/>
    <cellStyle name="SAPBEXstdData 2 4 2 6" xfId="28245" xr:uid="{5E3924D7-4233-4FDF-8D9B-DE7CF45770C3}"/>
    <cellStyle name="SAPBEXstdData 2 4 3" xfId="28246" xr:uid="{66779BA7-7398-46A4-93D6-90F71170FFCF}"/>
    <cellStyle name="SAPBEXstdData 2 4 3 2" xfId="28247" xr:uid="{5ED4207B-2A14-43D8-86D8-3E690460C8AB}"/>
    <cellStyle name="SAPBEXstdData 2 4 3 2 2" xfId="28248" xr:uid="{981DEFAB-1570-465C-8A81-70CB1EE89F3A}"/>
    <cellStyle name="SAPBEXstdData 2 4 3 2 3" xfId="28249" xr:uid="{245D23EF-535E-4EC5-BB73-B35FC678D4DE}"/>
    <cellStyle name="SAPBEXstdData 2 4 3 2 4" xfId="28250" xr:uid="{3F1BF9B5-19DC-4FD3-89BD-108366A5EB97}"/>
    <cellStyle name="SAPBEXstdData 2 4 3 3" xfId="28251" xr:uid="{845641E6-8383-4882-A798-A6C9B4CF38C9}"/>
    <cellStyle name="SAPBEXstdData 2 4 3 3 2" xfId="28252" xr:uid="{CBAC88C6-CE18-4E4F-8494-9E6333B68AE6}"/>
    <cellStyle name="SAPBEXstdData 2 4 3 3 3" xfId="28253" xr:uid="{CE31EF73-6689-45F5-935D-E8B92776019F}"/>
    <cellStyle name="SAPBEXstdData 2 4 3 4" xfId="28254" xr:uid="{FF9C8904-A4B6-45F2-B5B6-C76192773B9F}"/>
    <cellStyle name="SAPBEXstdData 2 4 3 5" xfId="28255" xr:uid="{D010E731-B6F0-4B18-B6BF-B1FF58FE62B8}"/>
    <cellStyle name="SAPBEXstdData 2 4 3 6" xfId="28256" xr:uid="{4FB03805-69DB-4B3E-82F3-49D53DC22683}"/>
    <cellStyle name="SAPBEXstdData 2 4 4" xfId="28257" xr:uid="{87FD680D-3472-4A45-9F7B-483AD24DB700}"/>
    <cellStyle name="SAPBEXstdData 2 4 4 2" xfId="28258" xr:uid="{82621839-8B78-4D03-B6AC-FDD5B7A3917B}"/>
    <cellStyle name="SAPBEXstdData 2 4 4 2 2" xfId="28259" xr:uid="{41504C72-21BC-47CB-B7C8-B9E15132AA9F}"/>
    <cellStyle name="SAPBEXstdData 2 4 4 2 3" xfId="28260" xr:uid="{1FF15E7E-5B30-480B-81FA-9FD6079529B5}"/>
    <cellStyle name="SAPBEXstdData 2 4 4 2 4" xfId="28261" xr:uid="{B7449F79-7F43-4544-AA7A-5D60F935DDA2}"/>
    <cellStyle name="SAPBEXstdData 2 4 4 3" xfId="28262" xr:uid="{5B3DBAFD-CDD9-46CC-829D-CB8CFAF49422}"/>
    <cellStyle name="SAPBEXstdData 2 4 4 3 2" xfId="28263" xr:uid="{F87580DD-3EC1-4998-BA8B-972AC1AE6314}"/>
    <cellStyle name="SAPBEXstdData 2 4 4 3 3" xfId="28264" xr:uid="{F5BADEA0-2786-4234-89BB-748B43A710AD}"/>
    <cellStyle name="SAPBEXstdData 2 4 4 4" xfId="28265" xr:uid="{00052107-02C0-4555-9F5C-7C8F891EA26E}"/>
    <cellStyle name="SAPBEXstdData 2 4 4 5" xfId="28266" xr:uid="{D178BD9D-35B1-4148-97EA-520CED4C6A33}"/>
    <cellStyle name="SAPBEXstdData 2 4 4 6" xfId="28267" xr:uid="{B243F25D-1986-4D3D-B6E2-01AF2F9E66B6}"/>
    <cellStyle name="SAPBEXstdData 2 4 5" xfId="28268" xr:uid="{327EDE53-A8BA-47B0-94F9-CFE038AEB7E1}"/>
    <cellStyle name="SAPBEXstdData 2 4 5 2" xfId="28269" xr:uid="{6C6647BF-136E-4763-BF5F-3DFFE14DCAF3}"/>
    <cellStyle name="SAPBEXstdData 2 4 5 2 2" xfId="28270" xr:uid="{F832B49A-C32A-4E94-9926-3F8199B17152}"/>
    <cellStyle name="SAPBEXstdData 2 4 5 2 3" xfId="28271" xr:uid="{F2BDDAC4-6E94-41DD-908B-94141BA759A9}"/>
    <cellStyle name="SAPBEXstdData 2 4 5 3" xfId="28272" xr:uid="{11DC1C53-3002-4DD8-B309-6232131AFCA2}"/>
    <cellStyle name="SAPBEXstdData 2 4 5 4" xfId="28273" xr:uid="{779E2456-B8F5-403A-8168-F6A921A36F61}"/>
    <cellStyle name="SAPBEXstdData 2 4 5 5" xfId="28274" xr:uid="{F7CB602F-C039-4E2E-B0C7-BAB63EAC3D6F}"/>
    <cellStyle name="SAPBEXstdData 2 4 6" xfId="28275" xr:uid="{2B0A01A5-3B16-4618-A9F9-5B2BF380A4DE}"/>
    <cellStyle name="SAPBEXstdData 2 4 6 2" xfId="28276" xr:uid="{5E7C3A72-BA80-468B-B085-A32759E5E0E9}"/>
    <cellStyle name="SAPBEXstdData 2 4 6 2 2" xfId="28277" xr:uid="{F8EFBD62-3873-4953-BC7F-0427C380AB6F}"/>
    <cellStyle name="SAPBEXstdData 2 4 6 2 3" xfId="28278" xr:uid="{844F2788-AB72-4D74-93B8-015B2E507CA6}"/>
    <cellStyle name="SAPBEXstdData 2 4 6 3" xfId="28279" xr:uid="{118BD312-18A9-4EF7-8030-BB4D072FEFD4}"/>
    <cellStyle name="SAPBEXstdData 2 4 6 4" xfId="28280" xr:uid="{8BFA8A42-2F12-4459-A5BA-547588C9223B}"/>
    <cellStyle name="SAPBEXstdData 2 4 6 5" xfId="28281" xr:uid="{5F1137A4-C440-4E59-A5D5-1D0FBEC060BB}"/>
    <cellStyle name="SAPBEXstdData 2 4 7" xfId="28282" xr:uid="{F425FAF8-85A3-41D8-94A6-923AF1B9E7D1}"/>
    <cellStyle name="SAPBEXstdData 2 4 7 2" xfId="28283" xr:uid="{7069B0EF-456A-4E04-A084-E575EF2A9713}"/>
    <cellStyle name="SAPBEXstdData 2 4 7 3" xfId="28284" xr:uid="{EE6C1E0D-D9CD-40C0-AC30-7AE180061201}"/>
    <cellStyle name="SAPBEXstdData 2 4 8" xfId="28285" xr:uid="{F120DED8-DE6F-47C8-8DC3-B8F5587D7594}"/>
    <cellStyle name="SAPBEXstdData 2 4 9" xfId="28286" xr:uid="{1516A341-2D69-481D-AD34-E24A041DA8C3}"/>
    <cellStyle name="SAPBEXstdData 2 5" xfId="28287" xr:uid="{2FC6C435-2A7C-4E68-A991-BBB7E9BE822D}"/>
    <cellStyle name="SAPBEXstdData 2 5 2" xfId="28288" xr:uid="{29B6FECA-2A6D-48D0-AF6F-AA5C3310361A}"/>
    <cellStyle name="SAPBEXstdData 2 5 2 2" xfId="28289" xr:uid="{8272B4C0-4104-4BD8-BE0B-0C9C9A598C23}"/>
    <cellStyle name="SAPBEXstdData 2 5 2 3" xfId="28290" xr:uid="{1041A9BC-B7C3-4632-8E1B-141D09C16412}"/>
    <cellStyle name="SAPBEXstdData 2 5 2 4" xfId="28291" xr:uid="{56646248-F6D7-4694-9FDC-20E4C672DE9E}"/>
    <cellStyle name="SAPBEXstdData 2 5 3" xfId="28292" xr:uid="{42CC75B1-0F69-4F0F-975E-5E8138DEED4F}"/>
    <cellStyle name="SAPBEXstdData 2 5 3 2" xfId="28293" xr:uid="{69C2DB12-3C5C-4FB4-952D-E725AF67813D}"/>
    <cellStyle name="SAPBEXstdData 2 5 3 3" xfId="28294" xr:uid="{33B0E204-9E57-4FDB-A38E-38C99D9E5A56}"/>
    <cellStyle name="SAPBEXstdData 2 5 4" xfId="28295" xr:uid="{537BE71E-9538-4CA4-836E-1C49BFCDC02A}"/>
    <cellStyle name="SAPBEXstdData 2 5 5" xfId="28296" xr:uid="{48347A60-3EC1-44CF-AA4F-C4D55F48A785}"/>
    <cellStyle name="SAPBEXstdData 2 5 6" xfId="28297" xr:uid="{3F81E442-95D6-4EB6-B9FD-D9F30B872735}"/>
    <cellStyle name="SAPBEXstdData 2 6" xfId="28298" xr:uid="{626F8B2B-2695-4E9D-A754-0285E06910AD}"/>
    <cellStyle name="SAPBEXstdData 2 6 2" xfId="28299" xr:uid="{2257CBBE-8D55-4F3B-9BD6-FC1322C12AD1}"/>
    <cellStyle name="SAPBEXstdData 2 6 2 2" xfId="28300" xr:uid="{4BF163D0-20E8-493C-A079-CBC5AE829707}"/>
    <cellStyle name="SAPBEXstdData 2 6 2 3" xfId="28301" xr:uid="{23B67D1B-34AD-4DA7-93B1-491C50A1C502}"/>
    <cellStyle name="SAPBEXstdData 2 6 2 4" xfId="28302" xr:uid="{DEFAEDD4-9D82-4AE1-8A3B-32BA14FBFCDB}"/>
    <cellStyle name="SAPBEXstdData 2 6 3" xfId="28303" xr:uid="{5AF071EE-0E83-4AB0-A819-5BC0820C2F4A}"/>
    <cellStyle name="SAPBEXstdData 2 6 3 2" xfId="28304" xr:uid="{1FE6DD0B-5443-4AF6-8816-6F21610C3E0D}"/>
    <cellStyle name="SAPBEXstdData 2 6 3 3" xfId="28305" xr:uid="{D352460D-C332-4C1B-B43B-8D394DF61026}"/>
    <cellStyle name="SAPBEXstdData 2 6 4" xfId="28306" xr:uid="{B4B67DEF-5BC8-42A5-8B8B-8A3A2C5C91E1}"/>
    <cellStyle name="SAPBEXstdData 2 6 5" xfId="28307" xr:uid="{BA87E9B8-FB8A-46A9-B8D6-0D2D8FA0FD2E}"/>
    <cellStyle name="SAPBEXstdData 2 6 6" xfId="28308" xr:uid="{C16837CD-F459-4D3F-9ED8-4416F0466003}"/>
    <cellStyle name="SAPBEXstdData 2 7" xfId="28309" xr:uid="{61993900-48D6-4FB6-9200-19C2D115897F}"/>
    <cellStyle name="SAPBEXstdData 2 7 2" xfId="28310" xr:uid="{39F3B962-EA35-46FC-975B-B2B08128C301}"/>
    <cellStyle name="SAPBEXstdData 2 7 2 2" xfId="28311" xr:uid="{32A877AB-F2CE-442F-890C-80719F0F4828}"/>
    <cellStyle name="SAPBEXstdData 2 7 2 3" xfId="28312" xr:uid="{C6C726BD-A39A-4946-9CD7-792E6ED855A6}"/>
    <cellStyle name="SAPBEXstdData 2 7 3" xfId="28313" xr:uid="{F0B81F27-BD5A-4505-9C0B-12342B5CB9F0}"/>
    <cellStyle name="SAPBEXstdData 2 7 4" xfId="28314" xr:uid="{FEDB9424-8292-4E3F-AE8A-B0652605DED3}"/>
    <cellStyle name="SAPBEXstdData 2 7 5" xfId="28315" xr:uid="{CD209D4F-99CF-431D-8BCF-2AEFE28A4262}"/>
    <cellStyle name="SAPBEXstdData 2 8" xfId="28316" xr:uid="{EF39AE05-768E-44B7-A001-53AA2685F1B6}"/>
    <cellStyle name="SAPBEXstdData 2 8 2" xfId="28317" xr:uid="{73776249-9D88-49BD-BE7E-D89389138E7A}"/>
    <cellStyle name="SAPBEXstdData 2 8 2 2" xfId="28318" xr:uid="{C6C790C0-1BBE-419C-8267-1817A96C6F06}"/>
    <cellStyle name="SAPBEXstdData 2 8 2 3" xfId="28319" xr:uid="{CE2CB2E7-9658-49CD-92C2-1CF508519533}"/>
    <cellStyle name="SAPBEXstdData 2 8 3" xfId="28320" xr:uid="{5976FE49-9E24-4A00-8BE2-6E19FCEA9C10}"/>
    <cellStyle name="SAPBEXstdData 2 8 4" xfId="28321" xr:uid="{C0B40167-855B-41C3-894A-5A89F78CB0B6}"/>
    <cellStyle name="SAPBEXstdData 2 8 5" xfId="28322" xr:uid="{258D17B5-8F61-400E-90B6-ED7D6FACFD1A}"/>
    <cellStyle name="SAPBEXstdData 2 9" xfId="28323" xr:uid="{3EE6016A-F603-4C6D-84A0-B38EF556FC13}"/>
    <cellStyle name="SAPBEXstdData 2 9 2" xfId="28324" xr:uid="{D59EAF0D-4DFC-4283-B59F-473F476956A8}"/>
    <cellStyle name="SAPBEXstdData 2 9 3" xfId="28325" xr:uid="{42D8B7B4-E600-4D44-9728-46D7D52992F1}"/>
    <cellStyle name="SAPBEXstdData 3" xfId="28326" xr:uid="{4CFD1A04-7C40-4186-8812-864F79A67FC9}"/>
    <cellStyle name="SAPBEXstdData 3 2" xfId="28327" xr:uid="{13699B13-CF17-46CD-9A72-699C6EE094E2}"/>
    <cellStyle name="SAPBEXstdData 3 2 2" xfId="28328" xr:uid="{90A47372-2A8C-4738-AD2F-B42B7CB46F7B}"/>
    <cellStyle name="SAPBEXstdData 3 2 3" xfId="28329" xr:uid="{56C8326E-FBBD-4846-9A50-BD3F633568F7}"/>
    <cellStyle name="SAPBEXstdData 3 2 4" xfId="28330" xr:uid="{F36E5926-E1CA-45A2-81F7-DD7B9F3CC082}"/>
    <cellStyle name="SAPBEXstdData 3 3" xfId="28331" xr:uid="{BA4B94B1-2359-437C-9A40-9D044E368E5E}"/>
    <cellStyle name="SAPBEXstdData 3 3 2" xfId="28332" xr:uid="{0AC3C123-DAB0-4089-8A3E-6896F8BFC524}"/>
    <cellStyle name="SAPBEXstdData 3 3 3" xfId="28333" xr:uid="{62BB522D-F1FA-4C6D-9A1F-6E549463FA90}"/>
    <cellStyle name="SAPBEXstdData 3 4" xfId="28334" xr:uid="{2DBFBDF5-92D9-4B69-A9EA-15123979DF73}"/>
    <cellStyle name="SAPBEXstdData 3 5" xfId="28335" xr:uid="{56B88AA1-077A-4FF3-8BBD-BCBAF817E4E3}"/>
    <cellStyle name="SAPBEXstdData 3 6" xfId="28336" xr:uid="{4BE5EE71-B195-4EA4-ABA1-DEAD980A225A}"/>
    <cellStyle name="SAPBEXstdData 4" xfId="28337" xr:uid="{C7D416A3-AF12-4D7D-830B-6143A79F0E17}"/>
    <cellStyle name="SAPBEXstdData 4 2" xfId="28338" xr:uid="{DC1B0F27-AEF2-413A-9A13-8A6878C9AF9B}"/>
    <cellStyle name="SAPBEXstdData 4 2 2" xfId="28339" xr:uid="{64A941C7-9DCC-47AF-8323-AB13D5CBCBAB}"/>
    <cellStyle name="SAPBEXstdData 4 2 3" xfId="28340" xr:uid="{A832286C-AADB-45AE-85CC-6FCBA7C2FB0E}"/>
    <cellStyle name="SAPBEXstdData 4 2 4" xfId="28341" xr:uid="{8A2E6AF3-3BA9-4E96-9624-D2C65C7B7D49}"/>
    <cellStyle name="SAPBEXstdData 4 3" xfId="28342" xr:uid="{385DB17E-2424-42A8-AAFD-6140EBFC87BA}"/>
    <cellStyle name="SAPBEXstdData 4 3 2" xfId="28343" xr:uid="{D2C86271-8068-4352-B95C-0BC563AFD71F}"/>
    <cellStyle name="SAPBEXstdData 4 3 3" xfId="28344" xr:uid="{59D25F9A-8C11-4C09-815B-C4E9F4D5A581}"/>
    <cellStyle name="SAPBEXstdData 4 4" xfId="28345" xr:uid="{39362645-59EE-4478-98EF-DC22A82655BA}"/>
    <cellStyle name="SAPBEXstdData 4 5" xfId="28346" xr:uid="{3B2D2F21-CCC8-4E26-B270-F1D8128F26CB}"/>
    <cellStyle name="SAPBEXstdData 4 6" xfId="28347" xr:uid="{6EB31EB5-65BD-480B-8561-8688D7B84DB9}"/>
    <cellStyle name="SAPBEXstdData 5" xfId="28348" xr:uid="{89D7073D-7A50-4464-9FA0-215B4CD60481}"/>
    <cellStyle name="SAPBEXstdData 5 2" xfId="28349" xr:uid="{39272292-2BE3-4372-9548-F7AB81390F5D}"/>
    <cellStyle name="SAPBEXstdData 5 2 2" xfId="28350" xr:uid="{5D055EB4-7429-4744-A0F5-DD7AB20D0BE9}"/>
    <cellStyle name="SAPBEXstdData 5 2 3" xfId="28351" xr:uid="{280704D7-D59C-46F9-ACB2-1577C77CE0E6}"/>
    <cellStyle name="SAPBEXstdData 5 3" xfId="28352" xr:uid="{5C0AB392-ADD8-45F6-98EB-2B415D2F4537}"/>
    <cellStyle name="SAPBEXstdData 5 4" xfId="28353" xr:uid="{CE0C0289-05F2-48B8-B7B7-44A8A6CA3A32}"/>
    <cellStyle name="SAPBEXstdData 5 5" xfId="28354" xr:uid="{A0D7E9B9-8FA8-4B69-9F65-24C44CEA308D}"/>
    <cellStyle name="SAPBEXstdData 6" xfId="28355" xr:uid="{2D6F812A-678D-41F8-A948-F8E50B949435}"/>
    <cellStyle name="SAPBEXstdData 6 2" xfId="28356" xr:uid="{A6089873-ED62-4ACC-859B-29E4A731F6D4}"/>
    <cellStyle name="SAPBEXstdData 6 2 2" xfId="28357" xr:uid="{05AE1D4E-11D0-4061-97CC-5BF1836A73EE}"/>
    <cellStyle name="SAPBEXstdData 6 2 3" xfId="28358" xr:uid="{B7CB1837-356E-46B8-980C-EEAADEE4CC21}"/>
    <cellStyle name="SAPBEXstdData 6 3" xfId="28359" xr:uid="{1AB39362-14F0-47B3-8040-AA7DD4406CEA}"/>
    <cellStyle name="SAPBEXstdData 6 4" xfId="28360" xr:uid="{12E768F7-61DE-426A-A6F9-36AF9C07E634}"/>
    <cellStyle name="SAPBEXstdData 6 5" xfId="28361" xr:uid="{7EF62E6B-B13F-461C-8876-30BB7D362B8D}"/>
    <cellStyle name="SAPBEXstdData 7" xfId="28362" xr:uid="{A500E6B5-9800-4D94-803A-AA91F9C6A3CA}"/>
    <cellStyle name="SAPBEXstdData 7 2" xfId="28363" xr:uid="{E97A308C-83FF-414E-8943-6F2FC2F0AD68}"/>
    <cellStyle name="SAPBEXstdData 7 3" xfId="28364" xr:uid="{74B0A442-C8CE-4FBA-827B-E52B3E07336B}"/>
    <cellStyle name="SAPBEXstdData 8" xfId="28365" xr:uid="{2799A28B-C088-44C8-9CED-1721EADB06C0}"/>
    <cellStyle name="SAPBEXstdData 9" xfId="28366" xr:uid="{F943E0A1-A7A7-4108-A7D8-CC1DB251790B}"/>
    <cellStyle name="SAPBEXstdData_QHI_Q2-2011_LeadSheet" xfId="28367" xr:uid="{FCAFF6BF-2F53-4680-A561-CBDD94AA3C5E}"/>
    <cellStyle name="SAPBEXstdDataEmph" xfId="286" xr:uid="{E0BF25BD-1708-4691-8F5E-B87E2BE8F868}"/>
    <cellStyle name="SAPBEXstdDataEmph 2" xfId="28368" xr:uid="{8FD3CDBD-03F7-41D1-99BA-E75A2CAF3DC6}"/>
    <cellStyle name="SAPBEXstdDataEmph 2 10" xfId="28369" xr:uid="{C568BFF9-40EB-4EC0-B01E-F27AAF275B70}"/>
    <cellStyle name="SAPBEXstdDataEmph 2 11" xfId="28370" xr:uid="{941275ED-80AF-4CFC-9951-B30A0D608870}"/>
    <cellStyle name="SAPBEXstdDataEmph 2 2" xfId="28371" xr:uid="{5C5E113E-9FD8-46D3-8CAA-4533BA1184A2}"/>
    <cellStyle name="SAPBEXstdDataEmph 2 2 10" xfId="28372" xr:uid="{951F6FC9-E1D1-431B-878B-64340F7493DE}"/>
    <cellStyle name="SAPBEXstdDataEmph 2 2 2" xfId="28373" xr:uid="{CE68C50E-7BDB-4105-81ED-11125F6331C2}"/>
    <cellStyle name="SAPBEXstdDataEmph 2 2 2 2" xfId="28374" xr:uid="{6FDCBB59-D27B-4EC9-B3A4-ED56C28FB800}"/>
    <cellStyle name="SAPBEXstdDataEmph 2 2 2 2 2" xfId="28375" xr:uid="{0B184C66-6D11-4BE1-AAC4-7B7243088665}"/>
    <cellStyle name="SAPBEXstdDataEmph 2 2 2 2 2 2" xfId="28376" xr:uid="{57E3F797-2BDC-4977-923B-9BD6886A0FD9}"/>
    <cellStyle name="SAPBEXstdDataEmph 2 2 2 2 2 3" xfId="28377" xr:uid="{96D0BFBA-2D11-43E1-AAB2-5BB2632792A4}"/>
    <cellStyle name="SAPBEXstdDataEmph 2 2 2 2 2 4" xfId="28378" xr:uid="{683B958F-4083-4F6E-9A05-6926CBCFDC9E}"/>
    <cellStyle name="SAPBEXstdDataEmph 2 2 2 2 3" xfId="28379" xr:uid="{B976D804-87DB-4063-89AF-98EC34649D40}"/>
    <cellStyle name="SAPBEXstdDataEmph 2 2 2 2 3 2" xfId="28380" xr:uid="{7B63302B-BDF6-41E7-9389-2B02E98A4D4A}"/>
    <cellStyle name="SAPBEXstdDataEmph 2 2 2 2 3 3" xfId="28381" xr:uid="{08D72885-6F4E-4002-98D7-213220E79D92}"/>
    <cellStyle name="SAPBEXstdDataEmph 2 2 2 2 4" xfId="28382" xr:uid="{96FEC64A-A53A-4C53-96BC-209E9D10EB56}"/>
    <cellStyle name="SAPBEXstdDataEmph 2 2 2 2 5" xfId="28383" xr:uid="{446FC6CD-FB2B-40F5-9E4C-7FC78FC727B3}"/>
    <cellStyle name="SAPBEXstdDataEmph 2 2 2 2 6" xfId="28384" xr:uid="{35C29DE6-8CB7-447F-88F7-14834CE1646B}"/>
    <cellStyle name="SAPBEXstdDataEmph 2 2 2 3" xfId="28385" xr:uid="{D4811FEF-3C74-44E2-807F-2CB3A8C36B25}"/>
    <cellStyle name="SAPBEXstdDataEmph 2 2 2 3 2" xfId="28386" xr:uid="{19EFB4B0-55CA-4FD5-AC5E-F12A39F25A65}"/>
    <cellStyle name="SAPBEXstdDataEmph 2 2 2 3 2 2" xfId="28387" xr:uid="{FA071C15-5166-47D2-A69F-B592A18EFD8F}"/>
    <cellStyle name="SAPBEXstdDataEmph 2 2 2 3 2 3" xfId="28388" xr:uid="{983E5CC5-219A-4191-9C37-F2EC7EDCC079}"/>
    <cellStyle name="SAPBEXstdDataEmph 2 2 2 3 2 4" xfId="28389" xr:uid="{5C8C4B57-9DF9-43EC-93D0-BC8A6E91F553}"/>
    <cellStyle name="SAPBEXstdDataEmph 2 2 2 3 3" xfId="28390" xr:uid="{ACE7EE35-B36A-46D4-A514-74F200202BF6}"/>
    <cellStyle name="SAPBEXstdDataEmph 2 2 2 3 3 2" xfId="28391" xr:uid="{A5F1D4F2-D00C-4EAE-9509-6AA03E1EFA9E}"/>
    <cellStyle name="SAPBEXstdDataEmph 2 2 2 3 3 3" xfId="28392" xr:uid="{316A5889-9C08-4CFB-96F9-F014DB3C97C7}"/>
    <cellStyle name="SAPBEXstdDataEmph 2 2 2 3 4" xfId="28393" xr:uid="{FE6E72B8-2BB4-487D-84B2-CB1293C475A9}"/>
    <cellStyle name="SAPBEXstdDataEmph 2 2 2 3 5" xfId="28394" xr:uid="{E73D7BBA-C208-4B17-B0AA-3E3DD3914338}"/>
    <cellStyle name="SAPBEXstdDataEmph 2 2 2 3 6" xfId="28395" xr:uid="{8199125F-C88B-4A32-BDBA-2B3122030B24}"/>
    <cellStyle name="SAPBEXstdDataEmph 2 2 2 4" xfId="28396" xr:uid="{E3C4A8F7-0231-4BA3-A694-39DA9613784B}"/>
    <cellStyle name="SAPBEXstdDataEmph 2 2 2 4 2" xfId="28397" xr:uid="{C41AB044-EF90-42D0-A14E-7E38DDB166DE}"/>
    <cellStyle name="SAPBEXstdDataEmph 2 2 2 4 2 2" xfId="28398" xr:uid="{5D8BB787-128A-4058-AF38-7001DFEBDE94}"/>
    <cellStyle name="SAPBEXstdDataEmph 2 2 2 4 2 3" xfId="28399" xr:uid="{F5E4DBD5-3861-4E29-BCD2-0D7C1B505039}"/>
    <cellStyle name="SAPBEXstdDataEmph 2 2 2 4 2 4" xfId="28400" xr:uid="{403F4CE8-B348-4279-AB96-161B58292B46}"/>
    <cellStyle name="SAPBEXstdDataEmph 2 2 2 4 3" xfId="28401" xr:uid="{CC4B40E3-76B0-4FBE-846E-7161D09BC7A2}"/>
    <cellStyle name="SAPBEXstdDataEmph 2 2 2 4 3 2" xfId="28402" xr:uid="{19BB8936-56C7-4A40-9B3D-5D4E267FCCF5}"/>
    <cellStyle name="SAPBEXstdDataEmph 2 2 2 4 3 3" xfId="28403" xr:uid="{190FC7B0-978C-45F2-962D-2C8DE828BC22}"/>
    <cellStyle name="SAPBEXstdDataEmph 2 2 2 4 4" xfId="28404" xr:uid="{07961A8F-6D22-4D4F-97AD-167A4F46D25A}"/>
    <cellStyle name="SAPBEXstdDataEmph 2 2 2 4 5" xfId="28405" xr:uid="{FCE76111-B156-4B7F-8907-E49B9FF4C1C3}"/>
    <cellStyle name="SAPBEXstdDataEmph 2 2 2 4 6" xfId="28406" xr:uid="{7E18D30D-6B4C-496D-9D9C-E4F8B6DFBC73}"/>
    <cellStyle name="SAPBEXstdDataEmph 2 2 2 5" xfId="28407" xr:uid="{59BA45BC-566B-4BE0-8915-5FC1D870D4B9}"/>
    <cellStyle name="SAPBEXstdDataEmph 2 2 2 5 2" xfId="28408" xr:uid="{BB6E5144-1426-4186-AB87-03E00668D974}"/>
    <cellStyle name="SAPBEXstdDataEmph 2 2 2 5 2 2" xfId="28409" xr:uid="{445B1619-1062-4A64-AB11-3CCEA622EA60}"/>
    <cellStyle name="SAPBEXstdDataEmph 2 2 2 5 2 3" xfId="28410" xr:uid="{D6068B9B-0C57-4191-83A2-5921101FB96C}"/>
    <cellStyle name="SAPBEXstdDataEmph 2 2 2 5 3" xfId="28411" xr:uid="{7ACAD7F8-01D7-4E9C-ACBD-2BD20348544F}"/>
    <cellStyle name="SAPBEXstdDataEmph 2 2 2 5 4" xfId="28412" xr:uid="{AEDE2B0A-1CFD-49C5-B290-E0B70070152F}"/>
    <cellStyle name="SAPBEXstdDataEmph 2 2 2 5 5" xfId="28413" xr:uid="{2BBCE45E-038E-48DE-9DF4-9537AE0C1E05}"/>
    <cellStyle name="SAPBEXstdDataEmph 2 2 2 6" xfId="28414" xr:uid="{FE4D2F72-0736-4113-A673-6D28F8AC0AA5}"/>
    <cellStyle name="SAPBEXstdDataEmph 2 2 2 6 2" xfId="28415" xr:uid="{F9074BE9-D240-4B0E-AFA6-676A03E505CE}"/>
    <cellStyle name="SAPBEXstdDataEmph 2 2 2 6 2 2" xfId="28416" xr:uid="{D5FF377F-EE0D-4E5D-8CC1-153B00475B83}"/>
    <cellStyle name="SAPBEXstdDataEmph 2 2 2 6 2 3" xfId="28417" xr:uid="{2FFDEA4B-8997-4149-90BE-02941B03CA24}"/>
    <cellStyle name="SAPBEXstdDataEmph 2 2 2 6 3" xfId="28418" xr:uid="{7D323F71-5D82-4B62-AF67-18447753B2E4}"/>
    <cellStyle name="SAPBEXstdDataEmph 2 2 2 6 4" xfId="28419" xr:uid="{8376E0D0-01D3-4E13-AEDF-2ED3815A14A3}"/>
    <cellStyle name="SAPBEXstdDataEmph 2 2 2 6 5" xfId="28420" xr:uid="{92D55111-4191-42CD-A9C0-A8CA691F4198}"/>
    <cellStyle name="SAPBEXstdDataEmph 2 2 2 7" xfId="28421" xr:uid="{2CDF53CC-4A42-491A-9B54-3BE8DC030CFC}"/>
    <cellStyle name="SAPBEXstdDataEmph 2 2 2 7 2" xfId="28422" xr:uid="{4350024D-65FC-4009-85EC-B9B80ABF29F7}"/>
    <cellStyle name="SAPBEXstdDataEmph 2 2 2 7 3" xfId="28423" xr:uid="{9CF687B1-492E-4001-BE31-5C4EB64C6C89}"/>
    <cellStyle name="SAPBEXstdDataEmph 2 2 2 8" xfId="28424" xr:uid="{0A01C643-1A16-4A23-88AA-FB7511AF3FCC}"/>
    <cellStyle name="SAPBEXstdDataEmph 2 2 2 9" xfId="28425" xr:uid="{5DBAAFB1-870F-4356-8291-35F6E6F64B2E}"/>
    <cellStyle name="SAPBEXstdDataEmph 2 2 3" xfId="28426" xr:uid="{9E0F30C3-8096-4D47-A76E-4A3A6628457D}"/>
    <cellStyle name="SAPBEXstdDataEmph 2 2 3 2" xfId="28427" xr:uid="{0030EE7D-CFE8-4DD9-8999-CBA3E37FE770}"/>
    <cellStyle name="SAPBEXstdDataEmph 2 2 3 2 2" xfId="28428" xr:uid="{F289D8F1-A913-41A7-BA49-32E88B73BB03}"/>
    <cellStyle name="SAPBEXstdDataEmph 2 2 3 2 3" xfId="28429" xr:uid="{B5F3EFA9-8FCE-4D59-9753-739756096C46}"/>
    <cellStyle name="SAPBEXstdDataEmph 2 2 3 2 4" xfId="28430" xr:uid="{B3923300-8A4C-446E-B680-96D0A57F53C0}"/>
    <cellStyle name="SAPBEXstdDataEmph 2 2 3 3" xfId="28431" xr:uid="{C3AD79F0-41E5-4DC3-847B-CF9D1CC7971F}"/>
    <cellStyle name="SAPBEXstdDataEmph 2 2 3 3 2" xfId="28432" xr:uid="{021BCE4C-AB65-4392-A5D1-1463E51C2AEA}"/>
    <cellStyle name="SAPBEXstdDataEmph 2 2 3 3 3" xfId="28433" xr:uid="{F0C65F28-D4E3-4991-8B91-1E58B19DFC9B}"/>
    <cellStyle name="SAPBEXstdDataEmph 2 2 3 4" xfId="28434" xr:uid="{64CDCD92-0857-4DE1-8CAD-369085990DF9}"/>
    <cellStyle name="SAPBEXstdDataEmph 2 2 3 5" xfId="28435" xr:uid="{562D9B05-7071-41CF-9801-7C3807920500}"/>
    <cellStyle name="SAPBEXstdDataEmph 2 2 3 6" xfId="28436" xr:uid="{EE28552F-2608-46D0-BB5B-275787034CBF}"/>
    <cellStyle name="SAPBEXstdDataEmph 2 2 4" xfId="28437" xr:uid="{161BD1B2-F028-409E-B66C-D66AE3D04F7B}"/>
    <cellStyle name="SAPBEXstdDataEmph 2 2 4 2" xfId="28438" xr:uid="{5496B8BD-1A9A-4AB8-8027-223ADCA258CA}"/>
    <cellStyle name="SAPBEXstdDataEmph 2 2 4 2 2" xfId="28439" xr:uid="{DA8BEE78-7516-4973-8F7F-569419124776}"/>
    <cellStyle name="SAPBEXstdDataEmph 2 2 4 2 3" xfId="28440" xr:uid="{7941AA9F-95D6-4D0E-9A30-DDEF1FD09084}"/>
    <cellStyle name="SAPBEXstdDataEmph 2 2 4 2 4" xfId="28441" xr:uid="{49818B51-4C8A-4FBE-B6D2-B6692298D81E}"/>
    <cellStyle name="SAPBEXstdDataEmph 2 2 4 3" xfId="28442" xr:uid="{CD21CC40-D640-4D42-A467-2AE45FCC28E8}"/>
    <cellStyle name="SAPBEXstdDataEmph 2 2 4 3 2" xfId="28443" xr:uid="{E57F8792-E6FA-41ED-A1BA-347F3FEA4427}"/>
    <cellStyle name="SAPBEXstdDataEmph 2 2 4 3 3" xfId="28444" xr:uid="{290B2049-3F81-498A-925A-256D308392E1}"/>
    <cellStyle name="SAPBEXstdDataEmph 2 2 4 4" xfId="28445" xr:uid="{8EE1C0FF-AE2D-4120-A2B9-BCBAA724E06F}"/>
    <cellStyle name="SAPBEXstdDataEmph 2 2 4 5" xfId="28446" xr:uid="{7EDA9895-DAAB-46C3-B366-0BF9F7953B78}"/>
    <cellStyle name="SAPBEXstdDataEmph 2 2 4 6" xfId="28447" xr:uid="{C60644A5-14AB-45B1-BB69-09580746FFE7}"/>
    <cellStyle name="SAPBEXstdDataEmph 2 2 5" xfId="28448" xr:uid="{1E2DCE0D-463D-479C-BA0B-D46499622105}"/>
    <cellStyle name="SAPBEXstdDataEmph 2 2 5 2" xfId="28449" xr:uid="{F495D193-656B-463C-9A31-A12718306273}"/>
    <cellStyle name="SAPBEXstdDataEmph 2 2 5 2 2" xfId="28450" xr:uid="{5F50BBB1-2B1C-4A90-93E5-68C1DD74235D}"/>
    <cellStyle name="SAPBEXstdDataEmph 2 2 5 2 3" xfId="28451" xr:uid="{48D0692D-B62D-4E67-9FD6-19F49E4381EC}"/>
    <cellStyle name="SAPBEXstdDataEmph 2 2 5 2 4" xfId="28452" xr:uid="{5F2705FE-4B00-47D9-B8D2-550D8C9F8D43}"/>
    <cellStyle name="SAPBEXstdDataEmph 2 2 5 3" xfId="28453" xr:uid="{8BFCAC4D-3083-461B-AF61-B7272F6239EE}"/>
    <cellStyle name="SAPBEXstdDataEmph 2 2 5 3 2" xfId="28454" xr:uid="{D8990619-E1FF-4715-95B7-437671C13D9D}"/>
    <cellStyle name="SAPBEXstdDataEmph 2 2 5 3 3" xfId="28455" xr:uid="{372E9C66-B2DC-4D26-87BA-B73E498105E8}"/>
    <cellStyle name="SAPBEXstdDataEmph 2 2 5 4" xfId="28456" xr:uid="{9DD63F11-15DB-4A49-ADA2-FE8C7B1F04C1}"/>
    <cellStyle name="SAPBEXstdDataEmph 2 2 5 5" xfId="28457" xr:uid="{2A15915E-2A31-4BC7-AD71-5AE5BAB2EA11}"/>
    <cellStyle name="SAPBEXstdDataEmph 2 2 5 6" xfId="28458" xr:uid="{8E607F1A-5A85-468E-823E-43B40D5C11DF}"/>
    <cellStyle name="SAPBEXstdDataEmph 2 2 6" xfId="28459" xr:uid="{8411685E-4F37-4F29-8B3D-DDCC8941B162}"/>
    <cellStyle name="SAPBEXstdDataEmph 2 2 6 2" xfId="28460" xr:uid="{98A97166-3FB2-40E5-BE6B-8B4EEA2EB28B}"/>
    <cellStyle name="SAPBEXstdDataEmph 2 2 6 2 2" xfId="28461" xr:uid="{09C0A858-92C9-4F69-AE3F-D133D69B0B1F}"/>
    <cellStyle name="SAPBEXstdDataEmph 2 2 6 2 3" xfId="28462" xr:uid="{9A24D2EF-733B-4DBA-BA9D-E0807D7FB209}"/>
    <cellStyle name="SAPBEXstdDataEmph 2 2 6 3" xfId="28463" xr:uid="{B56851B3-8E0D-411D-88CF-1CB770B12C75}"/>
    <cellStyle name="SAPBEXstdDataEmph 2 2 6 4" xfId="28464" xr:uid="{81E36A56-0D9B-49B4-96EF-5A8CB6D8768A}"/>
    <cellStyle name="SAPBEXstdDataEmph 2 2 6 5" xfId="28465" xr:uid="{A18A36FB-DF39-42B2-AF88-B2EFF4C97C65}"/>
    <cellStyle name="SAPBEXstdDataEmph 2 2 7" xfId="28466" xr:uid="{F35D50D9-32FD-4E1D-A34A-1388DEABFF25}"/>
    <cellStyle name="SAPBEXstdDataEmph 2 2 7 2" xfId="28467" xr:uid="{C50E3E97-3A92-41E4-98BD-0863A07353A7}"/>
    <cellStyle name="SAPBEXstdDataEmph 2 2 7 2 2" xfId="28468" xr:uid="{06716ED2-85D5-489A-A35C-642946BAA01A}"/>
    <cellStyle name="SAPBEXstdDataEmph 2 2 7 2 3" xfId="28469" xr:uid="{CF0C8D8A-05A5-44B1-924A-668DACB98177}"/>
    <cellStyle name="SAPBEXstdDataEmph 2 2 7 3" xfId="28470" xr:uid="{A327926E-7E3A-4262-BC3C-488C023D8B57}"/>
    <cellStyle name="SAPBEXstdDataEmph 2 2 7 4" xfId="28471" xr:uid="{97CF4119-3035-4EE3-8341-AFFE38DF93DA}"/>
    <cellStyle name="SAPBEXstdDataEmph 2 2 7 5" xfId="28472" xr:uid="{F6C2C1FF-CA77-4FD1-AA63-A72AA5BE2AF3}"/>
    <cellStyle name="SAPBEXstdDataEmph 2 2 8" xfId="28473" xr:uid="{79D25DC2-8A89-4737-BE33-855720D4DC36}"/>
    <cellStyle name="SAPBEXstdDataEmph 2 2 8 2" xfId="28474" xr:uid="{4E93A2C4-4345-4EB6-BAEE-1202F028B8BF}"/>
    <cellStyle name="SAPBEXstdDataEmph 2 2 8 3" xfId="28475" xr:uid="{9343E1A8-5C0A-4751-8082-3C1EE9E8C75C}"/>
    <cellStyle name="SAPBEXstdDataEmph 2 2 9" xfId="28476" xr:uid="{E3ECEDBB-656D-472B-91BF-CCE3E8344DC8}"/>
    <cellStyle name="SAPBEXstdDataEmph 2 3" xfId="28477" xr:uid="{AFF13D26-85E8-4A7B-BF1F-BF6A42D23519}"/>
    <cellStyle name="SAPBEXstdDataEmph 2 3 2" xfId="28478" xr:uid="{764CD622-3699-4A76-A1CF-72E693C624B5}"/>
    <cellStyle name="SAPBEXstdDataEmph 2 3 2 2" xfId="28479" xr:uid="{9CBA6F2F-E85F-454E-85B6-2C08FA048E50}"/>
    <cellStyle name="SAPBEXstdDataEmph 2 3 2 2 2" xfId="28480" xr:uid="{D0C5D61B-DE74-480F-89B2-298560B901C2}"/>
    <cellStyle name="SAPBEXstdDataEmph 2 3 2 2 3" xfId="28481" xr:uid="{84A1FBE2-C2FB-478B-8162-8F019717B3A7}"/>
    <cellStyle name="SAPBEXstdDataEmph 2 3 2 2 4" xfId="28482" xr:uid="{EF373978-72B3-44AF-B6FF-77538B5C4DF9}"/>
    <cellStyle name="SAPBEXstdDataEmph 2 3 2 3" xfId="28483" xr:uid="{889C6772-B842-4038-9099-9DAC01A1ECE3}"/>
    <cellStyle name="SAPBEXstdDataEmph 2 3 2 3 2" xfId="28484" xr:uid="{7C6DC2A9-2F38-4CDA-B14E-4C0411BC90A3}"/>
    <cellStyle name="SAPBEXstdDataEmph 2 3 2 3 3" xfId="28485" xr:uid="{CF1CA25C-15B3-440E-A447-ADDFC806A1AE}"/>
    <cellStyle name="SAPBEXstdDataEmph 2 3 2 4" xfId="28486" xr:uid="{DC0809FF-D508-4AC0-A5EE-95D0F767CF6A}"/>
    <cellStyle name="SAPBEXstdDataEmph 2 3 2 5" xfId="28487" xr:uid="{DA75BCD1-2D54-425A-8065-475B3E1E8FE7}"/>
    <cellStyle name="SAPBEXstdDataEmph 2 3 2 6" xfId="28488" xr:uid="{38B160F6-3DB6-4DD0-8721-809A1D1EC8C6}"/>
    <cellStyle name="SAPBEXstdDataEmph 2 3 3" xfId="28489" xr:uid="{0A97B61D-366C-46D2-8C5D-A7C76355CBB6}"/>
    <cellStyle name="SAPBEXstdDataEmph 2 3 3 2" xfId="28490" xr:uid="{D0A80CF3-2374-48EB-A227-3BE73AFA44C7}"/>
    <cellStyle name="SAPBEXstdDataEmph 2 3 3 2 2" xfId="28491" xr:uid="{BFCB5CE4-BE29-4426-BFF9-B00C4C50D4E6}"/>
    <cellStyle name="SAPBEXstdDataEmph 2 3 3 2 3" xfId="28492" xr:uid="{C5D80F75-E74C-4300-81EC-F9399BECCB9B}"/>
    <cellStyle name="SAPBEXstdDataEmph 2 3 3 2 4" xfId="28493" xr:uid="{9135DF12-616C-43C2-ACB9-56EE5E471C96}"/>
    <cellStyle name="SAPBEXstdDataEmph 2 3 3 3" xfId="28494" xr:uid="{6EA99142-801E-4E0D-AD2B-000023D723E9}"/>
    <cellStyle name="SAPBEXstdDataEmph 2 3 3 3 2" xfId="28495" xr:uid="{F7950A9F-8AF4-4C1F-BCD3-F2085BC783D9}"/>
    <cellStyle name="SAPBEXstdDataEmph 2 3 3 3 3" xfId="28496" xr:uid="{7E02DBBE-6D44-4E97-A49A-BE612A4421DA}"/>
    <cellStyle name="SAPBEXstdDataEmph 2 3 3 4" xfId="28497" xr:uid="{DF8A9513-C868-4E3F-8198-A9B47BCF3709}"/>
    <cellStyle name="SAPBEXstdDataEmph 2 3 3 5" xfId="28498" xr:uid="{00077043-7891-4964-B8FA-915F58691B43}"/>
    <cellStyle name="SAPBEXstdDataEmph 2 3 3 6" xfId="28499" xr:uid="{B0CA0350-74E6-45B2-84DA-B7000CEAC515}"/>
    <cellStyle name="SAPBEXstdDataEmph 2 3 4" xfId="28500" xr:uid="{D8922198-A8E0-4157-AC44-59603B572DD1}"/>
    <cellStyle name="SAPBEXstdDataEmph 2 3 4 2" xfId="28501" xr:uid="{638251AA-F737-4DF8-BF13-002A99142A87}"/>
    <cellStyle name="SAPBEXstdDataEmph 2 3 4 2 2" xfId="28502" xr:uid="{92ABDBDB-9989-4ABB-A924-F413C252054D}"/>
    <cellStyle name="SAPBEXstdDataEmph 2 3 4 2 3" xfId="28503" xr:uid="{E45E85C5-D9D7-478F-B12E-C9727B7152AD}"/>
    <cellStyle name="SAPBEXstdDataEmph 2 3 4 2 4" xfId="28504" xr:uid="{B2DB1469-A4D2-457D-BC50-4B12D1FA7979}"/>
    <cellStyle name="SAPBEXstdDataEmph 2 3 4 3" xfId="28505" xr:uid="{3E188616-47F9-4292-ADA8-97B5D6190928}"/>
    <cellStyle name="SAPBEXstdDataEmph 2 3 4 3 2" xfId="28506" xr:uid="{CF3B917A-3E9E-4926-9F41-40B2C13AA4B4}"/>
    <cellStyle name="SAPBEXstdDataEmph 2 3 4 3 3" xfId="28507" xr:uid="{4D4B1A9C-66AC-47E3-916B-93520236AA82}"/>
    <cellStyle name="SAPBEXstdDataEmph 2 3 4 4" xfId="28508" xr:uid="{D28C8620-0696-4A97-AC45-65C8A7F823EA}"/>
    <cellStyle name="SAPBEXstdDataEmph 2 3 4 5" xfId="28509" xr:uid="{F2BBDD8D-7783-4B4F-8959-3A65F9B80628}"/>
    <cellStyle name="SAPBEXstdDataEmph 2 3 4 6" xfId="28510" xr:uid="{5152FB07-8349-454F-BEC8-6715F9F40FDC}"/>
    <cellStyle name="SAPBEXstdDataEmph 2 3 5" xfId="28511" xr:uid="{05A19D98-B65D-46F0-A436-B5DFA2343B43}"/>
    <cellStyle name="SAPBEXstdDataEmph 2 3 5 2" xfId="28512" xr:uid="{DCCDC918-9D31-47D5-BBDD-A6745EB8A9A0}"/>
    <cellStyle name="SAPBEXstdDataEmph 2 3 5 2 2" xfId="28513" xr:uid="{62099308-7851-4694-92E6-07739ABB2328}"/>
    <cellStyle name="SAPBEXstdDataEmph 2 3 5 2 3" xfId="28514" xr:uid="{73B448CC-5F0C-4975-912E-FB562C680A08}"/>
    <cellStyle name="SAPBEXstdDataEmph 2 3 5 3" xfId="28515" xr:uid="{C4BBF1CB-14A2-4715-834B-EB371363E5C0}"/>
    <cellStyle name="SAPBEXstdDataEmph 2 3 5 4" xfId="28516" xr:uid="{A7430A0D-92A3-4A40-AB7A-7100BBDF39C7}"/>
    <cellStyle name="SAPBEXstdDataEmph 2 3 5 5" xfId="28517" xr:uid="{D3DFE5B2-69CA-4A07-A2ED-D1676014B849}"/>
    <cellStyle name="SAPBEXstdDataEmph 2 3 6" xfId="28518" xr:uid="{954DF897-9347-4EBB-BFA3-4B12C317EEAE}"/>
    <cellStyle name="SAPBEXstdDataEmph 2 3 6 2" xfId="28519" xr:uid="{F3DE7AFA-89B1-4DEA-9BB1-522A58668407}"/>
    <cellStyle name="SAPBEXstdDataEmph 2 3 6 2 2" xfId="28520" xr:uid="{97DAADB2-C6B6-4AEB-8BEE-4BC224FD09CC}"/>
    <cellStyle name="SAPBEXstdDataEmph 2 3 6 2 3" xfId="28521" xr:uid="{9DFBA788-F115-4EE3-9690-1C24F5748ECF}"/>
    <cellStyle name="SAPBEXstdDataEmph 2 3 6 3" xfId="28522" xr:uid="{579A2B35-0F60-47B7-A9A5-7704079CA877}"/>
    <cellStyle name="SAPBEXstdDataEmph 2 3 6 4" xfId="28523" xr:uid="{B4A1E570-B8A4-45D4-B423-309DD0F744FC}"/>
    <cellStyle name="SAPBEXstdDataEmph 2 3 6 5" xfId="28524" xr:uid="{97D0FC3C-0823-4CA5-A082-B540D4A410AE}"/>
    <cellStyle name="SAPBEXstdDataEmph 2 3 7" xfId="28525" xr:uid="{B43B83F9-D070-41EE-99A3-9D651594F87C}"/>
    <cellStyle name="SAPBEXstdDataEmph 2 3 7 2" xfId="28526" xr:uid="{6665A776-A9D4-4199-BB8C-F80BB90812C0}"/>
    <cellStyle name="SAPBEXstdDataEmph 2 3 7 3" xfId="28527" xr:uid="{D2636DCF-8634-4CC2-A8DB-19F6B9B46013}"/>
    <cellStyle name="SAPBEXstdDataEmph 2 3 8" xfId="28528" xr:uid="{823FDAEA-3DA5-49A6-AD08-6324E6310242}"/>
    <cellStyle name="SAPBEXstdDataEmph 2 3 9" xfId="28529" xr:uid="{1E65C9E0-69B1-4F2D-A781-DF3B0C870E85}"/>
    <cellStyle name="SAPBEXstdDataEmph 2 4" xfId="28530" xr:uid="{F58E225F-3596-4848-B1A2-B58480293D55}"/>
    <cellStyle name="SAPBEXstdDataEmph 2 4 2" xfId="28531" xr:uid="{6EBC0F9A-A15C-48BA-B285-1695D8DB3662}"/>
    <cellStyle name="SAPBEXstdDataEmph 2 4 2 2" xfId="28532" xr:uid="{49EBB778-2230-4C8C-A3BF-F67F208641EA}"/>
    <cellStyle name="SAPBEXstdDataEmph 2 4 2 2 2" xfId="28533" xr:uid="{9AF7FD39-98DF-4126-9439-A2671969D601}"/>
    <cellStyle name="SAPBEXstdDataEmph 2 4 2 2 3" xfId="28534" xr:uid="{4A4B084A-8FE1-4512-B637-212CC271290E}"/>
    <cellStyle name="SAPBEXstdDataEmph 2 4 2 2 4" xfId="28535" xr:uid="{7737D639-36FD-45F2-B6AF-664FFB50A7A2}"/>
    <cellStyle name="SAPBEXstdDataEmph 2 4 2 3" xfId="28536" xr:uid="{EE79C143-13EF-49E2-8A2A-45A7FFFD5A5C}"/>
    <cellStyle name="SAPBEXstdDataEmph 2 4 2 3 2" xfId="28537" xr:uid="{5866C2EA-FFFE-4459-94F1-C0841598F9C3}"/>
    <cellStyle name="SAPBEXstdDataEmph 2 4 2 3 3" xfId="28538" xr:uid="{E2E0056E-A24A-402F-9916-C10AAFDF0B52}"/>
    <cellStyle name="SAPBEXstdDataEmph 2 4 2 4" xfId="28539" xr:uid="{3DE6531E-73E9-4625-8A92-7A5028E57B1F}"/>
    <cellStyle name="SAPBEXstdDataEmph 2 4 2 5" xfId="28540" xr:uid="{65BA3C6B-81FA-446D-AD7F-45A949BAE842}"/>
    <cellStyle name="SAPBEXstdDataEmph 2 4 2 6" xfId="28541" xr:uid="{2D12AF1C-191C-47F6-8A50-C2403BC860C0}"/>
    <cellStyle name="SAPBEXstdDataEmph 2 4 3" xfId="28542" xr:uid="{2610A3A0-4579-4FA3-AB48-DCC9A34BD2E5}"/>
    <cellStyle name="SAPBEXstdDataEmph 2 4 3 2" xfId="28543" xr:uid="{0F01D8E3-820D-4636-8D3A-6D621CA61C4A}"/>
    <cellStyle name="SAPBEXstdDataEmph 2 4 3 2 2" xfId="28544" xr:uid="{58F5C33A-1E43-4769-8D0B-4541B04BD8E7}"/>
    <cellStyle name="SAPBEXstdDataEmph 2 4 3 2 3" xfId="28545" xr:uid="{028A380E-BDA3-4E8B-B0D0-4B47587B02C8}"/>
    <cellStyle name="SAPBEXstdDataEmph 2 4 3 2 4" xfId="28546" xr:uid="{74579135-0812-44E9-B6B9-EE4D05906043}"/>
    <cellStyle name="SAPBEXstdDataEmph 2 4 3 3" xfId="28547" xr:uid="{C811E840-5729-4892-9613-268777ACCD1C}"/>
    <cellStyle name="SAPBEXstdDataEmph 2 4 3 3 2" xfId="28548" xr:uid="{8FE7CC2A-C2BC-4CE6-AA89-77CF03C031DA}"/>
    <cellStyle name="SAPBEXstdDataEmph 2 4 3 3 3" xfId="28549" xr:uid="{AC857D3A-9862-4B19-A4F0-61AFFB70C5D6}"/>
    <cellStyle name="SAPBEXstdDataEmph 2 4 3 4" xfId="28550" xr:uid="{575B1F91-6687-4803-A2EE-ECE2A03C5749}"/>
    <cellStyle name="SAPBEXstdDataEmph 2 4 3 5" xfId="28551" xr:uid="{FE82CED2-3C57-41C3-9B70-435C90ACD3F5}"/>
    <cellStyle name="SAPBEXstdDataEmph 2 4 3 6" xfId="28552" xr:uid="{F7CD1B38-0378-4D27-BBC1-AB6814A4F6D2}"/>
    <cellStyle name="SAPBEXstdDataEmph 2 4 4" xfId="28553" xr:uid="{6D9A9756-7630-405A-BB72-5CB63AA8E284}"/>
    <cellStyle name="SAPBEXstdDataEmph 2 4 4 2" xfId="28554" xr:uid="{486397AD-FC42-4167-954C-1E848E54D010}"/>
    <cellStyle name="SAPBEXstdDataEmph 2 4 4 2 2" xfId="28555" xr:uid="{883772DE-23CE-4A25-9ED8-B4EDA90FAC19}"/>
    <cellStyle name="SAPBEXstdDataEmph 2 4 4 2 3" xfId="28556" xr:uid="{3D1CD40E-9401-4454-935A-664FBD42A2FA}"/>
    <cellStyle name="SAPBEXstdDataEmph 2 4 4 2 4" xfId="28557" xr:uid="{02FD90D3-F303-469B-9C70-928852049232}"/>
    <cellStyle name="SAPBEXstdDataEmph 2 4 4 3" xfId="28558" xr:uid="{76CFF3FD-6629-496E-811D-E43CA5E744A1}"/>
    <cellStyle name="SAPBEXstdDataEmph 2 4 4 3 2" xfId="28559" xr:uid="{67628619-0BC3-4F97-9F9B-74F1D6D08674}"/>
    <cellStyle name="SAPBEXstdDataEmph 2 4 4 3 3" xfId="28560" xr:uid="{8DAE5D9A-CBA0-4F23-B164-474085F62EC1}"/>
    <cellStyle name="SAPBEXstdDataEmph 2 4 4 4" xfId="28561" xr:uid="{89FC33FA-717D-45F5-8274-AA2827B8B490}"/>
    <cellStyle name="SAPBEXstdDataEmph 2 4 4 5" xfId="28562" xr:uid="{012B1BC4-D877-4F18-85CC-5ABCC2C1910C}"/>
    <cellStyle name="SAPBEXstdDataEmph 2 4 4 6" xfId="28563" xr:uid="{7BF155CA-EBB9-499B-A7FC-A921299D2C4F}"/>
    <cellStyle name="SAPBEXstdDataEmph 2 4 5" xfId="28564" xr:uid="{3AA8EDF1-8C03-4043-AA8C-8C2B12BDC84E}"/>
    <cellStyle name="SAPBEXstdDataEmph 2 4 5 2" xfId="28565" xr:uid="{048B5FF0-A65E-4E75-901F-1F895450FE39}"/>
    <cellStyle name="SAPBEXstdDataEmph 2 4 5 2 2" xfId="28566" xr:uid="{05D10AE7-05ED-4A4A-BD45-A3DA147B8ACE}"/>
    <cellStyle name="SAPBEXstdDataEmph 2 4 5 2 3" xfId="28567" xr:uid="{41F605F3-6C3A-4635-8020-0F424E35AE25}"/>
    <cellStyle name="SAPBEXstdDataEmph 2 4 5 3" xfId="28568" xr:uid="{504B845E-882D-42E4-B6AA-BC1CFAD95475}"/>
    <cellStyle name="SAPBEXstdDataEmph 2 4 5 4" xfId="28569" xr:uid="{B6D13E5C-7916-4A13-B7D8-A91A07FAEE5A}"/>
    <cellStyle name="SAPBEXstdDataEmph 2 4 5 5" xfId="28570" xr:uid="{B4260DB2-D0BB-4758-9F94-371B1B5ED26F}"/>
    <cellStyle name="SAPBEXstdDataEmph 2 4 6" xfId="28571" xr:uid="{4032F0C6-50B9-444B-9F8D-B86F54BB5AFD}"/>
    <cellStyle name="SAPBEXstdDataEmph 2 4 6 2" xfId="28572" xr:uid="{A75BC357-37C0-4A21-AEE1-36FB0AE1B9CE}"/>
    <cellStyle name="SAPBEXstdDataEmph 2 4 6 2 2" xfId="28573" xr:uid="{423E5C54-E9E1-4F7C-824B-C83966B09D9C}"/>
    <cellStyle name="SAPBEXstdDataEmph 2 4 6 2 3" xfId="28574" xr:uid="{45E1E16E-7F86-4951-A08D-B8A67ADE6930}"/>
    <cellStyle name="SAPBEXstdDataEmph 2 4 6 3" xfId="28575" xr:uid="{3DC63A21-41FE-429C-8C6D-BA24A1A65947}"/>
    <cellStyle name="SAPBEXstdDataEmph 2 4 6 4" xfId="28576" xr:uid="{D1DECCD6-D0BF-410C-B2DC-A6D2256ACE4B}"/>
    <cellStyle name="SAPBEXstdDataEmph 2 4 6 5" xfId="28577" xr:uid="{773BABE6-B153-4039-926E-F5546465D06C}"/>
    <cellStyle name="SAPBEXstdDataEmph 2 4 7" xfId="28578" xr:uid="{A32AB5AD-228F-48C7-8F90-ADBA13618D14}"/>
    <cellStyle name="SAPBEXstdDataEmph 2 4 7 2" xfId="28579" xr:uid="{EA0836B8-29D0-44FA-9428-2D07399FA6E7}"/>
    <cellStyle name="SAPBEXstdDataEmph 2 4 7 3" xfId="28580" xr:uid="{A41F927D-2AB8-4F01-9463-3E9E39C7DCC3}"/>
    <cellStyle name="SAPBEXstdDataEmph 2 4 8" xfId="28581" xr:uid="{ED25B929-FDED-4201-B541-BA03BF08686E}"/>
    <cellStyle name="SAPBEXstdDataEmph 2 4 9" xfId="28582" xr:uid="{AB040135-EE41-4369-9424-4A44AEE356FA}"/>
    <cellStyle name="SAPBEXstdDataEmph 2 5" xfId="28583" xr:uid="{709DB152-43FD-4B8F-8C72-983DBEE38FB5}"/>
    <cellStyle name="SAPBEXstdDataEmph 2 5 2" xfId="28584" xr:uid="{1643ED72-CE41-4047-8BBD-A0EA73B397E2}"/>
    <cellStyle name="SAPBEXstdDataEmph 2 5 2 2" xfId="28585" xr:uid="{E8C1CE31-AFD9-448E-A3FA-FAB214F2EC8C}"/>
    <cellStyle name="SAPBEXstdDataEmph 2 5 2 3" xfId="28586" xr:uid="{18C49153-C43B-46BD-9A03-0FDB6B6D7132}"/>
    <cellStyle name="SAPBEXstdDataEmph 2 5 2 4" xfId="28587" xr:uid="{608BDE99-19BB-4D9B-AFEE-6385C2FFEFDE}"/>
    <cellStyle name="SAPBEXstdDataEmph 2 5 3" xfId="28588" xr:uid="{17EC86A1-1322-4FF0-A613-D138CC667BF6}"/>
    <cellStyle name="SAPBEXstdDataEmph 2 5 3 2" xfId="28589" xr:uid="{71D04109-7469-4D54-9CA9-60659E33AAEA}"/>
    <cellStyle name="SAPBEXstdDataEmph 2 5 3 3" xfId="28590" xr:uid="{0A00048E-BB10-4A68-B99D-D2DA4E261CE5}"/>
    <cellStyle name="SAPBEXstdDataEmph 2 5 4" xfId="28591" xr:uid="{6883C950-0BEE-4F44-9D63-8A692E7F5A33}"/>
    <cellStyle name="SAPBEXstdDataEmph 2 5 5" xfId="28592" xr:uid="{A114DFB3-31FC-4515-8A1D-041C73C25E5E}"/>
    <cellStyle name="SAPBEXstdDataEmph 2 5 6" xfId="28593" xr:uid="{6137551D-C406-4840-ACE4-4A56AA072E1F}"/>
    <cellStyle name="SAPBEXstdDataEmph 2 6" xfId="28594" xr:uid="{EEEAC80D-430A-45E2-B4F6-606BC0E7A79B}"/>
    <cellStyle name="SAPBEXstdDataEmph 2 6 2" xfId="28595" xr:uid="{C903C592-D75D-43B2-BE3F-DD41C3C62CEC}"/>
    <cellStyle name="SAPBEXstdDataEmph 2 6 2 2" xfId="28596" xr:uid="{A9B05C63-245D-47F5-A514-326FF8C4C775}"/>
    <cellStyle name="SAPBEXstdDataEmph 2 6 2 3" xfId="28597" xr:uid="{19C8B281-3B68-4598-ADC8-D3507FF97017}"/>
    <cellStyle name="SAPBEXstdDataEmph 2 6 2 4" xfId="28598" xr:uid="{2BF95A8C-DB00-4056-8FB0-CE1636F83D9A}"/>
    <cellStyle name="SAPBEXstdDataEmph 2 6 3" xfId="28599" xr:uid="{1BF22671-2CF1-45A2-8DC1-E4E98BB5894B}"/>
    <cellStyle name="SAPBEXstdDataEmph 2 6 3 2" xfId="28600" xr:uid="{82DFA2DB-E2B7-4CB3-850D-A82FD1753E2E}"/>
    <cellStyle name="SAPBEXstdDataEmph 2 6 3 3" xfId="28601" xr:uid="{32FBFD4A-260E-460C-B1A5-BB28098DCCC5}"/>
    <cellStyle name="SAPBEXstdDataEmph 2 6 4" xfId="28602" xr:uid="{D91D0C3D-3138-4664-A1AC-ED13D4F05050}"/>
    <cellStyle name="SAPBEXstdDataEmph 2 6 5" xfId="28603" xr:uid="{69C6F7FA-BF26-4E75-B68D-E75DF204C674}"/>
    <cellStyle name="SAPBEXstdDataEmph 2 6 6" xfId="28604" xr:uid="{C300D2BE-4E46-4A33-B757-440C17829392}"/>
    <cellStyle name="SAPBEXstdDataEmph 2 7" xfId="28605" xr:uid="{A184DC26-B155-4B39-B1FA-CBA86D3C1365}"/>
    <cellStyle name="SAPBEXstdDataEmph 2 7 2" xfId="28606" xr:uid="{7A0C9F89-4CA2-4093-A765-C0BF80765DE4}"/>
    <cellStyle name="SAPBEXstdDataEmph 2 7 2 2" xfId="28607" xr:uid="{16B9795E-F143-44D5-9DF3-31EB57579AAE}"/>
    <cellStyle name="SAPBEXstdDataEmph 2 7 2 3" xfId="28608" xr:uid="{AECAD412-FCD0-48F5-B675-DB0F9A31A631}"/>
    <cellStyle name="SAPBEXstdDataEmph 2 7 3" xfId="28609" xr:uid="{B0E22BCF-FADF-456C-B90A-3A878165BC41}"/>
    <cellStyle name="SAPBEXstdDataEmph 2 7 4" xfId="28610" xr:uid="{64C10EB0-C87A-41D8-8CD2-84286CDE2555}"/>
    <cellStyle name="SAPBEXstdDataEmph 2 7 5" xfId="28611" xr:uid="{A879D324-0C6C-40C3-A058-73552C8D4CD4}"/>
    <cellStyle name="SAPBEXstdDataEmph 2 8" xfId="28612" xr:uid="{E622029F-74C9-421E-86BE-5A7B1BE45366}"/>
    <cellStyle name="SAPBEXstdDataEmph 2 8 2" xfId="28613" xr:uid="{5A968AF2-8CCB-4689-B763-0680B3E72CD1}"/>
    <cellStyle name="SAPBEXstdDataEmph 2 8 2 2" xfId="28614" xr:uid="{B83D342C-9514-4BDD-BAD5-A0A6690CCFFB}"/>
    <cellStyle name="SAPBEXstdDataEmph 2 8 2 3" xfId="28615" xr:uid="{B9D9CCDF-6EE2-4472-8F29-39C38D64238B}"/>
    <cellStyle name="SAPBEXstdDataEmph 2 8 3" xfId="28616" xr:uid="{3A7F5FD6-6B88-4D7F-9DAE-E4349CE5B024}"/>
    <cellStyle name="SAPBEXstdDataEmph 2 8 4" xfId="28617" xr:uid="{6167DEED-81C5-4E05-BB6D-C3F2D2D1ADAF}"/>
    <cellStyle name="SAPBEXstdDataEmph 2 8 5" xfId="28618" xr:uid="{79B56B74-6582-4D8E-8A3F-EA0E73D8A1C5}"/>
    <cellStyle name="SAPBEXstdDataEmph 2 9" xfId="28619" xr:uid="{AF056990-243A-4026-A92A-73A8A3046836}"/>
    <cellStyle name="SAPBEXstdDataEmph 2 9 2" xfId="28620" xr:uid="{81024A01-5620-416D-83F4-FA5E1F5594C3}"/>
    <cellStyle name="SAPBEXstdDataEmph 2 9 3" xfId="28621" xr:uid="{6F6F1389-BF0D-472D-92C3-A8BCABB64279}"/>
    <cellStyle name="SAPBEXstdDataEmph 3" xfId="28622" xr:uid="{1BFE39E5-4FC1-4BC5-B902-DB92E81E72A8}"/>
    <cellStyle name="SAPBEXstdDataEmph 3 2" xfId="28623" xr:uid="{D00073D9-9F0B-4070-B1E1-E8FA3FC9C849}"/>
    <cellStyle name="SAPBEXstdDataEmph 3 2 2" xfId="28624" xr:uid="{2228894E-BE86-4F14-A2F9-F9054B06C390}"/>
    <cellStyle name="SAPBEXstdDataEmph 3 2 3" xfId="28625" xr:uid="{8C2499E6-6532-4314-8902-CA14E7C0A9CA}"/>
    <cellStyle name="SAPBEXstdDataEmph 3 2 4" xfId="28626" xr:uid="{072729C6-36CD-4E17-AFD1-2D5A60404431}"/>
    <cellStyle name="SAPBEXstdDataEmph 3 3" xfId="28627" xr:uid="{1B9E6B00-6AD3-4325-BE66-57CF558FB406}"/>
    <cellStyle name="SAPBEXstdDataEmph 3 3 2" xfId="28628" xr:uid="{005D6F30-03B1-480C-B7D3-433EED248872}"/>
    <cellStyle name="SAPBEXstdDataEmph 3 3 3" xfId="28629" xr:uid="{C0281CA5-AB99-4692-A792-B9ADA67F5878}"/>
    <cellStyle name="SAPBEXstdDataEmph 3 4" xfId="28630" xr:uid="{B7B0F44E-6759-4271-89EA-C637951C42D5}"/>
    <cellStyle name="SAPBEXstdDataEmph 3 5" xfId="28631" xr:uid="{C63A9DD6-1491-46CC-B8B5-27981C8F877B}"/>
    <cellStyle name="SAPBEXstdDataEmph 3 6" xfId="28632" xr:uid="{6E9FE99E-0B65-4F30-B970-B93B552F1349}"/>
    <cellStyle name="SAPBEXstdDataEmph 4" xfId="28633" xr:uid="{C538BA6C-A440-4004-B7EB-91454D7BFAD7}"/>
    <cellStyle name="SAPBEXstdDataEmph 4 2" xfId="28634" xr:uid="{30F7269D-A6CE-48DF-9D05-B69D9C58B19C}"/>
    <cellStyle name="SAPBEXstdDataEmph 4 2 2" xfId="28635" xr:uid="{B1242554-1735-4D58-BF08-7D8A2E00AEE6}"/>
    <cellStyle name="SAPBEXstdDataEmph 4 2 3" xfId="28636" xr:uid="{3208A19A-A48C-4C06-A7F8-5861CB714D27}"/>
    <cellStyle name="SAPBEXstdDataEmph 4 2 4" xfId="28637" xr:uid="{1832E5F2-5E38-4576-A5F9-6EC2CFBC50E1}"/>
    <cellStyle name="SAPBEXstdDataEmph 4 3" xfId="28638" xr:uid="{A148ECF8-B46F-4DDE-96EE-798579DA8CC3}"/>
    <cellStyle name="SAPBEXstdDataEmph 4 3 2" xfId="28639" xr:uid="{35C950B5-9DE1-4342-B24B-D2979A99FB80}"/>
    <cellStyle name="SAPBEXstdDataEmph 4 3 3" xfId="28640" xr:uid="{B4881E11-0E6A-4208-A117-5DD38F557933}"/>
    <cellStyle name="SAPBEXstdDataEmph 4 4" xfId="28641" xr:uid="{2654CB1E-93EB-44F4-B905-2506399F8C7C}"/>
    <cellStyle name="SAPBEXstdDataEmph 4 5" xfId="28642" xr:uid="{64464BAC-F6C1-4A80-8B1D-CACA63CF108B}"/>
    <cellStyle name="SAPBEXstdDataEmph 4 6" xfId="28643" xr:uid="{09B9461E-3E13-46E0-BBBB-39ED6F18F910}"/>
    <cellStyle name="SAPBEXstdDataEmph 5" xfId="28644" xr:uid="{F70A6795-C3C6-4F7B-B59C-1732DD3BCF59}"/>
    <cellStyle name="SAPBEXstdDataEmph 5 2" xfId="28645" xr:uid="{74B26B5B-1569-4CFF-AABD-C23D376B4CF0}"/>
    <cellStyle name="SAPBEXstdDataEmph 5 2 2" xfId="28646" xr:uid="{FEF802EE-CD0E-4992-BEBA-0F73148C1C69}"/>
    <cellStyle name="SAPBEXstdDataEmph 5 2 3" xfId="28647" xr:uid="{C2A2C11F-92D6-4478-B5EA-7DC0006C14D8}"/>
    <cellStyle name="SAPBEXstdDataEmph 5 3" xfId="28648" xr:uid="{3E762980-A810-4589-AB7F-CA0C6EE2017F}"/>
    <cellStyle name="SAPBEXstdDataEmph 5 4" xfId="28649" xr:uid="{EEA76D81-902E-4BC9-8590-86E6030B305E}"/>
    <cellStyle name="SAPBEXstdDataEmph 5 5" xfId="28650" xr:uid="{C5C44D2A-3437-413B-AACA-FEC0B7EB07E2}"/>
    <cellStyle name="SAPBEXstdDataEmph 6" xfId="28651" xr:uid="{DEC86BFC-2AD7-436F-96AD-FD12E95EF166}"/>
    <cellStyle name="SAPBEXstdDataEmph 6 2" xfId="28652" xr:uid="{B6EBEE94-25FD-4021-811A-00912051965D}"/>
    <cellStyle name="SAPBEXstdDataEmph 6 2 2" xfId="28653" xr:uid="{6F15AC14-46C6-42D5-A9FA-D53AE5FCB952}"/>
    <cellStyle name="SAPBEXstdDataEmph 6 2 3" xfId="28654" xr:uid="{EDCE0B4E-0BD4-4043-86CA-203CA7C2F129}"/>
    <cellStyle name="SAPBEXstdDataEmph 6 3" xfId="28655" xr:uid="{78FCFEA5-F61B-480E-81BE-A76683A99AA7}"/>
    <cellStyle name="SAPBEXstdDataEmph 6 4" xfId="28656" xr:uid="{6B57E7AF-9465-483B-A7D8-D707803B3990}"/>
    <cellStyle name="SAPBEXstdDataEmph 6 5" xfId="28657" xr:uid="{6B7A5185-9465-48F3-9F47-54A188A5CBAC}"/>
    <cellStyle name="SAPBEXstdDataEmph 7" xfId="28658" xr:uid="{57E107BB-7058-4451-BE3E-E867DC423915}"/>
    <cellStyle name="SAPBEXstdDataEmph 7 2" xfId="28659" xr:uid="{1AD965CA-DFFC-4FDA-8EFB-2C1E916780AA}"/>
    <cellStyle name="SAPBEXstdDataEmph 7 3" xfId="28660" xr:uid="{421B74DE-E28D-464B-96D2-0852480331F6}"/>
    <cellStyle name="SAPBEXstdDataEmph 8" xfId="28661" xr:uid="{FCFA8480-960E-4C85-BA45-179C8A90A682}"/>
    <cellStyle name="SAPBEXstdDataEmph 9" xfId="28662" xr:uid="{2D7CF4D8-8A75-4D73-BBE0-ECE2DC88F4E3}"/>
    <cellStyle name="SAPBEXstdItem" xfId="287" xr:uid="{4FD7E6C4-4697-4715-88E6-337F9C278F84}"/>
    <cellStyle name="SAPBEXstdItem 2" xfId="28663" xr:uid="{4C352513-5B1B-4EC3-8BB9-FAEDCC7178CC}"/>
    <cellStyle name="SAPBEXstdItem 2 10" xfId="28664" xr:uid="{596C2753-1B48-4180-8824-2F534922AC3D}"/>
    <cellStyle name="SAPBEXstdItem 2 11" xfId="28665" xr:uid="{2D4D23D2-A52A-44DA-80B3-9CA6816DCBEC}"/>
    <cellStyle name="SAPBEXstdItem 2 2" xfId="28666" xr:uid="{E47621F4-8880-4CE1-9F9E-B235D467A349}"/>
    <cellStyle name="SAPBEXstdItem 2 2 10" xfId="28667" xr:uid="{8810F940-BFA6-4795-BB42-49FA641628D8}"/>
    <cellStyle name="SAPBEXstdItem 2 2 2" xfId="28668" xr:uid="{CC9F3274-9368-4206-A238-33FF54B0AB1D}"/>
    <cellStyle name="SAPBEXstdItem 2 2 2 2" xfId="28669" xr:uid="{89202FC5-0219-4E1F-BD00-07C7427761B8}"/>
    <cellStyle name="SAPBEXstdItem 2 2 2 2 2" xfId="28670" xr:uid="{445D0877-1B89-49DC-B040-F4C85D9ADBF9}"/>
    <cellStyle name="SAPBEXstdItem 2 2 2 2 2 2" xfId="28671" xr:uid="{7E52E4B2-3B18-4DEC-970F-93096B16D1B1}"/>
    <cellStyle name="SAPBEXstdItem 2 2 2 2 2 3" xfId="28672" xr:uid="{68221BD7-5B1E-4C7D-B862-23FEA6479460}"/>
    <cellStyle name="SAPBEXstdItem 2 2 2 2 2 4" xfId="28673" xr:uid="{B37DCBC4-FE91-4A63-B65D-EEA67009A71B}"/>
    <cellStyle name="SAPBEXstdItem 2 2 2 2 3" xfId="28674" xr:uid="{FEA3DC3A-4779-4118-BAAE-26C6C517A1E8}"/>
    <cellStyle name="SAPBEXstdItem 2 2 2 2 3 2" xfId="28675" xr:uid="{D5073E8C-C4EE-4E39-9A67-E005A6259947}"/>
    <cellStyle name="SAPBEXstdItem 2 2 2 2 3 3" xfId="28676" xr:uid="{DC17D04A-3103-4EA0-8912-579B11E69BA6}"/>
    <cellStyle name="SAPBEXstdItem 2 2 2 2 4" xfId="28677" xr:uid="{6FB85A74-B102-49DE-9AA7-EA23E68D624D}"/>
    <cellStyle name="SAPBEXstdItem 2 2 2 2 5" xfId="28678" xr:uid="{C662BB01-B11E-4C49-BA8F-20966B5903D6}"/>
    <cellStyle name="SAPBEXstdItem 2 2 2 2 6" xfId="28679" xr:uid="{EA826079-1B08-44E0-A746-FEEE979BF6CA}"/>
    <cellStyle name="SAPBEXstdItem 2 2 2 3" xfId="28680" xr:uid="{EBA2C394-F154-4A55-A8B9-77E6E8149D96}"/>
    <cellStyle name="SAPBEXstdItem 2 2 2 3 2" xfId="28681" xr:uid="{A1B493FC-F1D8-40E8-8314-C951165F0485}"/>
    <cellStyle name="SAPBEXstdItem 2 2 2 3 2 2" xfId="28682" xr:uid="{8C803CF8-32D2-4629-B31D-1651CCFB41C0}"/>
    <cellStyle name="SAPBEXstdItem 2 2 2 3 2 3" xfId="28683" xr:uid="{4A13D30E-3F50-4A6D-A391-251BBFC09678}"/>
    <cellStyle name="SAPBEXstdItem 2 2 2 3 2 4" xfId="28684" xr:uid="{768CD265-8751-4947-B532-9A5B4402E6AE}"/>
    <cellStyle name="SAPBEXstdItem 2 2 2 3 3" xfId="28685" xr:uid="{156AA13E-C687-49BB-A240-6BC193E0B898}"/>
    <cellStyle name="SAPBEXstdItem 2 2 2 3 3 2" xfId="28686" xr:uid="{18BF9F02-50AF-42B7-AD15-FA0939F731F6}"/>
    <cellStyle name="SAPBEXstdItem 2 2 2 3 3 3" xfId="28687" xr:uid="{D6A42DD7-1E68-454A-97ED-1824A56915C3}"/>
    <cellStyle name="SAPBEXstdItem 2 2 2 3 4" xfId="28688" xr:uid="{4BEB7538-D406-4521-851D-464FE084AAC3}"/>
    <cellStyle name="SAPBEXstdItem 2 2 2 3 5" xfId="28689" xr:uid="{702B3F1B-ABAF-4809-9A6E-24383EBA0C3D}"/>
    <cellStyle name="SAPBEXstdItem 2 2 2 3 6" xfId="28690" xr:uid="{D6994A9C-C6B3-49A9-9158-2F2746D1306A}"/>
    <cellStyle name="SAPBEXstdItem 2 2 2 4" xfId="28691" xr:uid="{F355ACEC-0953-4486-9928-6E370DE64E01}"/>
    <cellStyle name="SAPBEXstdItem 2 2 2 4 2" xfId="28692" xr:uid="{BC3A9D54-0511-42F9-A5C4-80EC372B2A61}"/>
    <cellStyle name="SAPBEXstdItem 2 2 2 4 2 2" xfId="28693" xr:uid="{4D6BC3AD-66CD-44D2-A010-B0BB3BD29B5A}"/>
    <cellStyle name="SAPBEXstdItem 2 2 2 4 2 3" xfId="28694" xr:uid="{D8B8DDDC-AA14-4697-9DA8-2770847E29AC}"/>
    <cellStyle name="SAPBEXstdItem 2 2 2 4 2 4" xfId="28695" xr:uid="{26B811D0-7960-480C-812D-70F7EA1A6FBD}"/>
    <cellStyle name="SAPBEXstdItem 2 2 2 4 3" xfId="28696" xr:uid="{70068645-77CD-4983-94C7-FB0AFD7A579B}"/>
    <cellStyle name="SAPBEXstdItem 2 2 2 4 3 2" xfId="28697" xr:uid="{C5F3CCD6-70FC-4DFC-B05F-82C13A211D36}"/>
    <cellStyle name="SAPBEXstdItem 2 2 2 4 3 3" xfId="28698" xr:uid="{E61B2BFF-0051-4DDA-B92A-BBB03591EEF3}"/>
    <cellStyle name="SAPBEXstdItem 2 2 2 4 4" xfId="28699" xr:uid="{A4E59561-A4F1-42FE-8CD1-370FC488F060}"/>
    <cellStyle name="SAPBEXstdItem 2 2 2 4 5" xfId="28700" xr:uid="{A2D638BC-BA65-485E-8796-59A73F34830F}"/>
    <cellStyle name="SAPBEXstdItem 2 2 2 4 6" xfId="28701" xr:uid="{BC27F7C8-B381-4DCB-A548-484B1F7F2A27}"/>
    <cellStyle name="SAPBEXstdItem 2 2 2 5" xfId="28702" xr:uid="{EAA2A3A2-3691-477C-BFAC-5FD8FEAEA1F2}"/>
    <cellStyle name="SAPBEXstdItem 2 2 2 5 2" xfId="28703" xr:uid="{4E70EFBD-D6DC-4A82-9348-D9F98733A47A}"/>
    <cellStyle name="SAPBEXstdItem 2 2 2 5 2 2" xfId="28704" xr:uid="{622AE959-F53C-4D35-A6CE-AFB51E04BCFE}"/>
    <cellStyle name="SAPBEXstdItem 2 2 2 5 2 3" xfId="28705" xr:uid="{CECD7042-4E5D-4D30-ADDE-F0E3DAE4833D}"/>
    <cellStyle name="SAPBEXstdItem 2 2 2 5 3" xfId="28706" xr:uid="{57B09A0C-2FB8-4696-99C3-DA374FD59C9D}"/>
    <cellStyle name="SAPBEXstdItem 2 2 2 5 4" xfId="28707" xr:uid="{CC940FDF-6EF6-49DF-80A1-DACFED1B06B3}"/>
    <cellStyle name="SAPBEXstdItem 2 2 2 5 5" xfId="28708" xr:uid="{5B6DC3F4-6AD1-4388-90E5-3E1B9FE331EE}"/>
    <cellStyle name="SAPBEXstdItem 2 2 2 6" xfId="28709" xr:uid="{62285700-1F30-4C33-BE85-AAAC5B0FB871}"/>
    <cellStyle name="SAPBEXstdItem 2 2 2 6 2" xfId="28710" xr:uid="{817A75C2-5BF4-4CA5-A117-3D36FFB2A7CC}"/>
    <cellStyle name="SAPBEXstdItem 2 2 2 6 2 2" xfId="28711" xr:uid="{2E146CB9-95C0-4C17-B4FA-7323D8B4A731}"/>
    <cellStyle name="SAPBEXstdItem 2 2 2 6 2 3" xfId="28712" xr:uid="{E5E38788-A5F9-43C7-89A3-87A3FB092F05}"/>
    <cellStyle name="SAPBEXstdItem 2 2 2 6 3" xfId="28713" xr:uid="{4A580A86-A358-403F-9D81-3C87EAC1D7AC}"/>
    <cellStyle name="SAPBEXstdItem 2 2 2 6 4" xfId="28714" xr:uid="{2983A380-FABF-4681-9268-FCF976EE3393}"/>
    <cellStyle name="SAPBEXstdItem 2 2 2 6 5" xfId="28715" xr:uid="{E6D5595A-C5CF-4ACC-AA85-368277F504FC}"/>
    <cellStyle name="SAPBEXstdItem 2 2 2 7" xfId="28716" xr:uid="{92DB2D60-59FB-450B-A08A-7DBC6CDAB189}"/>
    <cellStyle name="SAPBEXstdItem 2 2 2 7 2" xfId="28717" xr:uid="{7B927935-2659-49C5-A492-3E1B2414171A}"/>
    <cellStyle name="SAPBEXstdItem 2 2 2 7 3" xfId="28718" xr:uid="{E701DA23-F891-4E2B-9161-6AA98453E612}"/>
    <cellStyle name="SAPBEXstdItem 2 2 2 8" xfId="28719" xr:uid="{C734691C-DF0E-47B1-A96C-8F2DFABADD48}"/>
    <cellStyle name="SAPBEXstdItem 2 2 2 9" xfId="28720" xr:uid="{D33F57B9-3653-4477-B30B-2097850B0E84}"/>
    <cellStyle name="SAPBEXstdItem 2 2 3" xfId="28721" xr:uid="{E37AA290-B9A7-4B91-9B19-E011C9A9DD63}"/>
    <cellStyle name="SAPBEXstdItem 2 2 3 2" xfId="28722" xr:uid="{CC8273DF-F8CC-408A-9B86-EBCE3F2F4D55}"/>
    <cellStyle name="SAPBEXstdItem 2 2 3 2 2" xfId="28723" xr:uid="{F3A72663-3224-4F91-8F2B-03D735865C54}"/>
    <cellStyle name="SAPBEXstdItem 2 2 3 2 3" xfId="28724" xr:uid="{2CFD2D0E-CA57-42EF-AC00-DF8C15FE7081}"/>
    <cellStyle name="SAPBEXstdItem 2 2 3 2 4" xfId="28725" xr:uid="{4DEF1C29-4EB3-47A2-AA9E-17CA93189765}"/>
    <cellStyle name="SAPBEXstdItem 2 2 3 3" xfId="28726" xr:uid="{DC3D3209-A4F4-4B11-8312-11D0190F9559}"/>
    <cellStyle name="SAPBEXstdItem 2 2 3 3 2" xfId="28727" xr:uid="{B37B21B6-3D7D-4734-B363-8C6C5C06ED24}"/>
    <cellStyle name="SAPBEXstdItem 2 2 3 3 3" xfId="28728" xr:uid="{6FF35A9B-446A-4477-8363-6149B77B0BC0}"/>
    <cellStyle name="SAPBEXstdItem 2 2 3 4" xfId="28729" xr:uid="{693D200F-1152-4299-AB04-167A6C390CC1}"/>
    <cellStyle name="SAPBEXstdItem 2 2 3 5" xfId="28730" xr:uid="{2AAAC4AE-863A-4097-9462-A1B0BDD6616A}"/>
    <cellStyle name="SAPBEXstdItem 2 2 3 6" xfId="28731" xr:uid="{43EF2CA5-BD67-423C-864D-ED273F4116AD}"/>
    <cellStyle name="SAPBEXstdItem 2 2 4" xfId="28732" xr:uid="{83E86591-89D8-410F-8CA1-9B629731704C}"/>
    <cellStyle name="SAPBEXstdItem 2 2 4 2" xfId="28733" xr:uid="{4D6BFEDA-35AA-4D20-9C5D-48BC2D32A277}"/>
    <cellStyle name="SAPBEXstdItem 2 2 4 2 2" xfId="28734" xr:uid="{966E84AF-ED74-443C-9EA2-E6C8F72D7D83}"/>
    <cellStyle name="SAPBEXstdItem 2 2 4 2 3" xfId="28735" xr:uid="{48F48ABD-C78F-4A57-8514-4BFF1F507CB9}"/>
    <cellStyle name="SAPBEXstdItem 2 2 4 2 4" xfId="28736" xr:uid="{51F691AE-A30D-4E56-B592-9196719B824E}"/>
    <cellStyle name="SAPBEXstdItem 2 2 4 3" xfId="28737" xr:uid="{F9D8FD77-EFBA-4E5D-91B0-94A3C09BA93A}"/>
    <cellStyle name="SAPBEXstdItem 2 2 4 3 2" xfId="28738" xr:uid="{FFCB4249-D22B-4ADE-96DE-C7AD1B736B0A}"/>
    <cellStyle name="SAPBEXstdItem 2 2 4 3 3" xfId="28739" xr:uid="{62DF098C-81E6-4BF6-BFED-90888F0ACE80}"/>
    <cellStyle name="SAPBEXstdItem 2 2 4 4" xfId="28740" xr:uid="{A7AEF149-7C7E-4A61-8A8C-D5AAD9E12602}"/>
    <cellStyle name="SAPBEXstdItem 2 2 4 5" xfId="28741" xr:uid="{788DB9CD-8FBC-4ED9-98B4-CD3D07AEF00C}"/>
    <cellStyle name="SAPBEXstdItem 2 2 4 6" xfId="28742" xr:uid="{E2BEC46E-0CBC-4585-8D23-7D1420EC0AD7}"/>
    <cellStyle name="SAPBEXstdItem 2 2 5" xfId="28743" xr:uid="{1BD724B1-F4DA-4191-A9C4-EA329C3DBDD9}"/>
    <cellStyle name="SAPBEXstdItem 2 2 5 2" xfId="28744" xr:uid="{C2920A4A-F904-43AB-B145-BAE1FA92B7C6}"/>
    <cellStyle name="SAPBEXstdItem 2 2 5 2 2" xfId="28745" xr:uid="{9F10771A-D29A-4789-B261-A349C32664C1}"/>
    <cellStyle name="SAPBEXstdItem 2 2 5 2 3" xfId="28746" xr:uid="{54694BE4-7474-421D-820E-79DB935586E7}"/>
    <cellStyle name="SAPBEXstdItem 2 2 5 2 4" xfId="28747" xr:uid="{DDE5D7C1-0434-4D2A-90B1-B2DA2684EFB0}"/>
    <cellStyle name="SAPBEXstdItem 2 2 5 3" xfId="28748" xr:uid="{5C59797C-2DBD-4D8F-9188-D78BFA961811}"/>
    <cellStyle name="SAPBEXstdItem 2 2 5 3 2" xfId="28749" xr:uid="{7307CDF9-C3E7-473F-8AC9-AD6481EA8743}"/>
    <cellStyle name="SAPBEXstdItem 2 2 5 3 3" xfId="28750" xr:uid="{05EB7511-9072-4B23-9645-FBC0BA2D6E46}"/>
    <cellStyle name="SAPBEXstdItem 2 2 5 4" xfId="28751" xr:uid="{65566C86-B51A-4255-B743-61DC4400B110}"/>
    <cellStyle name="SAPBEXstdItem 2 2 5 5" xfId="28752" xr:uid="{7A4EC148-AC91-4309-B118-03AA9E428450}"/>
    <cellStyle name="SAPBEXstdItem 2 2 5 6" xfId="28753" xr:uid="{8BDED19D-3751-4420-8B97-89CC3AABF542}"/>
    <cellStyle name="SAPBEXstdItem 2 2 6" xfId="28754" xr:uid="{A9399746-10FF-480E-A900-FFE665A2096F}"/>
    <cellStyle name="SAPBEXstdItem 2 2 6 2" xfId="28755" xr:uid="{9AB428E8-F437-46E7-B77D-2203825CDD4D}"/>
    <cellStyle name="SAPBEXstdItem 2 2 6 2 2" xfId="28756" xr:uid="{D6970EB0-C754-4A8E-B452-344835927C59}"/>
    <cellStyle name="SAPBEXstdItem 2 2 6 2 3" xfId="28757" xr:uid="{D7CD19E7-2D1A-4770-A30F-16284D125391}"/>
    <cellStyle name="SAPBEXstdItem 2 2 6 3" xfId="28758" xr:uid="{A541DF2A-9699-4B67-B4E5-92E6D887249B}"/>
    <cellStyle name="SAPBEXstdItem 2 2 6 4" xfId="28759" xr:uid="{0B0902D3-696C-48F9-B5E0-E18DC70FB506}"/>
    <cellStyle name="SAPBEXstdItem 2 2 6 5" xfId="28760" xr:uid="{75152457-7317-4688-8D9E-5D714F7F34BB}"/>
    <cellStyle name="SAPBEXstdItem 2 2 7" xfId="28761" xr:uid="{4149B035-4218-4780-8313-7B5B41AEB4FF}"/>
    <cellStyle name="SAPBEXstdItem 2 2 7 2" xfId="28762" xr:uid="{390DFD43-2992-4892-B299-02B03F982464}"/>
    <cellStyle name="SAPBEXstdItem 2 2 7 2 2" xfId="28763" xr:uid="{D9F82EB5-DD2E-41CA-9510-02A76C9A66D6}"/>
    <cellStyle name="SAPBEXstdItem 2 2 7 2 3" xfId="28764" xr:uid="{06F1D42A-1EFF-4850-9E96-A5FCB1E9A82C}"/>
    <cellStyle name="SAPBEXstdItem 2 2 7 3" xfId="28765" xr:uid="{2929999F-8C73-478B-BA4B-374C414A07B6}"/>
    <cellStyle name="SAPBEXstdItem 2 2 7 4" xfId="28766" xr:uid="{BF34D80B-86E4-4EAB-8EA5-BA9546726B49}"/>
    <cellStyle name="SAPBEXstdItem 2 2 7 5" xfId="28767" xr:uid="{68F729B9-3C17-49A3-AD43-DF5FADD9C3D2}"/>
    <cellStyle name="SAPBEXstdItem 2 2 8" xfId="28768" xr:uid="{9A33123E-76DA-4ECA-910E-DBEFB75CE521}"/>
    <cellStyle name="SAPBEXstdItem 2 2 8 2" xfId="28769" xr:uid="{95B07315-942C-4B2C-A79A-FEE5B35FE188}"/>
    <cellStyle name="SAPBEXstdItem 2 2 8 3" xfId="28770" xr:uid="{61560AD3-AD8A-4B2A-B5C0-3FDC0CF978D7}"/>
    <cellStyle name="SAPBEXstdItem 2 2 9" xfId="28771" xr:uid="{93D80F71-FAD8-4AC4-A143-E442029B674B}"/>
    <cellStyle name="SAPBEXstdItem 2 3" xfId="28772" xr:uid="{4B5B91AB-C15E-47F8-8181-08B89422CB99}"/>
    <cellStyle name="SAPBEXstdItem 2 3 2" xfId="28773" xr:uid="{3B4275E9-EF5F-4C52-BD14-859413A3B0FD}"/>
    <cellStyle name="SAPBEXstdItem 2 3 2 2" xfId="28774" xr:uid="{8585D8E5-E4BA-4302-8C08-108441880F88}"/>
    <cellStyle name="SAPBEXstdItem 2 3 2 2 2" xfId="28775" xr:uid="{A23480D9-0728-4D6D-A02A-FA1E07B6E4BB}"/>
    <cellStyle name="SAPBEXstdItem 2 3 2 2 3" xfId="28776" xr:uid="{91EF2081-B2F1-450C-A0FE-F11876B91145}"/>
    <cellStyle name="SAPBEXstdItem 2 3 2 2 4" xfId="28777" xr:uid="{D44754F7-D1DD-4A9D-9BDE-F48E1F13EB5D}"/>
    <cellStyle name="SAPBEXstdItem 2 3 2 3" xfId="28778" xr:uid="{8CDD24BA-B1E7-4768-AFC6-AF8485330094}"/>
    <cellStyle name="SAPBEXstdItem 2 3 2 3 2" xfId="28779" xr:uid="{F3B78E19-633E-4D0D-A82F-7F26C115C959}"/>
    <cellStyle name="SAPBEXstdItem 2 3 2 3 3" xfId="28780" xr:uid="{E7B692BB-C747-448E-9C68-E815FE7A722A}"/>
    <cellStyle name="SAPBEXstdItem 2 3 2 4" xfId="28781" xr:uid="{3E151742-B572-48F8-A814-F088824B2B74}"/>
    <cellStyle name="SAPBEXstdItem 2 3 2 5" xfId="28782" xr:uid="{54F14EB8-3308-4061-B952-C1B2C2028187}"/>
    <cellStyle name="SAPBEXstdItem 2 3 2 6" xfId="28783" xr:uid="{93279D05-5593-4BF1-953D-F757E043D6D5}"/>
    <cellStyle name="SAPBEXstdItem 2 3 3" xfId="28784" xr:uid="{A3F6AD7B-F8F4-474F-AEE2-1F7E7A5890C0}"/>
    <cellStyle name="SAPBEXstdItem 2 3 3 2" xfId="28785" xr:uid="{75204566-5F64-445B-9B05-C33601D43D79}"/>
    <cellStyle name="SAPBEXstdItem 2 3 3 2 2" xfId="28786" xr:uid="{DD220DB9-C4BA-4072-AA35-79E7496E815C}"/>
    <cellStyle name="SAPBEXstdItem 2 3 3 2 3" xfId="28787" xr:uid="{600D7C77-1D80-43F5-9162-BD5BEC9211A5}"/>
    <cellStyle name="SAPBEXstdItem 2 3 3 2 4" xfId="28788" xr:uid="{80059116-D195-446E-B6BB-C1CF5BD61167}"/>
    <cellStyle name="SAPBEXstdItem 2 3 3 3" xfId="28789" xr:uid="{7E1306D5-806F-49C8-AEF0-80CAA037A960}"/>
    <cellStyle name="SAPBEXstdItem 2 3 3 3 2" xfId="28790" xr:uid="{43770647-33AB-45E9-AF52-D0F7B2725082}"/>
    <cellStyle name="SAPBEXstdItem 2 3 3 3 3" xfId="28791" xr:uid="{A63021DA-487E-448A-98E9-3BB4C922BF01}"/>
    <cellStyle name="SAPBEXstdItem 2 3 3 4" xfId="28792" xr:uid="{9D2F11E0-CE79-479B-84AD-ABD5E287D25D}"/>
    <cellStyle name="SAPBEXstdItem 2 3 3 5" xfId="28793" xr:uid="{0416089B-75AA-45C9-8336-FBB158973767}"/>
    <cellStyle name="SAPBEXstdItem 2 3 3 6" xfId="28794" xr:uid="{C7E88718-FB84-49F6-8D84-45281FE5D92C}"/>
    <cellStyle name="SAPBEXstdItem 2 3 4" xfId="28795" xr:uid="{C28B9BCA-7CB4-4612-AF18-6B183747BE7B}"/>
    <cellStyle name="SAPBEXstdItem 2 3 4 2" xfId="28796" xr:uid="{46D4D214-3EE2-4FB1-9B6E-A97C56582E1F}"/>
    <cellStyle name="SAPBEXstdItem 2 3 4 2 2" xfId="28797" xr:uid="{91062F39-6F90-461F-AA74-9442807D17CF}"/>
    <cellStyle name="SAPBEXstdItem 2 3 4 2 3" xfId="28798" xr:uid="{9459C6AA-F52D-4222-9282-C922746CB5C6}"/>
    <cellStyle name="SAPBEXstdItem 2 3 4 2 4" xfId="28799" xr:uid="{BA19855F-4B65-4D5B-BE92-023CBBF5C16A}"/>
    <cellStyle name="SAPBEXstdItem 2 3 4 3" xfId="28800" xr:uid="{FD5F5798-A627-455A-B836-33197478F17F}"/>
    <cellStyle name="SAPBEXstdItem 2 3 4 3 2" xfId="28801" xr:uid="{86C4CE96-E9E4-48F9-A4FC-E7EEE8280FFA}"/>
    <cellStyle name="SAPBEXstdItem 2 3 4 3 3" xfId="28802" xr:uid="{E59C2653-7885-47F0-ADB1-FD089262022C}"/>
    <cellStyle name="SAPBEXstdItem 2 3 4 4" xfId="28803" xr:uid="{6FE358A3-C180-4E6D-B54A-FFA9E9BE6C15}"/>
    <cellStyle name="SAPBEXstdItem 2 3 4 5" xfId="28804" xr:uid="{E5F3277C-66D4-4115-9FF2-FBA34D85EFBC}"/>
    <cellStyle name="SAPBEXstdItem 2 3 4 6" xfId="28805" xr:uid="{C406B9BD-F92A-49E5-8F4C-9682779FC984}"/>
    <cellStyle name="SAPBEXstdItem 2 3 5" xfId="28806" xr:uid="{C8828B9C-E8A2-4860-819E-33263EC7077C}"/>
    <cellStyle name="SAPBEXstdItem 2 3 5 2" xfId="28807" xr:uid="{4A0376D2-51FF-4A76-8273-8C0D74795025}"/>
    <cellStyle name="SAPBEXstdItem 2 3 5 2 2" xfId="28808" xr:uid="{DDECEA08-F1E5-4DBE-B567-D8B273DE8342}"/>
    <cellStyle name="SAPBEXstdItem 2 3 5 2 3" xfId="28809" xr:uid="{3BC278D3-6310-4659-BFAB-D7A182145A54}"/>
    <cellStyle name="SAPBEXstdItem 2 3 5 3" xfId="28810" xr:uid="{68C2573A-3951-4726-B3D1-ED0F68BAB64C}"/>
    <cellStyle name="SAPBEXstdItem 2 3 5 4" xfId="28811" xr:uid="{423C5662-DD89-4BC6-942A-EF96A1A05F79}"/>
    <cellStyle name="SAPBEXstdItem 2 3 5 5" xfId="28812" xr:uid="{07CF3E5A-0152-4BBB-BCB2-CE469F30A339}"/>
    <cellStyle name="SAPBEXstdItem 2 3 6" xfId="28813" xr:uid="{9A23A83D-8227-4B1B-8AFD-D5F0BCB95303}"/>
    <cellStyle name="SAPBEXstdItem 2 3 6 2" xfId="28814" xr:uid="{76F8B59D-C57F-4C42-AE74-1EA61BA4E834}"/>
    <cellStyle name="SAPBEXstdItem 2 3 6 2 2" xfId="28815" xr:uid="{54C81FFB-66B8-4081-9BFF-1A298AE3CFDA}"/>
    <cellStyle name="SAPBEXstdItem 2 3 6 2 3" xfId="28816" xr:uid="{A3F546C9-E55C-4CC7-A7B1-5B246DBD7430}"/>
    <cellStyle name="SAPBEXstdItem 2 3 6 3" xfId="28817" xr:uid="{784BA931-85B5-447D-8EA8-7F6B3F4DD4D7}"/>
    <cellStyle name="SAPBEXstdItem 2 3 6 4" xfId="28818" xr:uid="{A5889E11-366C-4B7C-A6DC-901EB9412EFA}"/>
    <cellStyle name="SAPBEXstdItem 2 3 6 5" xfId="28819" xr:uid="{7C10BC68-02D3-480C-829E-FA0FB7FB3A20}"/>
    <cellStyle name="SAPBEXstdItem 2 3 7" xfId="28820" xr:uid="{C1272836-3001-49F7-8492-0694A6DE725E}"/>
    <cellStyle name="SAPBEXstdItem 2 3 7 2" xfId="28821" xr:uid="{F392DA56-9F24-4E41-982B-574965BB782A}"/>
    <cellStyle name="SAPBEXstdItem 2 3 7 3" xfId="28822" xr:uid="{46ED80F7-754D-4340-9D9E-063A913725A0}"/>
    <cellStyle name="SAPBEXstdItem 2 3 8" xfId="28823" xr:uid="{F45D8EEF-DE89-43EB-9905-E82AE3D501A8}"/>
    <cellStyle name="SAPBEXstdItem 2 3 9" xfId="28824" xr:uid="{036D328C-CD6E-45E4-9D6D-64B47823FC84}"/>
    <cellStyle name="SAPBEXstdItem 2 4" xfId="28825" xr:uid="{413A5456-A385-49D4-86D2-5D6624E7D06E}"/>
    <cellStyle name="SAPBEXstdItem 2 4 2" xfId="28826" xr:uid="{0485D26A-468D-4A97-8CAF-D13C3788E647}"/>
    <cellStyle name="SAPBEXstdItem 2 4 2 2" xfId="28827" xr:uid="{DAD673BA-BA3F-4464-8AE4-5DD75F18F827}"/>
    <cellStyle name="SAPBEXstdItem 2 4 2 2 2" xfId="28828" xr:uid="{C66027EA-037F-4080-BC4D-6BEE3B4D4A26}"/>
    <cellStyle name="SAPBEXstdItem 2 4 2 2 3" xfId="28829" xr:uid="{1962A711-8796-484E-94E2-FB1B54D01325}"/>
    <cellStyle name="SAPBEXstdItem 2 4 2 2 4" xfId="28830" xr:uid="{BBCB83D8-036F-4FCB-AB3E-C6A396C6820F}"/>
    <cellStyle name="SAPBEXstdItem 2 4 2 3" xfId="28831" xr:uid="{4F2D0B19-DE17-4FFD-B74C-EF19831445D2}"/>
    <cellStyle name="SAPBEXstdItem 2 4 2 3 2" xfId="28832" xr:uid="{DECD36BC-000D-4347-8C89-A2B62FE22F51}"/>
    <cellStyle name="SAPBEXstdItem 2 4 2 3 3" xfId="28833" xr:uid="{647FD9C4-6EFE-42C4-952B-3BD87C3788B5}"/>
    <cellStyle name="SAPBEXstdItem 2 4 2 4" xfId="28834" xr:uid="{EDC367A9-5C47-4F98-BAF0-BDFFF28F130B}"/>
    <cellStyle name="SAPBEXstdItem 2 4 2 5" xfId="28835" xr:uid="{25F6CFA6-64C2-4866-81D4-DB95BC1D0115}"/>
    <cellStyle name="SAPBEXstdItem 2 4 2 6" xfId="28836" xr:uid="{552794FE-44B1-4486-A3EB-A70B5F10ED75}"/>
    <cellStyle name="SAPBEXstdItem 2 4 3" xfId="28837" xr:uid="{8C9A2D8D-9207-4917-86B8-E32DF8034D5A}"/>
    <cellStyle name="SAPBEXstdItem 2 4 3 2" xfId="28838" xr:uid="{275E0D69-9DD3-4896-800E-AC25EC63730B}"/>
    <cellStyle name="SAPBEXstdItem 2 4 3 2 2" xfId="28839" xr:uid="{C2CCF626-E0CD-4C1E-A2D9-4F3AF592DA03}"/>
    <cellStyle name="SAPBEXstdItem 2 4 3 2 3" xfId="28840" xr:uid="{E04EF948-A6B4-4E21-8C93-5C542F87EDB2}"/>
    <cellStyle name="SAPBEXstdItem 2 4 3 2 4" xfId="28841" xr:uid="{1E769A9A-375E-434A-89C7-D33A8DF92C2B}"/>
    <cellStyle name="SAPBEXstdItem 2 4 3 3" xfId="28842" xr:uid="{461818DC-0477-4E73-8899-8903817AAD47}"/>
    <cellStyle name="SAPBEXstdItem 2 4 3 3 2" xfId="28843" xr:uid="{41E00BBD-BDC8-463B-992C-8BDD503764C3}"/>
    <cellStyle name="SAPBEXstdItem 2 4 3 3 3" xfId="28844" xr:uid="{4FC124AF-E751-4F50-9633-A81F5A5F8461}"/>
    <cellStyle name="SAPBEXstdItem 2 4 3 4" xfId="28845" xr:uid="{A4A84DDF-6035-46C5-B2A5-69E97D6D8263}"/>
    <cellStyle name="SAPBEXstdItem 2 4 3 5" xfId="28846" xr:uid="{16AF38A4-FABD-4C31-B5B1-A780A9C3E30D}"/>
    <cellStyle name="SAPBEXstdItem 2 4 3 6" xfId="28847" xr:uid="{85B478BB-AF29-4441-B74E-567302E1653B}"/>
    <cellStyle name="SAPBEXstdItem 2 4 4" xfId="28848" xr:uid="{B34B234D-B125-4092-9523-7597F66F8085}"/>
    <cellStyle name="SAPBEXstdItem 2 4 4 2" xfId="28849" xr:uid="{426838C9-9093-49F0-BB1A-834E9B1605F7}"/>
    <cellStyle name="SAPBEXstdItem 2 4 4 2 2" xfId="28850" xr:uid="{1207C665-E4BA-46DF-8864-D7ADAF692CCB}"/>
    <cellStyle name="SAPBEXstdItem 2 4 4 2 3" xfId="28851" xr:uid="{A7FDE61F-0B46-45ED-86CE-71190C12BD8D}"/>
    <cellStyle name="SAPBEXstdItem 2 4 4 2 4" xfId="28852" xr:uid="{73C3C4DD-D404-4772-8B10-79435DD73241}"/>
    <cellStyle name="SAPBEXstdItem 2 4 4 3" xfId="28853" xr:uid="{8B0964F5-DAFA-4309-ABC5-9721E711479F}"/>
    <cellStyle name="SAPBEXstdItem 2 4 4 3 2" xfId="28854" xr:uid="{2800C022-E8CA-42E8-BE85-96E5D9F23554}"/>
    <cellStyle name="SAPBEXstdItem 2 4 4 3 3" xfId="28855" xr:uid="{E0451638-73D0-49B5-89AD-38232ADB2BF2}"/>
    <cellStyle name="SAPBEXstdItem 2 4 4 4" xfId="28856" xr:uid="{8C2B19A4-0650-4C07-8C93-C6C9CF150794}"/>
    <cellStyle name="SAPBEXstdItem 2 4 4 5" xfId="28857" xr:uid="{7C1D3DB3-ED4A-4D4D-A0E4-48C39776AF3E}"/>
    <cellStyle name="SAPBEXstdItem 2 4 4 6" xfId="28858" xr:uid="{A26A4B05-F0A6-42A3-92FB-E492277D9419}"/>
    <cellStyle name="SAPBEXstdItem 2 4 5" xfId="28859" xr:uid="{856FF82C-650F-4267-B555-29053F40C05A}"/>
    <cellStyle name="SAPBEXstdItem 2 4 5 2" xfId="28860" xr:uid="{9B2B6DEA-2105-46CF-9F65-CB4EA977653F}"/>
    <cellStyle name="SAPBEXstdItem 2 4 5 2 2" xfId="28861" xr:uid="{CFAB829D-7F36-4E8B-8BAC-943A4A5B1FCB}"/>
    <cellStyle name="SAPBEXstdItem 2 4 5 2 3" xfId="28862" xr:uid="{CF513B07-7343-4BD7-AA45-F257EE351344}"/>
    <cellStyle name="SAPBEXstdItem 2 4 5 3" xfId="28863" xr:uid="{EFA7DB24-33A5-47E2-9095-98DE823C1FCE}"/>
    <cellStyle name="SAPBEXstdItem 2 4 5 4" xfId="28864" xr:uid="{A24D6082-1651-458D-AB7B-75022FD404CC}"/>
    <cellStyle name="SAPBEXstdItem 2 4 5 5" xfId="28865" xr:uid="{EED87E99-86E7-40BD-B548-562C2DBDAD93}"/>
    <cellStyle name="SAPBEXstdItem 2 4 6" xfId="28866" xr:uid="{08701C6F-8706-4553-ADBD-4BC4D0770899}"/>
    <cellStyle name="SAPBEXstdItem 2 4 6 2" xfId="28867" xr:uid="{2776D14B-4852-4BBD-9B3B-5E9CDCE65378}"/>
    <cellStyle name="SAPBEXstdItem 2 4 6 2 2" xfId="28868" xr:uid="{48D00E2C-6CD7-41B6-B32D-A07008B45BE2}"/>
    <cellStyle name="SAPBEXstdItem 2 4 6 2 3" xfId="28869" xr:uid="{61E1D9B5-633B-4E48-A9DE-F7965F9CB03A}"/>
    <cellStyle name="SAPBEXstdItem 2 4 6 3" xfId="28870" xr:uid="{8F182A1B-46DD-4B2B-AA81-35555B6485F2}"/>
    <cellStyle name="SAPBEXstdItem 2 4 6 4" xfId="28871" xr:uid="{9FEAFB8C-B254-489D-B2F0-86DDD0375D00}"/>
    <cellStyle name="SAPBEXstdItem 2 4 6 5" xfId="28872" xr:uid="{F062A39E-6524-4792-B09A-FA8006090A23}"/>
    <cellStyle name="SAPBEXstdItem 2 4 7" xfId="28873" xr:uid="{D767CD67-E11B-4927-8EE7-EA2BD8993B88}"/>
    <cellStyle name="SAPBEXstdItem 2 4 7 2" xfId="28874" xr:uid="{2CC16081-6DB0-4593-B986-9C292EADC910}"/>
    <cellStyle name="SAPBEXstdItem 2 4 7 3" xfId="28875" xr:uid="{6200655F-CD17-4357-9DD7-895B4FAA624B}"/>
    <cellStyle name="SAPBEXstdItem 2 4 8" xfId="28876" xr:uid="{07A035C3-823A-47D9-888E-02D0F47B2421}"/>
    <cellStyle name="SAPBEXstdItem 2 4 9" xfId="28877" xr:uid="{B0189715-EFA4-405F-B1A7-A3942BA80C06}"/>
    <cellStyle name="SAPBEXstdItem 2 5" xfId="28878" xr:uid="{979EE202-28C9-458F-9B3E-3AA283622463}"/>
    <cellStyle name="SAPBEXstdItem 2 5 2" xfId="28879" xr:uid="{B8ECA430-222C-48C5-8BAF-E8E58E9B8D86}"/>
    <cellStyle name="SAPBEXstdItem 2 5 2 2" xfId="28880" xr:uid="{56CF16EB-4C1E-4729-AD2C-E6572D979079}"/>
    <cellStyle name="SAPBEXstdItem 2 5 2 3" xfId="28881" xr:uid="{0FEE1583-EC50-444D-AFC4-02C0AF4F9233}"/>
    <cellStyle name="SAPBEXstdItem 2 5 2 4" xfId="28882" xr:uid="{9FDEBC6C-AB24-4E75-AB09-93897842D88C}"/>
    <cellStyle name="SAPBEXstdItem 2 5 3" xfId="28883" xr:uid="{A4AEF2D6-B9B1-4635-BF62-D0960848C3D8}"/>
    <cellStyle name="SAPBEXstdItem 2 5 3 2" xfId="28884" xr:uid="{1EC8F0DC-66E0-47BD-BD1E-D4A49F975EF8}"/>
    <cellStyle name="SAPBEXstdItem 2 5 3 3" xfId="28885" xr:uid="{D69F0AB3-0305-462C-9E90-5CC40E61A8BB}"/>
    <cellStyle name="SAPBEXstdItem 2 5 4" xfId="28886" xr:uid="{FB595E3C-61FA-4A62-9BFE-809FDB78E137}"/>
    <cellStyle name="SAPBEXstdItem 2 5 5" xfId="28887" xr:uid="{475A8BA1-87CF-41E6-89C0-DFBF69B1A598}"/>
    <cellStyle name="SAPBEXstdItem 2 5 6" xfId="28888" xr:uid="{089EBE4D-2569-4DFE-936B-E1038D8CA001}"/>
    <cellStyle name="SAPBEXstdItem 2 6" xfId="28889" xr:uid="{B7E8BF9B-E1B8-40B8-9FC4-6C83F09852F8}"/>
    <cellStyle name="SAPBEXstdItem 2 6 2" xfId="28890" xr:uid="{17CA65F6-1514-4F35-856A-35BD544E51E6}"/>
    <cellStyle name="SAPBEXstdItem 2 6 2 2" xfId="28891" xr:uid="{2FBB1D2D-94B4-49D2-ACDA-2D8750DC3F91}"/>
    <cellStyle name="SAPBEXstdItem 2 6 2 3" xfId="28892" xr:uid="{57BE4E76-D38C-49E6-9B5D-7A1821747513}"/>
    <cellStyle name="SAPBEXstdItem 2 6 2 4" xfId="28893" xr:uid="{6DC06FD6-A371-411C-A7FA-D4B88514A68D}"/>
    <cellStyle name="SAPBEXstdItem 2 6 3" xfId="28894" xr:uid="{574E1DA7-5161-4936-B664-3E0064E12D29}"/>
    <cellStyle name="SAPBEXstdItem 2 6 3 2" xfId="28895" xr:uid="{2A2B4191-558A-46E7-8FE6-458770E58B87}"/>
    <cellStyle name="SAPBEXstdItem 2 6 3 3" xfId="28896" xr:uid="{D83BE885-ECFF-4256-9691-F7E589C69201}"/>
    <cellStyle name="SAPBEXstdItem 2 6 4" xfId="28897" xr:uid="{4E1A930A-8D02-453E-AB99-8F447EB0F80A}"/>
    <cellStyle name="SAPBEXstdItem 2 6 5" xfId="28898" xr:uid="{FFB2D158-A414-41FD-8AB8-4FBA9EF9557D}"/>
    <cellStyle name="SAPBEXstdItem 2 6 6" xfId="28899" xr:uid="{E3096C74-EC77-4776-8249-765DF2BA17D0}"/>
    <cellStyle name="SAPBEXstdItem 2 7" xfId="28900" xr:uid="{23C2E39A-54DF-4112-A203-EB6AD72C470F}"/>
    <cellStyle name="SAPBEXstdItem 2 7 2" xfId="28901" xr:uid="{B5EAAEAD-BC13-49E0-8000-35A013F2EE4B}"/>
    <cellStyle name="SAPBEXstdItem 2 7 2 2" xfId="28902" xr:uid="{C7009963-DCC4-4ABA-8736-E1BB6D9CC2E1}"/>
    <cellStyle name="SAPBEXstdItem 2 7 2 3" xfId="28903" xr:uid="{498EBDEB-B788-4C1F-B7F3-2FCECB856C34}"/>
    <cellStyle name="SAPBEXstdItem 2 7 3" xfId="28904" xr:uid="{7BE22010-1EF9-4090-A11C-2DA015337F06}"/>
    <cellStyle name="SAPBEXstdItem 2 7 4" xfId="28905" xr:uid="{92F29132-317C-4CEA-8820-65452BB155C0}"/>
    <cellStyle name="SAPBEXstdItem 2 7 5" xfId="28906" xr:uid="{AB646644-C27D-4713-93E8-6ACB1B72A512}"/>
    <cellStyle name="SAPBEXstdItem 2 8" xfId="28907" xr:uid="{2A98C723-EE22-4C9F-B136-F07078954B48}"/>
    <cellStyle name="SAPBEXstdItem 2 8 2" xfId="28908" xr:uid="{22C5554F-F842-49F3-8727-6CE6EFAC443B}"/>
    <cellStyle name="SAPBEXstdItem 2 8 2 2" xfId="28909" xr:uid="{6FB0C92B-2324-414A-B27C-EA57A08B3E1C}"/>
    <cellStyle name="SAPBEXstdItem 2 8 2 3" xfId="28910" xr:uid="{3D441DD6-CE1C-43A1-9CC4-4DFF976671F8}"/>
    <cellStyle name="SAPBEXstdItem 2 8 3" xfId="28911" xr:uid="{7F77B307-D515-484B-B263-1C20B319EA95}"/>
    <cellStyle name="SAPBEXstdItem 2 8 4" xfId="28912" xr:uid="{A47B6B89-B545-4F15-9C67-F52BE05950FE}"/>
    <cellStyle name="SAPBEXstdItem 2 8 5" xfId="28913" xr:uid="{9ED7393B-0742-470B-B4E4-3FE024A8B17F}"/>
    <cellStyle name="SAPBEXstdItem 2 9" xfId="28914" xr:uid="{A0F7D753-4D06-4701-9659-FD179C1C8881}"/>
    <cellStyle name="SAPBEXstdItem 2 9 2" xfId="28915" xr:uid="{874A6B18-E863-4FC7-8725-8B9B8B575A55}"/>
    <cellStyle name="SAPBEXstdItem 2 9 3" xfId="28916" xr:uid="{2CA2D5BD-9DB8-4AD1-93C6-17F10B9933D2}"/>
    <cellStyle name="SAPBEXstdItem 3" xfId="28917" xr:uid="{33444CB1-5013-4BA7-89D4-2BF352EE1EA3}"/>
    <cellStyle name="SAPBEXstdItem 3 2" xfId="28918" xr:uid="{692D95F9-5B8A-4DA9-A2FF-ECB2EBEB698E}"/>
    <cellStyle name="SAPBEXstdItem 3 2 2" xfId="28919" xr:uid="{910E06D3-71C5-4F8F-9B7E-AB8436F0F940}"/>
    <cellStyle name="SAPBEXstdItem 3 2 3" xfId="28920" xr:uid="{132F508C-C1D0-46A0-823C-CDEBA4E9A723}"/>
    <cellStyle name="SAPBEXstdItem 3 2 4" xfId="28921" xr:uid="{65FCBC92-2A6D-47ED-BCA7-893751121BD8}"/>
    <cellStyle name="SAPBEXstdItem 3 3" xfId="28922" xr:uid="{95A5623C-521C-41BF-87EA-1C9E205E4914}"/>
    <cellStyle name="SAPBEXstdItem 3 3 2" xfId="28923" xr:uid="{469A7620-6153-4A26-92E2-EB97E2290A77}"/>
    <cellStyle name="SAPBEXstdItem 3 3 3" xfId="28924" xr:uid="{9C6A491C-F40B-4F3F-A3A0-301F8CA09A4C}"/>
    <cellStyle name="SAPBEXstdItem 3 4" xfId="28925" xr:uid="{D3741D04-D358-4658-A65C-5F0D551AEF11}"/>
    <cellStyle name="SAPBEXstdItem 3 5" xfId="28926" xr:uid="{EA8F3126-429B-4285-B47F-4E0BFF560EE6}"/>
    <cellStyle name="SAPBEXstdItem 3 6" xfId="28927" xr:uid="{F824023D-A39B-46DC-AC5C-779CA18BB742}"/>
    <cellStyle name="SAPBEXstdItem 4" xfId="28928" xr:uid="{68A1E30D-E811-438C-BAE1-993BCADA7325}"/>
    <cellStyle name="SAPBEXstdItem 4 2" xfId="28929" xr:uid="{292930C9-37C4-42F2-BA55-5C8F13163746}"/>
    <cellStyle name="SAPBEXstdItem 4 2 2" xfId="28930" xr:uid="{695BF53F-9E39-4244-B613-CFBBC2F29575}"/>
    <cellStyle name="SAPBEXstdItem 4 2 3" xfId="28931" xr:uid="{1F8E0212-673B-466C-A70A-30C9F4F6AB1A}"/>
    <cellStyle name="SAPBEXstdItem 4 2 4" xfId="28932" xr:uid="{F78071F8-B699-4282-81E8-879A6F31B554}"/>
    <cellStyle name="SAPBEXstdItem 4 3" xfId="28933" xr:uid="{D4C6C4E6-57E3-46BE-A93B-7D218268EE85}"/>
    <cellStyle name="SAPBEXstdItem 4 3 2" xfId="28934" xr:uid="{DEEBA854-3461-4DAA-B321-2DDC49159C43}"/>
    <cellStyle name="SAPBEXstdItem 4 3 3" xfId="28935" xr:uid="{282B53FF-B704-4DE0-9E26-9857744D72BD}"/>
    <cellStyle name="SAPBEXstdItem 4 4" xfId="28936" xr:uid="{9C6A6D3F-906E-4E9E-AC43-E212435DFB11}"/>
    <cellStyle name="SAPBEXstdItem 4 5" xfId="28937" xr:uid="{B49DE601-43CF-4FA7-A94A-F96F29AEDD0B}"/>
    <cellStyle name="SAPBEXstdItem 4 6" xfId="28938" xr:uid="{D5340572-129D-481A-910A-313F17A3246C}"/>
    <cellStyle name="SAPBEXstdItem 5" xfId="28939" xr:uid="{8D12A1E5-2553-4396-B1A5-93D388B50998}"/>
    <cellStyle name="SAPBEXstdItem 5 2" xfId="28940" xr:uid="{09EABF58-DF10-4AF2-8A6A-5522D0688C36}"/>
    <cellStyle name="SAPBEXstdItem 5 2 2" xfId="28941" xr:uid="{E8489271-51FD-4A0B-88AC-1C73B25CC198}"/>
    <cellStyle name="SAPBEXstdItem 5 2 3" xfId="28942" xr:uid="{46A2BA4D-AFCE-4CDA-86FE-CD485AB2897B}"/>
    <cellStyle name="SAPBEXstdItem 5 3" xfId="28943" xr:uid="{E1A50BD7-FA21-481C-AA6D-D946EF20A7B4}"/>
    <cellStyle name="SAPBEXstdItem 5 4" xfId="28944" xr:uid="{452595B9-D71C-4C22-8CFD-8C4A22B9A3C9}"/>
    <cellStyle name="SAPBEXstdItem 5 5" xfId="28945" xr:uid="{DD346972-6772-4FC6-835E-8CFE92732444}"/>
    <cellStyle name="SAPBEXstdItem 6" xfId="28946" xr:uid="{AE058FF4-79C7-4C44-8254-54BE82C1F136}"/>
    <cellStyle name="SAPBEXstdItem 6 2" xfId="28947" xr:uid="{FCE5AB74-04FE-41AB-BC51-CEA8CE6BF298}"/>
    <cellStyle name="SAPBEXstdItem 6 2 2" xfId="28948" xr:uid="{C6ECF958-4BE1-4743-BAB0-8E8F6E8A9058}"/>
    <cellStyle name="SAPBEXstdItem 6 2 3" xfId="28949" xr:uid="{431901A8-9614-4199-91D6-0B6B2DDE65B6}"/>
    <cellStyle name="SAPBEXstdItem 6 3" xfId="28950" xr:uid="{8C17A647-1DB2-444A-91F7-13CF69F65C30}"/>
    <cellStyle name="SAPBEXstdItem 6 4" xfId="28951" xr:uid="{4B06DF53-01EB-4A0A-92F0-5F561DD81A2B}"/>
    <cellStyle name="SAPBEXstdItem 6 5" xfId="28952" xr:uid="{484EE434-2FA2-4016-9A96-6E0B06526ABB}"/>
    <cellStyle name="SAPBEXstdItem 7" xfId="28953" xr:uid="{438E8693-454D-4EBA-8204-8CCF5A956BD6}"/>
    <cellStyle name="SAPBEXstdItem 7 2" xfId="28954" xr:uid="{248278EA-FB10-4B0C-9B79-582EDAEB6868}"/>
    <cellStyle name="SAPBEXstdItem 7 3" xfId="28955" xr:uid="{098BB891-F6D3-4167-B1DB-421B0D77D2B7}"/>
    <cellStyle name="SAPBEXstdItem 8" xfId="28956" xr:uid="{D85FF047-5E04-4736-AA24-0C3589B5C187}"/>
    <cellStyle name="SAPBEXstdItem 9" xfId="28957" xr:uid="{0E7D07A0-5985-4F64-99FB-87A46F0659D0}"/>
    <cellStyle name="SAPBEXstdItem_QHI_Q2-2011_LeadSheet" xfId="28958" xr:uid="{37039A12-C2F6-4522-94D9-5FFBA7B97B51}"/>
    <cellStyle name="SAPBEXstdItemX" xfId="288" xr:uid="{403D0E25-63DA-41C8-BA9F-7CD04195502A}"/>
    <cellStyle name="SAPBEXstdItemX 2" xfId="28959" xr:uid="{3DD04347-5E65-41D1-89A9-8A07FF0671C2}"/>
    <cellStyle name="SAPBEXstdItemX 2 10" xfId="28960" xr:uid="{A870F466-D8E1-40A9-AC15-5046E69DFE7A}"/>
    <cellStyle name="SAPBEXstdItemX 2 11" xfId="28961" xr:uid="{80529084-B908-4FEA-9B2E-D99C5D590222}"/>
    <cellStyle name="SAPBEXstdItemX 2 2" xfId="28962" xr:uid="{CA372B8D-8759-4F8F-A33D-0D4527269230}"/>
    <cellStyle name="SAPBEXstdItemX 2 2 10" xfId="28963" xr:uid="{EBC0C92C-8396-4589-AE46-4E2066171CA7}"/>
    <cellStyle name="SAPBEXstdItemX 2 2 2" xfId="28964" xr:uid="{4A22B4CC-DD88-482D-A3A4-874E87EC5B52}"/>
    <cellStyle name="SAPBEXstdItemX 2 2 2 2" xfId="28965" xr:uid="{8EA43775-B4B4-43F0-ABA1-00E62ACA1321}"/>
    <cellStyle name="SAPBEXstdItemX 2 2 2 2 2" xfId="28966" xr:uid="{85CE294C-104B-4C4F-9C12-65169DBCB480}"/>
    <cellStyle name="SAPBEXstdItemX 2 2 2 2 2 2" xfId="28967" xr:uid="{A962925D-F1A9-4F34-BE2E-8FCF49F32E14}"/>
    <cellStyle name="SAPBEXstdItemX 2 2 2 2 2 3" xfId="28968" xr:uid="{2972D363-72AB-4846-AB0F-88E525E70FF6}"/>
    <cellStyle name="SAPBEXstdItemX 2 2 2 2 2 4" xfId="28969" xr:uid="{318E39A1-D54D-4D5F-95E6-EDA1533B6EE6}"/>
    <cellStyle name="SAPBEXstdItemX 2 2 2 2 3" xfId="28970" xr:uid="{4A7FF81F-33BC-44F2-B6C3-06E10968B094}"/>
    <cellStyle name="SAPBEXstdItemX 2 2 2 2 3 2" xfId="28971" xr:uid="{C5361225-574B-401B-AA58-41065746D8B7}"/>
    <cellStyle name="SAPBEXstdItemX 2 2 2 2 3 3" xfId="28972" xr:uid="{60754AFF-A349-4242-99B6-715A5059DD48}"/>
    <cellStyle name="SAPBEXstdItemX 2 2 2 2 4" xfId="28973" xr:uid="{22A79597-EBFE-4003-B336-0EBB73A1C069}"/>
    <cellStyle name="SAPBEXstdItemX 2 2 2 2 5" xfId="28974" xr:uid="{6ABDC7F4-751E-4075-B4EA-DD725A1971E7}"/>
    <cellStyle name="SAPBEXstdItemX 2 2 2 2 6" xfId="28975" xr:uid="{3A64B3D3-A5D7-4B3E-93DC-BBA4A72C6D4A}"/>
    <cellStyle name="SAPBEXstdItemX 2 2 2 3" xfId="28976" xr:uid="{61E21818-23E5-4791-A68F-249556D093D8}"/>
    <cellStyle name="SAPBEXstdItemX 2 2 2 3 2" xfId="28977" xr:uid="{AD6B1BF7-1058-4AB4-9718-786DA712D3CD}"/>
    <cellStyle name="SAPBEXstdItemX 2 2 2 3 2 2" xfId="28978" xr:uid="{94F7A79E-559E-4D85-BF99-83E287196DBF}"/>
    <cellStyle name="SAPBEXstdItemX 2 2 2 3 2 3" xfId="28979" xr:uid="{15769F4A-A8DF-45FB-95B7-6B7F81F22887}"/>
    <cellStyle name="SAPBEXstdItemX 2 2 2 3 2 4" xfId="28980" xr:uid="{0B5257E2-CA9F-4158-9845-0EA9806F5D4A}"/>
    <cellStyle name="SAPBEXstdItemX 2 2 2 3 3" xfId="28981" xr:uid="{13418CB3-AF6D-48FC-983E-7B7A4E3E5F12}"/>
    <cellStyle name="SAPBEXstdItemX 2 2 2 3 3 2" xfId="28982" xr:uid="{7C481C86-7F44-487A-ABD1-98BC85E87938}"/>
    <cellStyle name="SAPBEXstdItemX 2 2 2 3 3 3" xfId="28983" xr:uid="{8FC6399C-59B6-4217-8F8C-641EC1740681}"/>
    <cellStyle name="SAPBEXstdItemX 2 2 2 3 4" xfId="28984" xr:uid="{E29E183F-BF82-4DC6-8E79-48AF116E653B}"/>
    <cellStyle name="SAPBEXstdItemX 2 2 2 3 5" xfId="28985" xr:uid="{9EDA5E76-07A1-4359-BE5A-361557D2E767}"/>
    <cellStyle name="SAPBEXstdItemX 2 2 2 3 6" xfId="28986" xr:uid="{CA0A214B-FC61-49F6-93FD-42B5CC2C3A69}"/>
    <cellStyle name="SAPBEXstdItemX 2 2 2 4" xfId="28987" xr:uid="{51F37AA1-0BB0-45F8-B175-278998E34D6E}"/>
    <cellStyle name="SAPBEXstdItemX 2 2 2 4 2" xfId="28988" xr:uid="{823C1572-CFF6-4A96-B78A-1612FAFB8934}"/>
    <cellStyle name="SAPBEXstdItemX 2 2 2 4 2 2" xfId="28989" xr:uid="{52E9C13B-B7D6-4EF5-A221-FC2F9D85475A}"/>
    <cellStyle name="SAPBEXstdItemX 2 2 2 4 2 3" xfId="28990" xr:uid="{AEE3C438-175C-4259-8931-6E048D049359}"/>
    <cellStyle name="SAPBEXstdItemX 2 2 2 4 2 4" xfId="28991" xr:uid="{30C86F59-E552-40D1-A837-C33BF9850E69}"/>
    <cellStyle name="SAPBEXstdItemX 2 2 2 4 3" xfId="28992" xr:uid="{069342A0-2CC5-4E1C-BD76-B4FCB90F6944}"/>
    <cellStyle name="SAPBEXstdItemX 2 2 2 4 3 2" xfId="28993" xr:uid="{1831AB34-EB8B-4EE3-9553-1E0FA7EC82B3}"/>
    <cellStyle name="SAPBEXstdItemX 2 2 2 4 3 3" xfId="28994" xr:uid="{B62FAEF3-2654-4CB0-866C-2111E10747C9}"/>
    <cellStyle name="SAPBEXstdItemX 2 2 2 4 4" xfId="28995" xr:uid="{0804E7D1-9F4D-493F-9665-C02B4E87EA81}"/>
    <cellStyle name="SAPBEXstdItemX 2 2 2 4 5" xfId="28996" xr:uid="{BAA44986-6B21-4656-A151-307939C85BB5}"/>
    <cellStyle name="SAPBEXstdItemX 2 2 2 4 6" xfId="28997" xr:uid="{3F3D8309-7C28-49DC-B70A-6CF383B41050}"/>
    <cellStyle name="SAPBEXstdItemX 2 2 2 5" xfId="28998" xr:uid="{A43E4B4F-B07C-4823-9CEC-DE2FBEB833A8}"/>
    <cellStyle name="SAPBEXstdItemX 2 2 2 5 2" xfId="28999" xr:uid="{92360CF8-F251-4BE4-BEC9-E0C4F282CB8E}"/>
    <cellStyle name="SAPBEXstdItemX 2 2 2 5 2 2" xfId="29000" xr:uid="{AE4C463F-1448-45D6-8887-53E0985FB14C}"/>
    <cellStyle name="SAPBEXstdItemX 2 2 2 5 2 3" xfId="29001" xr:uid="{E526E3FF-0D83-4DA1-87BC-2F7E4716BC16}"/>
    <cellStyle name="SAPBEXstdItemX 2 2 2 5 3" xfId="29002" xr:uid="{51F92EE8-EE03-4900-B8B7-7CA44827A0E0}"/>
    <cellStyle name="SAPBEXstdItemX 2 2 2 5 4" xfId="29003" xr:uid="{EA9DF3E5-29E6-42A5-8536-6B103B493723}"/>
    <cellStyle name="SAPBEXstdItemX 2 2 2 5 5" xfId="29004" xr:uid="{79DA2287-8383-42A4-B487-B1F457AA5715}"/>
    <cellStyle name="SAPBEXstdItemX 2 2 2 6" xfId="29005" xr:uid="{C762BCCC-C71E-49CB-AB3C-66A5CDA411BC}"/>
    <cellStyle name="SAPBEXstdItemX 2 2 2 6 2" xfId="29006" xr:uid="{D04E2096-49AD-48C7-BE73-2EB202B39EBD}"/>
    <cellStyle name="SAPBEXstdItemX 2 2 2 6 2 2" xfId="29007" xr:uid="{D3A191A6-23CD-448E-BFB3-2CFC087ECB8E}"/>
    <cellStyle name="SAPBEXstdItemX 2 2 2 6 2 3" xfId="29008" xr:uid="{1AA376C8-902E-4E00-8273-AA4171B1D3CC}"/>
    <cellStyle name="SAPBEXstdItemX 2 2 2 6 3" xfId="29009" xr:uid="{A3AD6DD5-426E-4FF2-9515-5FC8E951CDCA}"/>
    <cellStyle name="SAPBEXstdItemX 2 2 2 6 4" xfId="29010" xr:uid="{A7FBBC88-E1C8-4668-BBC9-A81834451874}"/>
    <cellStyle name="SAPBEXstdItemX 2 2 2 6 5" xfId="29011" xr:uid="{03C0B806-2A5B-42E6-B505-DF8B0CF83854}"/>
    <cellStyle name="SAPBEXstdItemX 2 2 2 7" xfId="29012" xr:uid="{7009BB44-0218-406C-BE62-B7A17407408A}"/>
    <cellStyle name="SAPBEXstdItemX 2 2 2 7 2" xfId="29013" xr:uid="{7A2854FA-C629-4888-AB20-F935C71FD2D2}"/>
    <cellStyle name="SAPBEXstdItemX 2 2 2 7 3" xfId="29014" xr:uid="{0872AEA7-2BDA-4641-80C6-653AC905F7ED}"/>
    <cellStyle name="SAPBEXstdItemX 2 2 2 8" xfId="29015" xr:uid="{C349342E-DD35-4CE4-B561-0811E2D585E4}"/>
    <cellStyle name="SAPBEXstdItemX 2 2 2 9" xfId="29016" xr:uid="{BE1E311E-30BC-428B-A186-B2794AE51565}"/>
    <cellStyle name="SAPBEXstdItemX 2 2 3" xfId="29017" xr:uid="{6A6AFD4F-AC55-4D96-90BD-DEEB34DF94A1}"/>
    <cellStyle name="SAPBEXstdItemX 2 2 3 2" xfId="29018" xr:uid="{11A20A39-AAC5-4934-B665-366488FE9F76}"/>
    <cellStyle name="SAPBEXstdItemX 2 2 3 2 2" xfId="29019" xr:uid="{0FF5C8D0-329D-4772-AEDF-F3A2E1C20CFA}"/>
    <cellStyle name="SAPBEXstdItemX 2 2 3 2 3" xfId="29020" xr:uid="{3B74FEC3-ABEE-4F11-89F5-62F7679A8C73}"/>
    <cellStyle name="SAPBEXstdItemX 2 2 3 2 4" xfId="29021" xr:uid="{D31F5F62-AF73-467E-913E-F2AE592DA6B1}"/>
    <cellStyle name="SAPBEXstdItemX 2 2 3 3" xfId="29022" xr:uid="{5170F974-B6B8-4AA5-81ED-D811AD80D88A}"/>
    <cellStyle name="SAPBEXstdItemX 2 2 3 3 2" xfId="29023" xr:uid="{9B41CD9D-3386-4DBB-9B29-1C15CD8AEBBF}"/>
    <cellStyle name="SAPBEXstdItemX 2 2 3 3 3" xfId="29024" xr:uid="{42282126-FD77-4B66-88B5-F6F31DC4906F}"/>
    <cellStyle name="SAPBEXstdItemX 2 2 3 4" xfId="29025" xr:uid="{63C81C6D-AD70-4F8F-9BF5-AEBEFDAC2903}"/>
    <cellStyle name="SAPBEXstdItemX 2 2 3 5" xfId="29026" xr:uid="{CEE860BA-06E4-4975-9F7F-A52C63642B55}"/>
    <cellStyle name="SAPBEXstdItemX 2 2 3 6" xfId="29027" xr:uid="{BCB26C8A-D6AE-48CE-AFEC-104FCE3CA654}"/>
    <cellStyle name="SAPBEXstdItemX 2 2 4" xfId="29028" xr:uid="{6EA4AAF8-4F14-4D34-8726-7F0A74ADB33D}"/>
    <cellStyle name="SAPBEXstdItemX 2 2 4 2" xfId="29029" xr:uid="{BACE412C-8945-401E-96C9-704A3B034C27}"/>
    <cellStyle name="SAPBEXstdItemX 2 2 4 2 2" xfId="29030" xr:uid="{1C0F1592-A123-428D-BFCD-164064F63F9D}"/>
    <cellStyle name="SAPBEXstdItemX 2 2 4 2 3" xfId="29031" xr:uid="{B830A936-1984-419E-94FD-17145E055CC6}"/>
    <cellStyle name="SAPBEXstdItemX 2 2 4 2 4" xfId="29032" xr:uid="{625601E7-668C-4D03-9F35-57C9AB174A48}"/>
    <cellStyle name="SAPBEXstdItemX 2 2 4 3" xfId="29033" xr:uid="{2EC63336-0B16-46EA-9F63-9DC4C6676DD9}"/>
    <cellStyle name="SAPBEXstdItemX 2 2 4 3 2" xfId="29034" xr:uid="{8EB36F5A-FE88-444C-A49E-F967B7EEDE75}"/>
    <cellStyle name="SAPBEXstdItemX 2 2 4 3 3" xfId="29035" xr:uid="{EB2885AF-F34D-47D7-A658-F0DADF3CCC05}"/>
    <cellStyle name="SAPBEXstdItemX 2 2 4 4" xfId="29036" xr:uid="{2A5C5968-1960-4691-B356-AC7C9A7B5AFE}"/>
    <cellStyle name="SAPBEXstdItemX 2 2 4 5" xfId="29037" xr:uid="{304E8395-F514-4713-980C-F591C146A2B7}"/>
    <cellStyle name="SAPBEXstdItemX 2 2 4 6" xfId="29038" xr:uid="{54ABD899-BD6B-4BF6-BBC3-EA306D6AF92D}"/>
    <cellStyle name="SAPBEXstdItemX 2 2 5" xfId="29039" xr:uid="{32CBF8B7-0E54-4B89-8761-F46B023174B7}"/>
    <cellStyle name="SAPBEXstdItemX 2 2 5 2" xfId="29040" xr:uid="{9CE7F53C-E630-4BCD-956D-FB6B5018F373}"/>
    <cellStyle name="SAPBEXstdItemX 2 2 5 2 2" xfId="29041" xr:uid="{8BDFC92A-6368-42D2-B633-214E18EC1B63}"/>
    <cellStyle name="SAPBEXstdItemX 2 2 5 2 3" xfId="29042" xr:uid="{0EA737E2-E4E1-4A0C-BD32-6E3576A25A97}"/>
    <cellStyle name="SAPBEXstdItemX 2 2 5 2 4" xfId="29043" xr:uid="{929C7F36-2F2A-4AD3-9FB4-BAD754732B03}"/>
    <cellStyle name="SAPBEXstdItemX 2 2 5 3" xfId="29044" xr:uid="{5AED232F-1A01-4414-990A-E96301F683C3}"/>
    <cellStyle name="SAPBEXstdItemX 2 2 5 3 2" xfId="29045" xr:uid="{5E12ADC4-28BB-41C0-BFF4-8A1A40A3E3C9}"/>
    <cellStyle name="SAPBEXstdItemX 2 2 5 3 3" xfId="29046" xr:uid="{ACC67274-883F-482D-842D-AA3EA4888C54}"/>
    <cellStyle name="SAPBEXstdItemX 2 2 5 4" xfId="29047" xr:uid="{FC8FB8C1-2CB6-41F3-908D-562065B79FFA}"/>
    <cellStyle name="SAPBEXstdItemX 2 2 5 5" xfId="29048" xr:uid="{AB32AB35-62AC-4BEA-8E26-B9D17A6D11F7}"/>
    <cellStyle name="SAPBEXstdItemX 2 2 5 6" xfId="29049" xr:uid="{28010C4A-3C9B-4B90-AB1C-8347793BC290}"/>
    <cellStyle name="SAPBEXstdItemX 2 2 6" xfId="29050" xr:uid="{56D88513-E4C3-49B7-8EC0-4BC30DF35FF2}"/>
    <cellStyle name="SAPBEXstdItemX 2 2 6 2" xfId="29051" xr:uid="{74A77127-3F79-4161-8627-2C9437F37A40}"/>
    <cellStyle name="SAPBEXstdItemX 2 2 6 2 2" xfId="29052" xr:uid="{3F0DFFD9-9E3D-48EC-A2CF-070F8F55B190}"/>
    <cellStyle name="SAPBEXstdItemX 2 2 6 2 3" xfId="29053" xr:uid="{F36C4F3E-4A63-4045-9E35-BB50F9ED88D3}"/>
    <cellStyle name="SAPBEXstdItemX 2 2 6 3" xfId="29054" xr:uid="{9C65D729-103F-4463-978E-2D9F00DAAF69}"/>
    <cellStyle name="SAPBEXstdItemX 2 2 6 4" xfId="29055" xr:uid="{7F8BB644-AEFB-44AC-8EA3-A59E46F9AA9A}"/>
    <cellStyle name="SAPBEXstdItemX 2 2 6 5" xfId="29056" xr:uid="{AF36E562-D3DB-44FC-9F71-434EFF445596}"/>
    <cellStyle name="SAPBEXstdItemX 2 2 7" xfId="29057" xr:uid="{6C230E62-BCAD-47C4-A65D-A1A638180BDF}"/>
    <cellStyle name="SAPBEXstdItemX 2 2 7 2" xfId="29058" xr:uid="{1B75F54B-36C4-4AA3-8DBD-7D40642F10EF}"/>
    <cellStyle name="SAPBEXstdItemX 2 2 7 2 2" xfId="29059" xr:uid="{AE7D865E-4AAA-4498-97D1-9505AF7458CB}"/>
    <cellStyle name="SAPBEXstdItemX 2 2 7 2 3" xfId="29060" xr:uid="{55EDC416-17D2-4057-BA43-C0FB153DA9CF}"/>
    <cellStyle name="SAPBEXstdItemX 2 2 7 3" xfId="29061" xr:uid="{0E83BCFF-BB8B-4870-A48B-33BBC865600E}"/>
    <cellStyle name="SAPBEXstdItemX 2 2 7 4" xfId="29062" xr:uid="{205634B5-2CC7-4294-885E-8234E9767CBF}"/>
    <cellStyle name="SAPBEXstdItemX 2 2 7 5" xfId="29063" xr:uid="{0337E9F2-A085-4151-9687-5FF128F2CF7C}"/>
    <cellStyle name="SAPBEXstdItemX 2 2 8" xfId="29064" xr:uid="{1D95D0E3-CAD5-4057-98F9-7433DD561E87}"/>
    <cellStyle name="SAPBEXstdItemX 2 2 8 2" xfId="29065" xr:uid="{7A9A7709-F8F8-4D45-9ECD-1600F56B97AD}"/>
    <cellStyle name="SAPBEXstdItemX 2 2 8 3" xfId="29066" xr:uid="{E741F10F-1AFA-4C4A-80BB-FCBC8521EBC7}"/>
    <cellStyle name="SAPBEXstdItemX 2 2 9" xfId="29067" xr:uid="{99CC6B61-6B32-4C70-9E5E-B340D2B506C6}"/>
    <cellStyle name="SAPBEXstdItemX 2 3" xfId="29068" xr:uid="{0651A884-E0E1-4C36-9318-9ECE554192A6}"/>
    <cellStyle name="SAPBEXstdItemX 2 3 2" xfId="29069" xr:uid="{42E9376A-6F9C-40E5-A93E-D28D506564AC}"/>
    <cellStyle name="SAPBEXstdItemX 2 3 2 2" xfId="29070" xr:uid="{45A01004-6F21-4423-9F23-7355D6F34136}"/>
    <cellStyle name="SAPBEXstdItemX 2 3 2 2 2" xfId="29071" xr:uid="{EB63E3EA-DE04-433B-B99C-E80B1810B29F}"/>
    <cellStyle name="SAPBEXstdItemX 2 3 2 2 3" xfId="29072" xr:uid="{830EC599-5B13-41AC-8949-FB39026FB6CF}"/>
    <cellStyle name="SAPBEXstdItemX 2 3 2 2 4" xfId="29073" xr:uid="{9E3D4FF8-299A-4AE3-AD33-C44320FC85AE}"/>
    <cellStyle name="SAPBEXstdItemX 2 3 2 3" xfId="29074" xr:uid="{0C58932E-FCB7-4E73-8B62-DD7E440705C8}"/>
    <cellStyle name="SAPBEXstdItemX 2 3 2 3 2" xfId="29075" xr:uid="{42926DCB-7309-4BE5-8F7B-0BF27C53FD09}"/>
    <cellStyle name="SAPBEXstdItemX 2 3 2 3 3" xfId="29076" xr:uid="{8B02707D-A5CA-42F1-956D-8F40BA14E46E}"/>
    <cellStyle name="SAPBEXstdItemX 2 3 2 4" xfId="29077" xr:uid="{59F5C0A7-C8FC-4300-BD08-3A02A0DCD11F}"/>
    <cellStyle name="SAPBEXstdItemX 2 3 2 5" xfId="29078" xr:uid="{5E795D44-C15B-4544-9E97-DC8B935AA91E}"/>
    <cellStyle name="SAPBEXstdItemX 2 3 2 6" xfId="29079" xr:uid="{F4F9E141-E37F-4CB4-8B95-B1D9C7164DE6}"/>
    <cellStyle name="SAPBEXstdItemX 2 3 3" xfId="29080" xr:uid="{7FD3755D-2716-4737-9D65-5B63274203C8}"/>
    <cellStyle name="SAPBEXstdItemX 2 3 3 2" xfId="29081" xr:uid="{89D6B703-8B25-42A4-944C-CC547281AE43}"/>
    <cellStyle name="SAPBEXstdItemX 2 3 3 2 2" xfId="29082" xr:uid="{38F66B51-91AF-4D31-B291-38914A2491E1}"/>
    <cellStyle name="SAPBEXstdItemX 2 3 3 2 3" xfId="29083" xr:uid="{3493620C-8C83-4A33-B279-0E722344C66E}"/>
    <cellStyle name="SAPBEXstdItemX 2 3 3 2 4" xfId="29084" xr:uid="{82881700-BEC3-48DA-9CB7-3FDCFD4653C5}"/>
    <cellStyle name="SAPBEXstdItemX 2 3 3 3" xfId="29085" xr:uid="{D4721BB9-B518-44C6-97DD-40C5FBA049FF}"/>
    <cellStyle name="SAPBEXstdItemX 2 3 3 3 2" xfId="29086" xr:uid="{AE018550-A8B0-4665-91CD-D522E8BE8576}"/>
    <cellStyle name="SAPBEXstdItemX 2 3 3 3 3" xfId="29087" xr:uid="{875C6621-A0AE-4678-94CE-6B8F9C213F14}"/>
    <cellStyle name="SAPBEXstdItemX 2 3 3 4" xfId="29088" xr:uid="{3A175AAD-0CE5-4552-B9E5-EA22063BE7DA}"/>
    <cellStyle name="SAPBEXstdItemX 2 3 3 5" xfId="29089" xr:uid="{3D4E8932-4C8B-4921-A8DC-79E1B5C1613C}"/>
    <cellStyle name="SAPBEXstdItemX 2 3 3 6" xfId="29090" xr:uid="{943592B2-1BE3-4214-9FDF-CF9DDFD4EE19}"/>
    <cellStyle name="SAPBEXstdItemX 2 3 4" xfId="29091" xr:uid="{FBB8C4B2-8F4C-4776-ADA7-032902347EEC}"/>
    <cellStyle name="SAPBEXstdItemX 2 3 4 2" xfId="29092" xr:uid="{1E6941A2-67C2-42B4-B469-3C87E17416F6}"/>
    <cellStyle name="SAPBEXstdItemX 2 3 4 2 2" xfId="29093" xr:uid="{9D22AB2D-E3F2-4308-8CC0-EC2F38C2169C}"/>
    <cellStyle name="SAPBEXstdItemX 2 3 4 2 3" xfId="29094" xr:uid="{2E5B6EF0-4A9D-42A5-897A-7F1BB62FC6D5}"/>
    <cellStyle name="SAPBEXstdItemX 2 3 4 2 4" xfId="29095" xr:uid="{824135F3-755B-4124-A274-0C23835DF912}"/>
    <cellStyle name="SAPBEXstdItemX 2 3 4 3" xfId="29096" xr:uid="{3DB27012-000A-46D8-AB03-2DB13A851AC6}"/>
    <cellStyle name="SAPBEXstdItemX 2 3 4 3 2" xfId="29097" xr:uid="{031E63BF-4C05-427E-BBAD-7B4260D4F43F}"/>
    <cellStyle name="SAPBEXstdItemX 2 3 4 3 3" xfId="29098" xr:uid="{EACE105F-436F-43EA-9EEA-0031873806FE}"/>
    <cellStyle name="SAPBEXstdItemX 2 3 4 4" xfId="29099" xr:uid="{6D14F0D2-6A26-4670-BB65-82AE2B3323C9}"/>
    <cellStyle name="SAPBEXstdItemX 2 3 4 5" xfId="29100" xr:uid="{222D35E3-2088-42D1-9CD1-4CF6738E55F8}"/>
    <cellStyle name="SAPBEXstdItemX 2 3 4 6" xfId="29101" xr:uid="{17AD1646-06AB-49E2-9CA1-9C257D8C8454}"/>
    <cellStyle name="SAPBEXstdItemX 2 3 5" xfId="29102" xr:uid="{6771DFAA-9D29-40F6-B3D5-BF899E09E955}"/>
    <cellStyle name="SAPBEXstdItemX 2 3 5 2" xfId="29103" xr:uid="{6FB27707-4770-4BD8-B2AD-F7C53096886D}"/>
    <cellStyle name="SAPBEXstdItemX 2 3 5 2 2" xfId="29104" xr:uid="{F664C9BA-3875-42F8-BC4D-7C3EB0BF3324}"/>
    <cellStyle name="SAPBEXstdItemX 2 3 5 2 3" xfId="29105" xr:uid="{1B26AD5F-4E46-481E-A9FA-23CBB4C71B53}"/>
    <cellStyle name="SAPBEXstdItemX 2 3 5 3" xfId="29106" xr:uid="{DA0F81C3-ED3C-40EE-8F73-2CF29BD3E874}"/>
    <cellStyle name="SAPBEXstdItemX 2 3 5 4" xfId="29107" xr:uid="{DCE0D416-3E3A-45C7-B30E-0E3138EA3E89}"/>
    <cellStyle name="SAPBEXstdItemX 2 3 5 5" xfId="29108" xr:uid="{7A3DF81E-8537-4AE5-9484-299AA3431759}"/>
    <cellStyle name="SAPBEXstdItemX 2 3 6" xfId="29109" xr:uid="{5512C3A9-4530-4125-A068-86E2FFF26CD2}"/>
    <cellStyle name="SAPBEXstdItemX 2 3 6 2" xfId="29110" xr:uid="{AC8F30D2-08B7-4511-9E7D-15B91E25CA06}"/>
    <cellStyle name="SAPBEXstdItemX 2 3 6 2 2" xfId="29111" xr:uid="{8594B894-CB8A-4DFD-AFE5-FE2D17A7E292}"/>
    <cellStyle name="SAPBEXstdItemX 2 3 6 2 3" xfId="29112" xr:uid="{2ED3DB19-E89A-4684-9DA2-5E9E043AA301}"/>
    <cellStyle name="SAPBEXstdItemX 2 3 6 3" xfId="29113" xr:uid="{EBC00218-E1D7-40E3-9BDA-394E885D9B9C}"/>
    <cellStyle name="SAPBEXstdItemX 2 3 6 4" xfId="29114" xr:uid="{E454F931-FAB6-4EB0-A39F-B943AC9E0132}"/>
    <cellStyle name="SAPBEXstdItemX 2 3 6 5" xfId="29115" xr:uid="{96EAD56A-0800-4447-8D49-22F029B03B15}"/>
    <cellStyle name="SAPBEXstdItemX 2 3 7" xfId="29116" xr:uid="{31C973D2-385D-4F12-B098-7865B8B4671E}"/>
    <cellStyle name="SAPBEXstdItemX 2 3 7 2" xfId="29117" xr:uid="{7284FFEF-B485-43AD-ABF2-1F49958A02E2}"/>
    <cellStyle name="SAPBEXstdItemX 2 3 7 3" xfId="29118" xr:uid="{E31C6EB2-713C-4B88-BFFB-0F6F567F31B6}"/>
    <cellStyle name="SAPBEXstdItemX 2 3 8" xfId="29119" xr:uid="{D8F67F6A-BDE1-4AE6-BCA6-58EC0F44259D}"/>
    <cellStyle name="SAPBEXstdItemX 2 3 9" xfId="29120" xr:uid="{6DDBD120-DBB3-4284-A9A8-0CAAB4355544}"/>
    <cellStyle name="SAPBEXstdItemX 2 4" xfId="29121" xr:uid="{8DD1360F-E68E-4578-BDED-426F3B9E0BB3}"/>
    <cellStyle name="SAPBEXstdItemX 2 4 2" xfId="29122" xr:uid="{555D3BF7-6637-4129-9BD7-E9EB1819188F}"/>
    <cellStyle name="SAPBEXstdItemX 2 4 2 2" xfId="29123" xr:uid="{BB7D00B0-BBB2-4DD0-AD6C-03062C95574F}"/>
    <cellStyle name="SAPBEXstdItemX 2 4 2 2 2" xfId="29124" xr:uid="{AAD47972-6AE9-467D-91B9-D642A78B619B}"/>
    <cellStyle name="SAPBEXstdItemX 2 4 2 2 3" xfId="29125" xr:uid="{EDDB8003-3B14-431F-813A-482A96C3C5F0}"/>
    <cellStyle name="SAPBEXstdItemX 2 4 2 2 4" xfId="29126" xr:uid="{CE3B48F6-37F7-4AE3-9C87-8E2799EA5F04}"/>
    <cellStyle name="SAPBEXstdItemX 2 4 2 3" xfId="29127" xr:uid="{88B7DCB2-036D-4620-BD47-A53A68446AC7}"/>
    <cellStyle name="SAPBEXstdItemX 2 4 2 3 2" xfId="29128" xr:uid="{C96B98E5-4F5B-407D-90A2-EB640DBFDE84}"/>
    <cellStyle name="SAPBEXstdItemX 2 4 2 3 3" xfId="29129" xr:uid="{BCC6B437-CE33-48A1-8493-E9C15AF0E82C}"/>
    <cellStyle name="SAPBEXstdItemX 2 4 2 4" xfId="29130" xr:uid="{B172A8F9-8857-4E49-9684-A4D0BFDE1D73}"/>
    <cellStyle name="SAPBEXstdItemX 2 4 2 5" xfId="29131" xr:uid="{7D6908D0-6B6B-48B6-917F-1FD5C10DBB09}"/>
    <cellStyle name="SAPBEXstdItemX 2 4 2 6" xfId="29132" xr:uid="{953AD920-DBCE-439C-87BB-DEE6DE6810B6}"/>
    <cellStyle name="SAPBEXstdItemX 2 4 3" xfId="29133" xr:uid="{DF69539C-05D6-47F7-A8AA-197E7AD6C7FD}"/>
    <cellStyle name="SAPBEXstdItemX 2 4 3 2" xfId="29134" xr:uid="{FA0CA057-F19D-431E-B788-CAA2D0F82FDF}"/>
    <cellStyle name="SAPBEXstdItemX 2 4 3 2 2" xfId="29135" xr:uid="{E809B108-F5E4-4BF5-8DA9-B69FDB67D79C}"/>
    <cellStyle name="SAPBEXstdItemX 2 4 3 2 3" xfId="29136" xr:uid="{236E6297-D695-408C-91D4-AED2DE33FF1E}"/>
    <cellStyle name="SAPBEXstdItemX 2 4 3 2 4" xfId="29137" xr:uid="{661C58D5-6E0C-4382-A6AC-2EEDFC89FC91}"/>
    <cellStyle name="SAPBEXstdItemX 2 4 3 3" xfId="29138" xr:uid="{08E0AB33-94D1-4F16-BC98-8DFDEE0551E4}"/>
    <cellStyle name="SAPBEXstdItemX 2 4 3 3 2" xfId="29139" xr:uid="{0AF67B0A-0043-4FB1-AC5B-ED2838720FFE}"/>
    <cellStyle name="SAPBEXstdItemX 2 4 3 3 3" xfId="29140" xr:uid="{6992AA3F-8C34-4025-AD8F-FD4B4B5BFC8A}"/>
    <cellStyle name="SAPBEXstdItemX 2 4 3 4" xfId="29141" xr:uid="{8BBE20DB-B87E-450E-9CA8-4FE64836070C}"/>
    <cellStyle name="SAPBEXstdItemX 2 4 3 5" xfId="29142" xr:uid="{CE93D46A-44BB-41AD-9572-48F7FB944FBA}"/>
    <cellStyle name="SAPBEXstdItemX 2 4 3 6" xfId="29143" xr:uid="{6FCB026B-9F63-4551-B596-F745AB138813}"/>
    <cellStyle name="SAPBEXstdItemX 2 4 4" xfId="29144" xr:uid="{30C8047E-81A3-4D5D-BACC-FC0EC5336225}"/>
    <cellStyle name="SAPBEXstdItemX 2 4 4 2" xfId="29145" xr:uid="{D7703A39-6BED-4B5A-9E29-2C944B215BE9}"/>
    <cellStyle name="SAPBEXstdItemX 2 4 4 2 2" xfId="29146" xr:uid="{3322B38C-3185-4C61-90B7-814499EB392F}"/>
    <cellStyle name="SAPBEXstdItemX 2 4 4 2 3" xfId="29147" xr:uid="{9A3432B6-F70F-4697-98C2-93EA605142D8}"/>
    <cellStyle name="SAPBEXstdItemX 2 4 4 2 4" xfId="29148" xr:uid="{D749D27B-611A-451B-9989-8C0E7095D253}"/>
    <cellStyle name="SAPBEXstdItemX 2 4 4 3" xfId="29149" xr:uid="{05F1D25F-544F-443A-932C-E12883A79267}"/>
    <cellStyle name="SAPBEXstdItemX 2 4 4 3 2" xfId="29150" xr:uid="{8DA270DC-E1F7-4662-B068-BBE61C045A54}"/>
    <cellStyle name="SAPBEXstdItemX 2 4 4 3 3" xfId="29151" xr:uid="{D46CE140-D79B-42BC-8633-5D31ABBB19DA}"/>
    <cellStyle name="SAPBEXstdItemX 2 4 4 4" xfId="29152" xr:uid="{DC179267-647C-4EAA-8CF6-D9BBCC34118B}"/>
    <cellStyle name="SAPBEXstdItemX 2 4 4 5" xfId="29153" xr:uid="{555EF04B-3682-46FF-87DF-1E775FC9CBD0}"/>
    <cellStyle name="SAPBEXstdItemX 2 4 4 6" xfId="29154" xr:uid="{DF64F327-F01E-48CB-82E1-DBFA63BDE1C9}"/>
    <cellStyle name="SAPBEXstdItemX 2 4 5" xfId="29155" xr:uid="{BEAB7EA1-92C1-42D6-B210-CD97EB40B3A5}"/>
    <cellStyle name="SAPBEXstdItemX 2 4 5 2" xfId="29156" xr:uid="{78EE366A-B05D-48E0-82CD-DF52D95931B7}"/>
    <cellStyle name="SAPBEXstdItemX 2 4 5 2 2" xfId="29157" xr:uid="{529A8844-6F91-4007-82DD-0BE6CE7B3A20}"/>
    <cellStyle name="SAPBEXstdItemX 2 4 5 2 3" xfId="29158" xr:uid="{A39629BE-47A3-4663-BB83-8F716E65A51C}"/>
    <cellStyle name="SAPBEXstdItemX 2 4 5 3" xfId="29159" xr:uid="{156E3FE7-5ECC-48ED-AC74-DE091B8CD85B}"/>
    <cellStyle name="SAPBEXstdItemX 2 4 5 4" xfId="29160" xr:uid="{1665ED46-D4C3-4F40-883F-A18397841A63}"/>
    <cellStyle name="SAPBEXstdItemX 2 4 5 5" xfId="29161" xr:uid="{12686632-F6D6-4B4E-93E6-356A3D0B9511}"/>
    <cellStyle name="SAPBEXstdItemX 2 4 6" xfId="29162" xr:uid="{32352BB0-C14F-4A4A-8677-3C95743A40C8}"/>
    <cellStyle name="SAPBEXstdItemX 2 4 6 2" xfId="29163" xr:uid="{02FCEB22-A61B-4061-AB19-68141393D336}"/>
    <cellStyle name="SAPBEXstdItemX 2 4 6 2 2" xfId="29164" xr:uid="{133BFDBA-589D-4F56-8FBE-FC4C1FED16D4}"/>
    <cellStyle name="SAPBEXstdItemX 2 4 6 2 3" xfId="29165" xr:uid="{5BE685BA-90E7-4B71-B916-4C3852025476}"/>
    <cellStyle name="SAPBEXstdItemX 2 4 6 3" xfId="29166" xr:uid="{5047759D-1B55-4FA0-8992-EF90D7046E40}"/>
    <cellStyle name="SAPBEXstdItemX 2 4 6 4" xfId="29167" xr:uid="{667A9B0F-3D34-4EBB-90BB-438390C35797}"/>
    <cellStyle name="SAPBEXstdItemX 2 4 6 5" xfId="29168" xr:uid="{A68884A9-F76F-43F9-B91E-08BC7AAA732A}"/>
    <cellStyle name="SAPBEXstdItemX 2 4 7" xfId="29169" xr:uid="{8DEB6BB2-7EF4-47DF-A2C0-EB0BD9668EC1}"/>
    <cellStyle name="SAPBEXstdItemX 2 4 7 2" xfId="29170" xr:uid="{1B9A86E6-7780-402F-9E3E-FAD86917D205}"/>
    <cellStyle name="SAPBEXstdItemX 2 4 7 3" xfId="29171" xr:uid="{A3579F91-533F-45DD-8418-DD1C97D5A732}"/>
    <cellStyle name="SAPBEXstdItemX 2 4 8" xfId="29172" xr:uid="{138ED6B7-00F4-427A-BEE2-3D9B765557E0}"/>
    <cellStyle name="SAPBEXstdItemX 2 4 9" xfId="29173" xr:uid="{6EB91784-72A7-4992-B199-12621BD2DA77}"/>
    <cellStyle name="SAPBEXstdItemX 2 5" xfId="29174" xr:uid="{21AC6765-A68E-4CE7-9042-10DD26D6AE0C}"/>
    <cellStyle name="SAPBEXstdItemX 2 5 2" xfId="29175" xr:uid="{B0D7ACAC-C3DC-4A49-8D3D-068CC7814F4A}"/>
    <cellStyle name="SAPBEXstdItemX 2 5 2 2" xfId="29176" xr:uid="{7DB1CC49-55BD-4964-A373-F9B314501619}"/>
    <cellStyle name="SAPBEXstdItemX 2 5 2 3" xfId="29177" xr:uid="{DFD15981-B9AF-42C7-B998-FAE1E51089A4}"/>
    <cellStyle name="SAPBEXstdItemX 2 5 2 4" xfId="29178" xr:uid="{1C86550C-414D-463C-AC4E-A276502F3FF1}"/>
    <cellStyle name="SAPBEXstdItemX 2 5 3" xfId="29179" xr:uid="{438ED76B-9297-4A58-9149-B358F2E77494}"/>
    <cellStyle name="SAPBEXstdItemX 2 5 3 2" xfId="29180" xr:uid="{38A9A87C-E8B1-497C-8C45-85061D8266B0}"/>
    <cellStyle name="SAPBEXstdItemX 2 5 3 3" xfId="29181" xr:uid="{A04D8B16-7619-474F-A350-0AEB69C6CA95}"/>
    <cellStyle name="SAPBEXstdItemX 2 5 4" xfId="29182" xr:uid="{F3D9A3B8-87E9-41FD-B124-34485593CA6F}"/>
    <cellStyle name="SAPBEXstdItemX 2 5 5" xfId="29183" xr:uid="{27AA8DA1-B163-4DD2-9DE1-848FC0441A42}"/>
    <cellStyle name="SAPBEXstdItemX 2 5 6" xfId="29184" xr:uid="{45BBEA30-939C-4AC1-9DC4-24ED2E6AFE25}"/>
    <cellStyle name="SAPBEXstdItemX 2 6" xfId="29185" xr:uid="{1BD2A139-927B-4DFC-ADB1-FF4DA019B862}"/>
    <cellStyle name="SAPBEXstdItemX 2 6 2" xfId="29186" xr:uid="{B74B2965-4953-442C-983A-559DEFE27693}"/>
    <cellStyle name="SAPBEXstdItemX 2 6 2 2" xfId="29187" xr:uid="{E0C3F7A3-D545-4F32-811F-64DB21B1BCE7}"/>
    <cellStyle name="SAPBEXstdItemX 2 6 2 3" xfId="29188" xr:uid="{0DBA588B-9455-47B4-9889-AA46EFF1FF42}"/>
    <cellStyle name="SAPBEXstdItemX 2 6 2 4" xfId="29189" xr:uid="{31B69608-B695-474F-9CB5-52F476895C75}"/>
    <cellStyle name="SAPBEXstdItemX 2 6 3" xfId="29190" xr:uid="{135AD6BE-4B89-4EE1-9D64-F69BFBF26B4B}"/>
    <cellStyle name="SAPBEXstdItemX 2 6 3 2" xfId="29191" xr:uid="{26A48EDE-4A77-4F18-80DF-35CC3C1F1B99}"/>
    <cellStyle name="SAPBEXstdItemX 2 6 3 3" xfId="29192" xr:uid="{3D4F327D-7D77-44DE-BE6A-7D1FA0386822}"/>
    <cellStyle name="SAPBEXstdItemX 2 6 4" xfId="29193" xr:uid="{1F7731F5-CB1D-4D35-89B4-9C80D6BE1333}"/>
    <cellStyle name="SAPBEXstdItemX 2 6 5" xfId="29194" xr:uid="{84FE4CF7-FF8A-4488-A75F-3ED4D4ECC127}"/>
    <cellStyle name="SAPBEXstdItemX 2 6 6" xfId="29195" xr:uid="{817A368F-FD43-4397-9DA2-999C92973EAC}"/>
    <cellStyle name="SAPBEXstdItemX 2 7" xfId="29196" xr:uid="{818CD97C-4DC4-4CF6-AA93-49B9173DEA6A}"/>
    <cellStyle name="SAPBEXstdItemX 2 7 2" xfId="29197" xr:uid="{ABF92964-6E11-469E-A574-D014F299AE63}"/>
    <cellStyle name="SAPBEXstdItemX 2 7 2 2" xfId="29198" xr:uid="{6DF8E3DF-70E5-4975-B1FD-2EB87545DD49}"/>
    <cellStyle name="SAPBEXstdItemX 2 7 2 3" xfId="29199" xr:uid="{135DF570-86F8-42CD-88EF-8642BAD096EB}"/>
    <cellStyle name="SAPBEXstdItemX 2 7 3" xfId="29200" xr:uid="{10A4BBD0-95D4-4148-954F-9BB58BEB174F}"/>
    <cellStyle name="SAPBEXstdItemX 2 7 4" xfId="29201" xr:uid="{457887A0-2671-4125-8122-4E3402C4EC50}"/>
    <cellStyle name="SAPBEXstdItemX 2 7 5" xfId="29202" xr:uid="{40792262-1336-4CC9-9879-5FC3A96E0827}"/>
    <cellStyle name="SAPBEXstdItemX 2 8" xfId="29203" xr:uid="{FA3639A1-99A2-49D4-9DB9-CB23E1EEE2AA}"/>
    <cellStyle name="SAPBEXstdItemX 2 8 2" xfId="29204" xr:uid="{50F86CF5-D3DD-42DB-BEA2-ECFA2AED4824}"/>
    <cellStyle name="SAPBEXstdItemX 2 8 2 2" xfId="29205" xr:uid="{FD830103-16EE-4235-AA9C-65FBA48979CC}"/>
    <cellStyle name="SAPBEXstdItemX 2 8 2 3" xfId="29206" xr:uid="{93CDF1CC-7F92-4BDA-8A47-3BFDFA83B7BC}"/>
    <cellStyle name="SAPBEXstdItemX 2 8 3" xfId="29207" xr:uid="{C22CFE69-C2F6-4E4E-89E0-F503276FDB39}"/>
    <cellStyle name="SAPBEXstdItemX 2 8 4" xfId="29208" xr:uid="{77AEEA93-6292-4960-A84E-9F859EB6A134}"/>
    <cellStyle name="SAPBEXstdItemX 2 8 5" xfId="29209" xr:uid="{193E05DE-64E7-488D-BAC7-F64C1AB9A194}"/>
    <cellStyle name="SAPBEXstdItemX 2 9" xfId="29210" xr:uid="{67E667A3-B095-48C6-AB16-C1CFA4B593B9}"/>
    <cellStyle name="SAPBEXstdItemX 2 9 2" xfId="29211" xr:uid="{42C1F3C7-3427-4E21-9CF9-D536543167AA}"/>
    <cellStyle name="SAPBEXstdItemX 2 9 3" xfId="29212" xr:uid="{44C9D0EB-30C9-4585-BDE8-509BBB170B0D}"/>
    <cellStyle name="SAPBEXstdItemX 3" xfId="29213" xr:uid="{054AFA17-0A1B-47E0-ABC8-FA97EF257205}"/>
    <cellStyle name="SAPBEXstdItemX 3 2" xfId="29214" xr:uid="{B0CA8A01-BAC2-4E3C-AF3D-3F1772A0A7B2}"/>
    <cellStyle name="SAPBEXstdItemX 3 2 2" xfId="29215" xr:uid="{A0B8851D-C29E-42D7-ACEA-15B4DE8DCCE4}"/>
    <cellStyle name="SAPBEXstdItemX 3 2 3" xfId="29216" xr:uid="{6B610BB9-8E3D-4D8B-9CA7-C8D6DFE494FA}"/>
    <cellStyle name="SAPBEXstdItemX 3 2 4" xfId="29217" xr:uid="{381A3060-AC5A-4C94-B843-7DCB84B85984}"/>
    <cellStyle name="SAPBEXstdItemX 3 3" xfId="29218" xr:uid="{E9142663-4B1C-4CCC-AEDC-5410E3F9E881}"/>
    <cellStyle name="SAPBEXstdItemX 3 3 2" xfId="29219" xr:uid="{986B14D9-0F81-4AAB-9211-D111A944CC50}"/>
    <cellStyle name="SAPBEXstdItemX 3 3 3" xfId="29220" xr:uid="{AC672ACA-364D-4779-A34E-8DC715996F17}"/>
    <cellStyle name="SAPBEXstdItemX 3 4" xfId="29221" xr:uid="{1C2397C7-DD1A-46D8-B9A4-60717A64E70E}"/>
    <cellStyle name="SAPBEXstdItemX 3 5" xfId="29222" xr:uid="{A2CA7274-7F27-4196-BFE2-17EE76272341}"/>
    <cellStyle name="SAPBEXstdItemX 3 6" xfId="29223" xr:uid="{2EA4DAE2-A1FA-43E4-AF8C-E6A82D3F17B4}"/>
    <cellStyle name="SAPBEXstdItemX 4" xfId="29224" xr:uid="{414F5FEC-B40A-4F61-8B40-D47425AD0D73}"/>
    <cellStyle name="SAPBEXstdItemX 4 2" xfId="29225" xr:uid="{D1D41B9B-E058-4CC5-AC68-20F6F0EEDAD1}"/>
    <cellStyle name="SAPBEXstdItemX 4 2 2" xfId="29226" xr:uid="{E0B626F1-5E06-40F3-B2C6-0217DB76E144}"/>
    <cellStyle name="SAPBEXstdItemX 4 2 3" xfId="29227" xr:uid="{20D4AF77-D796-40C8-B5DE-BA2DC425E218}"/>
    <cellStyle name="SAPBEXstdItemX 4 2 4" xfId="29228" xr:uid="{7E2D293C-A51B-4A58-9314-7F0F4102A6AD}"/>
    <cellStyle name="SAPBEXstdItemX 4 3" xfId="29229" xr:uid="{79DEB145-59CD-43D3-80D0-5A3A71551D7F}"/>
    <cellStyle name="SAPBEXstdItemX 4 3 2" xfId="29230" xr:uid="{8ACE64EC-3EC8-41D2-B66F-89815F43CC62}"/>
    <cellStyle name="SAPBEXstdItemX 4 3 3" xfId="29231" xr:uid="{950E9F9B-487D-45FE-B3D6-C8868C74298A}"/>
    <cellStyle name="SAPBEXstdItemX 4 4" xfId="29232" xr:uid="{25BD9FA0-1B53-4D44-9940-6546321AE0E5}"/>
    <cellStyle name="SAPBEXstdItemX 4 5" xfId="29233" xr:uid="{C0A72493-01B0-4F9A-A6A3-065864B80DBD}"/>
    <cellStyle name="SAPBEXstdItemX 4 6" xfId="29234" xr:uid="{5983EAB8-0C54-49B9-AB80-82D8002B27FE}"/>
    <cellStyle name="SAPBEXstdItemX 5" xfId="29235" xr:uid="{399D525E-BD9E-4E08-B543-772FF98A72A4}"/>
    <cellStyle name="SAPBEXstdItemX 5 2" xfId="29236" xr:uid="{618D2BA3-95BF-4A88-BD85-FFBBC832820C}"/>
    <cellStyle name="SAPBEXstdItemX 5 2 2" xfId="29237" xr:uid="{94DFFCF8-3935-4D8A-9E94-73D16536B060}"/>
    <cellStyle name="SAPBEXstdItemX 5 2 3" xfId="29238" xr:uid="{BBD750F5-7A61-4D3B-8907-DE955AA984ED}"/>
    <cellStyle name="SAPBEXstdItemX 5 3" xfId="29239" xr:uid="{C5002B18-C539-434A-BD3A-C12DD06D5D3E}"/>
    <cellStyle name="SAPBEXstdItemX 5 4" xfId="29240" xr:uid="{DAABD61C-9A3D-48D5-9E46-09D7922B7CE7}"/>
    <cellStyle name="SAPBEXstdItemX 5 5" xfId="29241" xr:uid="{5CE7AEF4-E00A-4F84-92C1-CA449F7FCFB1}"/>
    <cellStyle name="SAPBEXstdItemX 6" xfId="29242" xr:uid="{EF05C7CF-DDF7-4D42-9A0B-6A7598874652}"/>
    <cellStyle name="SAPBEXstdItemX 6 2" xfId="29243" xr:uid="{24839234-E0D3-46BC-9B2B-600CDC9D62E1}"/>
    <cellStyle name="SAPBEXstdItemX 6 2 2" xfId="29244" xr:uid="{D04952FF-9C05-4C64-976D-CE15901EE69E}"/>
    <cellStyle name="SAPBEXstdItemX 6 2 3" xfId="29245" xr:uid="{70254550-9F07-43BB-84DF-6B0E525CBF46}"/>
    <cellStyle name="SAPBEXstdItemX 6 3" xfId="29246" xr:uid="{B1411662-8F7C-4C39-8DA4-D674686EC7FF}"/>
    <cellStyle name="SAPBEXstdItemX 6 4" xfId="29247" xr:uid="{91349224-674E-467E-B417-2BEA53BF491C}"/>
    <cellStyle name="SAPBEXstdItemX 6 5" xfId="29248" xr:uid="{D9181C74-AD80-46D5-A065-1B3872BE4D82}"/>
    <cellStyle name="SAPBEXstdItemX 7" xfId="29249" xr:uid="{D76F13D6-8889-4CB6-8443-8D686BA8E0FD}"/>
    <cellStyle name="SAPBEXstdItemX 7 2" xfId="29250" xr:uid="{935854AD-10F0-4CCA-B83E-E031F82A6DC5}"/>
    <cellStyle name="SAPBEXstdItemX 7 3" xfId="29251" xr:uid="{6EE6C001-0566-49CD-A93B-1F5803038253}"/>
    <cellStyle name="SAPBEXstdItemX 8" xfId="29252" xr:uid="{96A9478F-BEAE-4CDF-A290-CE1856237D11}"/>
    <cellStyle name="SAPBEXstdItemX 9" xfId="29253" xr:uid="{B211076C-EA48-4ADF-979C-D8E2E9D1A5FE}"/>
    <cellStyle name="SAPBEXstdItemX_QHI_Q2-2011_LeadSheet" xfId="29254" xr:uid="{7B490EB5-D672-4838-9CE4-785ACCAC5217}"/>
    <cellStyle name="SAPBEXtitle" xfId="289" xr:uid="{BBBDF1E1-A9C7-4E36-B5D9-8380C5C3A074}"/>
    <cellStyle name="SAPBEXundefined" xfId="290" xr:uid="{46300C0C-796D-4173-837B-9974F3CBF588}"/>
    <cellStyle name="SAPBEXundefined 2" xfId="29255" xr:uid="{4F3AE133-BA56-4A61-8668-0CD458F44A80}"/>
    <cellStyle name="SAPBEXundefined 2 10" xfId="29256" xr:uid="{D23614FE-FB5A-44AF-83CA-B8575D91192F}"/>
    <cellStyle name="SAPBEXundefined 2 11" xfId="29257" xr:uid="{AFBBB85B-6014-4A36-9BED-C0F310D4B052}"/>
    <cellStyle name="SAPBEXundefined 2 2" xfId="29258" xr:uid="{D14CE96B-92B3-4A30-B683-081BCD5F6187}"/>
    <cellStyle name="SAPBEXundefined 2 2 10" xfId="29259" xr:uid="{120440A7-E8FA-47AB-90B0-8A87FE883689}"/>
    <cellStyle name="SAPBEXundefined 2 2 2" xfId="29260" xr:uid="{27B702B8-AC69-4D8A-8325-4B654ED6CA11}"/>
    <cellStyle name="SAPBEXundefined 2 2 2 2" xfId="29261" xr:uid="{DB3766E2-9339-4E19-B4FD-2FB2B4BD6234}"/>
    <cellStyle name="SAPBEXundefined 2 2 2 2 2" xfId="29262" xr:uid="{786263A1-38F5-42DE-B182-4BB32BA061C4}"/>
    <cellStyle name="SAPBEXundefined 2 2 2 2 2 2" xfId="29263" xr:uid="{D62856BF-78B6-4866-A968-483BB127A2E8}"/>
    <cellStyle name="SAPBEXundefined 2 2 2 2 2 3" xfId="29264" xr:uid="{B27C970F-A963-434E-BBA7-410C2940AA6C}"/>
    <cellStyle name="SAPBEXundefined 2 2 2 2 2 4" xfId="29265" xr:uid="{2B181D90-8B50-4B82-82FD-E1FBFF5F62FD}"/>
    <cellStyle name="SAPBEXundefined 2 2 2 2 3" xfId="29266" xr:uid="{9A52F0BB-CE4E-49D2-835D-C057173C1954}"/>
    <cellStyle name="SAPBEXundefined 2 2 2 2 3 2" xfId="29267" xr:uid="{F8893EC3-54A5-4823-8AA9-7067471C98E0}"/>
    <cellStyle name="SAPBEXundefined 2 2 2 2 3 3" xfId="29268" xr:uid="{6E54A61D-9171-4B9D-B029-F383510D2EEB}"/>
    <cellStyle name="SAPBEXundefined 2 2 2 2 4" xfId="29269" xr:uid="{91EFF6AC-C06E-4D90-82B3-A4023BC9B647}"/>
    <cellStyle name="SAPBEXundefined 2 2 2 2 5" xfId="29270" xr:uid="{4DDE0FF1-0872-429C-A7C6-94E77977B4BA}"/>
    <cellStyle name="SAPBEXundefined 2 2 2 2 6" xfId="29271" xr:uid="{BED1E19F-15FC-4178-8ED1-ED2AC9328B57}"/>
    <cellStyle name="SAPBEXundefined 2 2 2 3" xfId="29272" xr:uid="{D6F0EA23-F778-4B5C-B069-CBCF4B0A58AA}"/>
    <cellStyle name="SAPBEXundefined 2 2 2 3 2" xfId="29273" xr:uid="{3F3FC708-FF9A-4B4B-9243-A89ED5B9B7C8}"/>
    <cellStyle name="SAPBEXundefined 2 2 2 3 2 2" xfId="29274" xr:uid="{ACED240D-DAEB-476C-BBC5-2C37BB22401C}"/>
    <cellStyle name="SAPBEXundefined 2 2 2 3 2 3" xfId="29275" xr:uid="{BE0C50E6-97FB-48D0-A671-A16AE5575D7F}"/>
    <cellStyle name="SAPBEXundefined 2 2 2 3 2 4" xfId="29276" xr:uid="{69124FDC-C1A6-4CCB-8418-5A0DBC444D43}"/>
    <cellStyle name="SAPBEXundefined 2 2 2 3 3" xfId="29277" xr:uid="{90015A30-D193-4535-BA21-21D552484900}"/>
    <cellStyle name="SAPBEXundefined 2 2 2 3 3 2" xfId="29278" xr:uid="{A1229DC6-51C1-4202-B7B4-3EC036885C8C}"/>
    <cellStyle name="SAPBEXundefined 2 2 2 3 3 3" xfId="29279" xr:uid="{D94906FD-016F-4C21-97E3-624BBB4B2619}"/>
    <cellStyle name="SAPBEXundefined 2 2 2 3 4" xfId="29280" xr:uid="{E0D60E0C-98B0-423F-8922-FFA08EB3CA02}"/>
    <cellStyle name="SAPBEXundefined 2 2 2 3 5" xfId="29281" xr:uid="{B87DCBF6-2FF0-4EBB-AE6F-003F731D1A63}"/>
    <cellStyle name="SAPBEXundefined 2 2 2 3 6" xfId="29282" xr:uid="{6EE836FA-CB9A-4A3B-852D-FB3B1742C15C}"/>
    <cellStyle name="SAPBEXundefined 2 2 2 4" xfId="29283" xr:uid="{18C556CE-6FDA-40BA-9AA7-8FB592AA4D8D}"/>
    <cellStyle name="SAPBEXundefined 2 2 2 4 2" xfId="29284" xr:uid="{A6ED8A6D-7C9D-4719-9DB0-85CA092EE1FC}"/>
    <cellStyle name="SAPBEXundefined 2 2 2 4 2 2" xfId="29285" xr:uid="{3CB9F11F-64DF-46C9-8977-6BF7EDAC8D4C}"/>
    <cellStyle name="SAPBEXundefined 2 2 2 4 2 3" xfId="29286" xr:uid="{815B99FD-051D-479D-AAE2-0E2DCEED7262}"/>
    <cellStyle name="SAPBEXundefined 2 2 2 4 2 4" xfId="29287" xr:uid="{6640F447-0EBB-4E16-B5EF-1BFD4B6AEB85}"/>
    <cellStyle name="SAPBEXundefined 2 2 2 4 3" xfId="29288" xr:uid="{B9EA4944-5D95-4791-892A-8E858A885DE0}"/>
    <cellStyle name="SAPBEXundefined 2 2 2 4 3 2" xfId="29289" xr:uid="{7FE50B9C-4FBB-4530-89E5-F070C247A0F2}"/>
    <cellStyle name="SAPBEXundefined 2 2 2 4 3 3" xfId="29290" xr:uid="{B0ED51D0-6476-433A-8B69-023A400D666D}"/>
    <cellStyle name="SAPBEXundefined 2 2 2 4 4" xfId="29291" xr:uid="{FD1B4307-68DB-4919-AABB-47C2AE2A709D}"/>
    <cellStyle name="SAPBEXundefined 2 2 2 4 5" xfId="29292" xr:uid="{71EC61FC-36B6-4F25-A623-972EE8BCBE2E}"/>
    <cellStyle name="SAPBEXundefined 2 2 2 4 6" xfId="29293" xr:uid="{BB15D089-7A0F-4E6F-8797-E01A4A10BF63}"/>
    <cellStyle name="SAPBEXundefined 2 2 2 5" xfId="29294" xr:uid="{7784C70A-21B4-45F5-941D-585C93A97700}"/>
    <cellStyle name="SAPBEXundefined 2 2 2 5 2" xfId="29295" xr:uid="{C4DAC7B6-DD03-45C9-BB09-9EBD43D6FBBC}"/>
    <cellStyle name="SAPBEXundefined 2 2 2 5 2 2" xfId="29296" xr:uid="{9E0099E0-8269-4FE8-B199-DA05724B55AB}"/>
    <cellStyle name="SAPBEXundefined 2 2 2 5 2 3" xfId="29297" xr:uid="{BB445E01-D26E-499E-88D8-32D3CA81FD1C}"/>
    <cellStyle name="SAPBEXundefined 2 2 2 5 3" xfId="29298" xr:uid="{CCC6A02B-5C05-433E-9FB9-A38F48DCD54E}"/>
    <cellStyle name="SAPBEXundefined 2 2 2 5 4" xfId="29299" xr:uid="{0486D3BD-8B52-4277-AE96-9E53540ED23C}"/>
    <cellStyle name="SAPBEXundefined 2 2 2 5 5" xfId="29300" xr:uid="{22B7BADF-6F03-4EA9-9B53-CB1BD4486211}"/>
    <cellStyle name="SAPBEXundefined 2 2 2 6" xfId="29301" xr:uid="{85B1410D-B57C-4B3F-A03D-641DAFEAF8DD}"/>
    <cellStyle name="SAPBEXundefined 2 2 2 6 2" xfId="29302" xr:uid="{B0B92E80-14AF-4692-B8D7-D9D47AFCE397}"/>
    <cellStyle name="SAPBEXundefined 2 2 2 6 2 2" xfId="29303" xr:uid="{01313D60-EFF6-4EEC-9127-8E61CF53013E}"/>
    <cellStyle name="SAPBEXundefined 2 2 2 6 2 3" xfId="29304" xr:uid="{7F798B14-E741-4097-943B-18F365DD1BD5}"/>
    <cellStyle name="SAPBEXundefined 2 2 2 6 3" xfId="29305" xr:uid="{C21C677D-EBAE-439C-8120-33C30C26564B}"/>
    <cellStyle name="SAPBEXundefined 2 2 2 6 4" xfId="29306" xr:uid="{EB5BF4EF-D24F-473E-9E9D-C17AA52BD44F}"/>
    <cellStyle name="SAPBEXundefined 2 2 2 6 5" xfId="29307" xr:uid="{CCB65961-FD32-45F3-A3B9-3865F652EFEC}"/>
    <cellStyle name="SAPBEXundefined 2 2 2 7" xfId="29308" xr:uid="{C62EFFC6-7C1C-464F-AAE3-29AA22371DC1}"/>
    <cellStyle name="SAPBEXundefined 2 2 2 7 2" xfId="29309" xr:uid="{F24AD92E-9EA8-43DE-AE69-1A3C941826DC}"/>
    <cellStyle name="SAPBEXundefined 2 2 2 7 3" xfId="29310" xr:uid="{B32289A0-FC0F-4D6D-B676-61AE8AEEB8E2}"/>
    <cellStyle name="SAPBEXundefined 2 2 2 8" xfId="29311" xr:uid="{F8E91373-A26A-453B-AF17-181C05C0C1F3}"/>
    <cellStyle name="SAPBEXundefined 2 2 2 9" xfId="29312" xr:uid="{F6E7320D-555D-46B7-9E1A-6D50A921E076}"/>
    <cellStyle name="SAPBEXundefined 2 2 3" xfId="29313" xr:uid="{DB02D2DA-72E5-47E5-83C9-7142B413BF81}"/>
    <cellStyle name="SAPBEXundefined 2 2 3 2" xfId="29314" xr:uid="{EFA80041-10E0-4042-B298-6A96ED5BBD09}"/>
    <cellStyle name="SAPBEXundefined 2 2 3 2 2" xfId="29315" xr:uid="{6A5A023C-2D07-47FA-B970-1BDA175C8E18}"/>
    <cellStyle name="SAPBEXundefined 2 2 3 2 3" xfId="29316" xr:uid="{14F0AA3E-582E-4711-BED2-818CFEC809A0}"/>
    <cellStyle name="SAPBEXundefined 2 2 3 2 4" xfId="29317" xr:uid="{09BF1D93-9CE1-4993-8D30-6A936339BDD8}"/>
    <cellStyle name="SAPBEXundefined 2 2 3 3" xfId="29318" xr:uid="{DECEADF7-8A94-4F53-93A6-501E18A67D57}"/>
    <cellStyle name="SAPBEXundefined 2 2 3 3 2" xfId="29319" xr:uid="{C5C00389-E8EC-4FEE-9F44-947E6F10139D}"/>
    <cellStyle name="SAPBEXundefined 2 2 3 3 3" xfId="29320" xr:uid="{C39A5002-0150-44EA-A7F9-1DCD25FC5791}"/>
    <cellStyle name="SAPBEXundefined 2 2 3 4" xfId="29321" xr:uid="{D78542F1-261A-4F27-8F4C-FE50DA306E31}"/>
    <cellStyle name="SAPBEXundefined 2 2 3 5" xfId="29322" xr:uid="{B1B9DD98-92BF-4FCE-BA96-041B1B7A8C27}"/>
    <cellStyle name="SAPBEXundefined 2 2 3 6" xfId="29323" xr:uid="{FA953FF6-F75E-47C4-A266-1B583655E38D}"/>
    <cellStyle name="SAPBEXundefined 2 2 4" xfId="29324" xr:uid="{E860F0AC-3802-4106-BDAA-E6846352E7E6}"/>
    <cellStyle name="SAPBEXundefined 2 2 4 2" xfId="29325" xr:uid="{3BBCBEEA-0E63-44A5-A7CB-21928F4AD65D}"/>
    <cellStyle name="SAPBEXundefined 2 2 4 2 2" xfId="29326" xr:uid="{4D58F728-40C2-4D30-BDE0-545CD6B8FF61}"/>
    <cellStyle name="SAPBEXundefined 2 2 4 2 3" xfId="29327" xr:uid="{2DE0EC52-C6D1-40AC-831D-E43E7597B7E8}"/>
    <cellStyle name="SAPBEXundefined 2 2 4 2 4" xfId="29328" xr:uid="{CC1D54BC-E924-4C45-8503-D42FB2AE6A33}"/>
    <cellStyle name="SAPBEXundefined 2 2 4 3" xfId="29329" xr:uid="{6445C25E-0B0D-46E2-BA00-ADB6590B738A}"/>
    <cellStyle name="SAPBEXundefined 2 2 4 3 2" xfId="29330" xr:uid="{74CF914B-BFE2-4767-BFD7-675A01A61B44}"/>
    <cellStyle name="SAPBEXundefined 2 2 4 3 3" xfId="29331" xr:uid="{7A2F1C6F-2791-40FD-ADA4-D0CA27F147DC}"/>
    <cellStyle name="SAPBEXundefined 2 2 4 4" xfId="29332" xr:uid="{9F808E9E-89A1-4D0D-A305-63EF6AB6AED2}"/>
    <cellStyle name="SAPBEXundefined 2 2 4 5" xfId="29333" xr:uid="{E4C369E5-AE0B-4DA3-ACD0-5D6C88C3536A}"/>
    <cellStyle name="SAPBEXundefined 2 2 4 6" xfId="29334" xr:uid="{53D4F802-9846-416C-86B2-1052A43F8644}"/>
    <cellStyle name="SAPBEXundefined 2 2 5" xfId="29335" xr:uid="{D05239AF-D5CE-4D40-A812-C5B064258154}"/>
    <cellStyle name="SAPBEXundefined 2 2 5 2" xfId="29336" xr:uid="{9793E238-2942-4FA4-B399-EE222FC6AEBE}"/>
    <cellStyle name="SAPBEXundefined 2 2 5 2 2" xfId="29337" xr:uid="{35BDA478-C3E5-4998-8A24-B87EDFB8211F}"/>
    <cellStyle name="SAPBEXundefined 2 2 5 2 3" xfId="29338" xr:uid="{70F3C682-E18A-4445-B600-EDB6557886BF}"/>
    <cellStyle name="SAPBEXundefined 2 2 5 2 4" xfId="29339" xr:uid="{0AE8F534-3B0E-45F1-B295-751C36196093}"/>
    <cellStyle name="SAPBEXundefined 2 2 5 3" xfId="29340" xr:uid="{D08012BA-386B-455D-BA5D-608E34B71234}"/>
    <cellStyle name="SAPBEXundefined 2 2 5 3 2" xfId="29341" xr:uid="{810D0695-C17D-4544-A2A7-08F2A7821CFE}"/>
    <cellStyle name="SAPBEXundefined 2 2 5 3 3" xfId="29342" xr:uid="{271A889A-77E0-4F1E-B432-DAD866F0EB31}"/>
    <cellStyle name="SAPBEXundefined 2 2 5 4" xfId="29343" xr:uid="{50B6E829-A230-4955-83B4-DBA1C5EB6CE0}"/>
    <cellStyle name="SAPBEXundefined 2 2 5 5" xfId="29344" xr:uid="{C9D977BF-F03F-43D3-9933-318B6FF9C1ED}"/>
    <cellStyle name="SAPBEXundefined 2 2 5 6" xfId="29345" xr:uid="{67B4191D-B17E-4D64-A736-2A110AF941AD}"/>
    <cellStyle name="SAPBEXundefined 2 2 6" xfId="29346" xr:uid="{2C445F32-B7AE-422F-AECB-2131550C25A6}"/>
    <cellStyle name="SAPBEXundefined 2 2 6 2" xfId="29347" xr:uid="{60C9BB58-BE04-4CEF-B3DF-F5E3F77D03B3}"/>
    <cellStyle name="SAPBEXundefined 2 2 6 2 2" xfId="29348" xr:uid="{4F23A57E-6AE5-4512-A0B0-1F44B51D2E29}"/>
    <cellStyle name="SAPBEXundefined 2 2 6 2 3" xfId="29349" xr:uid="{41AE4166-1142-4032-987B-A367A95CC1B4}"/>
    <cellStyle name="SAPBEXundefined 2 2 6 3" xfId="29350" xr:uid="{0D540252-1CB0-44B3-A270-A1A01C07C775}"/>
    <cellStyle name="SAPBEXundefined 2 2 6 4" xfId="29351" xr:uid="{B38F0DF6-D055-4392-81CB-4F0C21F2C9AD}"/>
    <cellStyle name="SAPBEXundefined 2 2 6 5" xfId="29352" xr:uid="{EEFEBB11-CDF4-4D55-8C38-B789C563EBBF}"/>
    <cellStyle name="SAPBEXundefined 2 2 7" xfId="29353" xr:uid="{0184867E-8863-4CC1-A9D2-87F9EC2D2836}"/>
    <cellStyle name="SAPBEXundefined 2 2 7 2" xfId="29354" xr:uid="{30FC238F-1E3A-4AE1-B343-E3871C04DAAE}"/>
    <cellStyle name="SAPBEXundefined 2 2 7 2 2" xfId="29355" xr:uid="{83D406D5-7808-44FD-A025-55038B959035}"/>
    <cellStyle name="SAPBEXundefined 2 2 7 2 3" xfId="29356" xr:uid="{BAB1DD0E-4D31-484D-B9EA-530136E4E9DC}"/>
    <cellStyle name="SAPBEXundefined 2 2 7 3" xfId="29357" xr:uid="{F761FAD7-CF1F-4BD3-832E-71D1BB64BD84}"/>
    <cellStyle name="SAPBEXundefined 2 2 7 4" xfId="29358" xr:uid="{62347991-E4D3-4D77-AE20-1395A8540E8A}"/>
    <cellStyle name="SAPBEXundefined 2 2 7 5" xfId="29359" xr:uid="{6355B52A-59E1-450E-8CD2-E623D17EE5FE}"/>
    <cellStyle name="SAPBEXundefined 2 2 8" xfId="29360" xr:uid="{E8AD72EC-C995-4CDD-A8FD-0CB922DC72BD}"/>
    <cellStyle name="SAPBEXundefined 2 2 8 2" xfId="29361" xr:uid="{3B7ACFB2-7538-41D6-9EBC-D9733C10081E}"/>
    <cellStyle name="SAPBEXundefined 2 2 8 3" xfId="29362" xr:uid="{16FB06EC-59B9-4D9C-858D-F13B7A267B76}"/>
    <cellStyle name="SAPBEXundefined 2 2 9" xfId="29363" xr:uid="{B90D1DC8-1615-4157-8B08-832547A87B57}"/>
    <cellStyle name="SAPBEXundefined 2 3" xfId="29364" xr:uid="{C78A9BB5-9581-4B52-B5E8-B08EA76A635E}"/>
    <cellStyle name="SAPBEXundefined 2 3 2" xfId="29365" xr:uid="{8E7891A1-931C-44F6-8CAF-02951AC1C6DB}"/>
    <cellStyle name="SAPBEXundefined 2 3 2 2" xfId="29366" xr:uid="{0E26A292-1651-40B4-928A-6CA86829B496}"/>
    <cellStyle name="SAPBEXundefined 2 3 2 2 2" xfId="29367" xr:uid="{99A20AF7-752B-4E42-8602-EC72B912F544}"/>
    <cellStyle name="SAPBEXundefined 2 3 2 2 3" xfId="29368" xr:uid="{119AF9E1-1E8C-421C-AD37-110B85F397B5}"/>
    <cellStyle name="SAPBEXundefined 2 3 2 2 4" xfId="29369" xr:uid="{6E1E729C-2B4F-4749-8F7D-6C84F17B2ED1}"/>
    <cellStyle name="SAPBEXundefined 2 3 2 3" xfId="29370" xr:uid="{8F657FAB-A4A2-42D8-BF50-BA7CDCC4C42B}"/>
    <cellStyle name="SAPBEXundefined 2 3 2 3 2" xfId="29371" xr:uid="{7486C1F4-7705-4444-91C7-1728C0B724FF}"/>
    <cellStyle name="SAPBEXundefined 2 3 2 3 3" xfId="29372" xr:uid="{B939BC6E-AC77-4210-911B-ED162C1D1EBB}"/>
    <cellStyle name="SAPBEXundefined 2 3 2 4" xfId="29373" xr:uid="{67FC1B25-DE9B-4267-B191-F0F540ABF75E}"/>
    <cellStyle name="SAPBEXundefined 2 3 2 5" xfId="29374" xr:uid="{6F834C2A-A368-44CE-A843-AFA23B1C3D48}"/>
    <cellStyle name="SAPBEXundefined 2 3 2 6" xfId="29375" xr:uid="{CA2618DE-F02E-4631-963B-E4F6D553AF6E}"/>
    <cellStyle name="SAPBEXundefined 2 3 3" xfId="29376" xr:uid="{EA68E8B2-C194-433B-A3C7-A40FCBB341FD}"/>
    <cellStyle name="SAPBEXundefined 2 3 3 2" xfId="29377" xr:uid="{FE16BCED-1BD4-4EB2-AE78-99F1EF6F42CF}"/>
    <cellStyle name="SAPBEXundefined 2 3 3 2 2" xfId="29378" xr:uid="{8543A57C-4729-4DB1-A7F6-5FEB1D9647C7}"/>
    <cellStyle name="SAPBEXundefined 2 3 3 2 3" xfId="29379" xr:uid="{5F9BCC65-6163-4127-B3AE-0EEEA1378D5C}"/>
    <cellStyle name="SAPBEXundefined 2 3 3 2 4" xfId="29380" xr:uid="{4DBE82BF-E37D-4AC3-B336-0383F089DCAF}"/>
    <cellStyle name="SAPBEXundefined 2 3 3 3" xfId="29381" xr:uid="{A16B6462-16E1-4B27-A6FC-EF4370B948E8}"/>
    <cellStyle name="SAPBEXundefined 2 3 3 3 2" xfId="29382" xr:uid="{845A9D29-665B-4E4E-9F9E-3FC223B2ED29}"/>
    <cellStyle name="SAPBEXundefined 2 3 3 3 3" xfId="29383" xr:uid="{BF6E902B-2F14-41A9-A052-7F06A37A265C}"/>
    <cellStyle name="SAPBEXundefined 2 3 3 4" xfId="29384" xr:uid="{BE805490-2B99-45C7-8892-F2547F2FF302}"/>
    <cellStyle name="SAPBEXundefined 2 3 3 5" xfId="29385" xr:uid="{3B96ACC5-AE73-4A9B-B843-BC9568A4911E}"/>
    <cellStyle name="SAPBEXundefined 2 3 3 6" xfId="29386" xr:uid="{DA3016CC-5683-414C-80A8-C3C10E2BE942}"/>
    <cellStyle name="SAPBEXundefined 2 3 4" xfId="29387" xr:uid="{290216DF-9044-42AB-B1FF-2A820A00FFE3}"/>
    <cellStyle name="SAPBEXundefined 2 3 4 2" xfId="29388" xr:uid="{2732AA6F-7A04-4D19-9F0A-7827520359C1}"/>
    <cellStyle name="SAPBEXundefined 2 3 4 2 2" xfId="29389" xr:uid="{22DB490C-BD4D-4B68-855A-E6749A47B305}"/>
    <cellStyle name="SAPBEXundefined 2 3 4 2 3" xfId="29390" xr:uid="{9991600F-F93D-45E8-BF39-301C92158E91}"/>
    <cellStyle name="SAPBEXundefined 2 3 4 2 4" xfId="29391" xr:uid="{14AD3B1E-0F47-4841-8372-243DE793D84E}"/>
    <cellStyle name="SAPBEXundefined 2 3 4 3" xfId="29392" xr:uid="{7D41F298-CECD-4CEF-9149-C55CFE9F26D9}"/>
    <cellStyle name="SAPBEXundefined 2 3 4 3 2" xfId="29393" xr:uid="{D468AF13-3B35-4ED0-967D-5F8C6B49DA24}"/>
    <cellStyle name="SAPBEXundefined 2 3 4 3 3" xfId="29394" xr:uid="{5CC4A9E5-E3FA-4C32-AA48-1C083DAD532B}"/>
    <cellStyle name="SAPBEXundefined 2 3 4 4" xfId="29395" xr:uid="{39158459-BC9C-491F-B0FF-BDCDC702889C}"/>
    <cellStyle name="SAPBEXundefined 2 3 4 5" xfId="29396" xr:uid="{ED4F0BB7-23ED-4ADB-9EC0-A0CC0F8F9C39}"/>
    <cellStyle name="SAPBEXundefined 2 3 4 6" xfId="29397" xr:uid="{CD9DFE58-9EFD-4AB2-BD7E-B2F55CFA6DF6}"/>
    <cellStyle name="SAPBEXundefined 2 3 5" xfId="29398" xr:uid="{5DCE74E4-D379-43D4-A231-8FC05ED0B5CD}"/>
    <cellStyle name="SAPBEXundefined 2 3 5 2" xfId="29399" xr:uid="{0BD54464-C5C4-4EB8-B54D-ABBC56C1816F}"/>
    <cellStyle name="SAPBEXundefined 2 3 5 2 2" xfId="29400" xr:uid="{EB36AF0C-1E2D-4CD8-8ABA-27347040811D}"/>
    <cellStyle name="SAPBEXundefined 2 3 5 2 3" xfId="29401" xr:uid="{5AF5CCBD-9437-46A1-87C2-AD4FFE98A0B3}"/>
    <cellStyle name="SAPBEXundefined 2 3 5 3" xfId="29402" xr:uid="{63FFD96D-F4CC-4814-9237-4BA6E6628C28}"/>
    <cellStyle name="SAPBEXundefined 2 3 5 4" xfId="29403" xr:uid="{4D5BB118-5650-4D1D-B9CD-D514571B73AC}"/>
    <cellStyle name="SAPBEXundefined 2 3 5 5" xfId="29404" xr:uid="{DB3CBC3C-01D2-46C5-8A4C-4AC918D61E32}"/>
    <cellStyle name="SAPBEXundefined 2 3 6" xfId="29405" xr:uid="{13A1D914-E4EE-4F4C-9007-BE24E3BC6409}"/>
    <cellStyle name="SAPBEXundefined 2 3 6 2" xfId="29406" xr:uid="{5E10F198-84E7-46A7-8A08-0826BC8A28B8}"/>
    <cellStyle name="SAPBEXundefined 2 3 6 2 2" xfId="29407" xr:uid="{E19DCF9D-788D-4BAC-9567-F546A65D2855}"/>
    <cellStyle name="SAPBEXundefined 2 3 6 2 3" xfId="29408" xr:uid="{EB09DCAE-179A-47D4-B641-FDF1871A38C4}"/>
    <cellStyle name="SAPBEXundefined 2 3 6 3" xfId="29409" xr:uid="{CFC477F1-DA8F-4A03-8390-7B379F5FDDE5}"/>
    <cellStyle name="SAPBEXundefined 2 3 6 4" xfId="29410" xr:uid="{C46FBB32-BB0B-48DC-9E65-315195A01122}"/>
    <cellStyle name="SAPBEXundefined 2 3 6 5" xfId="29411" xr:uid="{F16FEEF9-2795-4D33-A96A-21B6582C5981}"/>
    <cellStyle name="SAPBEXundefined 2 3 7" xfId="29412" xr:uid="{434E754A-6341-4C26-BAE2-C235AEBE364B}"/>
    <cellStyle name="SAPBEXundefined 2 3 7 2" xfId="29413" xr:uid="{314A06F6-D807-4F4A-B2B9-0AEFADA7099D}"/>
    <cellStyle name="SAPBEXundefined 2 3 7 3" xfId="29414" xr:uid="{66C7781B-4059-4BA6-BD14-081275B43D4B}"/>
    <cellStyle name="SAPBEXundefined 2 3 8" xfId="29415" xr:uid="{980F4B09-2233-4F1F-AAE1-654966667AC2}"/>
    <cellStyle name="SAPBEXundefined 2 3 9" xfId="29416" xr:uid="{9A32D83D-38C3-4CCD-B34C-4C50E62C9C6C}"/>
    <cellStyle name="SAPBEXundefined 2 4" xfId="29417" xr:uid="{85B57584-71BA-425E-856E-5A3937F2FB0D}"/>
    <cellStyle name="SAPBEXundefined 2 4 2" xfId="29418" xr:uid="{4D9BAB7E-B827-480C-82D3-D0A0A3362715}"/>
    <cellStyle name="SAPBEXundefined 2 4 2 2" xfId="29419" xr:uid="{8643A241-A441-4E01-90FD-068F2F9A5571}"/>
    <cellStyle name="SAPBEXundefined 2 4 2 2 2" xfId="29420" xr:uid="{EC4B445C-53FD-4804-8582-C4AF3BE96BA1}"/>
    <cellStyle name="SAPBEXundefined 2 4 2 2 3" xfId="29421" xr:uid="{D183732B-F3EB-4668-BC4D-30C35B7C2277}"/>
    <cellStyle name="SAPBEXundefined 2 4 2 2 4" xfId="29422" xr:uid="{90327A38-D31B-4144-ACF4-465EDA3BC8B5}"/>
    <cellStyle name="SAPBEXundefined 2 4 2 3" xfId="29423" xr:uid="{2E968CC2-4DB1-4CEF-806A-F73378430C08}"/>
    <cellStyle name="SAPBEXundefined 2 4 2 3 2" xfId="29424" xr:uid="{5B2BC454-4370-4F3A-98EB-F5A3D5A0A56F}"/>
    <cellStyle name="SAPBEXundefined 2 4 2 3 3" xfId="29425" xr:uid="{39970390-A146-4696-846D-BB4EC5A6B9EF}"/>
    <cellStyle name="SAPBEXundefined 2 4 2 4" xfId="29426" xr:uid="{5D7287A2-781D-44C0-932F-B33B4A133436}"/>
    <cellStyle name="SAPBEXundefined 2 4 2 5" xfId="29427" xr:uid="{23C4646B-C5D2-471F-9B4F-3C212738DA15}"/>
    <cellStyle name="SAPBEXundefined 2 4 2 6" xfId="29428" xr:uid="{CDD8E795-2031-49A6-80D0-D3E0DB8B7B08}"/>
    <cellStyle name="SAPBEXundefined 2 4 3" xfId="29429" xr:uid="{2271069D-E701-48F9-BFB1-1BBC986C3F0E}"/>
    <cellStyle name="SAPBEXundefined 2 4 3 2" xfId="29430" xr:uid="{914A0002-33CD-4A4D-9FDA-8A0B67AE3567}"/>
    <cellStyle name="SAPBEXundefined 2 4 3 2 2" xfId="29431" xr:uid="{AB01714A-2D16-4E04-BB48-E8C32263E3C7}"/>
    <cellStyle name="SAPBEXundefined 2 4 3 2 3" xfId="29432" xr:uid="{9252849C-333C-4300-AD55-235BF139FD34}"/>
    <cellStyle name="SAPBEXundefined 2 4 3 2 4" xfId="29433" xr:uid="{FDD8F095-06B5-45A3-BA3A-D1E53EA1E997}"/>
    <cellStyle name="SAPBEXundefined 2 4 3 3" xfId="29434" xr:uid="{DE97EAB4-F3A4-4EF8-AC97-9AE64EE42C21}"/>
    <cellStyle name="SAPBEXundefined 2 4 3 3 2" xfId="29435" xr:uid="{4318F21B-5C16-48C3-9A2A-F8BBC64E45E0}"/>
    <cellStyle name="SAPBEXundefined 2 4 3 3 3" xfId="29436" xr:uid="{32666C21-FD37-4126-A653-0CE5433C80AF}"/>
    <cellStyle name="SAPBEXundefined 2 4 3 4" xfId="29437" xr:uid="{62BCA4F9-7B95-4003-8816-BE8CE1FC34FD}"/>
    <cellStyle name="SAPBEXundefined 2 4 3 5" xfId="29438" xr:uid="{A8230775-EA26-4969-A26B-34A2E0E912C3}"/>
    <cellStyle name="SAPBEXundefined 2 4 3 6" xfId="29439" xr:uid="{54304D63-83FB-4FBB-AD12-60948741BE42}"/>
    <cellStyle name="SAPBEXundefined 2 4 4" xfId="29440" xr:uid="{40078479-A69F-4BB5-A5D9-66D2BFB31A9B}"/>
    <cellStyle name="SAPBEXundefined 2 4 4 2" xfId="29441" xr:uid="{C27A80ED-AC44-4934-B6B0-0533BFD1D036}"/>
    <cellStyle name="SAPBEXundefined 2 4 4 2 2" xfId="29442" xr:uid="{695EB011-C231-45FA-BAED-EA4BB4CC0289}"/>
    <cellStyle name="SAPBEXundefined 2 4 4 2 3" xfId="29443" xr:uid="{AD90F8E2-B030-4FED-81B7-6E4829DF5A33}"/>
    <cellStyle name="SAPBEXundefined 2 4 4 2 4" xfId="29444" xr:uid="{A4A679A0-D07B-4C11-AB6E-199386D7E418}"/>
    <cellStyle name="SAPBEXundefined 2 4 4 3" xfId="29445" xr:uid="{54E08076-C121-4E5B-8890-2807FD71B56E}"/>
    <cellStyle name="SAPBEXundefined 2 4 4 3 2" xfId="29446" xr:uid="{17CFAFAB-D293-4148-8B8C-39E6624E5262}"/>
    <cellStyle name="SAPBEXundefined 2 4 4 3 3" xfId="29447" xr:uid="{0CDE08FF-CEDB-49E3-A066-E8603F39F496}"/>
    <cellStyle name="SAPBEXundefined 2 4 4 4" xfId="29448" xr:uid="{8F14253C-AC13-4F88-AC6E-B8D34B3D6A1C}"/>
    <cellStyle name="SAPBEXundefined 2 4 4 5" xfId="29449" xr:uid="{D6DAB1AD-1B65-4A06-A981-726F6AD5F0FA}"/>
    <cellStyle name="SAPBEXundefined 2 4 4 6" xfId="29450" xr:uid="{DE891ED8-3DCB-4199-A77F-4325FD906C8E}"/>
    <cellStyle name="SAPBEXundefined 2 4 5" xfId="29451" xr:uid="{1F8ADD53-BB25-4647-BEFF-3A8A0110230C}"/>
    <cellStyle name="SAPBEXundefined 2 4 5 2" xfId="29452" xr:uid="{6317A2EE-29F6-4050-81DF-F3D838C2F563}"/>
    <cellStyle name="SAPBEXundefined 2 4 5 2 2" xfId="29453" xr:uid="{BC79CE44-68C9-4292-ADE5-615CA2697646}"/>
    <cellStyle name="SAPBEXundefined 2 4 5 2 3" xfId="29454" xr:uid="{2D6F215F-87D3-40D0-8363-48CEDE0AD58F}"/>
    <cellStyle name="SAPBEXundefined 2 4 5 3" xfId="29455" xr:uid="{00BCCA07-D770-4AB3-8685-EB64B021BDE9}"/>
    <cellStyle name="SAPBEXundefined 2 4 5 4" xfId="29456" xr:uid="{89371D2B-C93C-47D2-8FB3-6FB60F5785B2}"/>
    <cellStyle name="SAPBEXundefined 2 4 5 5" xfId="29457" xr:uid="{F19580DE-0946-4FBE-8F34-E849B97DFB6B}"/>
    <cellStyle name="SAPBEXundefined 2 4 6" xfId="29458" xr:uid="{26C587BA-6173-4D3F-8AE5-3059F42C595B}"/>
    <cellStyle name="SAPBEXundefined 2 4 6 2" xfId="29459" xr:uid="{25AF2AA0-8A7C-40D4-8887-656F9A4B4662}"/>
    <cellStyle name="SAPBEXundefined 2 4 6 2 2" xfId="29460" xr:uid="{3B3694C8-A92F-4C01-9561-2632C97D080C}"/>
    <cellStyle name="SAPBEXundefined 2 4 6 2 3" xfId="29461" xr:uid="{BF1A492B-CF03-45A4-B813-231A75CBA6D7}"/>
    <cellStyle name="SAPBEXundefined 2 4 6 3" xfId="29462" xr:uid="{D8F573CC-4486-4159-B431-88FBC4FDF022}"/>
    <cellStyle name="SAPBEXundefined 2 4 6 4" xfId="29463" xr:uid="{CD810D82-25F6-4F8C-807F-5D7296E7B898}"/>
    <cellStyle name="SAPBEXundefined 2 4 6 5" xfId="29464" xr:uid="{47F9DE0B-AEE4-4E67-B880-2B63F2BA293B}"/>
    <cellStyle name="SAPBEXundefined 2 4 7" xfId="29465" xr:uid="{A31BBEBB-0291-441B-9B64-CD29CB7CF50D}"/>
    <cellStyle name="SAPBEXundefined 2 4 7 2" xfId="29466" xr:uid="{851EEAA0-BE5F-4977-9BBC-102EF0D7027C}"/>
    <cellStyle name="SAPBEXundefined 2 4 7 3" xfId="29467" xr:uid="{A7D04164-AB6C-4EE7-9294-0E05DAE930EF}"/>
    <cellStyle name="SAPBEXundefined 2 4 8" xfId="29468" xr:uid="{48778606-659A-4232-8C42-43971A171E30}"/>
    <cellStyle name="SAPBEXundefined 2 4 9" xfId="29469" xr:uid="{41BE3A13-9DA6-414E-B0B1-8C1F8B1ABC71}"/>
    <cellStyle name="SAPBEXundefined 2 5" xfId="29470" xr:uid="{03FD2482-0C84-46C7-8FFC-4845619F4074}"/>
    <cellStyle name="SAPBEXundefined 2 5 2" xfId="29471" xr:uid="{D5706638-0CD6-4619-A4DC-28532B8505A9}"/>
    <cellStyle name="SAPBEXundefined 2 5 2 2" xfId="29472" xr:uid="{E8E41DC3-9D24-48EB-9657-52D6466906EB}"/>
    <cellStyle name="SAPBEXundefined 2 5 2 3" xfId="29473" xr:uid="{F67328DA-A692-40F0-BBCC-89B3203555AA}"/>
    <cellStyle name="SAPBEXundefined 2 5 2 4" xfId="29474" xr:uid="{0E28EE8B-A264-4783-A71F-293A8A43E2B4}"/>
    <cellStyle name="SAPBEXundefined 2 5 3" xfId="29475" xr:uid="{56C5ABE4-44AE-44ED-B5D1-BD1F6FFE7BA4}"/>
    <cellStyle name="SAPBEXundefined 2 5 3 2" xfId="29476" xr:uid="{19D82E51-AB14-4D7A-BB32-508F39190F36}"/>
    <cellStyle name="SAPBEXundefined 2 5 3 3" xfId="29477" xr:uid="{9F731FAA-F691-4E04-902B-14FAB60F941C}"/>
    <cellStyle name="SAPBEXundefined 2 5 4" xfId="29478" xr:uid="{8D0E1D9E-411C-464F-8141-2D5D74CABA64}"/>
    <cellStyle name="SAPBEXundefined 2 5 5" xfId="29479" xr:uid="{757FC635-2427-41E1-BB9A-66B698481A92}"/>
    <cellStyle name="SAPBEXundefined 2 5 6" xfId="29480" xr:uid="{319F58FB-85B8-4BED-8C21-53B9E58019D7}"/>
    <cellStyle name="SAPBEXundefined 2 6" xfId="29481" xr:uid="{4EA002AC-40CC-4D49-A065-E367A5AAFA8C}"/>
    <cellStyle name="SAPBEXundefined 2 6 2" xfId="29482" xr:uid="{00D74BB1-8217-40A2-8ED9-7F768A2EFD8A}"/>
    <cellStyle name="SAPBEXundefined 2 6 2 2" xfId="29483" xr:uid="{5DD65AEE-338B-45EA-97DC-78B97263A6E5}"/>
    <cellStyle name="SAPBEXundefined 2 6 2 3" xfId="29484" xr:uid="{44FF41F8-BA69-423A-BFD2-90C1F78EFD5A}"/>
    <cellStyle name="SAPBEXundefined 2 6 2 4" xfId="29485" xr:uid="{4D78C7E1-F109-49CF-AE24-1A157681FF91}"/>
    <cellStyle name="SAPBEXundefined 2 6 3" xfId="29486" xr:uid="{3635C606-0B87-469F-82C4-623B44C623CF}"/>
    <cellStyle name="SAPBEXundefined 2 6 3 2" xfId="29487" xr:uid="{FD091B9C-29FF-446D-9A36-2753EB0F5104}"/>
    <cellStyle name="SAPBEXundefined 2 6 3 3" xfId="29488" xr:uid="{E087CF4B-AAA5-4A0E-A1AE-C9AA1F9246C7}"/>
    <cellStyle name="SAPBEXundefined 2 6 4" xfId="29489" xr:uid="{BDB51E92-1D95-4CB8-A785-F66F81ACB848}"/>
    <cellStyle name="SAPBEXundefined 2 6 5" xfId="29490" xr:uid="{C053B855-A561-45FC-B542-4B83DEE55453}"/>
    <cellStyle name="SAPBEXundefined 2 6 6" xfId="29491" xr:uid="{0B3CDEC5-0287-42E7-9472-F36698B85A1F}"/>
    <cellStyle name="SAPBEXundefined 2 7" xfId="29492" xr:uid="{0DCF99CF-3178-4DBB-AAD8-48F56DB6587F}"/>
    <cellStyle name="SAPBEXundefined 2 7 2" xfId="29493" xr:uid="{4F0A44BC-4797-4B11-A1C1-28E4AEB9D6F9}"/>
    <cellStyle name="SAPBEXundefined 2 7 2 2" xfId="29494" xr:uid="{5F3C2FF0-2F19-4EC5-BEE1-0D4BFC536B24}"/>
    <cellStyle name="SAPBEXundefined 2 7 2 3" xfId="29495" xr:uid="{BA9F3974-CD18-4672-B1BE-F33F89F503D4}"/>
    <cellStyle name="SAPBEXundefined 2 7 3" xfId="29496" xr:uid="{9864E4B9-E9C1-46F2-851B-50E73D71663B}"/>
    <cellStyle name="SAPBEXundefined 2 7 4" xfId="29497" xr:uid="{248CC4E3-F84C-4F64-A284-16A9DE0138E2}"/>
    <cellStyle name="SAPBEXundefined 2 7 5" xfId="29498" xr:uid="{FBBCA5D0-B0A4-4E88-AD82-23EBDBCA0156}"/>
    <cellStyle name="SAPBEXundefined 2 8" xfId="29499" xr:uid="{BD6C3305-1A48-4A67-BEFE-40121B6A9D0B}"/>
    <cellStyle name="SAPBEXundefined 2 8 2" xfId="29500" xr:uid="{BDBD42C9-B077-4263-A3A3-233FF433B719}"/>
    <cellStyle name="SAPBEXundefined 2 8 2 2" xfId="29501" xr:uid="{378F3742-08C9-495E-8F2F-18F07B368AD3}"/>
    <cellStyle name="SAPBEXundefined 2 8 2 3" xfId="29502" xr:uid="{09456AB3-3490-4583-9833-8F8B91BF0BD9}"/>
    <cellStyle name="SAPBEXundefined 2 8 3" xfId="29503" xr:uid="{F28FB0B7-33CF-4D7C-8A7B-2797407E5575}"/>
    <cellStyle name="SAPBEXundefined 2 8 4" xfId="29504" xr:uid="{212BD609-2D14-498E-B35A-BDC4ADCCC109}"/>
    <cellStyle name="SAPBEXundefined 2 8 5" xfId="29505" xr:uid="{92929846-FEED-4898-B778-3DAEF15C7E96}"/>
    <cellStyle name="SAPBEXundefined 2 9" xfId="29506" xr:uid="{002FA8D5-6897-4A3D-B4E2-76A5CD8AC42E}"/>
    <cellStyle name="SAPBEXundefined 2 9 2" xfId="29507" xr:uid="{CA074FC3-914D-45E7-BC0A-1AC4143C3252}"/>
    <cellStyle name="SAPBEXundefined 2 9 3" xfId="29508" xr:uid="{0855A6C6-B606-4EA8-A56A-C6E02ADC0B58}"/>
    <cellStyle name="SAPBEXundefined 3" xfId="29509" xr:uid="{9EE013CC-B009-44F5-AE8E-920A2B53EAA3}"/>
    <cellStyle name="SAPBEXundefined 3 2" xfId="29510" xr:uid="{8A17FB93-B063-4836-9D42-048A516B7B94}"/>
    <cellStyle name="SAPBEXundefined 3 2 2" xfId="29511" xr:uid="{AFF85276-FC56-4B70-BBD6-54D766E500F6}"/>
    <cellStyle name="SAPBEXundefined 3 2 3" xfId="29512" xr:uid="{DA64A7BA-C534-4D37-B769-41DD9FEBC323}"/>
    <cellStyle name="SAPBEXundefined 3 2 4" xfId="29513" xr:uid="{D58EF7F7-A88A-4FB2-A4A4-380ED641C67E}"/>
    <cellStyle name="SAPBEXundefined 3 3" xfId="29514" xr:uid="{B2DAE6EF-B624-470A-AF6B-8E3EC6C90089}"/>
    <cellStyle name="SAPBEXundefined 3 3 2" xfId="29515" xr:uid="{D3D48706-E90E-44E9-BB30-691C32188510}"/>
    <cellStyle name="SAPBEXundefined 3 3 3" xfId="29516" xr:uid="{95ED120B-B2E6-4EDA-8694-F85C2EBAD564}"/>
    <cellStyle name="SAPBEXundefined 3 4" xfId="29517" xr:uid="{7097AB36-EF6C-428F-AB9C-EFFB1E8A60C1}"/>
    <cellStyle name="SAPBEXundefined 3 5" xfId="29518" xr:uid="{2ED3984F-9630-4FD0-A5D6-CD296593102A}"/>
    <cellStyle name="SAPBEXundefined 3 6" xfId="29519" xr:uid="{32725F2D-0DA7-4E12-8CD5-48897172DD41}"/>
    <cellStyle name="SAPBEXundefined 4" xfId="29520" xr:uid="{C84915DC-7D7E-4811-8AE9-0CEA579E2816}"/>
    <cellStyle name="SAPBEXundefined 4 2" xfId="29521" xr:uid="{CA3212ED-7786-4C3E-9E7D-0FA048D84795}"/>
    <cellStyle name="SAPBEXundefined 4 2 2" xfId="29522" xr:uid="{F11285A3-3242-4062-864F-8F5FEE39EDED}"/>
    <cellStyle name="SAPBEXundefined 4 2 3" xfId="29523" xr:uid="{09DDEB68-82E9-4AE5-846F-814EB75E9589}"/>
    <cellStyle name="SAPBEXundefined 4 2 4" xfId="29524" xr:uid="{57D7E453-E4FD-4DA8-8C19-8AB36EDA5115}"/>
    <cellStyle name="SAPBEXundefined 4 3" xfId="29525" xr:uid="{CABFE213-668F-4D8D-98AE-3DD6C00D0755}"/>
    <cellStyle name="SAPBEXundefined 4 3 2" xfId="29526" xr:uid="{AA47675C-CE36-4163-BE11-60F9756A5A9D}"/>
    <cellStyle name="SAPBEXundefined 4 3 3" xfId="29527" xr:uid="{173D8C61-1323-476F-9B43-0038A7B8398D}"/>
    <cellStyle name="SAPBEXundefined 4 4" xfId="29528" xr:uid="{95F06635-3454-4385-B286-4730393A36C4}"/>
    <cellStyle name="SAPBEXundefined 4 5" xfId="29529" xr:uid="{EDAC3F92-5966-419D-AD59-3A04C2F518D1}"/>
    <cellStyle name="SAPBEXundefined 4 6" xfId="29530" xr:uid="{AD9DFECA-84C1-469C-90DD-A4B1C22BAE78}"/>
    <cellStyle name="SAPBEXundefined 5" xfId="29531" xr:uid="{1D8238DD-9DC6-4F04-81FA-29F0C0B471C2}"/>
    <cellStyle name="SAPBEXundefined 5 2" xfId="29532" xr:uid="{68BAD723-FE69-4E66-BFAD-1C5C08CB190D}"/>
    <cellStyle name="SAPBEXundefined 5 2 2" xfId="29533" xr:uid="{B6A825CF-ABA6-4655-A544-B5037E933BD2}"/>
    <cellStyle name="SAPBEXundefined 5 2 3" xfId="29534" xr:uid="{290E654E-B84A-4AE3-85F4-36D6C998B4F7}"/>
    <cellStyle name="SAPBEXundefined 5 3" xfId="29535" xr:uid="{2F167E7A-6213-42A0-9830-36E4815E462B}"/>
    <cellStyle name="SAPBEXundefined 5 4" xfId="29536" xr:uid="{B5E0125B-BBD4-4B01-828B-8F370AFB4C5D}"/>
    <cellStyle name="SAPBEXundefined 5 5" xfId="29537" xr:uid="{7F276932-CC02-4ABD-847F-76CCADC22475}"/>
    <cellStyle name="SAPBEXundefined 6" xfId="29538" xr:uid="{282A7765-570A-4058-887B-5F418236FE7B}"/>
    <cellStyle name="SAPBEXundefined 6 2" xfId="29539" xr:uid="{BDD1E47B-43B3-448C-9765-827C0B081976}"/>
    <cellStyle name="SAPBEXundefined 6 2 2" xfId="29540" xr:uid="{959C95AA-2B3E-4B2F-B16E-1E8CEA55FBDE}"/>
    <cellStyle name="SAPBEXundefined 6 2 3" xfId="29541" xr:uid="{EC88FE4D-976D-4477-923F-2511BD016FA7}"/>
    <cellStyle name="SAPBEXundefined 6 3" xfId="29542" xr:uid="{9C85E218-EF1D-4A3A-BE5F-C66580F9A2F8}"/>
    <cellStyle name="SAPBEXundefined 6 4" xfId="29543" xr:uid="{1D69D7D2-CAA4-4055-A3A4-AA250E621F51}"/>
    <cellStyle name="SAPBEXundefined 6 5" xfId="29544" xr:uid="{6BA86C32-3607-498A-A0E4-6338E2BAB5D2}"/>
    <cellStyle name="SAPBEXundefined 7" xfId="29545" xr:uid="{D6D64176-B969-413D-90A6-F0A3835B22A7}"/>
    <cellStyle name="SAPBEXundefined 7 2" xfId="29546" xr:uid="{B8957C2D-2F76-4C82-8D43-A45AFCCD7203}"/>
    <cellStyle name="SAPBEXundefined 7 3" xfId="29547" xr:uid="{13027E94-DE8E-4429-AD60-758414EDAFC2}"/>
    <cellStyle name="SAPBEXundefined 8" xfId="29548" xr:uid="{0B540AF7-B95E-461A-8B35-431A811B9A5F}"/>
    <cellStyle name="SAPBEXundefined 9" xfId="29549" xr:uid="{0D642CB6-8499-4A15-A7E5-10C36CA093AF}"/>
    <cellStyle name="Standaard_ATL and  BTL budget 2005" xfId="29550" xr:uid="{23D9AE84-980D-47EF-9697-AD04E66315CA}"/>
    <cellStyle name="Standard_BS14" xfId="291" xr:uid="{0E84E34F-2D03-42C5-BF04-AC5C96B2F8C9}"/>
    <cellStyle name="StandardInput" xfId="292" xr:uid="{0C58BEF8-0C8D-47DA-9E6B-E6DD2386CF1C}"/>
    <cellStyle name="StandardInput 2" xfId="38170" xr:uid="{2A0416FD-B09F-4003-A186-B454358A8141}"/>
    <cellStyle name="StandardInput 2 2" xfId="38171" xr:uid="{9EA2A6C0-D160-4C89-8AFE-341ECC09C059}"/>
    <cellStyle name="StandardInput 3" xfId="38172" xr:uid="{53A44996-A617-4593-970A-4D4630230BAC}"/>
    <cellStyle name="Style 1" xfId="293" xr:uid="{6B4C8ACA-F717-4ADA-882A-E8D69B082EFF}"/>
    <cellStyle name="Style 1 2" xfId="1829" xr:uid="{0FAA95A6-727A-4EB9-9502-B56336279B68}"/>
    <cellStyle name="Style 1 3" xfId="1749" xr:uid="{7AB5B127-CCA7-44CD-A5A6-5615F589EFDA}"/>
    <cellStyle name="Style 1_QHI_Q2-2011_LeadSheet" xfId="29551" xr:uid="{31DFAE67-0FC2-444F-902F-07BE3E1D9F90}"/>
    <cellStyle name="Style 2" xfId="294" xr:uid="{90554066-EE20-4EB7-9033-83079B88FC30}"/>
    <cellStyle name="Subtotal" xfId="295" xr:uid="{928B2BDE-ACFD-49B1-8450-688F9C485A6D}"/>
    <cellStyle name="Table Head" xfId="99" xr:uid="{C6406A54-2D6E-438F-80A8-E6BEB731C656}"/>
    <cellStyle name="Table Source" xfId="100" xr:uid="{F4C67817-8139-43E2-A535-E61FEBBC1B41}"/>
    <cellStyle name="Table Text" xfId="101" xr:uid="{3ABA4CF8-CD65-4032-A303-65601260C709}"/>
    <cellStyle name="Table Text 2" xfId="1341" xr:uid="{34238125-E8CB-4B4A-AE08-1E333DD03B21}"/>
    <cellStyle name="Table Text 2 2" xfId="1596" xr:uid="{D7C3EE61-033D-4550-A492-AD12587D61CD}"/>
    <cellStyle name="Table Text 2 3" xfId="2041" xr:uid="{F1D157FE-7D79-4F70-B1E5-63A121D95111}"/>
    <cellStyle name="Table Text 3" xfId="1340" xr:uid="{5CB08178-062F-48BB-A459-2322CFE1A0CF}"/>
    <cellStyle name="Table Text 3 2" xfId="2040" xr:uid="{9750FB73-6CF9-4526-9120-10A66365C739}"/>
    <cellStyle name="Table Text 4" xfId="38250" xr:uid="{93E1D500-E77F-4876-BC5C-57EE4E3CF772}"/>
    <cellStyle name="Table Title" xfId="102" xr:uid="{51694D6B-3406-41B0-A690-95B50634DA72}"/>
    <cellStyle name="Table Title 2" xfId="1750" xr:uid="{CC84DE5D-44AE-4858-AA24-A0D360D65341}"/>
    <cellStyle name="Table Units" xfId="103" xr:uid="{16E95FF2-C60F-4E13-8F7E-FF4512A77532}"/>
    <cellStyle name="TableStyleLight1" xfId="14" xr:uid="{00000000-0005-0000-0000-000011000000}"/>
    <cellStyle name="Text" xfId="296" xr:uid="{D8720063-5918-42CE-8937-8F689DC0799E}"/>
    <cellStyle name="Text 1" xfId="104" xr:uid="{236620C1-53E3-438C-A5B4-B6DCFB733BB5}"/>
    <cellStyle name="Text 2" xfId="105" xr:uid="{8B801CA7-E915-4CC0-B428-1D878A077DED}"/>
    <cellStyle name="Text Head 1" xfId="106" xr:uid="{529C9DFC-53BD-439C-977B-E90605A5CD17}"/>
    <cellStyle name="Text Head 1 2" xfId="1754" xr:uid="{1F1F280C-1B5A-444E-85AF-C68132BF5594}"/>
    <cellStyle name="Text Head 2" xfId="107" xr:uid="{6AB432D4-8458-4E6A-B83F-8A84306ADDBF}"/>
    <cellStyle name="Text Head 2 2" xfId="1755" xr:uid="{B31BC321-73D0-43C8-BF74-4B98D3ECE861}"/>
    <cellStyle name="Text Indent 1" xfId="108" xr:uid="{44252490-4F9D-4336-9D6C-F3BA28F18A4C}"/>
    <cellStyle name="Text Indent 2" xfId="109" xr:uid="{CB9254B5-ADDD-42B9-ADB3-860F93694C0A}"/>
    <cellStyle name="Text_Book1" xfId="297" xr:uid="{B2553DD4-2531-4366-95CA-6809000F8EE9}"/>
    <cellStyle name="Tickmark" xfId="298" xr:uid="{FFA2D924-538C-4A89-B084-5C6561B3762A}"/>
    <cellStyle name="Times New Roman" xfId="29552" xr:uid="{AA13CBF4-55D8-4CFE-9BD5-D3A5E3458D9F}"/>
    <cellStyle name="Times New Roman 2" xfId="38611" xr:uid="{8FEE9119-252F-4D2C-8DAE-D9F558776749}"/>
    <cellStyle name="Title 10" xfId="1603" xr:uid="{BCBB0404-D42B-4AAE-8033-613CC71052BB}"/>
    <cellStyle name="Title 2" xfId="299" xr:uid="{5493C63B-9B04-4490-83BF-4C2D7D134F7D}"/>
    <cellStyle name="Title 2 2" xfId="804" xr:uid="{78582CC2-C403-427B-8134-4F0D979100F2}"/>
    <cellStyle name="Title 2 2 2" xfId="1342" xr:uid="{BB5C8782-DD8F-4088-B16F-BB6C3F4AB421}"/>
    <cellStyle name="Title 2 2 2 2" xfId="2442" xr:uid="{AA47AD16-D8D4-4898-BCF9-C5153084D382}"/>
    <cellStyle name="Title 2 2 3" xfId="29553" xr:uid="{F00AF266-35CC-4368-9C5B-FED8CC4EDDC3}"/>
    <cellStyle name="Title 2 2 3 2" xfId="38173" xr:uid="{B24611B4-41A5-438E-8AB6-2710E8E3BCC9}"/>
    <cellStyle name="Title 2 3" xfId="805" xr:uid="{2D3118CE-D3B9-4A5F-9683-93405D9EAC20}"/>
    <cellStyle name="Title 2 3 2" xfId="29554" xr:uid="{5AB77058-E280-4E65-8B4C-3EE165629437}"/>
    <cellStyle name="Title 2 4" xfId="806" xr:uid="{B50C754F-6BB8-4AEF-98BC-B58A014EC9D6}"/>
    <cellStyle name="Title 2 4 2" xfId="38174" xr:uid="{1ADECDD2-606E-4C54-AAC4-44EC6E3449EE}"/>
    <cellStyle name="Title 2 5" xfId="1830" xr:uid="{A9E85736-DA1B-488A-9205-852040C27C39}"/>
    <cellStyle name="Title 2 5 2" xfId="2443" xr:uid="{CA295B2D-FFB5-4502-AB5F-F4168AA1D037}"/>
    <cellStyle name="Title 2 6" xfId="29555" xr:uid="{F435CA25-6B4D-4385-89DF-36B059CAA347}"/>
    <cellStyle name="Title 3" xfId="807" xr:uid="{4AB432C6-E0FB-4088-8F64-B79CB2D5E20F}"/>
    <cellStyle name="Title 3 2" xfId="1343" xr:uid="{7AF43D78-6E8B-481F-A648-F658BD2D99E2}"/>
    <cellStyle name="Title 3 3" xfId="29556" xr:uid="{81D4C9FD-9276-40BD-BF0C-B7910A0897C4}"/>
    <cellStyle name="Title 3 3 2" xfId="38175" xr:uid="{F9DEAEEE-DA37-460A-890D-D6A5D83E4711}"/>
    <cellStyle name="Title 4" xfId="808" xr:uid="{6DD7D547-8E86-4BE2-87CC-771BE8B229D1}"/>
    <cellStyle name="Title 4 2" xfId="1344" xr:uid="{901999A2-1BB9-42A1-A09F-DC6024923C31}"/>
    <cellStyle name="Title 4 3" xfId="29557" xr:uid="{B3B7BAC1-F6D9-4B91-A38F-52C8C3484DC2}"/>
    <cellStyle name="Title 4 3 2" xfId="36199" xr:uid="{04DA3D73-1E0D-47E2-9E6A-92C34A665C0F}"/>
    <cellStyle name="Title 4 4" xfId="38176" xr:uid="{BA225C89-4EDE-4DCD-89B4-F34DEB63BC0E}"/>
    <cellStyle name="Title 5" xfId="809" xr:uid="{F606C645-9BA9-4548-87DE-200CCC530D80}"/>
    <cellStyle name="Title 5 2" xfId="29558" xr:uid="{18EE42C2-2233-49B9-8504-5F2883B1B55F}"/>
    <cellStyle name="Title 5 3" xfId="38448" xr:uid="{119B1211-88F4-4908-B1C7-AB107D9005D0}"/>
    <cellStyle name="Title 6" xfId="810" xr:uid="{630F2043-D848-441D-BEC9-6C2F79FA585E}"/>
    <cellStyle name="Title 6 2" xfId="29559" xr:uid="{1095EC3C-F8A6-438A-BDF8-E50965C9CADE}"/>
    <cellStyle name="Title 7" xfId="2444" xr:uid="{5387CB21-8F8E-4611-902A-EFCE185393B3}"/>
    <cellStyle name="Title 7 2" xfId="29560" xr:uid="{2097EAE6-3ABD-4251-A2D0-413639C08D7C}"/>
    <cellStyle name="Title 7 3" xfId="38177" xr:uid="{1B3FD128-CFE6-4D58-8641-F3C7A8AF2BA2}"/>
    <cellStyle name="Title 8" xfId="36200" xr:uid="{873252A1-AAED-453E-809C-CF6A40C4F8AF}"/>
    <cellStyle name="Title 8 2" xfId="38178" xr:uid="{08D818BC-CD99-4D22-9C2E-BCE10582B2A6}"/>
    <cellStyle name="Title 9" xfId="38293" xr:uid="{EF4DC468-544E-4F7D-A277-47D6D7A658F1}"/>
    <cellStyle name="Title1" xfId="300" xr:uid="{59145395-056E-43B1-9013-AF9427EFA73F}"/>
    <cellStyle name="Title2" xfId="301" xr:uid="{7CA99501-ACBA-4E43-AF6E-146669D76AC4}"/>
    <cellStyle name="Title3" xfId="302" xr:uid="{1E31002D-B5A2-4280-AF51-A8F74622C2A0}"/>
    <cellStyle name="Title3 2" xfId="29561" xr:uid="{8F9529C5-3BEA-4728-8175-94E315CEA773}"/>
    <cellStyle name="TOC 1" xfId="110" xr:uid="{13F8CE3D-FB49-463D-917C-B0A5526FBE3A}"/>
    <cellStyle name="TOC 1 2" xfId="1758" xr:uid="{6A19DCC2-5E85-4D4F-BDE5-59C736217FF5}"/>
    <cellStyle name="TOC 2" xfId="111" xr:uid="{68373729-656D-49F6-A2C2-D2C00ADFF887}"/>
    <cellStyle name="Total 2" xfId="303" xr:uid="{6DE1236B-B056-47C3-9DD6-94C9C8F612E3}"/>
    <cellStyle name="Total 2 10" xfId="29562" xr:uid="{5E783B6B-8C9B-4BD9-80CC-E88B4281E484}"/>
    <cellStyle name="Total 2 10 2" xfId="29563" xr:uid="{850312D4-9460-4A7E-98A5-596D3DC84B6C}"/>
    <cellStyle name="Total 2 10 2 2" xfId="29564" xr:uid="{32BCB6FF-A019-4F48-9D21-D6CE90BA96DE}"/>
    <cellStyle name="Total 2 10 2 3" xfId="29565" xr:uid="{85F64B6E-70BE-4545-BE36-77822C1847B9}"/>
    <cellStyle name="Total 2 10 2 4" xfId="29566" xr:uid="{DD89D91D-26D4-4AA8-9CFB-31DA7ACAAAFE}"/>
    <cellStyle name="Total 2 10 3" xfId="29567" xr:uid="{A6F955C3-FADE-4DEA-94A7-AD3727FE1501}"/>
    <cellStyle name="Total 2 10 3 2" xfId="29568" xr:uid="{17B7390B-8E1D-4E1F-BAC5-DE4DA466F0F0}"/>
    <cellStyle name="Total 2 10 3 3" xfId="29569" xr:uid="{967B9F09-3796-425B-8AFC-892C7F340678}"/>
    <cellStyle name="Total 2 10 4" xfId="29570" xr:uid="{80D73E27-8993-4778-9647-A4F161C5723B}"/>
    <cellStyle name="Total 2 10 5" xfId="29571" xr:uid="{17AA3124-ACEF-4367-B93E-7F9F7285920D}"/>
    <cellStyle name="Total 2 10 6" xfId="29572" xr:uid="{09BDF78D-A479-4BFB-8CDB-70B48D490CF4}"/>
    <cellStyle name="Total 2 11" xfId="29573" xr:uid="{CFFE41D1-4556-4783-91C6-505B6CF13682}"/>
    <cellStyle name="Total 2 11 2" xfId="29574" xr:uid="{7ACCFE7F-C0F6-46BA-AE24-5BCD0B706686}"/>
    <cellStyle name="Total 2 11 3" xfId="29575" xr:uid="{F1058725-8E63-4B68-BCCC-F72487951964}"/>
    <cellStyle name="Total 2 12" xfId="29576" xr:uid="{A28B18F3-0DD2-4435-ABCB-68A941849D67}"/>
    <cellStyle name="Total 2 13" xfId="29577" xr:uid="{C81C2598-C595-43F1-9C22-353626B2C924}"/>
    <cellStyle name="Total 2 14" xfId="29578" xr:uid="{92992D28-D7D2-4BB6-97B5-7DCC8D74E6DA}"/>
    <cellStyle name="Total 2 15" xfId="29579" xr:uid="{F5D08FDD-E431-41F9-A1CA-FCA63BD447E9}"/>
    <cellStyle name="Total 2 16" xfId="38449" xr:uid="{FDD01EEB-DA9A-4970-BE0D-12D482CB413E}"/>
    <cellStyle name="Total 2 2" xfId="811" xr:uid="{EA17642F-E2D9-4CD7-A954-AB092CD1DA4B}"/>
    <cellStyle name="Total 2 2 2" xfId="29580" xr:uid="{914702C3-8783-424F-BCC6-3BEB155BAFA1}"/>
    <cellStyle name="Total 2 2 2 2" xfId="38179" xr:uid="{02E87427-5201-4406-869E-A9285898B435}"/>
    <cellStyle name="Total 2 2 3" xfId="29581" xr:uid="{B9FAE558-A322-4C6B-9511-C0C4C2345497}"/>
    <cellStyle name="Total 2 2 4" xfId="38180" xr:uid="{DD8DBA9E-B39B-4B42-B7ED-794CB405AC94}"/>
    <cellStyle name="Total 2 2 5" xfId="38553" xr:uid="{71CD4CDE-7154-4BFA-AAAA-EFC9B460CC17}"/>
    <cellStyle name="Total 2 3" xfId="812" xr:uid="{E0C44D27-923E-44B3-81A4-43F3F329B77B}"/>
    <cellStyle name="Total 2 3 10" xfId="29582" xr:uid="{01C83D02-978E-4B83-9AA9-072393E49628}"/>
    <cellStyle name="Total 2 3 2" xfId="29583" xr:uid="{07C34AB2-4A59-4460-A7C8-934737E211BE}"/>
    <cellStyle name="Total 2 3 2 10" xfId="29584" xr:uid="{15BF0FCA-A181-46C9-B121-F334614F1A22}"/>
    <cellStyle name="Total 2 3 2 11" xfId="29585" xr:uid="{B3820B3C-D444-49E8-9039-6546BA30C562}"/>
    <cellStyle name="Total 2 3 2 2" xfId="29586" xr:uid="{A8A87FA5-0511-422A-A8E5-31BB5714026D}"/>
    <cellStyle name="Total 2 3 2 2 10" xfId="29587" xr:uid="{2126A9B0-88C4-44E7-8353-71B9A933A903}"/>
    <cellStyle name="Total 2 3 2 2 2" xfId="29588" xr:uid="{8DFBBE58-178D-4B2B-8668-241FE5FA5B60}"/>
    <cellStyle name="Total 2 3 2 2 2 2" xfId="29589" xr:uid="{E6B06A8D-3575-4ED7-8D12-468037FE98FA}"/>
    <cellStyle name="Total 2 3 2 2 2 2 2" xfId="29590" xr:uid="{940C2088-4937-4987-B79F-1C44651C402A}"/>
    <cellStyle name="Total 2 3 2 2 2 2 2 2" xfId="29591" xr:uid="{554DCC6E-70C9-4A7E-B12E-386AA0D4D855}"/>
    <cellStyle name="Total 2 3 2 2 2 2 2 3" xfId="29592" xr:uid="{C80E8D76-E7AA-4035-875A-969B9F39F90E}"/>
    <cellStyle name="Total 2 3 2 2 2 2 2 4" xfId="29593" xr:uid="{1DE298C2-2E9E-4355-A2D9-630C5C8D81E2}"/>
    <cellStyle name="Total 2 3 2 2 2 2 3" xfId="29594" xr:uid="{4F7DFD9E-0E12-467D-BE3C-CC5CE031CDD0}"/>
    <cellStyle name="Total 2 3 2 2 2 2 3 2" xfId="29595" xr:uid="{5EE1ADE3-11E9-405D-9CD4-43E8FEB77559}"/>
    <cellStyle name="Total 2 3 2 2 2 2 3 3" xfId="29596" xr:uid="{ABF8586B-36A3-4815-AD85-F3ADDB25003E}"/>
    <cellStyle name="Total 2 3 2 2 2 2 3 4" xfId="29597" xr:uid="{139CD415-42CB-4FDC-B746-25C81C32BAD5}"/>
    <cellStyle name="Total 2 3 2 2 2 2 4" xfId="29598" xr:uid="{1273CB83-08D3-414A-8A3B-458CE58D7F4A}"/>
    <cellStyle name="Total 2 3 2 2 2 2 4 2" xfId="29599" xr:uid="{0FE820A6-A9E1-41C0-968C-E7AB9F60C62B}"/>
    <cellStyle name="Total 2 3 2 2 2 2 4 3" xfId="29600" xr:uid="{F6703FC4-F6FC-47B9-BB86-10E6BD353862}"/>
    <cellStyle name="Total 2 3 2 2 2 2 5" xfId="29601" xr:uid="{BAA25FD0-5B44-4EFA-AE0D-9D6135E8864D}"/>
    <cellStyle name="Total 2 3 2 2 2 2 6" xfId="29602" xr:uid="{835F9B21-E089-4628-94B0-00D8FE1C4219}"/>
    <cellStyle name="Total 2 3 2 2 2 2 7" xfId="29603" xr:uid="{685104D4-4E2C-4C16-B981-5C8C3639474D}"/>
    <cellStyle name="Total 2 3 2 2 2 3" xfId="29604" xr:uid="{6A85E51C-2427-44DB-983F-76D7275D08E7}"/>
    <cellStyle name="Total 2 3 2 2 2 3 2" xfId="29605" xr:uid="{FB105E14-A95E-4819-A664-A37AC0CDA3F2}"/>
    <cellStyle name="Total 2 3 2 2 2 3 2 2" xfId="29606" xr:uid="{460E7F37-CC26-40A9-B034-C0E112B883A1}"/>
    <cellStyle name="Total 2 3 2 2 2 3 2 3" xfId="29607" xr:uid="{8DC19B39-5364-4078-9EB4-A8AA4A002CCB}"/>
    <cellStyle name="Total 2 3 2 2 2 3 2 4" xfId="29608" xr:uid="{D412108B-9B1F-46DE-870F-436771D5E7E3}"/>
    <cellStyle name="Total 2 3 2 2 2 3 3" xfId="29609" xr:uid="{B944B733-60B7-4EC0-8580-760627F1451F}"/>
    <cellStyle name="Total 2 3 2 2 2 3 3 2" xfId="29610" xr:uid="{E725AE64-3F10-4DAB-9F70-A1899EA090E3}"/>
    <cellStyle name="Total 2 3 2 2 2 3 3 3" xfId="29611" xr:uid="{7A4C4160-9676-4437-8D1F-5289E257A85A}"/>
    <cellStyle name="Total 2 3 2 2 2 3 4" xfId="29612" xr:uid="{7F34A6D7-01B9-4B3D-9DB5-44C77951029B}"/>
    <cellStyle name="Total 2 3 2 2 2 3 5" xfId="29613" xr:uid="{2F2D18FF-94DB-4076-9E77-E259516D23DE}"/>
    <cellStyle name="Total 2 3 2 2 2 3 6" xfId="29614" xr:uid="{FB6E95A5-CD87-4C40-B5B8-D5DC0815715A}"/>
    <cellStyle name="Total 2 3 2 2 2 4" xfId="29615" xr:uid="{1840DCA0-9117-40A9-83FB-A4AE4C1A856E}"/>
    <cellStyle name="Total 2 3 2 2 2 4 2" xfId="29616" xr:uid="{F43D2A9D-EDE3-42AF-9A2A-B51CFE11C8E3}"/>
    <cellStyle name="Total 2 3 2 2 2 4 2 2" xfId="29617" xr:uid="{7E5ED2E7-0B0B-475A-BF63-714D229AA942}"/>
    <cellStyle name="Total 2 3 2 2 2 4 2 3" xfId="29618" xr:uid="{DA784CC1-7E8B-4BF9-9811-7C1854EE869E}"/>
    <cellStyle name="Total 2 3 2 2 2 4 2 4" xfId="29619" xr:uid="{BC6796DF-1088-41E3-AE5C-60521AD38A5E}"/>
    <cellStyle name="Total 2 3 2 2 2 4 3" xfId="29620" xr:uid="{A0548EE2-7870-4BB8-BA49-07524A44B7CB}"/>
    <cellStyle name="Total 2 3 2 2 2 4 3 2" xfId="29621" xr:uid="{1BB7EEBB-0C5A-4870-B131-990CB3D1FD4B}"/>
    <cellStyle name="Total 2 3 2 2 2 4 3 3" xfId="29622" xr:uid="{D8A0FF83-0C62-46BE-A5DB-513260309102}"/>
    <cellStyle name="Total 2 3 2 2 2 4 3 4" xfId="29623" xr:uid="{BB9E52C6-C201-41D2-B5D9-619F82B9AA01}"/>
    <cellStyle name="Total 2 3 2 2 2 4 4" xfId="29624" xr:uid="{7852A04C-9B73-4EB6-9C5C-5C2F8103D714}"/>
    <cellStyle name="Total 2 3 2 2 2 4 4 2" xfId="29625" xr:uid="{5C9310F7-8BD4-44BA-850E-363D1EAA6E04}"/>
    <cellStyle name="Total 2 3 2 2 2 4 4 3" xfId="29626" xr:uid="{53426548-B446-4FAE-8D36-2CCD3A5DADD7}"/>
    <cellStyle name="Total 2 3 2 2 2 4 5" xfId="29627" xr:uid="{39A77495-62E7-448B-9E35-0B9693B4C1AF}"/>
    <cellStyle name="Total 2 3 2 2 2 4 6" xfId="29628" xr:uid="{EA7E11FE-EBB1-49C9-9A98-F542C06A3DD2}"/>
    <cellStyle name="Total 2 3 2 2 2 4 7" xfId="29629" xr:uid="{B5DCB2F8-D3C8-4688-A516-41A6DFC06359}"/>
    <cellStyle name="Total 2 3 2 2 2 5" xfId="29630" xr:uid="{15DFE4BF-E92F-40B8-8E16-75D7A186C5B6}"/>
    <cellStyle name="Total 2 3 2 2 2 5 2" xfId="29631" xr:uid="{FB50104C-0FDB-49DB-9FF3-9FD4E3CC0AA4}"/>
    <cellStyle name="Total 2 3 2 2 2 5 2 2" xfId="29632" xr:uid="{3AB52AFD-4CAD-45EF-A69F-2A89A8271A00}"/>
    <cellStyle name="Total 2 3 2 2 2 5 2 3" xfId="29633" xr:uid="{EB2D4633-8BA6-4057-858B-7F7A0DFF726D}"/>
    <cellStyle name="Total 2 3 2 2 2 5 2 4" xfId="29634" xr:uid="{0A13B72B-BA04-4CBB-BA7E-6C46B465ADC8}"/>
    <cellStyle name="Total 2 3 2 2 2 5 3" xfId="29635" xr:uid="{06CB285E-87ED-4055-A1CE-A5F5B7D2062B}"/>
    <cellStyle name="Total 2 3 2 2 2 5 3 2" xfId="29636" xr:uid="{D4F5F959-2713-4D3F-AD3C-6F799ABA398B}"/>
    <cellStyle name="Total 2 3 2 2 2 5 3 3" xfId="29637" xr:uid="{3642B103-761D-44FB-A114-474897FF10B1}"/>
    <cellStyle name="Total 2 3 2 2 2 5 4" xfId="29638" xr:uid="{F3CDD9A8-969F-46C2-BC00-781C74BFBB44}"/>
    <cellStyle name="Total 2 3 2 2 2 5 5" xfId="29639" xr:uid="{A0681125-A312-47E2-B49D-A5E8E5C6F14F}"/>
    <cellStyle name="Total 2 3 2 2 2 5 6" xfId="29640" xr:uid="{9D45A858-2A10-4C68-8D97-6FC239329C70}"/>
    <cellStyle name="Total 2 3 2 2 2 6" xfId="29641" xr:uid="{8C5A1A59-338A-43E4-9B7C-1783A56A7590}"/>
    <cellStyle name="Total 2 3 2 2 2 6 2" xfId="29642" xr:uid="{3F39A9EA-CF15-453C-A505-11125D1C06DD}"/>
    <cellStyle name="Total 2 3 2 2 2 6 2 2" xfId="29643" xr:uid="{80EC3D7A-6493-4A8B-BA13-EAAF6CBF8A80}"/>
    <cellStyle name="Total 2 3 2 2 2 6 2 3" xfId="29644" xr:uid="{6BF59D8D-1560-47E9-B9C3-4A3C0A2E7E1E}"/>
    <cellStyle name="Total 2 3 2 2 2 6 2 4" xfId="29645" xr:uid="{BFE84F98-00D8-4A5B-B010-9EEEBA89B81C}"/>
    <cellStyle name="Total 2 3 2 2 2 6 3" xfId="29646" xr:uid="{181ED324-FA97-4A29-BC2E-DC054D84DCAB}"/>
    <cellStyle name="Total 2 3 2 2 2 6 3 2" xfId="29647" xr:uid="{A83B93D5-90A0-49B2-9B80-6A070B05DE1A}"/>
    <cellStyle name="Total 2 3 2 2 2 6 3 3" xfId="29648" xr:uid="{93340997-97FD-4C29-A7AD-E0269E910512}"/>
    <cellStyle name="Total 2 3 2 2 2 6 4" xfId="29649" xr:uid="{D89FADC2-2785-4127-8119-3AFD0D42AE96}"/>
    <cellStyle name="Total 2 3 2 2 2 6 5" xfId="29650" xr:uid="{C86DA92F-4853-4FD5-AA90-BF7195449A07}"/>
    <cellStyle name="Total 2 3 2 2 2 6 6" xfId="29651" xr:uid="{8F514DFF-8F2C-4EAE-A759-6D5276D37331}"/>
    <cellStyle name="Total 2 3 2 2 2 7" xfId="29652" xr:uid="{8B4D5A94-F458-489C-8C03-05437A891639}"/>
    <cellStyle name="Total 2 3 2 2 2 7 2" xfId="29653" xr:uid="{64F0EE49-9F43-4A0E-B54A-CA90042B370B}"/>
    <cellStyle name="Total 2 3 2 2 2 7 3" xfId="29654" xr:uid="{35D4BAA4-C01C-4CA0-985E-28C21783ED04}"/>
    <cellStyle name="Total 2 3 2 2 2 8" xfId="29655" xr:uid="{1E47D045-F335-4FFC-A8F7-555D5B452FF9}"/>
    <cellStyle name="Total 2 3 2 2 2 9" xfId="29656" xr:uid="{359B4D72-5E3E-47EA-9B03-8FB546980DE0}"/>
    <cellStyle name="Total 2 3 2 2 3" xfId="29657" xr:uid="{10B0AFB1-2483-4393-969D-7222D88EF384}"/>
    <cellStyle name="Total 2 3 2 2 3 2" xfId="29658" xr:uid="{A392EB25-8B88-478F-BF2C-4CC8481CDDC3}"/>
    <cellStyle name="Total 2 3 2 2 3 2 2" xfId="29659" xr:uid="{6CFCA09B-AFBD-4DAA-886C-D79F71F9EAA2}"/>
    <cellStyle name="Total 2 3 2 2 3 2 3" xfId="29660" xr:uid="{73BE4CBA-14BC-4DC1-BB7C-F75B93CC4C64}"/>
    <cellStyle name="Total 2 3 2 2 3 2 4" xfId="29661" xr:uid="{C0ABE4FF-D973-4BD4-A781-906619071E9B}"/>
    <cellStyle name="Total 2 3 2 2 3 3" xfId="29662" xr:uid="{FF8F996D-48AC-453B-9466-DAE36532BD2E}"/>
    <cellStyle name="Total 2 3 2 2 3 3 2" xfId="29663" xr:uid="{85DBC0D5-B536-46E9-A862-B40366F5680B}"/>
    <cellStyle name="Total 2 3 2 2 3 3 3" xfId="29664" xr:uid="{51B1FD34-120A-4DF5-8C95-301473F4E249}"/>
    <cellStyle name="Total 2 3 2 2 3 3 4" xfId="29665" xr:uid="{218CDCAF-616B-4A8B-81EC-5B7D2CA0CF6C}"/>
    <cellStyle name="Total 2 3 2 2 3 4" xfId="29666" xr:uid="{0088FE75-9517-4926-8AE3-55A41C5F4439}"/>
    <cellStyle name="Total 2 3 2 2 3 4 2" xfId="29667" xr:uid="{57E915B1-1682-4AC7-80C9-599A9F63289F}"/>
    <cellStyle name="Total 2 3 2 2 3 4 3" xfId="29668" xr:uid="{52C0A17C-0EDF-43EB-83B9-5CA0980E4820}"/>
    <cellStyle name="Total 2 3 2 2 3 5" xfId="29669" xr:uid="{171C4A1B-4798-4D35-BCFC-B256640DD333}"/>
    <cellStyle name="Total 2 3 2 2 3 6" xfId="29670" xr:uid="{0EF7641E-B434-4E1C-8236-28CF00EC0080}"/>
    <cellStyle name="Total 2 3 2 2 3 7" xfId="29671" xr:uid="{DAC632CF-BDFA-46CD-BC21-B3D114F5D384}"/>
    <cellStyle name="Total 2 3 2 2 4" xfId="29672" xr:uid="{C64DDD5C-3557-4C3E-A918-FE638A18B84A}"/>
    <cellStyle name="Total 2 3 2 2 4 2" xfId="29673" xr:uid="{5ED01455-ABE1-4906-A8A8-9D5AE33CEDF9}"/>
    <cellStyle name="Total 2 3 2 2 4 2 2" xfId="29674" xr:uid="{F6BC3D08-EF34-4DFE-889E-3ADE972C18B3}"/>
    <cellStyle name="Total 2 3 2 2 4 2 3" xfId="29675" xr:uid="{3570C659-430D-4CC5-8C90-068C67CDCB53}"/>
    <cellStyle name="Total 2 3 2 2 4 2 4" xfId="29676" xr:uid="{986C1A6C-71CD-4428-AE8A-77A2C967E27F}"/>
    <cellStyle name="Total 2 3 2 2 4 3" xfId="29677" xr:uid="{F2DE656A-5F16-40DC-A08C-6420E6CDA988}"/>
    <cellStyle name="Total 2 3 2 2 4 3 2" xfId="29678" xr:uid="{44C4327F-53E7-465D-BE27-70263C03B6AF}"/>
    <cellStyle name="Total 2 3 2 2 4 3 3" xfId="29679" xr:uid="{C3C2A7F6-C903-47D0-8219-4E7E75870B82}"/>
    <cellStyle name="Total 2 3 2 2 4 4" xfId="29680" xr:uid="{42E8B4ED-1C0C-47D0-8D69-138D17F97CDC}"/>
    <cellStyle name="Total 2 3 2 2 4 5" xfId="29681" xr:uid="{4F09F772-B4C4-4E45-BF78-301310B6FFDB}"/>
    <cellStyle name="Total 2 3 2 2 4 6" xfId="29682" xr:uid="{EB3C39F3-F3C7-4041-B0C9-D068EA7118C6}"/>
    <cellStyle name="Total 2 3 2 2 5" xfId="29683" xr:uid="{3ADA1463-3E1E-460C-A5F3-56F080E3A961}"/>
    <cellStyle name="Total 2 3 2 2 5 2" xfId="29684" xr:uid="{B8B140CE-5C6F-4EC3-9C39-9A6B5DF0F5D1}"/>
    <cellStyle name="Total 2 3 2 2 5 2 2" xfId="29685" xr:uid="{6DEEBCBC-9468-44FC-8ADD-E4E69C685F35}"/>
    <cellStyle name="Total 2 3 2 2 5 2 3" xfId="29686" xr:uid="{37869A68-1321-40D6-915E-3D1693E506FE}"/>
    <cellStyle name="Total 2 3 2 2 5 2 4" xfId="29687" xr:uid="{3572ADD2-B50D-43D4-A205-B287A2A792D7}"/>
    <cellStyle name="Total 2 3 2 2 5 3" xfId="29688" xr:uid="{251307B5-9475-4C69-BC59-02BD75AA6C99}"/>
    <cellStyle name="Total 2 3 2 2 5 3 2" xfId="29689" xr:uid="{33BE54FF-0525-44C4-B90A-C4CE043092A7}"/>
    <cellStyle name="Total 2 3 2 2 5 3 3" xfId="29690" xr:uid="{AF462467-4D98-4A54-B72A-0B7E2BCD7883}"/>
    <cellStyle name="Total 2 3 2 2 5 3 4" xfId="29691" xr:uid="{47FC9F65-33C4-4412-A58F-ABBDAB031DF3}"/>
    <cellStyle name="Total 2 3 2 2 5 4" xfId="29692" xr:uid="{D81E6EFC-B8E4-433A-9861-E349068BE488}"/>
    <cellStyle name="Total 2 3 2 2 5 4 2" xfId="29693" xr:uid="{37A35137-69B3-4C3E-8387-117FE6ED5503}"/>
    <cellStyle name="Total 2 3 2 2 5 4 3" xfId="29694" xr:uid="{8EE09BE6-9D84-4717-82B9-62F88F8E6BF7}"/>
    <cellStyle name="Total 2 3 2 2 5 5" xfId="29695" xr:uid="{CEA01A7F-EB81-44B0-B06D-565751F627DD}"/>
    <cellStyle name="Total 2 3 2 2 5 6" xfId="29696" xr:uid="{6C4FC943-932E-4E94-8529-5461EA589D99}"/>
    <cellStyle name="Total 2 3 2 2 5 7" xfId="29697" xr:uid="{22AA78E3-9F2F-4B40-BFC2-DF60029AED16}"/>
    <cellStyle name="Total 2 3 2 2 6" xfId="29698" xr:uid="{3662A0F5-EA62-4057-A4AF-7697090ADF83}"/>
    <cellStyle name="Total 2 3 2 2 6 2" xfId="29699" xr:uid="{44905D2E-4877-4274-AE08-F0DEAAF4DFD9}"/>
    <cellStyle name="Total 2 3 2 2 6 2 2" xfId="29700" xr:uid="{62FBCA2C-96C8-4342-86ED-8E76BF6B7E81}"/>
    <cellStyle name="Total 2 3 2 2 6 2 3" xfId="29701" xr:uid="{3FDA526B-16FE-4238-A148-C681A059345E}"/>
    <cellStyle name="Total 2 3 2 2 6 2 4" xfId="29702" xr:uid="{7C98F2C2-5121-4158-B473-82B774469F43}"/>
    <cellStyle name="Total 2 3 2 2 6 3" xfId="29703" xr:uid="{2E02553A-AA51-40EC-8B2D-CB27545B0C4A}"/>
    <cellStyle name="Total 2 3 2 2 6 3 2" xfId="29704" xr:uid="{67D9D2F3-6302-4D36-8401-ABF34364F142}"/>
    <cellStyle name="Total 2 3 2 2 6 3 3" xfId="29705" xr:uid="{B9620DEF-CEA0-43BD-8FE7-548CEC324EA5}"/>
    <cellStyle name="Total 2 3 2 2 6 4" xfId="29706" xr:uid="{11674B3A-E4AA-413D-B18B-E90E5017E3DD}"/>
    <cellStyle name="Total 2 3 2 2 6 5" xfId="29707" xr:uid="{A34177C0-145D-4911-9864-54C08E7DAE9D}"/>
    <cellStyle name="Total 2 3 2 2 6 6" xfId="29708" xr:uid="{1E8280D3-537A-404A-94FE-208544EFFBBA}"/>
    <cellStyle name="Total 2 3 2 2 7" xfId="29709" xr:uid="{C4187ADD-7CB1-4961-8F3F-A228D82CEB82}"/>
    <cellStyle name="Total 2 3 2 2 7 2" xfId="29710" xr:uid="{064ABCB3-D118-46B6-A4DC-A9AF1872C1EC}"/>
    <cellStyle name="Total 2 3 2 2 7 2 2" xfId="29711" xr:uid="{D70F3C86-600E-4032-9F51-5BAC7477F5C8}"/>
    <cellStyle name="Total 2 3 2 2 7 2 3" xfId="29712" xr:uid="{33B46ACC-EA33-49D5-979D-13D8E53F4009}"/>
    <cellStyle name="Total 2 3 2 2 7 2 4" xfId="29713" xr:uid="{3306093B-C2A5-4BAD-8D72-6F84B832373C}"/>
    <cellStyle name="Total 2 3 2 2 7 3" xfId="29714" xr:uid="{A5958DA5-F128-479C-87E7-E4F3C2F889B0}"/>
    <cellStyle name="Total 2 3 2 2 7 3 2" xfId="29715" xr:uid="{45108FD8-15CB-4B3D-9647-970D780A040B}"/>
    <cellStyle name="Total 2 3 2 2 7 3 3" xfId="29716" xr:uid="{76C2A1C0-0370-4279-A6DB-5250D886E1CD}"/>
    <cellStyle name="Total 2 3 2 2 7 4" xfId="29717" xr:uid="{F28D6E1D-A196-4671-B7C6-80007553C9AD}"/>
    <cellStyle name="Total 2 3 2 2 7 5" xfId="29718" xr:uid="{5A30C392-9BF4-4D4B-B56B-D9CAB3BC36F6}"/>
    <cellStyle name="Total 2 3 2 2 7 6" xfId="29719" xr:uid="{ECB5E859-0A0A-4467-914B-0292E5D69883}"/>
    <cellStyle name="Total 2 3 2 2 8" xfId="29720" xr:uid="{CEAFE193-10F6-4E87-8459-5CE443B29BEF}"/>
    <cellStyle name="Total 2 3 2 2 8 2" xfId="29721" xr:uid="{D5465CDB-0B94-46B3-BDB1-9FD93B00B708}"/>
    <cellStyle name="Total 2 3 2 2 8 3" xfId="29722" xr:uid="{73C531B3-CE11-49DE-813D-AABC3DE91B6B}"/>
    <cellStyle name="Total 2 3 2 2 9" xfId="29723" xr:uid="{45399B4F-6F13-4CAF-9CCC-9219FA658840}"/>
    <cellStyle name="Total 2 3 2 3" xfId="29724" xr:uid="{E761157C-8C03-4B98-83E2-8E01DEADFC59}"/>
    <cellStyle name="Total 2 3 2 3 2" xfId="29725" xr:uid="{87679EE8-FC61-4EE9-8633-A4D7E8083AFA}"/>
    <cellStyle name="Total 2 3 2 3 2 2" xfId="29726" xr:uid="{06A446F6-8CCA-49DE-8789-808ABB262BD6}"/>
    <cellStyle name="Total 2 3 2 3 2 2 2" xfId="29727" xr:uid="{D0BCA68C-9CAE-43D3-9FEC-9B90FB76CA0D}"/>
    <cellStyle name="Total 2 3 2 3 2 2 3" xfId="29728" xr:uid="{5FABA801-BB9E-459C-BDBB-004802F3505D}"/>
    <cellStyle name="Total 2 3 2 3 2 2 4" xfId="29729" xr:uid="{75EB9AF5-BF85-4075-A25F-74FA923C45E1}"/>
    <cellStyle name="Total 2 3 2 3 2 3" xfId="29730" xr:uid="{6931E2BC-47A4-4AF8-87FC-D37027DF6376}"/>
    <cellStyle name="Total 2 3 2 3 2 3 2" xfId="29731" xr:uid="{12BC6759-0EA3-40F8-BD4A-AAFDCFE85F28}"/>
    <cellStyle name="Total 2 3 2 3 2 3 3" xfId="29732" xr:uid="{1FC9ACF5-E77C-4815-9C1E-86543EF3FA84}"/>
    <cellStyle name="Total 2 3 2 3 2 3 4" xfId="29733" xr:uid="{E63CF304-DB59-41EF-9F82-D2C16A528EFE}"/>
    <cellStyle name="Total 2 3 2 3 2 4" xfId="29734" xr:uid="{72DD26AE-BF41-49C6-ADB9-99249D66F18F}"/>
    <cellStyle name="Total 2 3 2 3 2 4 2" xfId="29735" xr:uid="{22489C1A-5E27-402F-BC21-8C846302A0AF}"/>
    <cellStyle name="Total 2 3 2 3 2 4 3" xfId="29736" xr:uid="{06A0C7E7-D2B6-45B2-BAC2-33DBBAA0E9C3}"/>
    <cellStyle name="Total 2 3 2 3 2 5" xfId="29737" xr:uid="{5601E0F6-52A6-41AC-9C96-F10788A5E4E3}"/>
    <cellStyle name="Total 2 3 2 3 2 6" xfId="29738" xr:uid="{73CA7B8D-1D51-4C8B-9B42-C2E73718FA46}"/>
    <cellStyle name="Total 2 3 2 3 2 7" xfId="29739" xr:uid="{9A07DCD3-C374-4C8A-8EE7-0AE0DCD8548F}"/>
    <cellStyle name="Total 2 3 2 3 3" xfId="29740" xr:uid="{8AC048F7-4DEB-451F-B829-8EA8EE6466E1}"/>
    <cellStyle name="Total 2 3 2 3 3 2" xfId="29741" xr:uid="{3BE4A290-2C7B-4AE6-A596-094DE845E58B}"/>
    <cellStyle name="Total 2 3 2 3 3 2 2" xfId="29742" xr:uid="{4CAD442B-FF9C-4632-A71B-90792E6C178D}"/>
    <cellStyle name="Total 2 3 2 3 3 2 3" xfId="29743" xr:uid="{D051D7D2-FEC9-4A9C-946B-CB389E56796E}"/>
    <cellStyle name="Total 2 3 2 3 3 2 4" xfId="29744" xr:uid="{A53B202B-FD22-43DB-B296-6C3EC04D82E1}"/>
    <cellStyle name="Total 2 3 2 3 3 3" xfId="29745" xr:uid="{551BCA7D-5F98-4B83-8BB2-7120714860F5}"/>
    <cellStyle name="Total 2 3 2 3 3 3 2" xfId="29746" xr:uid="{EC915B55-6426-4874-B592-3BF71EE79B5F}"/>
    <cellStyle name="Total 2 3 2 3 3 3 3" xfId="29747" xr:uid="{671EB99F-14D3-4B33-8544-CED07963C1D5}"/>
    <cellStyle name="Total 2 3 2 3 3 4" xfId="29748" xr:uid="{6C8CA22A-A631-488B-B005-0C245E5E4C6B}"/>
    <cellStyle name="Total 2 3 2 3 3 5" xfId="29749" xr:uid="{482EC1ED-DA45-484B-9704-0EAD97F99363}"/>
    <cellStyle name="Total 2 3 2 3 3 6" xfId="29750" xr:uid="{AE300BBF-F2AF-4D8A-8602-93711E55947F}"/>
    <cellStyle name="Total 2 3 2 3 4" xfId="29751" xr:uid="{6488F0AA-EDB1-4F2A-8A3E-5C847F18F066}"/>
    <cellStyle name="Total 2 3 2 3 4 2" xfId="29752" xr:uid="{EF9CE6E8-C224-477A-8C27-982A4F2E51EB}"/>
    <cellStyle name="Total 2 3 2 3 4 2 2" xfId="29753" xr:uid="{0E4AC44C-4C36-4FC6-8680-C8E0295782C0}"/>
    <cellStyle name="Total 2 3 2 3 4 2 3" xfId="29754" xr:uid="{A5CC1DDB-B12D-4F9D-8054-558EC2B98A02}"/>
    <cellStyle name="Total 2 3 2 3 4 2 4" xfId="29755" xr:uid="{E370D070-CB3B-4CBB-A283-4188B021DA7C}"/>
    <cellStyle name="Total 2 3 2 3 4 3" xfId="29756" xr:uid="{0E845854-CD1B-4ACD-AE93-6C1F2416BC07}"/>
    <cellStyle name="Total 2 3 2 3 4 3 2" xfId="29757" xr:uid="{E322CFD2-5B7D-43F8-822C-48107BC343A8}"/>
    <cellStyle name="Total 2 3 2 3 4 3 3" xfId="29758" xr:uid="{260DFA9B-2711-4184-B401-5318CD374C50}"/>
    <cellStyle name="Total 2 3 2 3 4 3 4" xfId="29759" xr:uid="{FB628BAF-9942-4EDD-9403-7DE278E55FEC}"/>
    <cellStyle name="Total 2 3 2 3 4 4" xfId="29760" xr:uid="{8F86D38E-A3CA-4813-83BE-A0FFC7638047}"/>
    <cellStyle name="Total 2 3 2 3 4 4 2" xfId="29761" xr:uid="{200CCF37-6636-4043-B862-5AA15BD1320F}"/>
    <cellStyle name="Total 2 3 2 3 4 4 3" xfId="29762" xr:uid="{FC19FCF3-9B36-412C-8DC8-DF8F5110E0DB}"/>
    <cellStyle name="Total 2 3 2 3 4 5" xfId="29763" xr:uid="{286E5EEC-140A-4916-9CCA-92CA5DA5CAFA}"/>
    <cellStyle name="Total 2 3 2 3 4 6" xfId="29764" xr:uid="{983AF39F-B379-4DD8-BB10-065EDA75CC65}"/>
    <cellStyle name="Total 2 3 2 3 4 7" xfId="29765" xr:uid="{DC9CEEC0-4948-4838-B185-2136E19AA2E7}"/>
    <cellStyle name="Total 2 3 2 3 5" xfId="29766" xr:uid="{4E0AD517-E4AA-4871-B89E-C09A129EAB2C}"/>
    <cellStyle name="Total 2 3 2 3 5 2" xfId="29767" xr:uid="{9536A09E-3545-4FDA-8E3E-4321B7CB4887}"/>
    <cellStyle name="Total 2 3 2 3 5 2 2" xfId="29768" xr:uid="{85688F8B-CAD8-4A34-BEE1-A5849D180474}"/>
    <cellStyle name="Total 2 3 2 3 5 2 3" xfId="29769" xr:uid="{7A5EB753-1D0D-4478-9CE5-E5B7F1566409}"/>
    <cellStyle name="Total 2 3 2 3 5 2 4" xfId="29770" xr:uid="{10D58629-2BAB-4B82-8D37-2EAC561288B5}"/>
    <cellStyle name="Total 2 3 2 3 5 3" xfId="29771" xr:uid="{F98709AF-579B-4CD1-BA5D-2459991E4491}"/>
    <cellStyle name="Total 2 3 2 3 5 3 2" xfId="29772" xr:uid="{95B3757B-5118-40EF-91A7-C8EA633286FD}"/>
    <cellStyle name="Total 2 3 2 3 5 3 3" xfId="29773" xr:uid="{6803577F-DA26-4603-9289-2B04DDDA185F}"/>
    <cellStyle name="Total 2 3 2 3 5 4" xfId="29774" xr:uid="{B367B73A-CC7E-42A0-BFA8-9995E71CB527}"/>
    <cellStyle name="Total 2 3 2 3 5 5" xfId="29775" xr:uid="{2F330C89-CD13-4972-ABDD-DF0C545DEDEE}"/>
    <cellStyle name="Total 2 3 2 3 5 6" xfId="29776" xr:uid="{B3D9A5EC-9E0A-49A7-BB5A-E61B52B458BB}"/>
    <cellStyle name="Total 2 3 2 3 6" xfId="29777" xr:uid="{BD8A5655-CE55-4A09-8B18-E3B59EC1B1A7}"/>
    <cellStyle name="Total 2 3 2 3 6 2" xfId="29778" xr:uid="{336883C4-86AE-4555-8112-6C11168DB8A0}"/>
    <cellStyle name="Total 2 3 2 3 6 2 2" xfId="29779" xr:uid="{24B47324-30CD-4E55-8F65-BB928CB9B1B4}"/>
    <cellStyle name="Total 2 3 2 3 6 2 3" xfId="29780" xr:uid="{B57FC9BB-374C-46C8-A273-3D17E2D0155B}"/>
    <cellStyle name="Total 2 3 2 3 6 2 4" xfId="29781" xr:uid="{71D75B23-944F-4DDF-88C5-1499402DFBFA}"/>
    <cellStyle name="Total 2 3 2 3 6 3" xfId="29782" xr:uid="{888218D3-BB73-463E-9950-5A3405C2FCE9}"/>
    <cellStyle name="Total 2 3 2 3 6 3 2" xfId="29783" xr:uid="{CEF2C586-9DB1-4937-8183-F80E99A62CB9}"/>
    <cellStyle name="Total 2 3 2 3 6 3 3" xfId="29784" xr:uid="{4F670C29-D650-4AAF-AF05-BF4829190DC7}"/>
    <cellStyle name="Total 2 3 2 3 6 4" xfId="29785" xr:uid="{B091AEBA-9660-4B68-A778-1F279F580DCD}"/>
    <cellStyle name="Total 2 3 2 3 6 5" xfId="29786" xr:uid="{09E4BDC1-B3E8-4858-B1E3-69BFB5F23655}"/>
    <cellStyle name="Total 2 3 2 3 6 6" xfId="29787" xr:uid="{A016877D-E2CA-424B-9F4B-E59C09FEFDF8}"/>
    <cellStyle name="Total 2 3 2 3 7" xfId="29788" xr:uid="{819637C5-39F9-4A43-893A-5A64BA885FCF}"/>
    <cellStyle name="Total 2 3 2 3 7 2" xfId="29789" xr:uid="{2CD2A4CA-82CD-4091-B501-EB52B6245FF9}"/>
    <cellStyle name="Total 2 3 2 3 7 3" xfId="29790" xr:uid="{A7B58C72-745E-4A44-8ED8-F5BE2644CC59}"/>
    <cellStyle name="Total 2 3 2 3 8" xfId="29791" xr:uid="{4153FC71-A61B-42FE-9D81-1F1948C16411}"/>
    <cellStyle name="Total 2 3 2 3 9" xfId="29792" xr:uid="{20381CC4-FDE4-4918-B253-5ADA9756E1E5}"/>
    <cellStyle name="Total 2 3 2 4" xfId="29793" xr:uid="{238B02BA-7E55-44EC-93F0-81B3F6A30D21}"/>
    <cellStyle name="Total 2 3 2 4 2" xfId="29794" xr:uid="{CF814296-CDB7-4C8A-9E27-89F6A7622A22}"/>
    <cellStyle name="Total 2 3 2 4 2 2" xfId="29795" xr:uid="{635545A8-B33A-4FB6-B485-3F032D499149}"/>
    <cellStyle name="Total 2 3 2 4 2 2 2" xfId="29796" xr:uid="{EB296578-80EE-4856-843E-618D8B6FDF5C}"/>
    <cellStyle name="Total 2 3 2 4 2 2 3" xfId="29797" xr:uid="{23361F62-F322-4BB6-870E-6B543CFC4E64}"/>
    <cellStyle name="Total 2 3 2 4 2 2 4" xfId="29798" xr:uid="{6CEEA6A6-57E3-46C8-90C7-5C5A1173D14A}"/>
    <cellStyle name="Total 2 3 2 4 2 3" xfId="29799" xr:uid="{29D14980-F756-4117-A27B-943A92CBE9D8}"/>
    <cellStyle name="Total 2 3 2 4 2 3 2" xfId="29800" xr:uid="{D031FC2C-AB9F-4DE5-8DBE-D1692441E97B}"/>
    <cellStyle name="Total 2 3 2 4 2 3 3" xfId="29801" xr:uid="{48142081-0569-4989-BDC2-109A945EBCD3}"/>
    <cellStyle name="Total 2 3 2 4 2 3 4" xfId="29802" xr:uid="{8BF7D2A8-7539-4B4A-9C06-A34A522A4276}"/>
    <cellStyle name="Total 2 3 2 4 2 4" xfId="29803" xr:uid="{4C09FF8B-B31F-4818-8D49-D262550F431A}"/>
    <cellStyle name="Total 2 3 2 4 2 4 2" xfId="29804" xr:uid="{2FA38B2B-DFC3-4D26-A542-8AAC39C5F67B}"/>
    <cellStyle name="Total 2 3 2 4 2 4 3" xfId="29805" xr:uid="{99B9EF47-C19A-4757-AC03-7C11236B248A}"/>
    <cellStyle name="Total 2 3 2 4 2 5" xfId="29806" xr:uid="{60D571B8-1A0B-4622-A2AC-D0FED6730C14}"/>
    <cellStyle name="Total 2 3 2 4 2 6" xfId="29807" xr:uid="{55435379-23D6-4223-83A9-8040B107236B}"/>
    <cellStyle name="Total 2 3 2 4 2 7" xfId="29808" xr:uid="{25427CA9-270C-4CC3-AB0D-57BF1D5A01DD}"/>
    <cellStyle name="Total 2 3 2 4 3" xfId="29809" xr:uid="{6444AD39-8A66-4F53-A95A-B0F4D76B508C}"/>
    <cellStyle name="Total 2 3 2 4 3 2" xfId="29810" xr:uid="{986C5A05-C712-44B4-A5F4-49F1F2826B04}"/>
    <cellStyle name="Total 2 3 2 4 3 2 2" xfId="29811" xr:uid="{83CC411F-96E7-468A-A335-84D3009533BC}"/>
    <cellStyle name="Total 2 3 2 4 3 2 3" xfId="29812" xr:uid="{8055E075-1745-44F2-8434-DF8329CC437E}"/>
    <cellStyle name="Total 2 3 2 4 3 2 4" xfId="29813" xr:uid="{37767127-8AD2-43E4-B1FA-1916C999488F}"/>
    <cellStyle name="Total 2 3 2 4 3 3" xfId="29814" xr:uid="{82F77A27-FBB8-4174-8F21-F3844C66F05B}"/>
    <cellStyle name="Total 2 3 2 4 3 3 2" xfId="29815" xr:uid="{2EC30F85-821F-446D-B002-5459016CE80A}"/>
    <cellStyle name="Total 2 3 2 4 3 3 3" xfId="29816" xr:uid="{22CCAF6E-A8F9-4C3E-A66F-5A21AC824899}"/>
    <cellStyle name="Total 2 3 2 4 3 4" xfId="29817" xr:uid="{50982B65-EBC0-4BA4-BE74-A4187B44F097}"/>
    <cellStyle name="Total 2 3 2 4 3 5" xfId="29818" xr:uid="{BA7A6FC7-AA27-428B-B6E2-A1BE67DD8856}"/>
    <cellStyle name="Total 2 3 2 4 3 6" xfId="29819" xr:uid="{EAD70B79-0204-4C92-ACDE-89C2985322A1}"/>
    <cellStyle name="Total 2 3 2 4 4" xfId="29820" xr:uid="{7AF590B9-4A10-44D5-9126-6DE7F9B8833C}"/>
    <cellStyle name="Total 2 3 2 4 4 2" xfId="29821" xr:uid="{CC380667-9765-4597-8324-DAF98318C0D6}"/>
    <cellStyle name="Total 2 3 2 4 4 2 2" xfId="29822" xr:uid="{DEC92666-80C0-404B-B648-F44A6B7BB036}"/>
    <cellStyle name="Total 2 3 2 4 4 2 3" xfId="29823" xr:uid="{8C79FFEE-619D-4A2E-998E-27EAAA99C678}"/>
    <cellStyle name="Total 2 3 2 4 4 2 4" xfId="29824" xr:uid="{CBC42581-6AF5-4964-9EB4-3F40F41C3F10}"/>
    <cellStyle name="Total 2 3 2 4 4 3" xfId="29825" xr:uid="{DC2868FA-DC82-4F3A-9917-8EA7A7F05656}"/>
    <cellStyle name="Total 2 3 2 4 4 3 2" xfId="29826" xr:uid="{761DEC8F-90D2-4A1D-B9B4-414FDAABEB60}"/>
    <cellStyle name="Total 2 3 2 4 4 3 3" xfId="29827" xr:uid="{FE103E74-368D-4974-B543-4CF3C168EF07}"/>
    <cellStyle name="Total 2 3 2 4 4 3 4" xfId="29828" xr:uid="{EEB2A671-C656-4E65-8AA3-25CF9053EAC9}"/>
    <cellStyle name="Total 2 3 2 4 4 4" xfId="29829" xr:uid="{EE7E282B-4B42-49F4-8F4E-5ED7EF72499E}"/>
    <cellStyle name="Total 2 3 2 4 4 4 2" xfId="29830" xr:uid="{4653B720-3472-4769-AD91-1D81E7CBEBCD}"/>
    <cellStyle name="Total 2 3 2 4 4 4 3" xfId="29831" xr:uid="{9BE6842F-55DB-46AA-8A11-579B7562A8B4}"/>
    <cellStyle name="Total 2 3 2 4 4 5" xfId="29832" xr:uid="{FA9BE048-E339-4D11-9EF8-197874E9D809}"/>
    <cellStyle name="Total 2 3 2 4 4 6" xfId="29833" xr:uid="{67B7FBD7-1FF2-4E4B-A96D-F4929890A066}"/>
    <cellStyle name="Total 2 3 2 4 4 7" xfId="29834" xr:uid="{6E3EA5DF-0D47-442D-B397-3CB57882EE2D}"/>
    <cellStyle name="Total 2 3 2 4 5" xfId="29835" xr:uid="{D29B44B0-E6DE-4299-9D12-29444E1C42AD}"/>
    <cellStyle name="Total 2 3 2 4 5 2" xfId="29836" xr:uid="{3096CFBD-C576-402B-9CEF-15A8C7A82C36}"/>
    <cellStyle name="Total 2 3 2 4 5 2 2" xfId="29837" xr:uid="{B3616821-B8D2-4495-9405-553BC74235AA}"/>
    <cellStyle name="Total 2 3 2 4 5 2 3" xfId="29838" xr:uid="{43C969D0-557D-4105-9B62-92BE1FE4F3B1}"/>
    <cellStyle name="Total 2 3 2 4 5 2 4" xfId="29839" xr:uid="{0C0B6280-7F42-4073-928B-C70E40FE9ABD}"/>
    <cellStyle name="Total 2 3 2 4 5 3" xfId="29840" xr:uid="{7EAEC9AA-2972-4779-84B6-9BAC90F6662C}"/>
    <cellStyle name="Total 2 3 2 4 5 3 2" xfId="29841" xr:uid="{7F8978D1-7E5A-4214-9615-971F8E484D45}"/>
    <cellStyle name="Total 2 3 2 4 5 3 3" xfId="29842" xr:uid="{EB0B316F-DAEC-4599-B6F0-7F66C86E675C}"/>
    <cellStyle name="Total 2 3 2 4 5 4" xfId="29843" xr:uid="{FC0E61E6-1376-487F-815D-E50349A444B1}"/>
    <cellStyle name="Total 2 3 2 4 5 5" xfId="29844" xr:uid="{7C9D720D-F13A-40D7-8813-40CB4AC4129F}"/>
    <cellStyle name="Total 2 3 2 4 5 6" xfId="29845" xr:uid="{E4D1A639-A1BF-48F2-9012-E7A295F53A38}"/>
    <cellStyle name="Total 2 3 2 4 6" xfId="29846" xr:uid="{74C68294-8190-4D3E-8D77-420B8CB6B525}"/>
    <cellStyle name="Total 2 3 2 4 6 2" xfId="29847" xr:uid="{00F68106-2328-4315-B7DA-C4B56704372B}"/>
    <cellStyle name="Total 2 3 2 4 6 2 2" xfId="29848" xr:uid="{A9806AE9-76D9-49F1-B1E9-EBA1B2CE993B}"/>
    <cellStyle name="Total 2 3 2 4 6 2 3" xfId="29849" xr:uid="{CE928D4B-D687-4645-8B9A-D2E28D64D5EC}"/>
    <cellStyle name="Total 2 3 2 4 6 2 4" xfId="29850" xr:uid="{A9A492B9-FACA-4C26-9D09-4819BD5B5302}"/>
    <cellStyle name="Total 2 3 2 4 6 3" xfId="29851" xr:uid="{DCDB0352-DD0E-4312-9B96-20B18DA4CD27}"/>
    <cellStyle name="Total 2 3 2 4 6 3 2" xfId="29852" xr:uid="{9C475893-F87A-41F3-A228-25B0C57FCFD1}"/>
    <cellStyle name="Total 2 3 2 4 6 3 3" xfId="29853" xr:uid="{943CF7C5-4705-43AB-8AC7-FCF9CAFC493F}"/>
    <cellStyle name="Total 2 3 2 4 6 4" xfId="29854" xr:uid="{BB1FB431-777F-4384-BCB5-B4F085067347}"/>
    <cellStyle name="Total 2 3 2 4 6 5" xfId="29855" xr:uid="{BF16540B-CC25-4118-82E9-0B27017CF54F}"/>
    <cellStyle name="Total 2 3 2 4 6 6" xfId="29856" xr:uid="{442D2FF1-D3FF-418C-B94F-21E795044554}"/>
    <cellStyle name="Total 2 3 2 4 7" xfId="29857" xr:uid="{A3BC2FA2-D0E2-466E-810D-BB6242F2B786}"/>
    <cellStyle name="Total 2 3 2 4 7 2" xfId="29858" xr:uid="{5B5ACD7E-AEDC-4ECA-8CC1-56550CA999F4}"/>
    <cellStyle name="Total 2 3 2 4 7 3" xfId="29859" xr:uid="{95CC74AD-02AE-4C24-A4D9-EBD33A45563C}"/>
    <cellStyle name="Total 2 3 2 4 8" xfId="29860" xr:uid="{15AD37A8-7FDB-42F8-8117-4D3EE5470316}"/>
    <cellStyle name="Total 2 3 2 4 9" xfId="29861" xr:uid="{E78D8A52-5ECE-40C5-A8FB-7A59DDF73309}"/>
    <cellStyle name="Total 2 3 2 5" xfId="29862" xr:uid="{D1A1AFB8-9EA6-41F1-B78E-53D3BBAE7472}"/>
    <cellStyle name="Total 2 3 2 5 2" xfId="29863" xr:uid="{86F0DCFF-5C04-4BF7-B382-BE96780BA25D}"/>
    <cellStyle name="Total 2 3 2 5 2 2" xfId="29864" xr:uid="{81F7AC0D-19F0-4A81-877C-CF8DB5681A1A}"/>
    <cellStyle name="Total 2 3 2 5 2 3" xfId="29865" xr:uid="{EE0A7CDD-9821-4B66-9FBD-9003F868D2A8}"/>
    <cellStyle name="Total 2 3 2 5 2 4" xfId="29866" xr:uid="{52D02172-8691-406F-93C2-D5C9C6416851}"/>
    <cellStyle name="Total 2 3 2 5 3" xfId="29867" xr:uid="{D2304DD0-D809-4D70-8253-0A60C719CC53}"/>
    <cellStyle name="Total 2 3 2 5 3 2" xfId="29868" xr:uid="{4248081D-8885-481C-A3E7-7C90438BDACF}"/>
    <cellStyle name="Total 2 3 2 5 3 3" xfId="29869" xr:uid="{1F837C5F-9573-48B5-866F-76C355799FA4}"/>
    <cellStyle name="Total 2 3 2 5 4" xfId="29870" xr:uid="{C3C6B5AE-635C-4263-8D12-BFE82857E518}"/>
    <cellStyle name="Total 2 3 2 5 5" xfId="29871" xr:uid="{D2117860-1D96-49AC-837A-F0A582CB1713}"/>
    <cellStyle name="Total 2 3 2 5 6" xfId="29872" xr:uid="{4D32C9A3-F124-4C75-9BF2-C92F59E595BD}"/>
    <cellStyle name="Total 2 3 2 6" xfId="29873" xr:uid="{5436DD75-9B28-468C-9051-E91925519F8F}"/>
    <cellStyle name="Total 2 3 2 6 2" xfId="29874" xr:uid="{359F70B1-1296-4C1C-86A5-AD351A58FEC5}"/>
    <cellStyle name="Total 2 3 2 6 2 2" xfId="29875" xr:uid="{9FCC00DA-D647-476E-A1B1-2B12BD39A289}"/>
    <cellStyle name="Total 2 3 2 6 2 3" xfId="29876" xr:uid="{FF83C2E4-355E-43D2-826D-8DB369FD9212}"/>
    <cellStyle name="Total 2 3 2 6 2 4" xfId="29877" xr:uid="{13D8701E-200C-4EAC-9E90-D8BBE757D7A0}"/>
    <cellStyle name="Total 2 3 2 6 3" xfId="29878" xr:uid="{6F03A099-CEB6-4708-A18A-B1FF04CC5039}"/>
    <cellStyle name="Total 2 3 2 6 3 2" xfId="29879" xr:uid="{D877DF42-5145-492C-8239-FACDE1393CAB}"/>
    <cellStyle name="Total 2 3 2 6 3 3" xfId="29880" xr:uid="{08151C6E-2696-41E7-97C2-9C198FE4152A}"/>
    <cellStyle name="Total 2 3 2 6 3 4" xfId="29881" xr:uid="{2F080B1A-DF63-4063-A7F7-0B32FB0E4261}"/>
    <cellStyle name="Total 2 3 2 6 4" xfId="29882" xr:uid="{B3292C99-B876-40FE-BE55-BA96E0688B38}"/>
    <cellStyle name="Total 2 3 2 6 4 2" xfId="29883" xr:uid="{EF9C52FB-CB00-474C-9D0B-5457D17C0ECE}"/>
    <cellStyle name="Total 2 3 2 6 4 3" xfId="29884" xr:uid="{148D797F-970F-4D22-BE98-865EA61048AD}"/>
    <cellStyle name="Total 2 3 2 6 5" xfId="29885" xr:uid="{EBCD88F1-851A-4A81-900B-34FFA57E7449}"/>
    <cellStyle name="Total 2 3 2 6 6" xfId="29886" xr:uid="{D96F6E75-88B6-441C-8BA5-C3D1C7777F3F}"/>
    <cellStyle name="Total 2 3 2 6 7" xfId="29887" xr:uid="{E8534000-D6D2-401C-A4BC-5711B32CA553}"/>
    <cellStyle name="Total 2 3 2 7" xfId="29888" xr:uid="{91A17D11-A116-4E70-8B10-A6B766E44FE9}"/>
    <cellStyle name="Total 2 3 2 7 2" xfId="29889" xr:uid="{62F9D67A-5A8C-4FC0-A301-FFCBCFAC6F98}"/>
    <cellStyle name="Total 2 3 2 7 2 2" xfId="29890" xr:uid="{622B436D-3808-4A88-BA1E-75B594B4998D}"/>
    <cellStyle name="Total 2 3 2 7 2 3" xfId="29891" xr:uid="{645A07A5-8CD6-4514-AA0D-DE3F46ED8890}"/>
    <cellStyle name="Total 2 3 2 7 2 4" xfId="29892" xr:uid="{0847B379-B5DA-4DC4-B1B3-58FB7D5FFE67}"/>
    <cellStyle name="Total 2 3 2 7 3" xfId="29893" xr:uid="{AA017330-432E-4F07-80A4-B6510337E44B}"/>
    <cellStyle name="Total 2 3 2 7 3 2" xfId="29894" xr:uid="{FEDC27CC-EE5A-4B1F-9905-9575C4A093CC}"/>
    <cellStyle name="Total 2 3 2 7 3 3" xfId="29895" xr:uid="{AF8150D5-2A60-456C-AF1E-564CBE94E559}"/>
    <cellStyle name="Total 2 3 2 7 4" xfId="29896" xr:uid="{57F620DF-3447-448B-903B-74BADB2959E5}"/>
    <cellStyle name="Total 2 3 2 7 5" xfId="29897" xr:uid="{5AE2ECFE-92DF-4746-A86B-A5ED23A6401F}"/>
    <cellStyle name="Total 2 3 2 7 6" xfId="29898" xr:uid="{11A45160-67DB-414F-A5A7-EA99B0C9634D}"/>
    <cellStyle name="Total 2 3 2 8" xfId="29899" xr:uid="{C4A2C2F5-153B-4EDB-BADE-C1B81FE99010}"/>
    <cellStyle name="Total 2 3 2 8 2" xfId="29900" xr:uid="{55FADE0D-69B3-4B90-9358-7170A1ACBC00}"/>
    <cellStyle name="Total 2 3 2 8 2 2" xfId="29901" xr:uid="{3C26C54A-D4BE-49F3-8FE1-A0A3C5E4F43F}"/>
    <cellStyle name="Total 2 3 2 8 2 3" xfId="29902" xr:uid="{6E2A6092-D461-46B9-B5CD-C9B0956E3129}"/>
    <cellStyle name="Total 2 3 2 8 2 4" xfId="29903" xr:uid="{B01A8EB2-CE90-4C9F-B59B-DE2895690493}"/>
    <cellStyle name="Total 2 3 2 8 3" xfId="29904" xr:uid="{99A921A8-AE2A-45B0-A88F-FE83CF8B7CFF}"/>
    <cellStyle name="Total 2 3 2 8 3 2" xfId="29905" xr:uid="{23A8D451-71CB-4522-BD71-1E7E5B1EB713}"/>
    <cellStyle name="Total 2 3 2 8 3 3" xfId="29906" xr:uid="{A612E061-A1D8-4E45-A9F0-23218E075AEF}"/>
    <cellStyle name="Total 2 3 2 8 4" xfId="29907" xr:uid="{7BA36535-33E0-498D-BAE9-CEDB0FD51FA8}"/>
    <cellStyle name="Total 2 3 2 8 5" xfId="29908" xr:uid="{7C422703-9349-4039-98E6-5BC024850E55}"/>
    <cellStyle name="Total 2 3 2 8 6" xfId="29909" xr:uid="{348C9A66-EF56-488D-9185-715488F3C8EC}"/>
    <cellStyle name="Total 2 3 2 9" xfId="29910" xr:uid="{A546FAAC-76DD-4CB5-AD16-B18A5F5861C4}"/>
    <cellStyle name="Total 2 3 2 9 2" xfId="29911" xr:uid="{68BBA5FA-7C7A-4FBA-8EFF-FDEB66DCC9CD}"/>
    <cellStyle name="Total 2 3 2 9 3" xfId="29912" xr:uid="{AD324B73-1DF9-4DB7-843C-A2D32247D18B}"/>
    <cellStyle name="Total 2 3 3" xfId="29913" xr:uid="{137A496C-DFBF-4CE7-9F1A-8ADC766393B2}"/>
    <cellStyle name="Total 2 3 3 2" xfId="29914" xr:uid="{ACB77FC7-B546-448D-B33A-511A38CBF79A}"/>
    <cellStyle name="Total 2 3 3 2 2" xfId="29915" xr:uid="{BCF24044-C6DE-4761-B58F-35B9F1A92C0D}"/>
    <cellStyle name="Total 2 3 3 2 3" xfId="29916" xr:uid="{BFDF2B57-9A01-4969-A5DC-5601F655D9BE}"/>
    <cellStyle name="Total 2 3 3 2 4" xfId="29917" xr:uid="{2CB7E15F-4D60-4523-8449-CAEA0E298130}"/>
    <cellStyle name="Total 2 3 3 3" xfId="29918" xr:uid="{4C1B2595-69E0-490A-A80F-2A7DB3C26DA1}"/>
    <cellStyle name="Total 2 3 3 3 2" xfId="29919" xr:uid="{BA34D35B-1297-462F-8D29-FA62A7117023}"/>
    <cellStyle name="Total 2 3 3 3 3" xfId="29920" xr:uid="{11603A88-0579-48B7-9CA7-5B0E8423C13B}"/>
    <cellStyle name="Total 2 3 3 4" xfId="29921" xr:uid="{1BA7E6A4-549A-4E51-B7F3-6866289DEF9C}"/>
    <cellStyle name="Total 2 3 3 5" xfId="29922" xr:uid="{B486D469-2E46-4640-9B2B-88367128235B}"/>
    <cellStyle name="Total 2 3 3 6" xfId="29923" xr:uid="{B918137A-2D6D-4D87-96C6-91E53A6343C3}"/>
    <cellStyle name="Total 2 3 4" xfId="29924" xr:uid="{01DF20B4-DD39-4AD5-9441-035D93BF5FFE}"/>
    <cellStyle name="Total 2 3 4 2" xfId="29925" xr:uid="{E54A66E9-B84A-4C68-8F24-8F9216AC3C30}"/>
    <cellStyle name="Total 2 3 4 2 2" xfId="29926" xr:uid="{5EB528FD-10C7-49A4-9335-6D4019D7022B}"/>
    <cellStyle name="Total 2 3 4 2 3" xfId="29927" xr:uid="{3C15809A-3316-48BE-82E9-7A144642A4DD}"/>
    <cellStyle name="Total 2 3 4 2 4" xfId="29928" xr:uid="{368A9EB6-04FB-444E-A962-19FAB5D898BC}"/>
    <cellStyle name="Total 2 3 4 3" xfId="29929" xr:uid="{04973545-573C-4907-8918-550A6C96E3C1}"/>
    <cellStyle name="Total 2 3 4 3 2" xfId="29930" xr:uid="{E3E68E1B-EC1B-4D04-AFE3-19DC497CCCEC}"/>
    <cellStyle name="Total 2 3 4 3 3" xfId="29931" xr:uid="{64FD76D0-1646-42BB-97E2-22F77D5C423A}"/>
    <cellStyle name="Total 2 3 4 3 4" xfId="29932" xr:uid="{D8FF4433-1EF9-43E5-90A8-045B9CB11AE9}"/>
    <cellStyle name="Total 2 3 4 4" xfId="29933" xr:uid="{E5A1683E-2B24-4977-BBFA-755958928618}"/>
    <cellStyle name="Total 2 3 4 4 2" xfId="29934" xr:uid="{9E3AA7E4-6E7A-465F-A385-D768D4017806}"/>
    <cellStyle name="Total 2 3 4 4 3" xfId="29935" xr:uid="{82F3C1CB-6335-4A5F-ADE0-9FB637773877}"/>
    <cellStyle name="Total 2 3 4 5" xfId="29936" xr:uid="{0E2FEA91-FA08-422D-9633-0EBB631EBFEC}"/>
    <cellStyle name="Total 2 3 4 6" xfId="29937" xr:uid="{3096872C-DAEB-4107-B794-E2F8B3E07FBD}"/>
    <cellStyle name="Total 2 3 4 7" xfId="29938" xr:uid="{65D64553-BCCE-4567-A753-8223ED717CEF}"/>
    <cellStyle name="Total 2 3 5" xfId="29939" xr:uid="{9D9F0FB8-1B16-4D99-BC77-F5B455037250}"/>
    <cellStyle name="Total 2 3 5 2" xfId="29940" xr:uid="{9969CC3C-76DA-4171-A84F-87C1D148E008}"/>
    <cellStyle name="Total 2 3 5 2 2" xfId="29941" xr:uid="{07357746-ED61-4DC2-AEBC-E2B27A3D34EC}"/>
    <cellStyle name="Total 2 3 5 2 3" xfId="29942" xr:uid="{C5E1129A-FA84-4BE0-B460-17DAACEB581F}"/>
    <cellStyle name="Total 2 3 5 2 4" xfId="29943" xr:uid="{554207F0-6F30-4E36-BDF8-84C9DC866643}"/>
    <cellStyle name="Total 2 3 5 3" xfId="29944" xr:uid="{B5BD2150-4607-4900-AF2C-3BCC5D712BBD}"/>
    <cellStyle name="Total 2 3 5 3 2" xfId="29945" xr:uid="{04AF7A98-A80E-485A-83A5-8D6BF1A8EA7E}"/>
    <cellStyle name="Total 2 3 5 3 3" xfId="29946" xr:uid="{0564BD50-B48C-4FF3-BFE4-49CDB54E76DA}"/>
    <cellStyle name="Total 2 3 5 4" xfId="29947" xr:uid="{63C2296A-BF7D-4F1E-93A1-B74B2571A7A3}"/>
    <cellStyle name="Total 2 3 5 5" xfId="29948" xr:uid="{330448BB-ED8E-4293-839C-CF5A021DAEF9}"/>
    <cellStyle name="Total 2 3 5 6" xfId="29949" xr:uid="{183FAC54-DA98-4495-B1F3-002238C9ED79}"/>
    <cellStyle name="Total 2 3 6" xfId="29950" xr:uid="{5CC56979-8263-42F3-A70F-453708127AA3}"/>
    <cellStyle name="Total 2 3 6 2" xfId="29951" xr:uid="{F10B669A-7D1D-4899-B759-420E2C084C40}"/>
    <cellStyle name="Total 2 3 6 2 2" xfId="29952" xr:uid="{D78C64BE-EE3B-4B8E-82FF-E5F8F96A1E0C}"/>
    <cellStyle name="Total 2 3 6 2 3" xfId="29953" xr:uid="{CD6BD0FA-8EF6-489D-8CB3-FD944DFE329D}"/>
    <cellStyle name="Total 2 3 6 2 4" xfId="29954" xr:uid="{D80907A7-BB85-4B40-B9D0-4FB7372CB487}"/>
    <cellStyle name="Total 2 3 6 3" xfId="29955" xr:uid="{A6C8A7A8-9DE9-422D-8190-B4FF19A1A099}"/>
    <cellStyle name="Total 2 3 6 3 2" xfId="29956" xr:uid="{03AB1014-5EFF-4B31-8F76-F747DB7AD871}"/>
    <cellStyle name="Total 2 3 6 3 3" xfId="29957" xr:uid="{D25062D2-3D0E-43BC-811B-1E749A91A405}"/>
    <cellStyle name="Total 2 3 6 4" xfId="29958" xr:uid="{4985AD08-7675-4B58-8E58-44E0C5397AA5}"/>
    <cellStyle name="Total 2 3 6 5" xfId="29959" xr:uid="{C3D1808A-0482-4B6A-8855-E8523D89CB8E}"/>
    <cellStyle name="Total 2 3 6 6" xfId="29960" xr:uid="{1A062433-9FDB-4EBE-BA46-F38D9144B1CC}"/>
    <cellStyle name="Total 2 3 7" xfId="29961" xr:uid="{94713079-500B-48BB-9FD7-CB57B8086330}"/>
    <cellStyle name="Total 2 3 7 2" xfId="29962" xr:uid="{4A6C523C-23F9-49A4-958F-AD75F24D4D3C}"/>
    <cellStyle name="Total 2 3 7 3" xfId="29963" xr:uid="{4E8E288D-0476-463A-B294-10053B0BE352}"/>
    <cellStyle name="Total 2 3 8" xfId="29964" xr:uid="{B68BB6F7-ED7D-45B3-98D9-F4131DB48539}"/>
    <cellStyle name="Total 2 3 9" xfId="29965" xr:uid="{C51FB562-C2BF-43E4-835E-5748D05E7136}"/>
    <cellStyle name="Total 2 4" xfId="813" xr:uid="{63B98DE0-9591-4374-ACE0-5799713B3480}"/>
    <cellStyle name="Total 2 4 2" xfId="38181" xr:uid="{F05BBFD9-D4BC-419F-B363-280D253D9E6A}"/>
    <cellStyle name="Total 2 5" xfId="1831" xr:uid="{E2849C6B-67C2-4FB3-9BE8-CCBA82D88BEA}"/>
    <cellStyle name="Total 2 5 2" xfId="2445" xr:uid="{6E0B2702-05F2-42B2-812B-1C9B080AD3BF}"/>
    <cellStyle name="Total 2 6" xfId="29966" xr:uid="{B371FD3B-FD30-4D01-AD5E-3A8FFCB8546C}"/>
    <cellStyle name="Total 2 6 10" xfId="29967" xr:uid="{555F6E4C-3B44-471C-AB87-F3827F5EAF7B}"/>
    <cellStyle name="Total 2 6 11" xfId="29968" xr:uid="{B92E56FE-76A6-4FE9-88A0-5F29AAF96A42}"/>
    <cellStyle name="Total 2 6 2" xfId="29969" xr:uid="{075C800B-6C93-428E-AB9D-BA85D2E8B54F}"/>
    <cellStyle name="Total 2 6 2 10" xfId="29970" xr:uid="{861D5477-2AFA-4A1A-AD4B-A5ADF555FBEB}"/>
    <cellStyle name="Total 2 6 2 2" xfId="29971" xr:uid="{DEE1E4DF-2A8E-44DB-AF1A-C8F38C56CED2}"/>
    <cellStyle name="Total 2 6 2 2 2" xfId="29972" xr:uid="{E7F6FE6C-B8D9-414C-94F9-1F7A2CC3DA38}"/>
    <cellStyle name="Total 2 6 2 2 2 2" xfId="29973" xr:uid="{92840316-CD99-481E-AEEB-017D6535BC6B}"/>
    <cellStyle name="Total 2 6 2 2 2 2 2" xfId="29974" xr:uid="{3968123F-2FA4-476E-81E8-9B7748FEDA96}"/>
    <cellStyle name="Total 2 6 2 2 2 2 3" xfId="29975" xr:uid="{0F095E8F-79B9-430D-BB4B-44A5FC67744E}"/>
    <cellStyle name="Total 2 6 2 2 2 2 4" xfId="29976" xr:uid="{3E054510-5B05-4F46-A049-A80A6EA5B159}"/>
    <cellStyle name="Total 2 6 2 2 2 3" xfId="29977" xr:uid="{A9BB6540-6AC2-42D3-A11A-1C60205A1552}"/>
    <cellStyle name="Total 2 6 2 2 2 3 2" xfId="29978" xr:uid="{0DFC5328-2309-4711-880D-EBF650E7D7A0}"/>
    <cellStyle name="Total 2 6 2 2 2 3 3" xfId="29979" xr:uid="{3F43E17A-AADB-406E-988F-3072A73A866C}"/>
    <cellStyle name="Total 2 6 2 2 2 3 4" xfId="29980" xr:uid="{F619C0F6-4D78-4E0E-AB5D-E945DC3B2A26}"/>
    <cellStyle name="Total 2 6 2 2 2 4" xfId="29981" xr:uid="{37A340C0-20A3-4607-88F7-D88BAA3C7142}"/>
    <cellStyle name="Total 2 6 2 2 2 4 2" xfId="29982" xr:uid="{7518DE1A-2AAA-40E2-9DDA-20F8D7423B92}"/>
    <cellStyle name="Total 2 6 2 2 2 4 3" xfId="29983" xr:uid="{064E8D79-9CDD-40E4-B353-83F6A49CE929}"/>
    <cellStyle name="Total 2 6 2 2 2 5" xfId="29984" xr:uid="{68B26048-DF68-45FE-9EE4-8A595B4B3680}"/>
    <cellStyle name="Total 2 6 2 2 2 6" xfId="29985" xr:uid="{1FB2D0B8-78B5-4543-A27A-37F2F8F5E2A5}"/>
    <cellStyle name="Total 2 6 2 2 2 7" xfId="29986" xr:uid="{D42367C4-F117-459B-84EC-63EF85000232}"/>
    <cellStyle name="Total 2 6 2 2 3" xfId="29987" xr:uid="{98EB4E27-DA8E-406D-B627-B07490EC90EB}"/>
    <cellStyle name="Total 2 6 2 2 3 2" xfId="29988" xr:uid="{5E6B8C26-0040-4342-AA4D-8C936BDE4274}"/>
    <cellStyle name="Total 2 6 2 2 3 2 2" xfId="29989" xr:uid="{18C71B14-C292-46ED-8E85-B16783C549F3}"/>
    <cellStyle name="Total 2 6 2 2 3 2 3" xfId="29990" xr:uid="{CD0A42A3-079A-418D-A2CC-00AA7BF301AB}"/>
    <cellStyle name="Total 2 6 2 2 3 2 4" xfId="29991" xr:uid="{2FEBDD88-3CD6-4B29-B906-6636A6223A1A}"/>
    <cellStyle name="Total 2 6 2 2 3 3" xfId="29992" xr:uid="{414463E9-49EF-400E-80DC-D13E8165CF6B}"/>
    <cellStyle name="Total 2 6 2 2 3 3 2" xfId="29993" xr:uid="{1D82D428-479A-4BFB-BD04-22217701095B}"/>
    <cellStyle name="Total 2 6 2 2 3 3 3" xfId="29994" xr:uid="{AEE6EE8D-F4B9-4BF4-8BB8-B5FC783FB72E}"/>
    <cellStyle name="Total 2 6 2 2 3 4" xfId="29995" xr:uid="{95280B44-22A0-435F-BC12-5C9192265278}"/>
    <cellStyle name="Total 2 6 2 2 3 5" xfId="29996" xr:uid="{685606EB-AA36-40BD-98BC-DDFD251254A7}"/>
    <cellStyle name="Total 2 6 2 2 3 6" xfId="29997" xr:uid="{1F2FA4A4-0840-43CC-98A8-5285DF797CB0}"/>
    <cellStyle name="Total 2 6 2 2 4" xfId="29998" xr:uid="{E3D1BB67-21B8-4C0E-B934-6154606A0936}"/>
    <cellStyle name="Total 2 6 2 2 4 2" xfId="29999" xr:uid="{43D4DD46-43E0-4824-B4DE-5F02B851D02B}"/>
    <cellStyle name="Total 2 6 2 2 4 2 2" xfId="30000" xr:uid="{93840CF1-1D25-43D2-884B-E7EFC11E14A3}"/>
    <cellStyle name="Total 2 6 2 2 4 2 3" xfId="30001" xr:uid="{ACFE990A-AB57-4299-B2A3-042437114EC0}"/>
    <cellStyle name="Total 2 6 2 2 4 2 4" xfId="30002" xr:uid="{DB2351A4-1F9A-4CD6-AC13-27660D838501}"/>
    <cellStyle name="Total 2 6 2 2 4 3" xfId="30003" xr:uid="{399C6A85-6045-4428-9F81-6A694ECDCD37}"/>
    <cellStyle name="Total 2 6 2 2 4 3 2" xfId="30004" xr:uid="{1E8A0975-AD93-45C2-9FC5-D3D9909CAE09}"/>
    <cellStyle name="Total 2 6 2 2 4 3 3" xfId="30005" xr:uid="{788F7BDC-24A7-4508-9DCA-560751E6EB41}"/>
    <cellStyle name="Total 2 6 2 2 4 3 4" xfId="30006" xr:uid="{D44747AE-98DA-4438-9D50-D3A5AF17B046}"/>
    <cellStyle name="Total 2 6 2 2 4 4" xfId="30007" xr:uid="{95CE5F98-C997-423A-9A2E-451B52DABDCA}"/>
    <cellStyle name="Total 2 6 2 2 4 4 2" xfId="30008" xr:uid="{1BC65677-638F-40F0-B715-7BCCCA447E6C}"/>
    <cellStyle name="Total 2 6 2 2 4 4 3" xfId="30009" xr:uid="{1BA77108-C925-4675-BBE5-8FF3FABB5C56}"/>
    <cellStyle name="Total 2 6 2 2 4 5" xfId="30010" xr:uid="{848052D0-0E26-49DB-9CA1-B6C251D0D9CA}"/>
    <cellStyle name="Total 2 6 2 2 4 6" xfId="30011" xr:uid="{54D51373-39E9-4F11-8F75-FAEA08343F2D}"/>
    <cellStyle name="Total 2 6 2 2 4 7" xfId="30012" xr:uid="{8565897D-1A93-4B00-AD09-F5E8DA5C7F3F}"/>
    <cellStyle name="Total 2 6 2 2 5" xfId="30013" xr:uid="{30765882-B016-4292-BB37-877E83278B6E}"/>
    <cellStyle name="Total 2 6 2 2 5 2" xfId="30014" xr:uid="{5114AED7-2021-4EB0-B1A2-1C5AEC83DD0D}"/>
    <cellStyle name="Total 2 6 2 2 5 2 2" xfId="30015" xr:uid="{C771CA21-F55A-46CE-9444-750E709B36CD}"/>
    <cellStyle name="Total 2 6 2 2 5 2 3" xfId="30016" xr:uid="{6BB16032-631E-4D0D-9C4D-92069242B937}"/>
    <cellStyle name="Total 2 6 2 2 5 2 4" xfId="30017" xr:uid="{66172A78-944C-49A1-820E-9EDC9B671F91}"/>
    <cellStyle name="Total 2 6 2 2 5 3" xfId="30018" xr:uid="{2C5C9060-330B-475F-8EC5-416ABCAD85B1}"/>
    <cellStyle name="Total 2 6 2 2 5 3 2" xfId="30019" xr:uid="{83D9E365-19B6-4179-B685-32C79B033F73}"/>
    <cellStyle name="Total 2 6 2 2 5 3 3" xfId="30020" xr:uid="{F09F8F42-4F6F-401D-9F80-1CE09D0E2408}"/>
    <cellStyle name="Total 2 6 2 2 5 4" xfId="30021" xr:uid="{801DA7E3-502F-40FC-8179-4CCF4F3B2F35}"/>
    <cellStyle name="Total 2 6 2 2 5 5" xfId="30022" xr:uid="{BA26F1B3-16B9-42BF-ADC2-4EC52C1CA348}"/>
    <cellStyle name="Total 2 6 2 2 5 6" xfId="30023" xr:uid="{0B3F95A5-DC49-4D6C-8716-73F06F6D1982}"/>
    <cellStyle name="Total 2 6 2 2 6" xfId="30024" xr:uid="{2BC1B185-90F3-43BE-8097-ADBB488E8A20}"/>
    <cellStyle name="Total 2 6 2 2 6 2" xfId="30025" xr:uid="{4640C5F0-0764-48E9-BA04-90CF4F2DD4A3}"/>
    <cellStyle name="Total 2 6 2 2 6 2 2" xfId="30026" xr:uid="{90BC5B1B-A81E-458F-818F-FCCD1F5C8859}"/>
    <cellStyle name="Total 2 6 2 2 6 2 3" xfId="30027" xr:uid="{CA0EEB0B-40F0-4B5F-8195-8CBE48B52266}"/>
    <cellStyle name="Total 2 6 2 2 6 2 4" xfId="30028" xr:uid="{FD943FAF-A174-4910-9B2C-F85174840021}"/>
    <cellStyle name="Total 2 6 2 2 6 3" xfId="30029" xr:uid="{268CF806-086D-4575-988B-47E9C72CE9B2}"/>
    <cellStyle name="Total 2 6 2 2 6 3 2" xfId="30030" xr:uid="{CA29649A-1296-4291-90D0-AE808E273F72}"/>
    <cellStyle name="Total 2 6 2 2 6 3 3" xfId="30031" xr:uid="{3229EC15-2BE4-402C-BA32-D199069A7609}"/>
    <cellStyle name="Total 2 6 2 2 6 4" xfId="30032" xr:uid="{0AE3AF3B-DD33-47EC-B640-1DD293B64D48}"/>
    <cellStyle name="Total 2 6 2 2 6 5" xfId="30033" xr:uid="{72063CC1-B53B-4397-97FC-EC7A0EBEAF15}"/>
    <cellStyle name="Total 2 6 2 2 6 6" xfId="30034" xr:uid="{563BB326-96F8-44F8-B16D-F18FD88C4F90}"/>
    <cellStyle name="Total 2 6 2 2 7" xfId="30035" xr:uid="{836B4B07-2DA2-4667-96BD-D103774B117B}"/>
    <cellStyle name="Total 2 6 2 2 7 2" xfId="30036" xr:uid="{B519212B-3501-4B7B-9FCC-C4AFB08F4011}"/>
    <cellStyle name="Total 2 6 2 2 7 3" xfId="30037" xr:uid="{F09F1239-A662-48B3-A91E-4B80D1FC604E}"/>
    <cellStyle name="Total 2 6 2 2 8" xfId="30038" xr:uid="{A73F6549-B2AD-454C-ADA0-172E1EE488A6}"/>
    <cellStyle name="Total 2 6 2 2 9" xfId="30039" xr:uid="{2D09B915-0C82-48DD-B2D5-0224E8F85EFE}"/>
    <cellStyle name="Total 2 6 2 3" xfId="30040" xr:uid="{62832E62-839A-4B26-B448-D862C0BB96C9}"/>
    <cellStyle name="Total 2 6 2 3 2" xfId="30041" xr:uid="{79C840EF-64BD-4B6D-A5D2-F9D10DF83FE0}"/>
    <cellStyle name="Total 2 6 2 3 2 2" xfId="30042" xr:uid="{E9996E42-CD91-43DC-84CD-68B7215D640A}"/>
    <cellStyle name="Total 2 6 2 3 2 3" xfId="30043" xr:uid="{9AB7D53F-4EFB-4D40-8ED7-764B8D6E5CD1}"/>
    <cellStyle name="Total 2 6 2 3 2 4" xfId="30044" xr:uid="{9844011F-D1DB-4BDB-8E7C-9492B757BC89}"/>
    <cellStyle name="Total 2 6 2 3 3" xfId="30045" xr:uid="{BEEA4562-BC09-45E2-B9EF-BE732855844C}"/>
    <cellStyle name="Total 2 6 2 3 3 2" xfId="30046" xr:uid="{B176B8F8-7362-4167-B692-5A3AC1C2C74E}"/>
    <cellStyle name="Total 2 6 2 3 3 3" xfId="30047" xr:uid="{EAF433A3-912D-42BF-BC74-E23466BF755B}"/>
    <cellStyle name="Total 2 6 2 3 3 4" xfId="30048" xr:uid="{BF45F0B3-6D35-4F6C-8D49-4FE7AB69558C}"/>
    <cellStyle name="Total 2 6 2 3 4" xfId="30049" xr:uid="{D113EEA0-BAAA-4C90-9414-7A784485D9CC}"/>
    <cellStyle name="Total 2 6 2 3 4 2" xfId="30050" xr:uid="{E51B33B1-1A16-4DBA-BEB5-8FAE943B5EFA}"/>
    <cellStyle name="Total 2 6 2 3 4 3" xfId="30051" xr:uid="{3037E4B5-5880-4A44-887E-A26AC6540FD9}"/>
    <cellStyle name="Total 2 6 2 3 5" xfId="30052" xr:uid="{A5F2956A-41D8-489F-8241-5E5F33C77EA4}"/>
    <cellStyle name="Total 2 6 2 3 6" xfId="30053" xr:uid="{9A5ACC04-30CC-4AA4-BB25-1018EFBD44AD}"/>
    <cellStyle name="Total 2 6 2 3 7" xfId="30054" xr:uid="{C19B8799-9378-4D77-8452-66B050E26288}"/>
    <cellStyle name="Total 2 6 2 4" xfId="30055" xr:uid="{6A9EA77D-248F-4D59-8341-6BD15CE5F107}"/>
    <cellStyle name="Total 2 6 2 4 2" xfId="30056" xr:uid="{0BA0799A-C2A1-4ED5-9F51-0397DDFEAB80}"/>
    <cellStyle name="Total 2 6 2 4 2 2" xfId="30057" xr:uid="{D6BED7ED-8780-4ABC-9A25-3FF02743FD4F}"/>
    <cellStyle name="Total 2 6 2 4 2 3" xfId="30058" xr:uid="{4FF915DC-7A22-4D5D-8F13-B1CCEDC6BEA3}"/>
    <cellStyle name="Total 2 6 2 4 2 4" xfId="30059" xr:uid="{FA175304-1688-4B26-BEC7-846D9E580A85}"/>
    <cellStyle name="Total 2 6 2 4 3" xfId="30060" xr:uid="{59122377-2952-4FAA-88AF-709F634C0BB5}"/>
    <cellStyle name="Total 2 6 2 4 3 2" xfId="30061" xr:uid="{336FE467-1BA1-4BDB-B27F-00A53B541F36}"/>
    <cellStyle name="Total 2 6 2 4 3 3" xfId="30062" xr:uid="{AD0784CE-B35C-4106-8F8A-0F7EDCD9BB8B}"/>
    <cellStyle name="Total 2 6 2 4 4" xfId="30063" xr:uid="{5ED07FED-3E40-42A4-A1E9-D880E87485D9}"/>
    <cellStyle name="Total 2 6 2 4 5" xfId="30064" xr:uid="{80A06B71-B432-4015-A41C-B7D717E7290E}"/>
    <cellStyle name="Total 2 6 2 4 6" xfId="30065" xr:uid="{DC592DA1-BC7A-458B-AD41-8FCC27638ECB}"/>
    <cellStyle name="Total 2 6 2 5" xfId="30066" xr:uid="{72D3AFB3-E442-45F7-B7B6-A87F93E3CAD9}"/>
    <cellStyle name="Total 2 6 2 5 2" xfId="30067" xr:uid="{2D890512-77DF-48B7-97EB-86925887CC73}"/>
    <cellStyle name="Total 2 6 2 5 2 2" xfId="30068" xr:uid="{FAE7FFE5-353A-4AB1-B767-47E2E2D8F4B3}"/>
    <cellStyle name="Total 2 6 2 5 2 3" xfId="30069" xr:uid="{8F57935D-310E-4E0F-9D2C-B8DF18C5EA9E}"/>
    <cellStyle name="Total 2 6 2 5 2 4" xfId="30070" xr:uid="{A3DAFB48-5BF8-4EA1-9778-7CFB48A615F9}"/>
    <cellStyle name="Total 2 6 2 5 3" xfId="30071" xr:uid="{4C4E43D7-93D7-4508-8637-FAB6B8B5BCD9}"/>
    <cellStyle name="Total 2 6 2 5 3 2" xfId="30072" xr:uid="{DD72E734-2B46-4E1A-91F9-B334EB74078B}"/>
    <cellStyle name="Total 2 6 2 5 3 3" xfId="30073" xr:uid="{C4D64BB0-86A8-4E33-BAD4-E08811F6F95D}"/>
    <cellStyle name="Total 2 6 2 5 3 4" xfId="30074" xr:uid="{71613587-D1FF-41FD-B20F-385BBC0788D9}"/>
    <cellStyle name="Total 2 6 2 5 4" xfId="30075" xr:uid="{D703F5B0-E8F9-4F7E-95C5-EA7787163AE7}"/>
    <cellStyle name="Total 2 6 2 5 4 2" xfId="30076" xr:uid="{0CFB1A4C-FA54-4939-BDD2-FA03E79C1CFD}"/>
    <cellStyle name="Total 2 6 2 5 4 3" xfId="30077" xr:uid="{783F3DB0-BBA3-4D11-8E13-CB814B3002F5}"/>
    <cellStyle name="Total 2 6 2 5 5" xfId="30078" xr:uid="{5716A826-9C24-4213-A807-7C736062BC71}"/>
    <cellStyle name="Total 2 6 2 5 6" xfId="30079" xr:uid="{56BF2D86-CE26-4F8C-B0EE-57DAA3422BB1}"/>
    <cellStyle name="Total 2 6 2 5 7" xfId="30080" xr:uid="{9E6B0E2A-2274-449C-B266-BB66062168C5}"/>
    <cellStyle name="Total 2 6 2 6" xfId="30081" xr:uid="{936D7864-46E0-42A6-9F00-B4D8C42B12C5}"/>
    <cellStyle name="Total 2 6 2 6 2" xfId="30082" xr:uid="{DCCBDA9C-DE68-4C9F-AFB0-800267BFBB2D}"/>
    <cellStyle name="Total 2 6 2 6 2 2" xfId="30083" xr:uid="{ED8A4A1F-4E98-426D-9171-19B972EE5C19}"/>
    <cellStyle name="Total 2 6 2 6 2 3" xfId="30084" xr:uid="{A068E47B-8004-4058-979C-16EAE5EFDE14}"/>
    <cellStyle name="Total 2 6 2 6 2 4" xfId="30085" xr:uid="{AD35FC60-94D6-4EAB-ADA1-4049783DF0EC}"/>
    <cellStyle name="Total 2 6 2 6 3" xfId="30086" xr:uid="{8737013F-DE0D-47C3-89F3-3CFFCB47032C}"/>
    <cellStyle name="Total 2 6 2 6 3 2" xfId="30087" xr:uid="{DC941355-BB60-426A-A2CC-EA8A4C62FE2F}"/>
    <cellStyle name="Total 2 6 2 6 3 3" xfId="30088" xr:uid="{5079B0F4-7C14-4ABF-ACD5-D0E3383D6E36}"/>
    <cellStyle name="Total 2 6 2 6 4" xfId="30089" xr:uid="{CC5DBA28-ED59-4B8D-8B9D-E3DB73EA4B80}"/>
    <cellStyle name="Total 2 6 2 6 5" xfId="30090" xr:uid="{4C706545-FD24-4591-B30B-619DF198E588}"/>
    <cellStyle name="Total 2 6 2 6 6" xfId="30091" xr:uid="{1D43333E-86DD-40E7-9032-F776484A99CC}"/>
    <cellStyle name="Total 2 6 2 7" xfId="30092" xr:uid="{F54E7291-B74B-416D-B3E6-0F368A97A99D}"/>
    <cellStyle name="Total 2 6 2 7 2" xfId="30093" xr:uid="{BD7274F4-C71F-4BA6-BF73-D8FA23A33728}"/>
    <cellStyle name="Total 2 6 2 7 2 2" xfId="30094" xr:uid="{0E9A73AD-E78E-4497-A2BB-600768D5D42A}"/>
    <cellStyle name="Total 2 6 2 7 2 3" xfId="30095" xr:uid="{7C03D568-715A-47F3-9918-1C144B6A6E76}"/>
    <cellStyle name="Total 2 6 2 7 2 4" xfId="30096" xr:uid="{7D672A76-A241-4FCB-A071-5F938B7529F7}"/>
    <cellStyle name="Total 2 6 2 7 3" xfId="30097" xr:uid="{89DB8CFC-8336-452F-BC0A-98556B9B79B3}"/>
    <cellStyle name="Total 2 6 2 7 3 2" xfId="30098" xr:uid="{07F4AAE3-CF5F-457A-9D9E-396C2A2106BF}"/>
    <cellStyle name="Total 2 6 2 7 3 3" xfId="30099" xr:uid="{152C1EF7-8167-46E2-9FC2-D7575B1ED4AF}"/>
    <cellStyle name="Total 2 6 2 7 4" xfId="30100" xr:uid="{1B5334F5-3CD5-4D24-AA83-EC12603E6ACE}"/>
    <cellStyle name="Total 2 6 2 7 5" xfId="30101" xr:uid="{936F6EC1-9635-4AC4-A088-D3851355465B}"/>
    <cellStyle name="Total 2 6 2 7 6" xfId="30102" xr:uid="{98032107-FDC1-40B2-8EB9-237FBCEBDE65}"/>
    <cellStyle name="Total 2 6 2 8" xfId="30103" xr:uid="{6C2EA736-9968-4B3C-87F4-26A758D1D0B5}"/>
    <cellStyle name="Total 2 6 2 8 2" xfId="30104" xr:uid="{C03037B3-4BCE-444A-B8B0-A12AED2E4A3A}"/>
    <cellStyle name="Total 2 6 2 8 3" xfId="30105" xr:uid="{604BE07E-0CF1-474A-99B2-EED777D5D06F}"/>
    <cellStyle name="Total 2 6 2 9" xfId="30106" xr:uid="{42739C0B-B8CB-423D-86EA-2AA2073A398D}"/>
    <cellStyle name="Total 2 6 3" xfId="30107" xr:uid="{EA8CA69B-8B71-4B51-93E8-FF2B47FDD34A}"/>
    <cellStyle name="Total 2 6 3 2" xfId="30108" xr:uid="{B36A6D25-828A-4C38-8138-7381A30FAEBB}"/>
    <cellStyle name="Total 2 6 3 2 2" xfId="30109" xr:uid="{503E21FC-AAEA-4F7F-BEED-3A300026A036}"/>
    <cellStyle name="Total 2 6 3 2 2 2" xfId="30110" xr:uid="{0A7EA05C-6C37-4E6C-AD20-9A8D432F2A19}"/>
    <cellStyle name="Total 2 6 3 2 2 3" xfId="30111" xr:uid="{CA517EC1-D63A-4862-86FE-3966DF3A19DA}"/>
    <cellStyle name="Total 2 6 3 2 2 4" xfId="30112" xr:uid="{AC1E2C79-EFA5-4D89-85A8-DAA9EA5D592D}"/>
    <cellStyle name="Total 2 6 3 2 3" xfId="30113" xr:uid="{313EA4D6-061B-4717-8F8A-10F3AE68B6B8}"/>
    <cellStyle name="Total 2 6 3 2 3 2" xfId="30114" xr:uid="{771CAE82-60B8-45F2-9779-F38B153903EB}"/>
    <cellStyle name="Total 2 6 3 2 3 3" xfId="30115" xr:uid="{91885007-4B67-40D5-A171-F5DEB3448ED7}"/>
    <cellStyle name="Total 2 6 3 2 3 4" xfId="30116" xr:uid="{D8D5A189-F416-4EC2-A59B-3BEEC04888EF}"/>
    <cellStyle name="Total 2 6 3 2 4" xfId="30117" xr:uid="{B6977834-43C8-475A-B6C4-F84C5A1BCF3C}"/>
    <cellStyle name="Total 2 6 3 2 4 2" xfId="30118" xr:uid="{FEF39959-4147-47B4-A0FC-A7237B2F8B83}"/>
    <cellStyle name="Total 2 6 3 2 4 3" xfId="30119" xr:uid="{4CDBF15D-EBAF-40B4-B0DB-17F3C1B76B19}"/>
    <cellStyle name="Total 2 6 3 2 5" xfId="30120" xr:uid="{1E7B4C2D-748F-4F6E-B621-ABF1080EC854}"/>
    <cellStyle name="Total 2 6 3 2 6" xfId="30121" xr:uid="{9F758F3D-5E14-4240-AC44-7C9528C061A3}"/>
    <cellStyle name="Total 2 6 3 2 7" xfId="30122" xr:uid="{AC4D6BFD-F38B-46D5-BD5A-328A7999B451}"/>
    <cellStyle name="Total 2 6 3 3" xfId="30123" xr:uid="{510BA0C9-E7DA-4034-8808-C177D757078C}"/>
    <cellStyle name="Total 2 6 3 3 2" xfId="30124" xr:uid="{9E1439CF-D89D-4D0B-B4D7-7E7F5A800A01}"/>
    <cellStyle name="Total 2 6 3 3 2 2" xfId="30125" xr:uid="{66B46DA1-8AB4-4792-A518-679AB249775D}"/>
    <cellStyle name="Total 2 6 3 3 2 3" xfId="30126" xr:uid="{8ABFA259-7301-4DA7-BE5C-8488383F54E9}"/>
    <cellStyle name="Total 2 6 3 3 2 4" xfId="30127" xr:uid="{DD9F3108-09CF-460E-8028-FE5349534B82}"/>
    <cellStyle name="Total 2 6 3 3 3" xfId="30128" xr:uid="{C91D5504-7FD2-4B49-A38F-A1292797EB4E}"/>
    <cellStyle name="Total 2 6 3 3 3 2" xfId="30129" xr:uid="{3EE45925-6F66-47CE-971D-857028F2FF55}"/>
    <cellStyle name="Total 2 6 3 3 3 3" xfId="30130" xr:uid="{F88DF1B1-7574-4D1E-9DEC-AB6CC0A25F5F}"/>
    <cellStyle name="Total 2 6 3 3 4" xfId="30131" xr:uid="{8B5563BD-5A77-4E49-BA44-E05CB497CE91}"/>
    <cellStyle name="Total 2 6 3 3 5" xfId="30132" xr:uid="{87CCB2FE-5C37-41A4-89BC-2E969F663667}"/>
    <cellStyle name="Total 2 6 3 3 6" xfId="30133" xr:uid="{4670F594-4FD1-40C2-96D9-FA23EDFBA80B}"/>
    <cellStyle name="Total 2 6 3 4" xfId="30134" xr:uid="{A2462889-F457-4A9F-BF9C-A25DBB6AB2F1}"/>
    <cellStyle name="Total 2 6 3 4 2" xfId="30135" xr:uid="{DC15D40E-B34E-47E3-A65A-2E52880E7D3A}"/>
    <cellStyle name="Total 2 6 3 4 2 2" xfId="30136" xr:uid="{56871889-F63B-422F-9561-93E5E9DDF7C9}"/>
    <cellStyle name="Total 2 6 3 4 2 3" xfId="30137" xr:uid="{106C9459-EACC-4C4F-B219-E66CF1624396}"/>
    <cellStyle name="Total 2 6 3 4 2 4" xfId="30138" xr:uid="{CA83078E-113D-4C2A-BC8A-11C00F78E865}"/>
    <cellStyle name="Total 2 6 3 4 3" xfId="30139" xr:uid="{285A9CFD-BAB3-45A4-BD2B-C8328B4E9783}"/>
    <cellStyle name="Total 2 6 3 4 3 2" xfId="30140" xr:uid="{7AA82448-66F0-48B0-A527-3964DAD43E12}"/>
    <cellStyle name="Total 2 6 3 4 3 3" xfId="30141" xr:uid="{284D987F-E42A-4DB2-83CF-F6E8ECDE4867}"/>
    <cellStyle name="Total 2 6 3 4 3 4" xfId="30142" xr:uid="{0AE6B6CA-453E-4ABE-8A92-9DA6BE77C338}"/>
    <cellStyle name="Total 2 6 3 4 4" xfId="30143" xr:uid="{2A43E5CD-2E20-405D-8DA9-05058A9CF02B}"/>
    <cellStyle name="Total 2 6 3 4 4 2" xfId="30144" xr:uid="{6BACAC00-09DE-4F5E-A109-E45B3DC47C9A}"/>
    <cellStyle name="Total 2 6 3 4 4 3" xfId="30145" xr:uid="{8336DE89-85C2-4E22-BDE8-26A1630AC53C}"/>
    <cellStyle name="Total 2 6 3 4 5" xfId="30146" xr:uid="{72E4CA27-B20A-4040-9798-9CABC3AA01EE}"/>
    <cellStyle name="Total 2 6 3 4 6" xfId="30147" xr:uid="{88F22BBB-4D75-4632-B893-48E50D4C021D}"/>
    <cellStyle name="Total 2 6 3 4 7" xfId="30148" xr:uid="{9D56781C-7E47-4E54-BAC8-D361F8FF83D7}"/>
    <cellStyle name="Total 2 6 3 5" xfId="30149" xr:uid="{E38B2E7F-37CF-41B0-9988-52B37705F241}"/>
    <cellStyle name="Total 2 6 3 5 2" xfId="30150" xr:uid="{B8419B3C-3D0A-4F06-8DC7-C4819E11223C}"/>
    <cellStyle name="Total 2 6 3 5 2 2" xfId="30151" xr:uid="{B78F0977-5109-4960-9E45-12EB99225481}"/>
    <cellStyle name="Total 2 6 3 5 2 3" xfId="30152" xr:uid="{678F0374-99EC-425B-BA75-B60783EECB69}"/>
    <cellStyle name="Total 2 6 3 5 2 4" xfId="30153" xr:uid="{68BA1ED4-5B03-4868-8A17-BE7609E57A72}"/>
    <cellStyle name="Total 2 6 3 5 3" xfId="30154" xr:uid="{A55BFE9A-B48A-4370-A704-C3AE560EB480}"/>
    <cellStyle name="Total 2 6 3 5 3 2" xfId="30155" xr:uid="{06122BAB-CBAC-44C4-AA70-DEEB487CB308}"/>
    <cellStyle name="Total 2 6 3 5 3 3" xfId="30156" xr:uid="{5BCDEC27-D408-4B49-A9EC-DCC8555AFD08}"/>
    <cellStyle name="Total 2 6 3 5 4" xfId="30157" xr:uid="{A58D21A6-947E-42BA-80C9-12BB76AFEDD9}"/>
    <cellStyle name="Total 2 6 3 5 5" xfId="30158" xr:uid="{A94BCDC4-07B5-4C79-BA70-3BA4E3236C83}"/>
    <cellStyle name="Total 2 6 3 5 6" xfId="30159" xr:uid="{8CDE5C48-43EA-467E-A711-F2918D409D39}"/>
    <cellStyle name="Total 2 6 3 6" xfId="30160" xr:uid="{F48978FF-A6CF-493F-B536-B4434B2030F9}"/>
    <cellStyle name="Total 2 6 3 6 2" xfId="30161" xr:uid="{F3BED635-17F3-4ACF-B315-B3C8DB229E3B}"/>
    <cellStyle name="Total 2 6 3 6 2 2" xfId="30162" xr:uid="{90D47085-F052-4AE0-AEFE-0B5D3C18E1B4}"/>
    <cellStyle name="Total 2 6 3 6 2 3" xfId="30163" xr:uid="{4FAD0E97-CBE3-4621-ABB2-9F9930C397D1}"/>
    <cellStyle name="Total 2 6 3 6 2 4" xfId="30164" xr:uid="{5046320E-4D12-4D66-91EE-E538CAA154F6}"/>
    <cellStyle name="Total 2 6 3 6 3" xfId="30165" xr:uid="{0B5B12B9-761D-49D9-BEFD-063639A0B576}"/>
    <cellStyle name="Total 2 6 3 6 3 2" xfId="30166" xr:uid="{7CC66BD7-487B-4E12-9FAD-6CF55AC45911}"/>
    <cellStyle name="Total 2 6 3 6 3 3" xfId="30167" xr:uid="{166BBA97-1ABC-4208-9E7C-95D5B164DFD8}"/>
    <cellStyle name="Total 2 6 3 6 4" xfId="30168" xr:uid="{16D2E37F-3F3E-4B4B-89BE-FA7172B14450}"/>
    <cellStyle name="Total 2 6 3 6 5" xfId="30169" xr:uid="{3CBD2AF2-7150-4D0F-B6FB-02A7A51782BA}"/>
    <cellStyle name="Total 2 6 3 6 6" xfId="30170" xr:uid="{62079045-9784-4DB1-86BC-70E36C18E5BA}"/>
    <cellStyle name="Total 2 6 3 7" xfId="30171" xr:uid="{D525C2AE-892D-4612-AE2C-E69B3109011E}"/>
    <cellStyle name="Total 2 6 3 7 2" xfId="30172" xr:uid="{01787AC6-65F0-4999-BCEC-F7E81CCB5A07}"/>
    <cellStyle name="Total 2 6 3 7 3" xfId="30173" xr:uid="{8756D118-39EB-4B98-8E41-66F1AD6DAC13}"/>
    <cellStyle name="Total 2 6 3 8" xfId="30174" xr:uid="{9986767E-7CC9-4684-801E-027A4ACCB304}"/>
    <cellStyle name="Total 2 6 3 9" xfId="30175" xr:uid="{48E2AB71-7086-4435-AF77-12EDBEF28361}"/>
    <cellStyle name="Total 2 6 4" xfId="30176" xr:uid="{1D556DD8-7002-460B-A442-306A3D8DB785}"/>
    <cellStyle name="Total 2 6 4 2" xfId="30177" xr:uid="{A925A36F-3D4A-4D8A-964A-73B03A9BFB3B}"/>
    <cellStyle name="Total 2 6 4 2 2" xfId="30178" xr:uid="{BCC15FB6-ADE6-410D-83C7-2BCDDC6ABA7C}"/>
    <cellStyle name="Total 2 6 4 2 2 2" xfId="30179" xr:uid="{5475DB6E-B0D4-4C16-A150-762DA2FCA15F}"/>
    <cellStyle name="Total 2 6 4 2 2 3" xfId="30180" xr:uid="{6FCB523D-0A79-42B0-A96F-B9043FA55798}"/>
    <cellStyle name="Total 2 6 4 2 2 4" xfId="30181" xr:uid="{AA8738CD-55E5-421E-9C91-8FC09F8035A8}"/>
    <cellStyle name="Total 2 6 4 2 3" xfId="30182" xr:uid="{069DC28C-F597-4CA0-9166-F3310A9A479B}"/>
    <cellStyle name="Total 2 6 4 2 3 2" xfId="30183" xr:uid="{2D84D572-9A8C-4CD6-A4DD-1B4190B55B3F}"/>
    <cellStyle name="Total 2 6 4 2 3 3" xfId="30184" xr:uid="{110DB342-B556-4002-8F55-F44B9A336F4F}"/>
    <cellStyle name="Total 2 6 4 2 3 4" xfId="30185" xr:uid="{03395A9C-8EA0-4ADB-B923-10D6C8C6D50F}"/>
    <cellStyle name="Total 2 6 4 2 4" xfId="30186" xr:uid="{81FB3FA5-8DE8-4197-BA0F-73CBC5D2D49E}"/>
    <cellStyle name="Total 2 6 4 2 4 2" xfId="30187" xr:uid="{E95F9EB2-FFE9-4E73-8FAA-D424A97E3D07}"/>
    <cellStyle name="Total 2 6 4 2 4 3" xfId="30188" xr:uid="{99C1ABB3-03AE-44DB-BB98-A1A83DEDA04F}"/>
    <cellStyle name="Total 2 6 4 2 5" xfId="30189" xr:uid="{18687DFC-301E-417E-BF78-1D23CB853073}"/>
    <cellStyle name="Total 2 6 4 2 6" xfId="30190" xr:uid="{8540196C-B167-4965-9F3A-435B9AE1D8B7}"/>
    <cellStyle name="Total 2 6 4 2 7" xfId="30191" xr:uid="{3854BC1D-C21B-425F-95AE-17F3068131B9}"/>
    <cellStyle name="Total 2 6 4 3" xfId="30192" xr:uid="{C626E1EB-6DAD-40A3-AFD4-389D561FE146}"/>
    <cellStyle name="Total 2 6 4 3 2" xfId="30193" xr:uid="{00D171EF-4D53-44F5-8DF9-B25F2B2A98FB}"/>
    <cellStyle name="Total 2 6 4 3 2 2" xfId="30194" xr:uid="{DC4E7761-DC17-4C13-94AE-F0BBACCF3879}"/>
    <cellStyle name="Total 2 6 4 3 2 3" xfId="30195" xr:uid="{9EB18765-B6C8-48F0-AD58-9536FA26D3C4}"/>
    <cellStyle name="Total 2 6 4 3 2 4" xfId="30196" xr:uid="{E50091FA-6D9F-4149-BC25-DD81787B29D9}"/>
    <cellStyle name="Total 2 6 4 3 3" xfId="30197" xr:uid="{955EAEB4-523D-4901-8201-10FB169D7B5F}"/>
    <cellStyle name="Total 2 6 4 3 3 2" xfId="30198" xr:uid="{67C5E467-7CFE-428C-A738-979A6FCA61CB}"/>
    <cellStyle name="Total 2 6 4 3 3 3" xfId="30199" xr:uid="{19643D9C-43F6-4767-89A5-57A7E3E8F9D7}"/>
    <cellStyle name="Total 2 6 4 3 4" xfId="30200" xr:uid="{28DEEB5D-6C0E-4133-8B20-775A4C4BFE6E}"/>
    <cellStyle name="Total 2 6 4 3 5" xfId="30201" xr:uid="{9F23C84E-05EA-4D51-B569-6AF474A6850D}"/>
    <cellStyle name="Total 2 6 4 3 6" xfId="30202" xr:uid="{5F204798-D7DA-4E34-9399-7924C7E701E4}"/>
    <cellStyle name="Total 2 6 4 4" xfId="30203" xr:uid="{1E823521-4866-4FEE-BA2B-9ABD9FB44BC4}"/>
    <cellStyle name="Total 2 6 4 4 2" xfId="30204" xr:uid="{2D5D4CEE-79CE-4518-88F4-EEDCD5EBC22A}"/>
    <cellStyle name="Total 2 6 4 4 2 2" xfId="30205" xr:uid="{CCC59FCF-A117-4816-A872-8A348CD10980}"/>
    <cellStyle name="Total 2 6 4 4 2 3" xfId="30206" xr:uid="{27E99F16-27EF-44F9-A1F0-9DE3AD725CB7}"/>
    <cellStyle name="Total 2 6 4 4 2 4" xfId="30207" xr:uid="{399E8BDB-7051-4259-A9EC-BED00DF60388}"/>
    <cellStyle name="Total 2 6 4 4 3" xfId="30208" xr:uid="{31915A98-306D-4B71-8DD9-29F04E52626F}"/>
    <cellStyle name="Total 2 6 4 4 3 2" xfId="30209" xr:uid="{F31AE570-2398-45AB-8192-0A4936DC7444}"/>
    <cellStyle name="Total 2 6 4 4 3 3" xfId="30210" xr:uid="{3AD9C377-2825-43A2-BD71-0E2BC91C2560}"/>
    <cellStyle name="Total 2 6 4 4 3 4" xfId="30211" xr:uid="{67FB4D3F-C46B-4618-B516-378CFE2C748F}"/>
    <cellStyle name="Total 2 6 4 4 4" xfId="30212" xr:uid="{84FDE799-59A8-4168-8F82-8280A3CE6778}"/>
    <cellStyle name="Total 2 6 4 4 4 2" xfId="30213" xr:uid="{657BD392-A388-4A51-B9F9-5B6C819C14D4}"/>
    <cellStyle name="Total 2 6 4 4 4 3" xfId="30214" xr:uid="{AFB3D1E4-4274-45C0-9ECA-7C1ABE2A8E79}"/>
    <cellStyle name="Total 2 6 4 4 5" xfId="30215" xr:uid="{84BD472E-2D84-4626-AF7B-4CFDA33C7C49}"/>
    <cellStyle name="Total 2 6 4 4 6" xfId="30216" xr:uid="{EF4AB12B-9E3D-4219-BBAE-853E1886E464}"/>
    <cellStyle name="Total 2 6 4 4 7" xfId="30217" xr:uid="{A363733C-2C1F-45F8-844B-72DE8F94D529}"/>
    <cellStyle name="Total 2 6 4 5" xfId="30218" xr:uid="{FFA33234-884D-4439-8D5A-103CDEC35D03}"/>
    <cellStyle name="Total 2 6 4 5 2" xfId="30219" xr:uid="{E4B068E9-BF68-4D32-832A-9C06DBCC59A1}"/>
    <cellStyle name="Total 2 6 4 5 2 2" xfId="30220" xr:uid="{E79A315F-C639-4C4D-BCA5-67CEA846C94C}"/>
    <cellStyle name="Total 2 6 4 5 2 3" xfId="30221" xr:uid="{ADEEE304-5E49-44CA-9F71-7E4F4F92224D}"/>
    <cellStyle name="Total 2 6 4 5 2 4" xfId="30222" xr:uid="{1D5EEED1-084C-4594-88EB-9F49609D2288}"/>
    <cellStyle name="Total 2 6 4 5 3" xfId="30223" xr:uid="{3E24E144-D776-4B56-A755-CEB79B8CCD62}"/>
    <cellStyle name="Total 2 6 4 5 3 2" xfId="30224" xr:uid="{3C76FDD6-D639-4862-83E0-E2C5D0BEBF4F}"/>
    <cellStyle name="Total 2 6 4 5 3 3" xfId="30225" xr:uid="{91560605-B9D0-44C0-9463-6E1D37B0FBB3}"/>
    <cellStyle name="Total 2 6 4 5 4" xfId="30226" xr:uid="{79F2D0FA-701D-4458-8290-4AFBBE0CDC5B}"/>
    <cellStyle name="Total 2 6 4 5 5" xfId="30227" xr:uid="{2660707A-43C9-4DA6-90CB-93FBA98B92F4}"/>
    <cellStyle name="Total 2 6 4 5 6" xfId="30228" xr:uid="{B57CB206-26A0-4C08-A21A-8B373F0FFAC7}"/>
    <cellStyle name="Total 2 6 4 6" xfId="30229" xr:uid="{2ED20FE4-CB5A-4132-94C0-0B3B33D79E74}"/>
    <cellStyle name="Total 2 6 4 6 2" xfId="30230" xr:uid="{8AF65CAD-058F-4F4D-9035-12AF46A46D74}"/>
    <cellStyle name="Total 2 6 4 6 2 2" xfId="30231" xr:uid="{5A1EDF0C-C8B3-400D-B146-389E90168A9B}"/>
    <cellStyle name="Total 2 6 4 6 2 3" xfId="30232" xr:uid="{139FB0DE-31F6-4BEA-8C0F-221C4868945C}"/>
    <cellStyle name="Total 2 6 4 6 2 4" xfId="30233" xr:uid="{853E6651-C322-43EB-A601-D0C103FA9424}"/>
    <cellStyle name="Total 2 6 4 6 3" xfId="30234" xr:uid="{551B10B6-2048-4A63-A392-99D28E8EF57B}"/>
    <cellStyle name="Total 2 6 4 6 3 2" xfId="30235" xr:uid="{AB300722-D960-476B-9558-0F134F16F5C8}"/>
    <cellStyle name="Total 2 6 4 6 3 3" xfId="30236" xr:uid="{B25AA5FC-CE0A-4C35-BF2F-5B9767683E59}"/>
    <cellStyle name="Total 2 6 4 6 4" xfId="30237" xr:uid="{5BE403A1-AD7A-46C5-8ECB-56DB23FE59AB}"/>
    <cellStyle name="Total 2 6 4 6 5" xfId="30238" xr:uid="{D3787D2D-1E98-4D33-9241-DC86E90B3B2A}"/>
    <cellStyle name="Total 2 6 4 6 6" xfId="30239" xr:uid="{8270DA6B-3BE3-427F-BF83-62334A657550}"/>
    <cellStyle name="Total 2 6 4 7" xfId="30240" xr:uid="{E77F98FE-70C1-4194-A57E-24162A107BD5}"/>
    <cellStyle name="Total 2 6 4 7 2" xfId="30241" xr:uid="{423CB95D-EBBD-43BD-891C-C77711A983BC}"/>
    <cellStyle name="Total 2 6 4 7 3" xfId="30242" xr:uid="{37502102-45CE-4E4F-9554-462CA5F8799C}"/>
    <cellStyle name="Total 2 6 4 8" xfId="30243" xr:uid="{AF9C1657-06CD-4DEB-A90F-A35E98F53BE5}"/>
    <cellStyle name="Total 2 6 4 9" xfId="30244" xr:uid="{64E3C3A6-229C-4B51-BAF1-C41C5A6B571C}"/>
    <cellStyle name="Total 2 6 5" xfId="30245" xr:uid="{6988D255-BF1B-40F2-8A38-C1A63B59CC1E}"/>
    <cellStyle name="Total 2 6 5 2" xfId="30246" xr:uid="{CBAD1981-BC9B-46C5-B193-AC15C61F1742}"/>
    <cellStyle name="Total 2 6 5 2 2" xfId="30247" xr:uid="{6DB42E5D-5C2C-45CC-AD9A-7B2B172A2322}"/>
    <cellStyle name="Total 2 6 5 2 3" xfId="30248" xr:uid="{73B710B2-3D07-42DC-BCB8-45446F1FC572}"/>
    <cellStyle name="Total 2 6 5 2 4" xfId="30249" xr:uid="{3F15D053-81FB-4328-A4A7-EC81F1A305AD}"/>
    <cellStyle name="Total 2 6 5 3" xfId="30250" xr:uid="{6333294B-E828-4578-945F-C91FB2347ED3}"/>
    <cellStyle name="Total 2 6 5 3 2" xfId="30251" xr:uid="{5A02A928-09DD-4DCA-844E-33E7D79610D9}"/>
    <cellStyle name="Total 2 6 5 3 3" xfId="30252" xr:uid="{57EB0B86-FCB4-471C-B57A-7A634870DC2B}"/>
    <cellStyle name="Total 2 6 5 4" xfId="30253" xr:uid="{6350EC79-4E0A-4D49-B83E-63A16D41442F}"/>
    <cellStyle name="Total 2 6 5 5" xfId="30254" xr:uid="{BFC49B75-5942-4B4D-BA36-45A5A8BD2E13}"/>
    <cellStyle name="Total 2 6 5 6" xfId="30255" xr:uid="{523DE261-989F-449E-91BE-22188CFE05F1}"/>
    <cellStyle name="Total 2 6 6" xfId="30256" xr:uid="{023A5D5F-A695-452E-8247-32A6C02E2B87}"/>
    <cellStyle name="Total 2 6 6 2" xfId="30257" xr:uid="{2F3A4174-F085-443A-A20C-1CBBA54F29FE}"/>
    <cellStyle name="Total 2 6 6 2 2" xfId="30258" xr:uid="{62812505-A3D6-468E-ABAC-B29C566503C6}"/>
    <cellStyle name="Total 2 6 6 2 3" xfId="30259" xr:uid="{1B8E228D-F97B-47FB-9ABC-2ECB6C1157A0}"/>
    <cellStyle name="Total 2 6 6 2 4" xfId="30260" xr:uid="{15131570-5FD5-4957-8615-E36CA42A50AA}"/>
    <cellStyle name="Total 2 6 6 3" xfId="30261" xr:uid="{3DD2CCB2-7F0C-4FDC-9492-F5A28ADB0324}"/>
    <cellStyle name="Total 2 6 6 3 2" xfId="30262" xr:uid="{18BD8367-6371-452C-A9EC-1F4498F55F08}"/>
    <cellStyle name="Total 2 6 6 3 3" xfId="30263" xr:uid="{9903B1F4-2B2C-44CF-9BFE-A9987AACA11A}"/>
    <cellStyle name="Total 2 6 6 3 4" xfId="30264" xr:uid="{620844D7-92B9-45D4-8602-E6B2D8177F6F}"/>
    <cellStyle name="Total 2 6 6 4" xfId="30265" xr:uid="{1A88B869-A573-4DFC-B6A3-706C8D7CE70D}"/>
    <cellStyle name="Total 2 6 6 4 2" xfId="30266" xr:uid="{853C840C-F175-46DA-99FD-A30BB6A9FD79}"/>
    <cellStyle name="Total 2 6 6 4 3" xfId="30267" xr:uid="{BFF0C03D-6FD5-44FC-B949-34B52C457950}"/>
    <cellStyle name="Total 2 6 6 5" xfId="30268" xr:uid="{00FDF49D-E29A-407A-BD06-9C21EA0593ED}"/>
    <cellStyle name="Total 2 6 6 6" xfId="30269" xr:uid="{12A71F56-7E53-4A30-B3E9-B2BD28B6C05E}"/>
    <cellStyle name="Total 2 6 6 7" xfId="30270" xr:uid="{962BA61C-C36F-4259-9FFE-7DE53A3841C7}"/>
    <cellStyle name="Total 2 6 7" xfId="30271" xr:uid="{AC7F1EE0-7CF7-41BE-8F4D-9D8005DA4931}"/>
    <cellStyle name="Total 2 6 7 2" xfId="30272" xr:uid="{23BC049B-715B-487E-BEFE-7233722DB873}"/>
    <cellStyle name="Total 2 6 7 2 2" xfId="30273" xr:uid="{26DC30FC-34D9-45DD-9B37-519B1339A5AF}"/>
    <cellStyle name="Total 2 6 7 2 3" xfId="30274" xr:uid="{C89A1AC0-934C-4557-87E3-40470F511DD1}"/>
    <cellStyle name="Total 2 6 7 2 4" xfId="30275" xr:uid="{36FF83C9-BD25-4FCB-A06E-34BE47312041}"/>
    <cellStyle name="Total 2 6 7 3" xfId="30276" xr:uid="{5A031226-9E9E-4DC9-9184-9F19855794AC}"/>
    <cellStyle name="Total 2 6 7 3 2" xfId="30277" xr:uid="{5E2C85FD-5D4C-4ECB-B9A2-EFFCBECA947F}"/>
    <cellStyle name="Total 2 6 7 3 3" xfId="30278" xr:uid="{E2BF8841-B702-4578-A275-27E0B0669BF8}"/>
    <cellStyle name="Total 2 6 7 4" xfId="30279" xr:uid="{6C8B39A5-3597-433D-9E54-817A3DB46E46}"/>
    <cellStyle name="Total 2 6 7 5" xfId="30280" xr:uid="{14436E86-5854-41F7-9894-14606764E420}"/>
    <cellStyle name="Total 2 6 7 6" xfId="30281" xr:uid="{2B8CFC70-85DE-4B73-9DBF-4D9CA4528D47}"/>
    <cellStyle name="Total 2 6 8" xfId="30282" xr:uid="{EF82925A-86B0-4D6B-BD81-F33346E1BA08}"/>
    <cellStyle name="Total 2 6 8 2" xfId="30283" xr:uid="{61502820-5EAD-427D-9D36-8C8D16E88564}"/>
    <cellStyle name="Total 2 6 8 2 2" xfId="30284" xr:uid="{856107CC-FAE2-4B2F-B589-CC5FD8591A7D}"/>
    <cellStyle name="Total 2 6 8 2 3" xfId="30285" xr:uid="{CB366DFB-2199-4D8B-9340-47EBBC5F4509}"/>
    <cellStyle name="Total 2 6 8 2 4" xfId="30286" xr:uid="{6AD7D5A3-F392-4AF3-BE22-72F7DDA4C292}"/>
    <cellStyle name="Total 2 6 8 3" xfId="30287" xr:uid="{E81A6BB5-4FA2-48E5-B758-B2A61576E1DE}"/>
    <cellStyle name="Total 2 6 8 3 2" xfId="30288" xr:uid="{6C3E7979-98AD-4051-96F2-61134A9099E4}"/>
    <cellStyle name="Total 2 6 8 3 3" xfId="30289" xr:uid="{0349CB51-D005-4B08-9A6C-B1582A27EFFF}"/>
    <cellStyle name="Total 2 6 8 4" xfId="30290" xr:uid="{B1B83364-3878-422E-A43A-4099A24BD879}"/>
    <cellStyle name="Total 2 6 8 5" xfId="30291" xr:uid="{22379CEB-A1CF-4FEB-B4A7-A16DEE101713}"/>
    <cellStyle name="Total 2 6 8 6" xfId="30292" xr:uid="{AFCA43CB-3B8A-4114-916A-DAD8FD567870}"/>
    <cellStyle name="Total 2 6 9" xfId="30293" xr:uid="{D6217E6C-2F48-4AD1-89AA-DD1D8A73F0F2}"/>
    <cellStyle name="Total 2 6 9 2" xfId="30294" xr:uid="{98AC098A-1830-43A4-83E0-97CEDD70077E}"/>
    <cellStyle name="Total 2 6 9 3" xfId="30295" xr:uid="{5BF6169E-CAFE-4207-ABEF-53E0F69C5798}"/>
    <cellStyle name="Total 2 7" xfId="30296" xr:uid="{57430AE9-A1A3-4A56-BC84-B8537323679D}"/>
    <cellStyle name="Total 2 7 2" xfId="30297" xr:uid="{C73BCF37-3EAB-4267-B386-DDCE57161DA1}"/>
    <cellStyle name="Total 2 7 2 2" xfId="30298" xr:uid="{CDAE9A5B-6BFF-4C2C-9A5E-5611B4E62FEA}"/>
    <cellStyle name="Total 2 7 2 3" xfId="30299" xr:uid="{5AB99963-BD5D-4F8F-99A4-981CA1E216DB}"/>
    <cellStyle name="Total 2 7 2 4" xfId="30300" xr:uid="{34E524E7-54B1-4202-A218-089A3ECD73DB}"/>
    <cellStyle name="Total 2 7 3" xfId="30301" xr:uid="{8CFB3D12-EF55-43BD-83F4-B15156D8A575}"/>
    <cellStyle name="Total 2 7 3 2" xfId="30302" xr:uid="{45E6C846-5169-42D0-B5B6-82837FEBB125}"/>
    <cellStyle name="Total 2 7 3 3" xfId="30303" xr:uid="{EEB44A7F-4003-4237-B97B-384BA0BF40C4}"/>
    <cellStyle name="Total 2 7 4" xfId="30304" xr:uid="{172F90F6-B147-4284-992E-5F7E2330D894}"/>
    <cellStyle name="Total 2 7 5" xfId="30305" xr:uid="{12923B43-BAFE-4E88-B29D-DDFC4E40971B}"/>
    <cellStyle name="Total 2 7 6" xfId="30306" xr:uid="{A824DF5B-1FD4-4505-A17E-C8BDBED75480}"/>
    <cellStyle name="Total 2 7 7" xfId="38182" xr:uid="{4CF88AA1-8F4D-447B-8B04-E29CDDD8FDE2}"/>
    <cellStyle name="Total 2 8" xfId="30307" xr:uid="{FFFB0C60-9EE0-4113-8C33-758F815954DE}"/>
    <cellStyle name="Total 2 8 2" xfId="30308" xr:uid="{6F1FA2EF-FA98-448F-92BE-5E74CBA4F995}"/>
    <cellStyle name="Total 2 8 2 2" xfId="30309" xr:uid="{8D224CCD-3CBC-4A98-BC79-08E987898F33}"/>
    <cellStyle name="Total 2 8 2 3" xfId="30310" xr:uid="{872B35EA-1DAC-401F-A084-FEC7391C44F2}"/>
    <cellStyle name="Total 2 8 2 4" xfId="30311" xr:uid="{C6F85FF1-8269-4550-903F-50765B6AE627}"/>
    <cellStyle name="Total 2 8 3" xfId="30312" xr:uid="{E1D9BC4F-06FC-436D-83E8-2AE8A6BCAB10}"/>
    <cellStyle name="Total 2 8 3 2" xfId="30313" xr:uid="{9A543C6D-BD08-4B40-860F-A8ABA92C188A}"/>
    <cellStyle name="Total 2 8 3 3" xfId="30314" xr:uid="{FD4FE789-7388-4899-A9EB-5AA3DD926CB8}"/>
    <cellStyle name="Total 2 8 3 4" xfId="30315" xr:uid="{DDC450DA-AC6A-4BF5-A17A-532FFB803EF1}"/>
    <cellStyle name="Total 2 8 4" xfId="30316" xr:uid="{70816B74-A803-4B69-B80D-B4C220E1DC96}"/>
    <cellStyle name="Total 2 8 4 2" xfId="30317" xr:uid="{63542C2D-7339-4147-A529-33FA19B1F545}"/>
    <cellStyle name="Total 2 8 4 3" xfId="30318" xr:uid="{C8DD2371-E5BB-4409-B23E-B11CE650D5E2}"/>
    <cellStyle name="Total 2 8 5" xfId="30319" xr:uid="{34DAB0C5-50A5-4593-B340-AD4B51A88CA7}"/>
    <cellStyle name="Total 2 8 6" xfId="30320" xr:uid="{E69BCA4E-C630-4A5C-B217-F5AE0DE6B81B}"/>
    <cellStyle name="Total 2 8 7" xfId="30321" xr:uid="{46217FED-0D7A-42F2-A739-9B0AB6B696A9}"/>
    <cellStyle name="Total 2 9" xfId="30322" xr:uid="{6BEEFA45-E6ED-4319-B50B-04BFF415C8E3}"/>
    <cellStyle name="Total 2 9 2" xfId="30323" xr:uid="{B475582C-4002-498F-8A41-7D241FEDB9E5}"/>
    <cellStyle name="Total 2 9 2 2" xfId="30324" xr:uid="{8B846F98-8A2B-4C03-8DC9-DD4EB2DDD525}"/>
    <cellStyle name="Total 2 9 2 3" xfId="30325" xr:uid="{CEE32DBF-92F7-42D3-9671-ECC8EEB8A84D}"/>
    <cellStyle name="Total 2 9 2 4" xfId="30326" xr:uid="{A4A32918-20B1-47F8-AC12-ADF5ACB63D55}"/>
    <cellStyle name="Total 2 9 3" xfId="30327" xr:uid="{685C710E-C530-46D2-95F3-8E2EA267681C}"/>
    <cellStyle name="Total 2 9 3 2" xfId="30328" xr:uid="{18DD91B6-9266-4E7B-82A3-40874F94E4F9}"/>
    <cellStyle name="Total 2 9 3 3" xfId="30329" xr:uid="{B923FB19-D547-4467-A6BC-548327910576}"/>
    <cellStyle name="Total 2 9 4" xfId="30330" xr:uid="{C9FE4C0D-CAA3-4266-A2D4-DE4EF4096DF4}"/>
    <cellStyle name="Total 2 9 5" xfId="30331" xr:uid="{94E28BD3-7975-4B18-B71A-FC1A54418759}"/>
    <cellStyle name="Total 2 9 6" xfId="30332" xr:uid="{83777473-9FCB-4191-84F5-C67342CF7C7D}"/>
    <cellStyle name="Total 3" xfId="814" xr:uid="{98422849-6299-4C11-BFCC-32F5ACB88959}"/>
    <cellStyle name="Total 3 2" xfId="1345" xr:uid="{7958BF6B-DCEA-4AB6-BD3F-70720815F281}"/>
    <cellStyle name="Total 3 2 2" xfId="30333" xr:uid="{BD07CD65-84DD-4BB3-8651-FAA76883155F}"/>
    <cellStyle name="Total 3 2 2 10" xfId="30334" xr:uid="{903209CE-04CF-4144-8F24-846427E14B1A}"/>
    <cellStyle name="Total 3 2 2 11" xfId="30335" xr:uid="{CEF3C71A-C908-4A16-8DC3-5656B5E30B82}"/>
    <cellStyle name="Total 3 2 2 2" xfId="30336" xr:uid="{B8967F2C-2B88-4886-8688-3F3461747BDB}"/>
    <cellStyle name="Total 3 2 2 2 10" xfId="30337" xr:uid="{211DEEB1-663F-49A3-8A07-7D28E3F9CD30}"/>
    <cellStyle name="Total 3 2 2 2 2" xfId="30338" xr:uid="{D279AAB4-480E-45F9-9799-A24D510C9C8B}"/>
    <cellStyle name="Total 3 2 2 2 2 2" xfId="30339" xr:uid="{59807A80-10EB-4468-A78C-B865D7A121B7}"/>
    <cellStyle name="Total 3 2 2 2 2 2 2" xfId="30340" xr:uid="{1C86C0B4-A2D3-412B-94EE-33721D60C6E2}"/>
    <cellStyle name="Total 3 2 2 2 2 2 2 2" xfId="30341" xr:uid="{F8D0C055-CEEE-4A6D-9B1C-3D46C0412E38}"/>
    <cellStyle name="Total 3 2 2 2 2 2 2 3" xfId="30342" xr:uid="{660EC28D-74C7-4BF9-BC1D-1AF184F56A94}"/>
    <cellStyle name="Total 3 2 2 2 2 2 2 4" xfId="30343" xr:uid="{123F72ED-30AB-4A16-A7BF-4CDAF3BB80A9}"/>
    <cellStyle name="Total 3 2 2 2 2 2 3" xfId="30344" xr:uid="{341990E2-116F-4E4E-9124-6ECBEFBE9E82}"/>
    <cellStyle name="Total 3 2 2 2 2 2 3 2" xfId="30345" xr:uid="{6166C891-8F36-4C94-BB51-2DDB20E2C497}"/>
    <cellStyle name="Total 3 2 2 2 2 2 3 3" xfId="30346" xr:uid="{166C6A81-78B2-45AA-A75C-EABA22623765}"/>
    <cellStyle name="Total 3 2 2 2 2 2 3 4" xfId="30347" xr:uid="{103ECB8E-6976-4CCC-A177-03DE6AF586B6}"/>
    <cellStyle name="Total 3 2 2 2 2 2 4" xfId="30348" xr:uid="{BB4C8ADE-E7DC-4998-B9B6-C449957BE521}"/>
    <cellStyle name="Total 3 2 2 2 2 2 4 2" xfId="30349" xr:uid="{CA8F4B1A-B4F2-404D-9A32-BE798F5CE986}"/>
    <cellStyle name="Total 3 2 2 2 2 2 4 3" xfId="30350" xr:uid="{34FB5D9F-3DE3-435F-A9CA-3760A7F82326}"/>
    <cellStyle name="Total 3 2 2 2 2 2 5" xfId="30351" xr:uid="{3EA93A3E-01DA-4207-8CB9-378E67BD003A}"/>
    <cellStyle name="Total 3 2 2 2 2 2 6" xfId="30352" xr:uid="{911A7472-C76B-4427-818E-FF7A2E4BB743}"/>
    <cellStyle name="Total 3 2 2 2 2 2 7" xfId="30353" xr:uid="{478A3765-927F-44DD-B901-95FB85466DEB}"/>
    <cellStyle name="Total 3 2 2 2 2 3" xfId="30354" xr:uid="{69273693-D62D-411B-8746-6195958BB6C6}"/>
    <cellStyle name="Total 3 2 2 2 2 3 2" xfId="30355" xr:uid="{044131C2-DE7D-465B-9601-8B38783C98C9}"/>
    <cellStyle name="Total 3 2 2 2 2 3 2 2" xfId="30356" xr:uid="{3A6E5D93-24BF-4757-9D7E-A82199BF634A}"/>
    <cellStyle name="Total 3 2 2 2 2 3 2 3" xfId="30357" xr:uid="{8895A7CD-CC88-47D7-A84A-8BC5B145E3B1}"/>
    <cellStyle name="Total 3 2 2 2 2 3 2 4" xfId="30358" xr:uid="{57C6A219-2BDF-4E8F-A81D-D91DE06F7076}"/>
    <cellStyle name="Total 3 2 2 2 2 3 3" xfId="30359" xr:uid="{398623A3-616A-4C2C-B368-9235917C3A3F}"/>
    <cellStyle name="Total 3 2 2 2 2 3 3 2" xfId="30360" xr:uid="{D2EFA58E-A46F-41C9-887C-B29B33CE65CF}"/>
    <cellStyle name="Total 3 2 2 2 2 3 3 3" xfId="30361" xr:uid="{3E8D0610-C760-4CCB-8D8B-5435FB056056}"/>
    <cellStyle name="Total 3 2 2 2 2 3 4" xfId="30362" xr:uid="{997B8B30-6EA8-4FFA-9BF5-C0822CEB6261}"/>
    <cellStyle name="Total 3 2 2 2 2 3 5" xfId="30363" xr:uid="{275C24D1-FC05-47C1-9BD9-7428FD976B1A}"/>
    <cellStyle name="Total 3 2 2 2 2 3 6" xfId="30364" xr:uid="{F66D3C97-E9DD-4287-9226-CFB7C685CCFC}"/>
    <cellStyle name="Total 3 2 2 2 2 4" xfId="30365" xr:uid="{59B25417-3C34-4303-8B0A-571A3B687166}"/>
    <cellStyle name="Total 3 2 2 2 2 4 2" xfId="30366" xr:uid="{C5520D98-B43A-4A33-A3B5-808550D86D63}"/>
    <cellStyle name="Total 3 2 2 2 2 4 2 2" xfId="30367" xr:uid="{6532DD35-7147-402F-A87F-6EB53E223B41}"/>
    <cellStyle name="Total 3 2 2 2 2 4 2 3" xfId="30368" xr:uid="{7BDFF7E5-3ABE-4025-B41F-50D1800E38FB}"/>
    <cellStyle name="Total 3 2 2 2 2 4 2 4" xfId="30369" xr:uid="{FC8E1A95-D463-4F51-A54C-5AF2CC748926}"/>
    <cellStyle name="Total 3 2 2 2 2 4 3" xfId="30370" xr:uid="{A6B0FA44-5F56-4D2B-860F-A7B5857FAC3F}"/>
    <cellStyle name="Total 3 2 2 2 2 4 3 2" xfId="30371" xr:uid="{DFB0B08B-6E2A-4186-8A2F-1A0D1DA093BF}"/>
    <cellStyle name="Total 3 2 2 2 2 4 3 3" xfId="30372" xr:uid="{AD84B6B7-CCED-46BE-BBD8-734E003FC9F0}"/>
    <cellStyle name="Total 3 2 2 2 2 4 3 4" xfId="30373" xr:uid="{55DD561A-9115-4CBB-BA98-4996DBC61E95}"/>
    <cellStyle name="Total 3 2 2 2 2 4 4" xfId="30374" xr:uid="{185EA7D3-0BB7-4DB9-B0FB-B51BE6BEBD8A}"/>
    <cellStyle name="Total 3 2 2 2 2 4 4 2" xfId="30375" xr:uid="{35F93618-9A5D-4B33-A27B-DF02E74B5B80}"/>
    <cellStyle name="Total 3 2 2 2 2 4 4 3" xfId="30376" xr:uid="{7591F37B-C37B-4770-B644-6A2050D0CE27}"/>
    <cellStyle name="Total 3 2 2 2 2 4 5" xfId="30377" xr:uid="{C3ED32E8-9E7A-4C84-AA16-BF4851C3CC30}"/>
    <cellStyle name="Total 3 2 2 2 2 4 6" xfId="30378" xr:uid="{C06031D5-D669-4640-80D5-9C1DC590F074}"/>
    <cellStyle name="Total 3 2 2 2 2 4 7" xfId="30379" xr:uid="{594BBB1D-F10C-426E-A364-FE08D521C5E5}"/>
    <cellStyle name="Total 3 2 2 2 2 5" xfId="30380" xr:uid="{613EDC58-5F55-478C-8C90-B8B190D6A5D6}"/>
    <cellStyle name="Total 3 2 2 2 2 5 2" xfId="30381" xr:uid="{622D3416-2127-4360-B799-A2A2B407E52B}"/>
    <cellStyle name="Total 3 2 2 2 2 5 2 2" xfId="30382" xr:uid="{91E919B9-4E23-4607-9D9D-D3F7E84FC6C7}"/>
    <cellStyle name="Total 3 2 2 2 2 5 2 3" xfId="30383" xr:uid="{4C529763-6176-4E22-8C9E-C0C7AF6A2D11}"/>
    <cellStyle name="Total 3 2 2 2 2 5 2 4" xfId="30384" xr:uid="{021FA685-5DA8-40A7-BE97-52AC19B11C20}"/>
    <cellStyle name="Total 3 2 2 2 2 5 3" xfId="30385" xr:uid="{C254504A-0FFA-44C1-980A-FF364CF807B2}"/>
    <cellStyle name="Total 3 2 2 2 2 5 3 2" xfId="30386" xr:uid="{AD3A826A-BE82-4490-AE09-52C2AFFD51D7}"/>
    <cellStyle name="Total 3 2 2 2 2 5 3 3" xfId="30387" xr:uid="{24B21A2B-7260-4B43-9A78-5FDF297798F3}"/>
    <cellStyle name="Total 3 2 2 2 2 5 4" xfId="30388" xr:uid="{D3CFE9EE-AA18-4650-88CD-C30446BBA6CF}"/>
    <cellStyle name="Total 3 2 2 2 2 5 5" xfId="30389" xr:uid="{E39C6AA9-9A7C-4283-85FF-230966B1BB5B}"/>
    <cellStyle name="Total 3 2 2 2 2 5 6" xfId="30390" xr:uid="{82A89B03-3D1D-4B79-A665-2D6CD0213E15}"/>
    <cellStyle name="Total 3 2 2 2 2 6" xfId="30391" xr:uid="{62BBE8D7-47AF-4267-A38C-0E7EF30501AE}"/>
    <cellStyle name="Total 3 2 2 2 2 6 2" xfId="30392" xr:uid="{BC79A72B-3246-4E3C-B9DB-33F0C5501584}"/>
    <cellStyle name="Total 3 2 2 2 2 6 2 2" xfId="30393" xr:uid="{2B3EB57F-76C4-4FE2-8430-F3906C558D46}"/>
    <cellStyle name="Total 3 2 2 2 2 6 2 3" xfId="30394" xr:uid="{363D294F-00CA-4045-8A1D-3A7FAC927D68}"/>
    <cellStyle name="Total 3 2 2 2 2 6 2 4" xfId="30395" xr:uid="{0284897D-A1DB-4B93-B3A2-6B30D8C5D6C1}"/>
    <cellStyle name="Total 3 2 2 2 2 6 3" xfId="30396" xr:uid="{F3AA396E-402F-4219-943B-82BCBC971E3B}"/>
    <cellStyle name="Total 3 2 2 2 2 6 3 2" xfId="30397" xr:uid="{CEC7558E-6C02-4BDB-8DE4-F6765863ABA1}"/>
    <cellStyle name="Total 3 2 2 2 2 6 3 3" xfId="30398" xr:uid="{0EF43F69-8595-4A7C-8C96-1149D6713D40}"/>
    <cellStyle name="Total 3 2 2 2 2 6 4" xfId="30399" xr:uid="{158615EE-6937-4D5D-9F58-C97CFE0829C8}"/>
    <cellStyle name="Total 3 2 2 2 2 6 5" xfId="30400" xr:uid="{8249E1BC-4F8C-4B38-AB6E-66C4D9FBC605}"/>
    <cellStyle name="Total 3 2 2 2 2 6 6" xfId="30401" xr:uid="{180C2575-149D-42AA-8157-872673AB49E7}"/>
    <cellStyle name="Total 3 2 2 2 2 7" xfId="30402" xr:uid="{0B9A41C6-7A68-4E9F-9E63-5EED04FBE2C4}"/>
    <cellStyle name="Total 3 2 2 2 2 7 2" xfId="30403" xr:uid="{2A7D828C-E332-4478-9A63-B3D3E26042F9}"/>
    <cellStyle name="Total 3 2 2 2 2 7 3" xfId="30404" xr:uid="{28E74A0E-7CAC-453D-8687-C02B390CC30C}"/>
    <cellStyle name="Total 3 2 2 2 2 8" xfId="30405" xr:uid="{24EC09DC-49CF-49F3-A745-F958DB395BB6}"/>
    <cellStyle name="Total 3 2 2 2 2 9" xfId="30406" xr:uid="{D104C8C8-C2B3-4FD0-9077-416A6D93707F}"/>
    <cellStyle name="Total 3 2 2 2 3" xfId="30407" xr:uid="{70932822-9B06-450C-B9DA-4E5AF2395260}"/>
    <cellStyle name="Total 3 2 2 2 3 2" xfId="30408" xr:uid="{57A2C275-9473-4DE2-964C-B3A8E2A854B6}"/>
    <cellStyle name="Total 3 2 2 2 3 2 2" xfId="30409" xr:uid="{2871C7A2-391A-40E1-8F86-4F0DB4A69950}"/>
    <cellStyle name="Total 3 2 2 2 3 2 3" xfId="30410" xr:uid="{308E14BF-053D-46F0-8900-CFF76768976E}"/>
    <cellStyle name="Total 3 2 2 2 3 2 4" xfId="30411" xr:uid="{27A15C72-608C-4184-BEE0-35268184AC4F}"/>
    <cellStyle name="Total 3 2 2 2 3 3" xfId="30412" xr:uid="{C4D5BD7A-3EF7-43DF-91A7-3B9D9D7A01A6}"/>
    <cellStyle name="Total 3 2 2 2 3 3 2" xfId="30413" xr:uid="{C0731EE1-D9A2-4D9D-A0B1-D3F857F4B24A}"/>
    <cellStyle name="Total 3 2 2 2 3 3 3" xfId="30414" xr:uid="{4845E6AB-F246-4030-A262-94E87F8B1410}"/>
    <cellStyle name="Total 3 2 2 2 3 3 4" xfId="30415" xr:uid="{FB0C1462-1F9F-4D5E-A50E-6B876640412C}"/>
    <cellStyle name="Total 3 2 2 2 3 4" xfId="30416" xr:uid="{F42D35CA-4520-4B98-B053-7FAEFC9C3DE8}"/>
    <cellStyle name="Total 3 2 2 2 3 4 2" xfId="30417" xr:uid="{DE85615E-6599-4252-A9BA-F423A6BCDC00}"/>
    <cellStyle name="Total 3 2 2 2 3 4 3" xfId="30418" xr:uid="{4ACA4C0B-3985-4E83-9590-FCAE2D651AC4}"/>
    <cellStyle name="Total 3 2 2 2 3 5" xfId="30419" xr:uid="{D02224C9-17B8-4C10-89D7-52151D0030A6}"/>
    <cellStyle name="Total 3 2 2 2 3 6" xfId="30420" xr:uid="{D617F6B0-BAED-4367-9831-8F021008ADCA}"/>
    <cellStyle name="Total 3 2 2 2 3 7" xfId="30421" xr:uid="{8A0A3C5B-707B-4758-92E9-90117A9090B5}"/>
    <cellStyle name="Total 3 2 2 2 4" xfId="30422" xr:uid="{B89FE5D3-C214-45A0-B01B-DD501F6C4135}"/>
    <cellStyle name="Total 3 2 2 2 4 2" xfId="30423" xr:uid="{C389193F-6D4E-4310-8772-31F7B72BB983}"/>
    <cellStyle name="Total 3 2 2 2 4 2 2" xfId="30424" xr:uid="{2C7CE7FC-04FD-4B51-B0AD-BA6A423C6A32}"/>
    <cellStyle name="Total 3 2 2 2 4 2 3" xfId="30425" xr:uid="{7824C260-9FE0-4933-9B98-9AAEFCA179C0}"/>
    <cellStyle name="Total 3 2 2 2 4 2 4" xfId="30426" xr:uid="{6DF4FA94-4306-4023-8D88-E2853F0F1326}"/>
    <cellStyle name="Total 3 2 2 2 4 3" xfId="30427" xr:uid="{7DE51E2C-0D1F-4402-B5D6-263CD26BE49B}"/>
    <cellStyle name="Total 3 2 2 2 4 3 2" xfId="30428" xr:uid="{5AB63176-0699-41AB-9E13-BA6489A29DD1}"/>
    <cellStyle name="Total 3 2 2 2 4 3 3" xfId="30429" xr:uid="{5FD1A004-9321-4246-97A4-6BBD76C69305}"/>
    <cellStyle name="Total 3 2 2 2 4 4" xfId="30430" xr:uid="{B8F5166A-2AC3-465B-9BB0-32FCE1AA4273}"/>
    <cellStyle name="Total 3 2 2 2 4 5" xfId="30431" xr:uid="{75DF9A27-CD37-430D-A90B-506F9F99C20D}"/>
    <cellStyle name="Total 3 2 2 2 4 6" xfId="30432" xr:uid="{534A246C-6A17-4B39-89AF-BBFCF7533957}"/>
    <cellStyle name="Total 3 2 2 2 5" xfId="30433" xr:uid="{5E86B9BE-DDFA-4E56-876A-951002CF72CD}"/>
    <cellStyle name="Total 3 2 2 2 5 2" xfId="30434" xr:uid="{E3B7A0D8-09F9-4C4A-ACCB-1ECB686DC742}"/>
    <cellStyle name="Total 3 2 2 2 5 2 2" xfId="30435" xr:uid="{A2227EFE-5CD5-418E-AA1B-6E4D049EB16E}"/>
    <cellStyle name="Total 3 2 2 2 5 2 3" xfId="30436" xr:uid="{34850FEC-F3FF-4ED7-A6FE-F9974CDB41C9}"/>
    <cellStyle name="Total 3 2 2 2 5 2 4" xfId="30437" xr:uid="{48C6D8C2-2864-4E53-B6BB-F3B818564AEC}"/>
    <cellStyle name="Total 3 2 2 2 5 3" xfId="30438" xr:uid="{2EB361D7-AC47-408E-B05D-9DB6A627F7DA}"/>
    <cellStyle name="Total 3 2 2 2 5 3 2" xfId="30439" xr:uid="{7BAAB231-4BF7-4D78-9949-EBE7A449C3E9}"/>
    <cellStyle name="Total 3 2 2 2 5 3 3" xfId="30440" xr:uid="{3AFB3889-5AC2-492D-BA5E-9F67DBAC8F5A}"/>
    <cellStyle name="Total 3 2 2 2 5 3 4" xfId="30441" xr:uid="{752FFB8B-3A0E-4E19-85F5-5F48964CBE7B}"/>
    <cellStyle name="Total 3 2 2 2 5 4" xfId="30442" xr:uid="{A99BCEFC-CDF9-4CDF-A091-1A1487DFA172}"/>
    <cellStyle name="Total 3 2 2 2 5 4 2" xfId="30443" xr:uid="{B922621F-088C-4C2C-BCAD-623D805FA7B5}"/>
    <cellStyle name="Total 3 2 2 2 5 4 3" xfId="30444" xr:uid="{65951D00-2B6F-4D0F-9B08-A30737052ADE}"/>
    <cellStyle name="Total 3 2 2 2 5 5" xfId="30445" xr:uid="{6C2FA345-B989-4AC3-96DE-5CCE791852B9}"/>
    <cellStyle name="Total 3 2 2 2 5 6" xfId="30446" xr:uid="{868F4E88-0A24-4BBB-A20F-41AF9A793904}"/>
    <cellStyle name="Total 3 2 2 2 5 7" xfId="30447" xr:uid="{B97CC421-D65C-4DD1-9EE7-AB702F7778CF}"/>
    <cellStyle name="Total 3 2 2 2 6" xfId="30448" xr:uid="{0F2F55EC-EB96-48C8-9810-9BEAF1E17BE7}"/>
    <cellStyle name="Total 3 2 2 2 6 2" xfId="30449" xr:uid="{AC02CA51-68EF-4244-8D77-DDD80F94D36E}"/>
    <cellStyle name="Total 3 2 2 2 6 2 2" xfId="30450" xr:uid="{73B2E78D-815C-4AFC-819A-744F94CD1602}"/>
    <cellStyle name="Total 3 2 2 2 6 2 3" xfId="30451" xr:uid="{798FD703-444B-4035-B50E-D303B6D9BC1A}"/>
    <cellStyle name="Total 3 2 2 2 6 2 4" xfId="30452" xr:uid="{B8895D99-6117-4C38-BDDE-4EE8A3DE9477}"/>
    <cellStyle name="Total 3 2 2 2 6 3" xfId="30453" xr:uid="{8779B2D3-69C9-42E4-BC4E-FB2074CE05EA}"/>
    <cellStyle name="Total 3 2 2 2 6 3 2" xfId="30454" xr:uid="{6789E30C-A4F3-4004-9516-EC164E51596D}"/>
    <cellStyle name="Total 3 2 2 2 6 3 3" xfId="30455" xr:uid="{4B169228-9D2E-4250-88F8-1AFF455CED26}"/>
    <cellStyle name="Total 3 2 2 2 6 4" xfId="30456" xr:uid="{1CC1FA0D-9798-470F-8673-756F652D8749}"/>
    <cellStyle name="Total 3 2 2 2 6 5" xfId="30457" xr:uid="{14705518-6F51-413A-BE6A-6FD19E47EDBD}"/>
    <cellStyle name="Total 3 2 2 2 6 6" xfId="30458" xr:uid="{80F6EB0A-E10E-4137-A024-8A5004757CA1}"/>
    <cellStyle name="Total 3 2 2 2 7" xfId="30459" xr:uid="{CCBD9A56-9F1A-40BA-99CB-6E1B5A472A34}"/>
    <cellStyle name="Total 3 2 2 2 7 2" xfId="30460" xr:uid="{57849A4C-7E6B-4B63-A8FA-411CD5394BEF}"/>
    <cellStyle name="Total 3 2 2 2 7 2 2" xfId="30461" xr:uid="{5B0C70E9-9B7B-4E2F-BFC6-621ED3C476BD}"/>
    <cellStyle name="Total 3 2 2 2 7 2 3" xfId="30462" xr:uid="{6075D99D-A45C-4949-9741-4B4E8B350466}"/>
    <cellStyle name="Total 3 2 2 2 7 2 4" xfId="30463" xr:uid="{462DB2E5-F2B6-44FD-88D9-0E081E7ADFE1}"/>
    <cellStyle name="Total 3 2 2 2 7 3" xfId="30464" xr:uid="{1557F889-59AB-4CAF-96EF-7EE9E2AFE8C4}"/>
    <cellStyle name="Total 3 2 2 2 7 3 2" xfId="30465" xr:uid="{0ABD7130-DB86-4ADE-B1FD-205E5928CD1E}"/>
    <cellStyle name="Total 3 2 2 2 7 3 3" xfId="30466" xr:uid="{E9206C49-2788-4805-9451-E09C2B709AFF}"/>
    <cellStyle name="Total 3 2 2 2 7 4" xfId="30467" xr:uid="{C68CFC50-A741-47D6-864B-E0384085610F}"/>
    <cellStyle name="Total 3 2 2 2 7 5" xfId="30468" xr:uid="{F69CF4B4-A6BB-4DE0-9854-628078FC2559}"/>
    <cellStyle name="Total 3 2 2 2 7 6" xfId="30469" xr:uid="{20D4A762-32C4-4CA6-8016-73F7086FF629}"/>
    <cellStyle name="Total 3 2 2 2 8" xfId="30470" xr:uid="{1E0998CE-EE07-48B3-9F2F-2E71D737E94E}"/>
    <cellStyle name="Total 3 2 2 2 8 2" xfId="30471" xr:uid="{CAFEC19D-9066-442F-8E8A-2DAA60B798F0}"/>
    <cellStyle name="Total 3 2 2 2 8 3" xfId="30472" xr:uid="{7DC5B25A-B230-40B0-9F94-04E2724EF5FC}"/>
    <cellStyle name="Total 3 2 2 2 9" xfId="30473" xr:uid="{9104A1DC-9C7C-4EA2-AB67-651A9061EFA0}"/>
    <cellStyle name="Total 3 2 2 3" xfId="30474" xr:uid="{9A25CE2F-123E-4BF6-AD43-16738C7A4973}"/>
    <cellStyle name="Total 3 2 2 3 2" xfId="30475" xr:uid="{BF618F7A-DE88-441C-9AFB-3F71794AA23A}"/>
    <cellStyle name="Total 3 2 2 3 2 2" xfId="30476" xr:uid="{DCE6F3FB-86CC-41B6-B484-0EAD98B6B43A}"/>
    <cellStyle name="Total 3 2 2 3 2 2 2" xfId="30477" xr:uid="{C01B51A4-5616-4367-91BB-029B3F15FFE5}"/>
    <cellStyle name="Total 3 2 2 3 2 2 3" xfId="30478" xr:uid="{228A31A5-39EF-4CB5-9754-A1FB870125CC}"/>
    <cellStyle name="Total 3 2 2 3 2 2 4" xfId="30479" xr:uid="{46FEAA81-46B0-4F0C-A0F6-0EF2107FABB7}"/>
    <cellStyle name="Total 3 2 2 3 2 3" xfId="30480" xr:uid="{41E8D9C6-2DF0-4455-BC1B-97C0B7F2B8D0}"/>
    <cellStyle name="Total 3 2 2 3 2 3 2" xfId="30481" xr:uid="{F6DAA581-8E6C-4087-967B-7A8D7B2BCD12}"/>
    <cellStyle name="Total 3 2 2 3 2 3 3" xfId="30482" xr:uid="{165B68DC-DCE8-44D0-AD58-520E8E199216}"/>
    <cellStyle name="Total 3 2 2 3 2 3 4" xfId="30483" xr:uid="{4D24BB06-71EF-422E-BD85-E8DCB27D2531}"/>
    <cellStyle name="Total 3 2 2 3 2 4" xfId="30484" xr:uid="{69947F0B-601B-4745-AAF5-D570FAD5434F}"/>
    <cellStyle name="Total 3 2 2 3 2 4 2" xfId="30485" xr:uid="{6EAC549A-9B06-43A8-A029-7B00D177819E}"/>
    <cellStyle name="Total 3 2 2 3 2 4 3" xfId="30486" xr:uid="{C1E09F7E-44E9-485B-9F86-A51562706400}"/>
    <cellStyle name="Total 3 2 2 3 2 5" xfId="30487" xr:uid="{44712BC5-59B3-445A-8F5E-76E5AAC5293E}"/>
    <cellStyle name="Total 3 2 2 3 2 6" xfId="30488" xr:uid="{870691FA-AFA1-4479-8CE8-41F4AC3B24E3}"/>
    <cellStyle name="Total 3 2 2 3 2 7" xfId="30489" xr:uid="{BF151631-B9B5-457D-9F32-25A72834AAB9}"/>
    <cellStyle name="Total 3 2 2 3 3" xfId="30490" xr:uid="{70921FA4-5BB9-4F29-86D2-88F45BC5F794}"/>
    <cellStyle name="Total 3 2 2 3 3 2" xfId="30491" xr:uid="{9EE88AC8-11EB-480B-A548-D87E7061EFDC}"/>
    <cellStyle name="Total 3 2 2 3 3 2 2" xfId="30492" xr:uid="{0A812108-2208-4FA9-98F9-A2EE95ED8E3E}"/>
    <cellStyle name="Total 3 2 2 3 3 2 3" xfId="30493" xr:uid="{6CF96570-53F4-4325-B18D-9FDA45988A4D}"/>
    <cellStyle name="Total 3 2 2 3 3 2 4" xfId="30494" xr:uid="{2EE824A3-F7F5-468F-8368-5428042CF59E}"/>
    <cellStyle name="Total 3 2 2 3 3 3" xfId="30495" xr:uid="{6F1FFD63-155B-4909-B304-72132CE2E90D}"/>
    <cellStyle name="Total 3 2 2 3 3 3 2" xfId="30496" xr:uid="{BDA4541B-56F5-4269-BE71-4CFB307FE611}"/>
    <cellStyle name="Total 3 2 2 3 3 3 3" xfId="30497" xr:uid="{AF2486F1-E14E-4303-9B5F-80A46EA3FBBC}"/>
    <cellStyle name="Total 3 2 2 3 3 4" xfId="30498" xr:uid="{99BFE098-7B67-4999-8C46-643FBFE2FDA9}"/>
    <cellStyle name="Total 3 2 2 3 3 5" xfId="30499" xr:uid="{7567A58C-9E85-4FF3-9425-F9F8B51ED4EA}"/>
    <cellStyle name="Total 3 2 2 3 3 6" xfId="30500" xr:uid="{828F7F36-B9DB-4CAC-8427-B407FCECDBB3}"/>
    <cellStyle name="Total 3 2 2 3 4" xfId="30501" xr:uid="{36DA373B-1F02-4409-8F11-D153E9F04C15}"/>
    <cellStyle name="Total 3 2 2 3 4 2" xfId="30502" xr:uid="{BD39B1CD-085B-4289-A32C-226D5E88A92B}"/>
    <cellStyle name="Total 3 2 2 3 4 2 2" xfId="30503" xr:uid="{7D91EB1B-B278-47E3-A18B-E01905DC5226}"/>
    <cellStyle name="Total 3 2 2 3 4 2 3" xfId="30504" xr:uid="{2EDA32EB-D93B-497C-A552-0E055D81BCB4}"/>
    <cellStyle name="Total 3 2 2 3 4 2 4" xfId="30505" xr:uid="{C31AD152-26AB-4358-B0D1-5B2DBBE8DB46}"/>
    <cellStyle name="Total 3 2 2 3 4 3" xfId="30506" xr:uid="{D4AE065A-6CD3-4EFC-9842-47FF3C594A61}"/>
    <cellStyle name="Total 3 2 2 3 4 3 2" xfId="30507" xr:uid="{F71956AC-57BF-4CF1-88E6-1E7B810F364D}"/>
    <cellStyle name="Total 3 2 2 3 4 3 3" xfId="30508" xr:uid="{766A57EC-0F9E-441D-BF8B-695201A628DC}"/>
    <cellStyle name="Total 3 2 2 3 4 3 4" xfId="30509" xr:uid="{44A8A2A5-CA19-4508-B5AB-6A8F0DBF7CA2}"/>
    <cellStyle name="Total 3 2 2 3 4 4" xfId="30510" xr:uid="{32B85F2B-12A3-4E93-9E13-DE18A927C526}"/>
    <cellStyle name="Total 3 2 2 3 4 4 2" xfId="30511" xr:uid="{EC7F81DA-370E-4658-875C-3D685174D4B8}"/>
    <cellStyle name="Total 3 2 2 3 4 4 3" xfId="30512" xr:uid="{E1B9304B-85E3-4B42-B843-81025AEAF7C9}"/>
    <cellStyle name="Total 3 2 2 3 4 5" xfId="30513" xr:uid="{B4A9FC74-6195-4073-BDF9-53AE89CAA796}"/>
    <cellStyle name="Total 3 2 2 3 4 6" xfId="30514" xr:uid="{0DE915CB-6F85-4544-8829-2458A9946B8F}"/>
    <cellStyle name="Total 3 2 2 3 4 7" xfId="30515" xr:uid="{805C1CD3-4131-457F-A716-2AF044D095BA}"/>
    <cellStyle name="Total 3 2 2 3 5" xfId="30516" xr:uid="{E1366CAB-1911-4A90-A1A1-EFAF7B58C68F}"/>
    <cellStyle name="Total 3 2 2 3 5 2" xfId="30517" xr:uid="{85092DEA-745F-4D46-AC53-3B6F79F77F12}"/>
    <cellStyle name="Total 3 2 2 3 5 2 2" xfId="30518" xr:uid="{69F7FBA9-80C1-47A5-BE7E-028FEABE31BC}"/>
    <cellStyle name="Total 3 2 2 3 5 2 3" xfId="30519" xr:uid="{65B00271-08D8-430E-9BF1-03624299DFBB}"/>
    <cellStyle name="Total 3 2 2 3 5 2 4" xfId="30520" xr:uid="{6492E8B6-6048-4B8B-88AA-728A6AD4C824}"/>
    <cellStyle name="Total 3 2 2 3 5 3" xfId="30521" xr:uid="{7C8E0BE7-BE95-4711-849B-C0DA8BBB769A}"/>
    <cellStyle name="Total 3 2 2 3 5 3 2" xfId="30522" xr:uid="{FD808E34-AA87-44DC-9054-879D9C77E7F7}"/>
    <cellStyle name="Total 3 2 2 3 5 3 3" xfId="30523" xr:uid="{E70C646B-572B-47D4-BCAB-9F037AB33CF2}"/>
    <cellStyle name="Total 3 2 2 3 5 4" xfId="30524" xr:uid="{2BDB61F9-4CF4-4AB2-A3F8-BB30D9B44905}"/>
    <cellStyle name="Total 3 2 2 3 5 5" xfId="30525" xr:uid="{97DCAD02-D0BD-4833-AA51-2177C628F70D}"/>
    <cellStyle name="Total 3 2 2 3 5 6" xfId="30526" xr:uid="{EDB38C3B-07AC-48D0-B2F7-84368CB10945}"/>
    <cellStyle name="Total 3 2 2 3 6" xfId="30527" xr:uid="{B31388B7-EBAA-4F4D-8106-4E25F0AB2B1C}"/>
    <cellStyle name="Total 3 2 2 3 6 2" xfId="30528" xr:uid="{0D7BE9F0-AF7B-4717-9377-5E4B691F2717}"/>
    <cellStyle name="Total 3 2 2 3 6 2 2" xfId="30529" xr:uid="{522A24C4-76B5-4683-9452-7EABE33D28E3}"/>
    <cellStyle name="Total 3 2 2 3 6 2 3" xfId="30530" xr:uid="{FBB1F414-5E54-48B7-9565-CCFD9E12B99C}"/>
    <cellStyle name="Total 3 2 2 3 6 2 4" xfId="30531" xr:uid="{16FF3F7D-B1D1-4A4E-ADB8-7461EB1DE051}"/>
    <cellStyle name="Total 3 2 2 3 6 3" xfId="30532" xr:uid="{A03E6101-C6EA-4AAD-A3CB-723D0E9713CF}"/>
    <cellStyle name="Total 3 2 2 3 6 3 2" xfId="30533" xr:uid="{885D6E31-5B20-411E-8A99-2BCF694D5414}"/>
    <cellStyle name="Total 3 2 2 3 6 3 3" xfId="30534" xr:uid="{B8FA3A7E-6673-4317-9433-CCEB8F0C2063}"/>
    <cellStyle name="Total 3 2 2 3 6 4" xfId="30535" xr:uid="{6E40CC7F-C498-4A9A-B6DE-226BE3B68031}"/>
    <cellStyle name="Total 3 2 2 3 6 5" xfId="30536" xr:uid="{3F6861BE-82DF-4A91-B233-2BB34508448C}"/>
    <cellStyle name="Total 3 2 2 3 6 6" xfId="30537" xr:uid="{28911FF5-51CB-4F94-82C1-1FF5619DECBB}"/>
    <cellStyle name="Total 3 2 2 3 7" xfId="30538" xr:uid="{B39F0F20-6942-46BA-9319-2FEDA03AAF82}"/>
    <cellStyle name="Total 3 2 2 3 7 2" xfId="30539" xr:uid="{83D117C6-C5AE-4735-AE5E-9BBB08769E85}"/>
    <cellStyle name="Total 3 2 2 3 7 3" xfId="30540" xr:uid="{05023302-C6C9-4B17-BD7E-A7D3C848F8FD}"/>
    <cellStyle name="Total 3 2 2 3 8" xfId="30541" xr:uid="{D2367EA3-7B04-460B-B5E7-195B31723DBD}"/>
    <cellStyle name="Total 3 2 2 3 9" xfId="30542" xr:uid="{CE1C3340-D647-44E6-A3AE-8AE1F56B49CA}"/>
    <cellStyle name="Total 3 2 2 4" xfId="30543" xr:uid="{F4DB7612-45F1-4399-A330-ED605730D1D3}"/>
    <cellStyle name="Total 3 2 2 4 2" xfId="30544" xr:uid="{2F7D65D8-3917-4641-AE0B-EF907CD7EE00}"/>
    <cellStyle name="Total 3 2 2 4 2 2" xfId="30545" xr:uid="{1EFA0552-A892-41A4-9FEA-3590C347F9DA}"/>
    <cellStyle name="Total 3 2 2 4 2 2 2" xfId="30546" xr:uid="{16536590-77BC-47D7-97E8-6C38A901C22D}"/>
    <cellStyle name="Total 3 2 2 4 2 2 3" xfId="30547" xr:uid="{4EDD7CAC-3F8B-49F2-BD45-0B7BF2C11334}"/>
    <cellStyle name="Total 3 2 2 4 2 2 4" xfId="30548" xr:uid="{6FF7A819-45B1-4F0A-B2A3-A2E8FDA0F22A}"/>
    <cellStyle name="Total 3 2 2 4 2 3" xfId="30549" xr:uid="{02E807E5-7E63-4828-BAF0-20DF081C0B9C}"/>
    <cellStyle name="Total 3 2 2 4 2 3 2" xfId="30550" xr:uid="{734FC55F-A35E-4298-B88A-5E094726C1F3}"/>
    <cellStyle name="Total 3 2 2 4 2 3 3" xfId="30551" xr:uid="{8BA331C8-BBED-4EA6-B78A-C2A8557555B3}"/>
    <cellStyle name="Total 3 2 2 4 2 3 4" xfId="30552" xr:uid="{D418127E-06E6-47E0-8CDD-E1E741EBD4A5}"/>
    <cellStyle name="Total 3 2 2 4 2 4" xfId="30553" xr:uid="{F2B283DE-2CA8-4AD8-B53B-36437FB5FF42}"/>
    <cellStyle name="Total 3 2 2 4 2 4 2" xfId="30554" xr:uid="{48A6EE3F-CC67-40B2-A19F-EF877D735BAA}"/>
    <cellStyle name="Total 3 2 2 4 2 4 3" xfId="30555" xr:uid="{F26BD06E-BEB9-45C3-B876-296945430BD9}"/>
    <cellStyle name="Total 3 2 2 4 2 5" xfId="30556" xr:uid="{E0D2F88B-7E92-409D-A78C-45F05553A1C7}"/>
    <cellStyle name="Total 3 2 2 4 2 6" xfId="30557" xr:uid="{A03B3819-0713-4AB6-8BA4-854411D85AC9}"/>
    <cellStyle name="Total 3 2 2 4 2 7" xfId="30558" xr:uid="{A9F3BADC-8545-4A33-87B9-FFAA5AF986DD}"/>
    <cellStyle name="Total 3 2 2 4 3" xfId="30559" xr:uid="{CA1AD6FC-D583-4508-87C6-95D23ED8740C}"/>
    <cellStyle name="Total 3 2 2 4 3 2" xfId="30560" xr:uid="{15267663-F9C1-4C84-90FE-F3FBDEF819EC}"/>
    <cellStyle name="Total 3 2 2 4 3 2 2" xfId="30561" xr:uid="{DECB279D-E795-4A23-8E7D-33FB8CA84F89}"/>
    <cellStyle name="Total 3 2 2 4 3 2 3" xfId="30562" xr:uid="{177AA428-1D89-41A5-A9CC-9836A667DDB9}"/>
    <cellStyle name="Total 3 2 2 4 3 2 4" xfId="30563" xr:uid="{53741833-F747-4EB6-A395-DE8EB8532DA6}"/>
    <cellStyle name="Total 3 2 2 4 3 3" xfId="30564" xr:uid="{F172D4A4-7E73-4F7B-BA19-E70B9FD57A18}"/>
    <cellStyle name="Total 3 2 2 4 3 3 2" xfId="30565" xr:uid="{6AC02757-BA4A-48CE-93F4-D6513B7C9771}"/>
    <cellStyle name="Total 3 2 2 4 3 3 3" xfId="30566" xr:uid="{8D82316A-F11F-4D67-867C-A68C1B87B53B}"/>
    <cellStyle name="Total 3 2 2 4 3 4" xfId="30567" xr:uid="{BEAB511A-1940-4048-A8C3-F8497D1D0462}"/>
    <cellStyle name="Total 3 2 2 4 3 5" xfId="30568" xr:uid="{A2A6B482-CAA1-4CB7-8A7D-37E7FBFBA1D3}"/>
    <cellStyle name="Total 3 2 2 4 3 6" xfId="30569" xr:uid="{94D44E28-4F1A-490F-8E38-9E10EF5DB24D}"/>
    <cellStyle name="Total 3 2 2 4 4" xfId="30570" xr:uid="{2C218C76-4098-4312-AA04-AE461C54369A}"/>
    <cellStyle name="Total 3 2 2 4 4 2" xfId="30571" xr:uid="{8BB5C129-F1DD-4210-82FB-DB3A48BA2B67}"/>
    <cellStyle name="Total 3 2 2 4 4 2 2" xfId="30572" xr:uid="{6BA61C76-D98A-4597-B6E8-B2EC7BA890C3}"/>
    <cellStyle name="Total 3 2 2 4 4 2 3" xfId="30573" xr:uid="{BE5F46ED-9878-4894-8491-2DA084A2E490}"/>
    <cellStyle name="Total 3 2 2 4 4 2 4" xfId="30574" xr:uid="{E2482491-B3EB-444E-9352-CE3F9DB7508F}"/>
    <cellStyle name="Total 3 2 2 4 4 3" xfId="30575" xr:uid="{8788F629-D7AD-4093-9B44-1CD0B646665E}"/>
    <cellStyle name="Total 3 2 2 4 4 3 2" xfId="30576" xr:uid="{E1EAD31D-84D2-45A0-8DBA-81512CA581CC}"/>
    <cellStyle name="Total 3 2 2 4 4 3 3" xfId="30577" xr:uid="{A8B377E8-07F7-44A9-83F6-F1A4F01C8F91}"/>
    <cellStyle name="Total 3 2 2 4 4 3 4" xfId="30578" xr:uid="{FE2FE314-0E7E-47DF-996F-805EB2BDA69B}"/>
    <cellStyle name="Total 3 2 2 4 4 4" xfId="30579" xr:uid="{19144222-F476-4CE6-8337-CE5072E9CF44}"/>
    <cellStyle name="Total 3 2 2 4 4 4 2" xfId="30580" xr:uid="{34E07B1E-CDA3-41FF-8B1E-FC442DFD06CA}"/>
    <cellStyle name="Total 3 2 2 4 4 4 3" xfId="30581" xr:uid="{EEE4952F-F2A2-4340-99C6-D6A6B0AA87BE}"/>
    <cellStyle name="Total 3 2 2 4 4 5" xfId="30582" xr:uid="{042A8FDC-DF9C-42C0-9DF9-6CFBE3A8172C}"/>
    <cellStyle name="Total 3 2 2 4 4 6" xfId="30583" xr:uid="{8A33D595-219C-4F46-AF73-124494662D27}"/>
    <cellStyle name="Total 3 2 2 4 4 7" xfId="30584" xr:uid="{BFA8BD5B-2881-4D4E-97A5-CEDC4B1F3AD1}"/>
    <cellStyle name="Total 3 2 2 4 5" xfId="30585" xr:uid="{94D18CBF-17C2-4AC8-A7E4-5D5A8DA9E0CF}"/>
    <cellStyle name="Total 3 2 2 4 5 2" xfId="30586" xr:uid="{2ADE1DB9-E463-4E5B-85EB-2A21C37E95BB}"/>
    <cellStyle name="Total 3 2 2 4 5 2 2" xfId="30587" xr:uid="{EF344F30-941A-4828-9B49-B5B7F9E8DBED}"/>
    <cellStyle name="Total 3 2 2 4 5 2 3" xfId="30588" xr:uid="{C9E421CB-0964-4184-9C4B-5610A5AAF70B}"/>
    <cellStyle name="Total 3 2 2 4 5 2 4" xfId="30589" xr:uid="{8F175DA9-B6E8-432F-A477-E801F81AE54C}"/>
    <cellStyle name="Total 3 2 2 4 5 3" xfId="30590" xr:uid="{572F0209-0D21-4052-86CE-4B9200550C03}"/>
    <cellStyle name="Total 3 2 2 4 5 3 2" xfId="30591" xr:uid="{C6C765B8-26EB-4703-80D3-5C23117D6659}"/>
    <cellStyle name="Total 3 2 2 4 5 3 3" xfId="30592" xr:uid="{851594F6-2F55-46EE-9576-BC3F9E2A2660}"/>
    <cellStyle name="Total 3 2 2 4 5 4" xfId="30593" xr:uid="{B246EB24-27BC-4A8F-9134-60B6F3AE98E4}"/>
    <cellStyle name="Total 3 2 2 4 5 5" xfId="30594" xr:uid="{ECB9BB91-FF0B-4974-85C8-950D3939DD0D}"/>
    <cellStyle name="Total 3 2 2 4 5 6" xfId="30595" xr:uid="{CB5EAE7E-328D-42EB-8E61-2FED86F4EF32}"/>
    <cellStyle name="Total 3 2 2 4 6" xfId="30596" xr:uid="{E55D7DD8-0297-4630-BB12-45BBCB957556}"/>
    <cellStyle name="Total 3 2 2 4 6 2" xfId="30597" xr:uid="{635AB470-A378-4478-9F87-14BF9935C094}"/>
    <cellStyle name="Total 3 2 2 4 6 2 2" xfId="30598" xr:uid="{12DE4342-B8BB-4547-9F61-FC68D453C9FC}"/>
    <cellStyle name="Total 3 2 2 4 6 2 3" xfId="30599" xr:uid="{95FC253D-ECA2-454A-8271-E9E955B0FA1C}"/>
    <cellStyle name="Total 3 2 2 4 6 2 4" xfId="30600" xr:uid="{8FF29FE3-4136-4C57-A53C-67103F2EC867}"/>
    <cellStyle name="Total 3 2 2 4 6 3" xfId="30601" xr:uid="{EAFAD30E-BEAA-45A0-BC86-BF1C2980140C}"/>
    <cellStyle name="Total 3 2 2 4 6 3 2" xfId="30602" xr:uid="{A9AE745B-31D0-4A1C-8EAA-D6D0E7755AEA}"/>
    <cellStyle name="Total 3 2 2 4 6 3 3" xfId="30603" xr:uid="{52904494-ED49-4B27-AFAA-C31A589325D3}"/>
    <cellStyle name="Total 3 2 2 4 6 4" xfId="30604" xr:uid="{2EAF56EA-8635-4527-8270-ABCBDCC6DCE1}"/>
    <cellStyle name="Total 3 2 2 4 6 5" xfId="30605" xr:uid="{D2B5F998-3739-4BD8-BBFC-C9030F164A8D}"/>
    <cellStyle name="Total 3 2 2 4 6 6" xfId="30606" xr:uid="{7A94363F-FFE0-46AC-97B8-FC0D730C1BBF}"/>
    <cellStyle name="Total 3 2 2 4 7" xfId="30607" xr:uid="{6F91BF50-5751-410A-8C5D-B22113414DC1}"/>
    <cellStyle name="Total 3 2 2 4 7 2" xfId="30608" xr:uid="{4A4E76CC-6CAF-4AE0-AC57-AF42C19848FE}"/>
    <cellStyle name="Total 3 2 2 4 7 3" xfId="30609" xr:uid="{AD424055-ADF6-4ECB-84C1-AF17AEE4A5F2}"/>
    <cellStyle name="Total 3 2 2 4 8" xfId="30610" xr:uid="{5F381BEA-44D5-4663-A76B-C2876A048C20}"/>
    <cellStyle name="Total 3 2 2 4 9" xfId="30611" xr:uid="{C81042DC-FB4E-45A9-8447-6ABB77727F16}"/>
    <cellStyle name="Total 3 2 2 5" xfId="30612" xr:uid="{726E83D0-59C6-45B1-BFC2-5582DB476B86}"/>
    <cellStyle name="Total 3 2 2 5 2" xfId="30613" xr:uid="{5AE4EB22-17B6-483B-8094-F2292DD3C754}"/>
    <cellStyle name="Total 3 2 2 5 2 2" xfId="30614" xr:uid="{108C70F1-4636-4A6A-92B7-361B0811BD79}"/>
    <cellStyle name="Total 3 2 2 5 2 3" xfId="30615" xr:uid="{A1638100-3952-4523-AE3F-9F40343DEA4B}"/>
    <cellStyle name="Total 3 2 2 5 2 4" xfId="30616" xr:uid="{F6AC1113-5F73-44FA-9381-DE0AFD73D82C}"/>
    <cellStyle name="Total 3 2 2 5 3" xfId="30617" xr:uid="{BD82CAC2-6692-4314-B24D-ACD1A9ED2C6F}"/>
    <cellStyle name="Total 3 2 2 5 3 2" xfId="30618" xr:uid="{C284A982-884B-419A-A2BD-D527BF3842A0}"/>
    <cellStyle name="Total 3 2 2 5 3 3" xfId="30619" xr:uid="{A00627B2-3D2F-4368-9058-18C690F3AE46}"/>
    <cellStyle name="Total 3 2 2 5 4" xfId="30620" xr:uid="{258F0D75-A2C7-4BA4-BF10-4AFE1C478AD1}"/>
    <cellStyle name="Total 3 2 2 5 5" xfId="30621" xr:uid="{EDC5D09A-3DD9-4615-99D2-1FF5051B1101}"/>
    <cellStyle name="Total 3 2 2 5 6" xfId="30622" xr:uid="{58CFBAFC-EA31-4DA9-BECA-6BE74C55A04C}"/>
    <cellStyle name="Total 3 2 2 6" xfId="30623" xr:uid="{D0AA3546-C807-4B0F-AD58-7ED0F4C1E44C}"/>
    <cellStyle name="Total 3 2 2 6 2" xfId="30624" xr:uid="{F3DCC99E-816F-4311-BA2B-1F1024E50DC6}"/>
    <cellStyle name="Total 3 2 2 6 2 2" xfId="30625" xr:uid="{2C2720F8-440F-4F8F-822C-B207AAC32DBA}"/>
    <cellStyle name="Total 3 2 2 6 2 3" xfId="30626" xr:uid="{3C9BCE3A-EB4A-4D2C-A8D3-ED4F85F20E0B}"/>
    <cellStyle name="Total 3 2 2 6 2 4" xfId="30627" xr:uid="{AFEDEEEB-E816-491E-A0BE-F6A0B15E4A84}"/>
    <cellStyle name="Total 3 2 2 6 3" xfId="30628" xr:uid="{E872CA47-637E-49E8-B522-2A5BE1046A3A}"/>
    <cellStyle name="Total 3 2 2 6 3 2" xfId="30629" xr:uid="{B4A033BF-2CF3-4169-AB0B-096BF6ABDE73}"/>
    <cellStyle name="Total 3 2 2 6 3 3" xfId="30630" xr:uid="{D93AA6E2-4702-4813-8CFA-B127D69F3037}"/>
    <cellStyle name="Total 3 2 2 6 3 4" xfId="30631" xr:uid="{4E5F60CD-AB54-43D7-BAFE-575534829B35}"/>
    <cellStyle name="Total 3 2 2 6 4" xfId="30632" xr:uid="{3813F5BF-EA4F-4F05-9F16-2671491D7B02}"/>
    <cellStyle name="Total 3 2 2 6 4 2" xfId="30633" xr:uid="{01D35348-DAFF-4C9F-8030-89F97B9F177B}"/>
    <cellStyle name="Total 3 2 2 6 4 3" xfId="30634" xr:uid="{C7A771EB-B0B7-4CBD-9E6A-B9226CE650BE}"/>
    <cellStyle name="Total 3 2 2 6 5" xfId="30635" xr:uid="{672F486C-2D8B-4B8B-8861-F56F32C2FCCC}"/>
    <cellStyle name="Total 3 2 2 6 6" xfId="30636" xr:uid="{70623B3D-4A80-4524-A6CE-DA93A7D7AC0D}"/>
    <cellStyle name="Total 3 2 2 6 7" xfId="30637" xr:uid="{A079370E-ECCF-4993-B184-4B5BDB0015F1}"/>
    <cellStyle name="Total 3 2 2 7" xfId="30638" xr:uid="{C7BFE505-5A07-4135-9ED8-4D1B98DC00E8}"/>
    <cellStyle name="Total 3 2 2 7 2" xfId="30639" xr:uid="{5DB4E265-2FEC-44BE-89D4-A37841DFC13D}"/>
    <cellStyle name="Total 3 2 2 7 2 2" xfId="30640" xr:uid="{A2DFF0B8-7711-46C5-9935-CEB3F82663F7}"/>
    <cellStyle name="Total 3 2 2 7 2 3" xfId="30641" xr:uid="{9D2FEAA1-60A7-4E65-9D5E-23AB5240E688}"/>
    <cellStyle name="Total 3 2 2 7 2 4" xfId="30642" xr:uid="{FC068119-E4AB-46CE-AC4A-6714F1E49CF4}"/>
    <cellStyle name="Total 3 2 2 7 3" xfId="30643" xr:uid="{710D52E6-181D-47F0-929F-2A3335D2AA54}"/>
    <cellStyle name="Total 3 2 2 7 3 2" xfId="30644" xr:uid="{AD1FD04E-EA48-49E9-8211-906DE9537286}"/>
    <cellStyle name="Total 3 2 2 7 3 3" xfId="30645" xr:uid="{D79FD7AD-AAE3-48EA-AF93-94B0396C2B42}"/>
    <cellStyle name="Total 3 2 2 7 4" xfId="30646" xr:uid="{BF190097-E806-43CF-A356-63EC93B89281}"/>
    <cellStyle name="Total 3 2 2 7 5" xfId="30647" xr:uid="{1AC96142-6480-413B-913B-63FF7C63BEF7}"/>
    <cellStyle name="Total 3 2 2 7 6" xfId="30648" xr:uid="{756CB1AE-F0AE-46FE-A89D-33C20D3F02C1}"/>
    <cellStyle name="Total 3 2 2 8" xfId="30649" xr:uid="{3E98282D-D3DB-4379-A49E-05AE45BCC01D}"/>
    <cellStyle name="Total 3 2 2 8 2" xfId="30650" xr:uid="{6F0F7D29-FC38-4CB9-A108-4B6DDC5786FE}"/>
    <cellStyle name="Total 3 2 2 8 2 2" xfId="30651" xr:uid="{3EC21F12-C54C-4A7B-89CB-90EDD7E3F37C}"/>
    <cellStyle name="Total 3 2 2 8 2 3" xfId="30652" xr:uid="{5A2B7B2B-EAC4-49E9-BE27-F56B2FFCC29E}"/>
    <cellStyle name="Total 3 2 2 8 2 4" xfId="30653" xr:uid="{E10114AD-C101-4DE5-BA80-0169D61CFF1F}"/>
    <cellStyle name="Total 3 2 2 8 3" xfId="30654" xr:uid="{6AFEFCD8-AEDF-4CE7-9FAF-4227C433915C}"/>
    <cellStyle name="Total 3 2 2 8 3 2" xfId="30655" xr:uid="{5E04FEE0-D6D8-488B-8CA9-550A6B4314B0}"/>
    <cellStyle name="Total 3 2 2 8 3 3" xfId="30656" xr:uid="{90F318F4-4D69-4127-873C-E7F0B3CEAAA0}"/>
    <cellStyle name="Total 3 2 2 8 4" xfId="30657" xr:uid="{52BEFFD5-6335-44B3-997A-3C8C30F5B3DF}"/>
    <cellStyle name="Total 3 2 2 8 5" xfId="30658" xr:uid="{80581A5B-3193-47FF-9D4F-95243DC4F7D5}"/>
    <cellStyle name="Total 3 2 2 8 6" xfId="30659" xr:uid="{DD115A7C-23F0-42B5-B318-5866EB48856C}"/>
    <cellStyle name="Total 3 2 2 9" xfId="30660" xr:uid="{3E6DAA43-E05B-4CB9-A4DC-5E6CA33FCDD5}"/>
    <cellStyle name="Total 3 2 2 9 2" xfId="30661" xr:uid="{94063B88-5A08-4CE9-8083-FD801A5E60F5}"/>
    <cellStyle name="Total 3 2 2 9 3" xfId="30662" xr:uid="{690ED707-54CD-4A4B-9888-364E4C9FCD50}"/>
    <cellStyle name="Total 3 2 3" xfId="30663" xr:uid="{8CE8C983-8A4E-4E13-B432-C9A5D2028471}"/>
    <cellStyle name="Total 3 2 3 2" xfId="30664" xr:uid="{F2414232-343B-4E52-AF2C-F2EA8F180DE0}"/>
    <cellStyle name="Total 3 2 3 2 2" xfId="30665" xr:uid="{B5FC2953-0E68-4867-9825-37E6F58EDBDE}"/>
    <cellStyle name="Total 3 2 3 2 3" xfId="30666" xr:uid="{D71D8B10-1F6E-43E6-A0AF-53FDC0B60161}"/>
    <cellStyle name="Total 3 2 3 2 4" xfId="30667" xr:uid="{44F61A95-2262-48AA-9886-21FC75066712}"/>
    <cellStyle name="Total 3 2 3 3" xfId="30668" xr:uid="{175FB53F-FB3C-46FF-9383-9F31B222EBAD}"/>
    <cellStyle name="Total 3 2 3 3 2" xfId="30669" xr:uid="{30449689-7EDC-4B06-8EA6-42C1097D9DCC}"/>
    <cellStyle name="Total 3 2 3 3 3" xfId="30670" xr:uid="{5F3AA8E7-1739-47E3-97AD-2A30C87FAFF5}"/>
    <cellStyle name="Total 3 2 3 4" xfId="30671" xr:uid="{86C080C3-F460-4C55-AF2B-FA909889D97D}"/>
    <cellStyle name="Total 3 2 3 5" xfId="30672" xr:uid="{8E06DA12-82A5-4284-A4FB-123A16EEE91A}"/>
    <cellStyle name="Total 3 2 3 6" xfId="30673" xr:uid="{03DBB819-FBD2-4A7A-A756-76C967CCFCDB}"/>
    <cellStyle name="Total 3 2 4" xfId="30674" xr:uid="{2186BB4E-8B44-487B-B97B-E6405F0C4964}"/>
    <cellStyle name="Total 3 2 4 2" xfId="30675" xr:uid="{8BB8D4DF-73BC-4C3C-9D91-590444F979F0}"/>
    <cellStyle name="Total 3 2 4 2 2" xfId="30676" xr:uid="{22576FAE-B4EF-44FD-8971-DD1A0F53A41E}"/>
    <cellStyle name="Total 3 2 4 2 3" xfId="30677" xr:uid="{2CDB5476-FFF9-4B6D-AE9C-F819FDC4760A}"/>
    <cellStyle name="Total 3 2 4 2 4" xfId="30678" xr:uid="{25F75287-7E8F-4D38-9862-BCA11730CDD9}"/>
    <cellStyle name="Total 3 2 4 3" xfId="30679" xr:uid="{E8503664-7714-4EC3-BB84-18E7529A8083}"/>
    <cellStyle name="Total 3 2 4 3 2" xfId="30680" xr:uid="{0D81007E-802E-46CC-B1B8-B93BFA542A66}"/>
    <cellStyle name="Total 3 2 4 3 3" xfId="30681" xr:uid="{21F4A44E-7888-4054-B8CF-EA449DC9C2FB}"/>
    <cellStyle name="Total 3 2 4 3 4" xfId="30682" xr:uid="{CE1719AE-A673-4DEA-849D-A081C8377654}"/>
    <cellStyle name="Total 3 2 4 4" xfId="30683" xr:uid="{1A7A0E7B-6FBC-4674-96F3-BAB2FB1580A1}"/>
    <cellStyle name="Total 3 2 4 4 2" xfId="30684" xr:uid="{B705A107-601A-4A2B-8C64-8D9E6C00857D}"/>
    <cellStyle name="Total 3 2 4 4 3" xfId="30685" xr:uid="{F3E7C283-D5C0-488A-9ACB-2ACEFBCA36BB}"/>
    <cellStyle name="Total 3 2 4 5" xfId="30686" xr:uid="{8CFA6AFD-364D-4258-9834-451B60A1C33A}"/>
    <cellStyle name="Total 3 2 4 6" xfId="30687" xr:uid="{362ACF1C-6FDC-45B9-9409-0B90DDBDFD06}"/>
    <cellStyle name="Total 3 2 4 7" xfId="30688" xr:uid="{1A1F012D-36A3-43D4-B8EC-4F330CC21543}"/>
    <cellStyle name="Total 3 2 5" xfId="30689" xr:uid="{EAD9BF4D-9B2A-4E9C-B1F8-F257A074DDAE}"/>
    <cellStyle name="Total 3 2 5 2" xfId="30690" xr:uid="{B4785CBD-5FED-469E-9A77-9DBD9AC85D28}"/>
    <cellStyle name="Total 3 2 5 2 2" xfId="30691" xr:uid="{C9CE7D8E-7918-4516-9FBE-5BF211AC01B7}"/>
    <cellStyle name="Total 3 2 5 2 3" xfId="30692" xr:uid="{2EE9B314-FF68-4991-960C-928262B144CA}"/>
    <cellStyle name="Total 3 2 5 2 4" xfId="30693" xr:uid="{BFD8CA79-F481-412C-BD36-3EA2CE13317D}"/>
    <cellStyle name="Total 3 2 5 3" xfId="30694" xr:uid="{E34E1A5F-05B4-4B0A-9AE4-6524E8256296}"/>
    <cellStyle name="Total 3 2 5 3 2" xfId="30695" xr:uid="{C21A1B3E-C2AB-4C75-993F-C73F9663DB00}"/>
    <cellStyle name="Total 3 2 5 3 3" xfId="30696" xr:uid="{BBD85E62-6938-44E9-BC70-4D8745F48C43}"/>
    <cellStyle name="Total 3 2 5 4" xfId="30697" xr:uid="{A5F9EA87-5793-4E5B-B49B-3ECFA459176D}"/>
    <cellStyle name="Total 3 2 5 5" xfId="30698" xr:uid="{F5E01B04-A8DB-4189-AE44-3ADEB5C66C95}"/>
    <cellStyle name="Total 3 2 5 6" xfId="30699" xr:uid="{697B340F-EBA5-410D-992A-0BC827AC0D6C}"/>
    <cellStyle name="Total 3 2 6" xfId="30700" xr:uid="{9178822D-186B-4DE4-B92C-343031E4D53E}"/>
    <cellStyle name="Total 3 2 6 2" xfId="30701" xr:uid="{E73DE482-D6D0-4539-A443-8DB9DAF71D0A}"/>
    <cellStyle name="Total 3 2 6 2 2" xfId="30702" xr:uid="{1BA96B51-30FE-47D4-BB7D-15097BB215A0}"/>
    <cellStyle name="Total 3 2 6 2 3" xfId="30703" xr:uid="{EC29A2CB-7518-41C0-B132-A9F2B787F01B}"/>
    <cellStyle name="Total 3 2 6 2 4" xfId="30704" xr:uid="{388CD103-412A-4AE8-9153-E255B44B869C}"/>
    <cellStyle name="Total 3 2 6 3" xfId="30705" xr:uid="{61C6669F-C765-4B8C-AF57-8DBF2DEC758B}"/>
    <cellStyle name="Total 3 2 6 3 2" xfId="30706" xr:uid="{FD7517FC-E35E-4D3C-B720-E0036E972E9C}"/>
    <cellStyle name="Total 3 2 6 3 3" xfId="30707" xr:uid="{E957E39E-090C-4DD6-9E9F-5D076A776023}"/>
    <cellStyle name="Total 3 2 6 4" xfId="30708" xr:uid="{AA330EEB-CEDD-4181-85A7-CACA4222E5B8}"/>
    <cellStyle name="Total 3 2 6 5" xfId="30709" xr:uid="{AF94EE31-5119-492A-9BC0-3445A5FCF300}"/>
    <cellStyle name="Total 3 2 6 6" xfId="30710" xr:uid="{5B824202-F68C-4C89-8DF3-C52580CD503E}"/>
    <cellStyle name="Total 3 2 7" xfId="30711" xr:uid="{120C639A-15CD-4E10-B8EB-927DB5108C22}"/>
    <cellStyle name="Total 3 2 7 2" xfId="30712" xr:uid="{A9AD376F-8A7D-472E-9F2D-B3CC5F32BCD7}"/>
    <cellStyle name="Total 3 2 7 3" xfId="30713" xr:uid="{AA193A80-187F-43D2-A729-CFB5858383FD}"/>
    <cellStyle name="Total 3 2 8" xfId="30714" xr:uid="{D48FA224-CAAA-41E5-B4C1-E5AB0EF83213}"/>
    <cellStyle name="Total 3 2 9" xfId="30715" xr:uid="{67382576-BD5B-46E0-A75D-5BC72EE9E2C6}"/>
    <cellStyle name="Total 3 3" xfId="30716" xr:uid="{3E6E95AF-F298-4CD1-B852-16CF3C8E5E7D}"/>
    <cellStyle name="Total 3 3 2" xfId="38183" xr:uid="{9B89F93C-D5E6-405E-96F3-6B28ED5B22A1}"/>
    <cellStyle name="Total 3 4" xfId="30717" xr:uid="{B2D6E36B-B3DF-49FF-96BE-CA54E29929F2}"/>
    <cellStyle name="Total 3 5" xfId="38184" xr:uid="{77BFFC94-A8BE-4112-B607-A40A76DD2A72}"/>
    <cellStyle name="Total 4" xfId="815" xr:uid="{F0A36F96-F5CA-4AED-9BB9-AAECF9FCBB29}"/>
    <cellStyle name="Total 4 10" xfId="30718" xr:uid="{91475D5B-74E3-4117-9E0B-B32406441692}"/>
    <cellStyle name="Total 4 11" xfId="30719" xr:uid="{0B16C7C2-39C1-4D09-A194-F22EEB5275E1}"/>
    <cellStyle name="Total 4 12" xfId="30720" xr:uid="{3F524F58-3540-4DA2-8E5F-1DC60393803D}"/>
    <cellStyle name="Total 4 13" xfId="38451" xr:uid="{BFB35592-2709-4926-8A2F-C45E170A7C97}"/>
    <cellStyle name="Total 4 2" xfId="1346" xr:uid="{8595A409-CF2C-46EF-BDAE-E27AC1741815}"/>
    <cellStyle name="Total 4 2 10" xfId="38554" xr:uid="{E2FAF7C3-4157-4FC4-92CB-088EC5A2A625}"/>
    <cellStyle name="Total 4 2 2" xfId="30721" xr:uid="{1921329A-D488-416B-BFF9-A92617BEACDB}"/>
    <cellStyle name="Total 4 2 2 10" xfId="30722" xr:uid="{0ABDFDF7-71C3-4FEB-8BF3-39BC5A837916}"/>
    <cellStyle name="Total 4 2 2 11" xfId="30723" xr:uid="{DDD4EF0E-91CE-461C-9E3D-802F01FDCA07}"/>
    <cellStyle name="Total 4 2 2 2" xfId="30724" xr:uid="{8B03AEBF-10E9-4DB4-9D94-E6AC67E0F801}"/>
    <cellStyle name="Total 4 2 2 2 10" xfId="30725" xr:uid="{724EA6A3-D202-410A-8BD4-816F7529D56F}"/>
    <cellStyle name="Total 4 2 2 2 2" xfId="30726" xr:uid="{57EF4FA9-3152-40FC-AAAC-5C8BAA1E6F6F}"/>
    <cellStyle name="Total 4 2 2 2 2 2" xfId="30727" xr:uid="{A60BA8F2-6E59-4F15-89AA-F93AA238F709}"/>
    <cellStyle name="Total 4 2 2 2 2 2 2" xfId="30728" xr:uid="{5B7D9F4D-2B88-46ED-A86D-CD25ABA70006}"/>
    <cellStyle name="Total 4 2 2 2 2 2 2 2" xfId="30729" xr:uid="{5E97C29F-E601-411A-85BB-6E5BC3BA6C55}"/>
    <cellStyle name="Total 4 2 2 2 2 2 2 3" xfId="30730" xr:uid="{BA609B79-2BE3-4B69-A20D-FFC8C2E20449}"/>
    <cellStyle name="Total 4 2 2 2 2 2 2 4" xfId="30731" xr:uid="{4D08859A-13C3-4746-A550-557419697D50}"/>
    <cellStyle name="Total 4 2 2 2 2 2 3" xfId="30732" xr:uid="{72B8DF80-2122-46F3-BD46-B9AADAD01B70}"/>
    <cellStyle name="Total 4 2 2 2 2 2 3 2" xfId="30733" xr:uid="{A95F53CC-C64D-4D0F-8AB3-7B5CE9E32957}"/>
    <cellStyle name="Total 4 2 2 2 2 2 3 3" xfId="30734" xr:uid="{CDBE65D7-5348-402A-9AB7-0C785464DF21}"/>
    <cellStyle name="Total 4 2 2 2 2 2 3 4" xfId="30735" xr:uid="{D7853D80-1AD3-455B-B15B-158709E93B59}"/>
    <cellStyle name="Total 4 2 2 2 2 2 4" xfId="30736" xr:uid="{59554FFF-5B97-4468-A312-C0C1CFDF4B6F}"/>
    <cellStyle name="Total 4 2 2 2 2 2 4 2" xfId="30737" xr:uid="{AD7CA573-5F07-4207-A9B3-A61260631533}"/>
    <cellStyle name="Total 4 2 2 2 2 2 4 3" xfId="30738" xr:uid="{E06FE372-EEF4-49E6-8423-D81B4EEA0534}"/>
    <cellStyle name="Total 4 2 2 2 2 2 5" xfId="30739" xr:uid="{59DECCE6-1F51-4D46-A3D1-22C3C2464086}"/>
    <cellStyle name="Total 4 2 2 2 2 2 6" xfId="30740" xr:uid="{C65FBA9F-EF83-4302-B020-C5B3EE57940A}"/>
    <cellStyle name="Total 4 2 2 2 2 2 7" xfId="30741" xr:uid="{34F2CB3C-A83C-45EC-8E0E-3FC1C9683421}"/>
    <cellStyle name="Total 4 2 2 2 2 3" xfId="30742" xr:uid="{0B547909-5782-40C4-82DA-9189A2ED380F}"/>
    <cellStyle name="Total 4 2 2 2 2 3 2" xfId="30743" xr:uid="{B51FE4B6-B258-43FF-96E9-A484D6E1429F}"/>
    <cellStyle name="Total 4 2 2 2 2 3 2 2" xfId="30744" xr:uid="{E90BEEEE-6948-4BE7-9434-E32707DEA8AB}"/>
    <cellStyle name="Total 4 2 2 2 2 3 2 3" xfId="30745" xr:uid="{6FF2A738-CADE-4AEA-9303-B93D2EF717A5}"/>
    <cellStyle name="Total 4 2 2 2 2 3 2 4" xfId="30746" xr:uid="{7E17279F-2CDE-4CBE-A2FC-1B0B03E29ACF}"/>
    <cellStyle name="Total 4 2 2 2 2 3 3" xfId="30747" xr:uid="{14C5F975-983B-4EAB-B316-CE02F01A3176}"/>
    <cellStyle name="Total 4 2 2 2 2 3 3 2" xfId="30748" xr:uid="{90BF9C42-8580-4955-864A-B35610F17A82}"/>
    <cellStyle name="Total 4 2 2 2 2 3 3 3" xfId="30749" xr:uid="{3CAC7204-6EB4-41CF-B789-8B24C83CACBB}"/>
    <cellStyle name="Total 4 2 2 2 2 3 4" xfId="30750" xr:uid="{1E02D4D0-140C-415A-B119-8F0CC2FA8536}"/>
    <cellStyle name="Total 4 2 2 2 2 3 5" xfId="30751" xr:uid="{13D6A01A-FC2A-404A-9A67-A0B90E6CE517}"/>
    <cellStyle name="Total 4 2 2 2 2 3 6" xfId="30752" xr:uid="{61796E3C-7FA0-40DE-8E44-12815FC1E887}"/>
    <cellStyle name="Total 4 2 2 2 2 4" xfId="30753" xr:uid="{B454E044-250A-4DA5-A9B4-3CFD66252CA2}"/>
    <cellStyle name="Total 4 2 2 2 2 4 2" xfId="30754" xr:uid="{CFBC4F6A-6351-4459-88BE-1356D616EE46}"/>
    <cellStyle name="Total 4 2 2 2 2 4 2 2" xfId="30755" xr:uid="{446D83AB-7F81-48DC-AC94-1823D6AB2D4C}"/>
    <cellStyle name="Total 4 2 2 2 2 4 2 3" xfId="30756" xr:uid="{F641BE3B-FE4B-4671-A6C5-BDEA858465F5}"/>
    <cellStyle name="Total 4 2 2 2 2 4 2 4" xfId="30757" xr:uid="{EE634CC8-60AA-4AF5-9EEF-E1EAD26CE3CA}"/>
    <cellStyle name="Total 4 2 2 2 2 4 3" xfId="30758" xr:uid="{75441255-3F4B-4141-9E5D-D5A6008C1BEB}"/>
    <cellStyle name="Total 4 2 2 2 2 4 3 2" xfId="30759" xr:uid="{E8208E45-0C4A-4085-A62A-3C5157AFC301}"/>
    <cellStyle name="Total 4 2 2 2 2 4 3 3" xfId="30760" xr:uid="{7B991049-163D-4C0E-B72A-8762DDE57A81}"/>
    <cellStyle name="Total 4 2 2 2 2 4 3 4" xfId="30761" xr:uid="{0BDF2D23-00C7-462B-80ED-4DBACDD453AF}"/>
    <cellStyle name="Total 4 2 2 2 2 4 4" xfId="30762" xr:uid="{2E728782-1719-46B2-8A98-E8F7332F207F}"/>
    <cellStyle name="Total 4 2 2 2 2 4 4 2" xfId="30763" xr:uid="{88892905-1231-467B-A352-E9253BDFD42F}"/>
    <cellStyle name="Total 4 2 2 2 2 4 4 3" xfId="30764" xr:uid="{D59CB3E1-0F1B-40F2-BD48-E8C09AA90A3D}"/>
    <cellStyle name="Total 4 2 2 2 2 4 5" xfId="30765" xr:uid="{2EB8052D-8906-4932-9B25-1E1542302ED4}"/>
    <cellStyle name="Total 4 2 2 2 2 4 6" xfId="30766" xr:uid="{9521E4DD-5202-4E02-A57A-85B6B4D953C0}"/>
    <cellStyle name="Total 4 2 2 2 2 4 7" xfId="30767" xr:uid="{51FD1A31-E2B7-4DE3-BE0A-8BD0EAFB5992}"/>
    <cellStyle name="Total 4 2 2 2 2 5" xfId="30768" xr:uid="{CB2047C4-6011-4AE4-8AA0-B6983A1D2015}"/>
    <cellStyle name="Total 4 2 2 2 2 5 2" xfId="30769" xr:uid="{D81B5521-82DC-4E36-A5AF-48E221292327}"/>
    <cellStyle name="Total 4 2 2 2 2 5 2 2" xfId="30770" xr:uid="{F052CA9F-506C-440B-BE92-CCDCFE29E2F8}"/>
    <cellStyle name="Total 4 2 2 2 2 5 2 3" xfId="30771" xr:uid="{C545DB50-C7DD-4727-810E-822AE1108BF9}"/>
    <cellStyle name="Total 4 2 2 2 2 5 2 4" xfId="30772" xr:uid="{338AE18F-0CCA-4BBD-8C68-8E9ECAE58186}"/>
    <cellStyle name="Total 4 2 2 2 2 5 3" xfId="30773" xr:uid="{4FF29077-B5ED-456B-BCC9-BBC669E33B04}"/>
    <cellStyle name="Total 4 2 2 2 2 5 3 2" xfId="30774" xr:uid="{33EA4434-92F8-4B0C-88D5-451CE0B8FC70}"/>
    <cellStyle name="Total 4 2 2 2 2 5 3 3" xfId="30775" xr:uid="{1B9598DC-FE48-46BF-AC1F-BD535F41F8FA}"/>
    <cellStyle name="Total 4 2 2 2 2 5 4" xfId="30776" xr:uid="{683A8445-5BBF-490F-B841-1FE1A2601F7D}"/>
    <cellStyle name="Total 4 2 2 2 2 5 5" xfId="30777" xr:uid="{BAE9BCFC-6153-48E0-B394-4303363A7566}"/>
    <cellStyle name="Total 4 2 2 2 2 5 6" xfId="30778" xr:uid="{A08DF396-29D7-4528-971E-2BFD241FF34D}"/>
    <cellStyle name="Total 4 2 2 2 2 6" xfId="30779" xr:uid="{C893127E-C962-4BA0-BE29-15F5C2A9C940}"/>
    <cellStyle name="Total 4 2 2 2 2 6 2" xfId="30780" xr:uid="{D409E0EF-794B-4FF6-A527-BF6C9A58DD9C}"/>
    <cellStyle name="Total 4 2 2 2 2 6 2 2" xfId="30781" xr:uid="{472C0F5D-E29C-436F-972C-C6DAC1E8CB34}"/>
    <cellStyle name="Total 4 2 2 2 2 6 2 3" xfId="30782" xr:uid="{C8890345-6505-4FE6-8612-0AB6FDABFF74}"/>
    <cellStyle name="Total 4 2 2 2 2 6 2 4" xfId="30783" xr:uid="{8FFCFA61-6FEA-424E-9407-7911A886A09E}"/>
    <cellStyle name="Total 4 2 2 2 2 6 3" xfId="30784" xr:uid="{4CA978DF-9B0F-4611-84B9-58FE0F637D14}"/>
    <cellStyle name="Total 4 2 2 2 2 6 3 2" xfId="30785" xr:uid="{54056AE2-7468-45CD-800A-8922917655E2}"/>
    <cellStyle name="Total 4 2 2 2 2 6 3 3" xfId="30786" xr:uid="{309FC228-0D52-4171-A7A9-12FA57D114F1}"/>
    <cellStyle name="Total 4 2 2 2 2 6 4" xfId="30787" xr:uid="{6FA50FA4-5279-432C-837E-29BE374C88A0}"/>
    <cellStyle name="Total 4 2 2 2 2 6 5" xfId="30788" xr:uid="{E0E92456-D96D-4F61-A4F0-10354A280E89}"/>
    <cellStyle name="Total 4 2 2 2 2 6 6" xfId="30789" xr:uid="{12E4EB3A-B5C3-47F1-BF7A-42F77FABC781}"/>
    <cellStyle name="Total 4 2 2 2 2 7" xfId="30790" xr:uid="{22C81429-11BC-4EB0-9877-7890A7759BFA}"/>
    <cellStyle name="Total 4 2 2 2 2 7 2" xfId="30791" xr:uid="{59BED6B8-31F8-4FBC-B3B1-37A39E56C0F9}"/>
    <cellStyle name="Total 4 2 2 2 2 7 3" xfId="30792" xr:uid="{CD386671-F85A-4C68-802A-A8471588E812}"/>
    <cellStyle name="Total 4 2 2 2 2 8" xfId="30793" xr:uid="{E29FAFB8-A6AD-4FD3-8A47-8C913ACAC598}"/>
    <cellStyle name="Total 4 2 2 2 2 9" xfId="30794" xr:uid="{25998EDD-AE07-47E7-B4E6-BE6D3AEB72D2}"/>
    <cellStyle name="Total 4 2 2 2 3" xfId="30795" xr:uid="{DBF34A8F-00EE-4843-BFDC-F9B57BF01B43}"/>
    <cellStyle name="Total 4 2 2 2 3 2" xfId="30796" xr:uid="{58CC0FCF-DFC9-47F2-A41D-43260F229993}"/>
    <cellStyle name="Total 4 2 2 2 3 2 2" xfId="30797" xr:uid="{301146C7-C2EF-4CA8-85C5-DF2AECEDF2D9}"/>
    <cellStyle name="Total 4 2 2 2 3 2 3" xfId="30798" xr:uid="{E8405D82-CFFC-4246-BCFF-D3C7388AF7DD}"/>
    <cellStyle name="Total 4 2 2 2 3 2 4" xfId="30799" xr:uid="{820FFC40-5C31-43A1-88EC-8AF5551C8E78}"/>
    <cellStyle name="Total 4 2 2 2 3 3" xfId="30800" xr:uid="{190B1BDF-9B72-4516-A27C-AA1C584E799E}"/>
    <cellStyle name="Total 4 2 2 2 3 3 2" xfId="30801" xr:uid="{D9AC79FA-78EB-4359-9DAA-9C7DDE6D34E6}"/>
    <cellStyle name="Total 4 2 2 2 3 3 3" xfId="30802" xr:uid="{CFEBB609-EEEE-47D6-B144-D75499E1ACBE}"/>
    <cellStyle name="Total 4 2 2 2 3 3 4" xfId="30803" xr:uid="{7E2FFB53-791F-429D-9D65-2E9274036030}"/>
    <cellStyle name="Total 4 2 2 2 3 4" xfId="30804" xr:uid="{D8A947CB-7AEA-41DF-9B3E-DDCA33CED7F4}"/>
    <cellStyle name="Total 4 2 2 2 3 4 2" xfId="30805" xr:uid="{F10A1E53-46ED-4023-A0C0-C19727F83653}"/>
    <cellStyle name="Total 4 2 2 2 3 4 3" xfId="30806" xr:uid="{6E7DC32A-F35F-426B-BC20-E2A5003862FF}"/>
    <cellStyle name="Total 4 2 2 2 3 5" xfId="30807" xr:uid="{FE76AEA7-43F3-4B15-88C9-BDBB0DD67346}"/>
    <cellStyle name="Total 4 2 2 2 3 6" xfId="30808" xr:uid="{178C802F-829D-4AE3-953C-64827C9BA64C}"/>
    <cellStyle name="Total 4 2 2 2 3 7" xfId="30809" xr:uid="{C38BC3B0-3F48-473B-84E2-4192FBE031AE}"/>
    <cellStyle name="Total 4 2 2 2 4" xfId="30810" xr:uid="{0C383C89-9B83-4E37-B20C-ACBB70D43C6B}"/>
    <cellStyle name="Total 4 2 2 2 4 2" xfId="30811" xr:uid="{EC28C14A-042C-4D80-A55F-812759EA6C1A}"/>
    <cellStyle name="Total 4 2 2 2 4 2 2" xfId="30812" xr:uid="{130F62B7-FA88-4F0C-A231-F3090D7AF9EB}"/>
    <cellStyle name="Total 4 2 2 2 4 2 3" xfId="30813" xr:uid="{AD33B049-A0B0-40C1-982D-657653B5B598}"/>
    <cellStyle name="Total 4 2 2 2 4 2 4" xfId="30814" xr:uid="{F9B6FEA9-9CDC-4EA9-A2E8-DD2538879A7A}"/>
    <cellStyle name="Total 4 2 2 2 4 3" xfId="30815" xr:uid="{3C9DFB9B-305F-4517-998B-A09AF3B66E35}"/>
    <cellStyle name="Total 4 2 2 2 4 3 2" xfId="30816" xr:uid="{9EAA0C40-D1C5-4DE3-8AFE-0C2D6CF1CECF}"/>
    <cellStyle name="Total 4 2 2 2 4 3 3" xfId="30817" xr:uid="{6787B042-7717-4653-A5C7-2E20049AA6B6}"/>
    <cellStyle name="Total 4 2 2 2 4 4" xfId="30818" xr:uid="{0749253E-7C95-4000-9674-C9EB3224B0C2}"/>
    <cellStyle name="Total 4 2 2 2 4 5" xfId="30819" xr:uid="{B3B1C6C2-19D6-4D1C-851D-451578EC5AAE}"/>
    <cellStyle name="Total 4 2 2 2 4 6" xfId="30820" xr:uid="{63A0E386-5A91-47BC-95D3-3353C2737A3D}"/>
    <cellStyle name="Total 4 2 2 2 5" xfId="30821" xr:uid="{B4EDBC95-F3B7-4FD8-85E8-A1FC74271A11}"/>
    <cellStyle name="Total 4 2 2 2 5 2" xfId="30822" xr:uid="{3E3923DF-C536-4362-802E-C5C7F82B1200}"/>
    <cellStyle name="Total 4 2 2 2 5 2 2" xfId="30823" xr:uid="{DA28E61D-DBC5-4094-A163-7272FDA12949}"/>
    <cellStyle name="Total 4 2 2 2 5 2 3" xfId="30824" xr:uid="{71995FCC-8DB4-4131-A5FE-41C5B9B378BF}"/>
    <cellStyle name="Total 4 2 2 2 5 2 4" xfId="30825" xr:uid="{224F9A14-0DFB-45AD-A22D-36525EF6FCA1}"/>
    <cellStyle name="Total 4 2 2 2 5 3" xfId="30826" xr:uid="{DF51FC6E-B439-4482-BF75-81EE637459AC}"/>
    <cellStyle name="Total 4 2 2 2 5 3 2" xfId="30827" xr:uid="{2912853A-6F02-438D-9FCA-D44F713418CD}"/>
    <cellStyle name="Total 4 2 2 2 5 3 3" xfId="30828" xr:uid="{EB8DE666-28A2-4C6B-A64C-0C788AA6AAC0}"/>
    <cellStyle name="Total 4 2 2 2 5 3 4" xfId="30829" xr:uid="{5FA3A6E0-ECDB-477F-8642-E911A68A5F1A}"/>
    <cellStyle name="Total 4 2 2 2 5 4" xfId="30830" xr:uid="{F57BC06A-5276-424B-A446-98C6F493F92F}"/>
    <cellStyle name="Total 4 2 2 2 5 4 2" xfId="30831" xr:uid="{1B5FA996-020D-4839-8470-6ACEA9F2429A}"/>
    <cellStyle name="Total 4 2 2 2 5 4 3" xfId="30832" xr:uid="{460BFF8F-889D-431A-A11B-6CE34CD429C6}"/>
    <cellStyle name="Total 4 2 2 2 5 5" xfId="30833" xr:uid="{5D3380FF-604C-449F-A444-94946D86ADCD}"/>
    <cellStyle name="Total 4 2 2 2 5 6" xfId="30834" xr:uid="{08ECC605-9BCA-4F47-8A09-DC25215C4E53}"/>
    <cellStyle name="Total 4 2 2 2 5 7" xfId="30835" xr:uid="{50508B14-0BA5-4BEA-925B-029284A1ABB6}"/>
    <cellStyle name="Total 4 2 2 2 6" xfId="30836" xr:uid="{127757B7-57C2-4570-8F44-0A02B5FE9D58}"/>
    <cellStyle name="Total 4 2 2 2 6 2" xfId="30837" xr:uid="{97DF32C5-05A8-4831-B471-0A42D9A719BC}"/>
    <cellStyle name="Total 4 2 2 2 6 2 2" xfId="30838" xr:uid="{180E86A0-A428-445D-BD3B-99938E8B8F7D}"/>
    <cellStyle name="Total 4 2 2 2 6 2 3" xfId="30839" xr:uid="{A435CC18-5DAA-4814-A2E4-338DC4108ECB}"/>
    <cellStyle name="Total 4 2 2 2 6 2 4" xfId="30840" xr:uid="{4AC8C8BC-89B8-4A26-A109-88CECFDDA125}"/>
    <cellStyle name="Total 4 2 2 2 6 3" xfId="30841" xr:uid="{C5C108A0-13F2-4769-BB37-4667A9E8DCF6}"/>
    <cellStyle name="Total 4 2 2 2 6 3 2" xfId="30842" xr:uid="{B5AD0922-DD5B-4F30-886B-D8C7C281C7E6}"/>
    <cellStyle name="Total 4 2 2 2 6 3 3" xfId="30843" xr:uid="{A8F32164-6E19-4EB4-B661-D953A8E2E3F5}"/>
    <cellStyle name="Total 4 2 2 2 6 4" xfId="30844" xr:uid="{6B3242AE-C4DA-4F22-9952-DDC951ACE13C}"/>
    <cellStyle name="Total 4 2 2 2 6 5" xfId="30845" xr:uid="{7C092382-B662-4593-A162-1081F582208B}"/>
    <cellStyle name="Total 4 2 2 2 6 6" xfId="30846" xr:uid="{703883FC-D98B-4A59-994E-74DCAD9C1391}"/>
    <cellStyle name="Total 4 2 2 2 7" xfId="30847" xr:uid="{16CE5D1F-0DFA-4D2B-95F8-FB98021F4E3F}"/>
    <cellStyle name="Total 4 2 2 2 7 2" xfId="30848" xr:uid="{E9012B65-7438-43BD-A77A-ECDFD69926BD}"/>
    <cellStyle name="Total 4 2 2 2 7 2 2" xfId="30849" xr:uid="{1ECF841A-B99D-45FA-A1A1-254E8E758D47}"/>
    <cellStyle name="Total 4 2 2 2 7 2 3" xfId="30850" xr:uid="{90C49BEA-9B80-4BEA-B824-5E4D9C62D74B}"/>
    <cellStyle name="Total 4 2 2 2 7 2 4" xfId="30851" xr:uid="{7EF1DA1E-B354-48AF-8769-7396C1A59380}"/>
    <cellStyle name="Total 4 2 2 2 7 3" xfId="30852" xr:uid="{8E32390B-C8CA-4FF9-9B10-CCCC0964ADB7}"/>
    <cellStyle name="Total 4 2 2 2 7 3 2" xfId="30853" xr:uid="{6509A937-F1F2-4F21-BE12-2997FCE420BC}"/>
    <cellStyle name="Total 4 2 2 2 7 3 3" xfId="30854" xr:uid="{16FDA81D-836C-4FD9-9FC2-19D091843DC5}"/>
    <cellStyle name="Total 4 2 2 2 7 4" xfId="30855" xr:uid="{2FE8D044-06A7-4E83-9669-013F32DA7783}"/>
    <cellStyle name="Total 4 2 2 2 7 5" xfId="30856" xr:uid="{EEE4EC4F-C894-43F5-AC8A-966DCEC91D32}"/>
    <cellStyle name="Total 4 2 2 2 7 6" xfId="30857" xr:uid="{D3FD6885-BCDA-4891-9A3E-919EC4BA7424}"/>
    <cellStyle name="Total 4 2 2 2 8" xfId="30858" xr:uid="{6193EC43-EFCD-4123-8FEE-57B80D6C0EC1}"/>
    <cellStyle name="Total 4 2 2 2 8 2" xfId="30859" xr:uid="{99B5B485-B194-459D-94A7-A9585E23464C}"/>
    <cellStyle name="Total 4 2 2 2 8 3" xfId="30860" xr:uid="{C2AA9668-9358-4972-8927-BABB56621D4A}"/>
    <cellStyle name="Total 4 2 2 2 9" xfId="30861" xr:uid="{7883F383-AB8C-45A8-ADE8-0593F02075EC}"/>
    <cellStyle name="Total 4 2 2 3" xfId="30862" xr:uid="{8CC7727C-628C-4C3B-A455-6040674811BB}"/>
    <cellStyle name="Total 4 2 2 3 2" xfId="30863" xr:uid="{11B11372-5B21-4AD9-9F89-1FFEA37E364F}"/>
    <cellStyle name="Total 4 2 2 3 2 2" xfId="30864" xr:uid="{51B072B6-AD48-466F-B1F0-A31C41BA4370}"/>
    <cellStyle name="Total 4 2 2 3 2 2 2" xfId="30865" xr:uid="{9A8F4D23-B374-4149-94C9-A6D6DB7BA469}"/>
    <cellStyle name="Total 4 2 2 3 2 2 3" xfId="30866" xr:uid="{796455BB-4D9E-4C1A-8D2F-57CC240FEF43}"/>
    <cellStyle name="Total 4 2 2 3 2 2 4" xfId="30867" xr:uid="{8AE030CB-EB91-4820-8802-DF779D4B6EE5}"/>
    <cellStyle name="Total 4 2 2 3 2 3" xfId="30868" xr:uid="{00A62737-CDDD-4EC0-89A7-7CA0F30DC0D4}"/>
    <cellStyle name="Total 4 2 2 3 2 3 2" xfId="30869" xr:uid="{C924A7AF-5EBF-4471-966E-5FAE320F844E}"/>
    <cellStyle name="Total 4 2 2 3 2 3 3" xfId="30870" xr:uid="{E4695D98-08C4-4738-ADE5-9892AFF342A6}"/>
    <cellStyle name="Total 4 2 2 3 2 3 4" xfId="30871" xr:uid="{CE8CBE86-5E64-428B-A692-765E43F3C89B}"/>
    <cellStyle name="Total 4 2 2 3 2 4" xfId="30872" xr:uid="{F2252227-BD4F-4D24-AD38-C33DF34A5A8F}"/>
    <cellStyle name="Total 4 2 2 3 2 4 2" xfId="30873" xr:uid="{B05BF9C0-9E26-428C-8515-AF4E5F789521}"/>
    <cellStyle name="Total 4 2 2 3 2 4 3" xfId="30874" xr:uid="{B4464FB4-1008-4DB7-AB23-334255B592A7}"/>
    <cellStyle name="Total 4 2 2 3 2 5" xfId="30875" xr:uid="{B586DD69-ADD4-40DA-8D81-270DC3950F7C}"/>
    <cellStyle name="Total 4 2 2 3 2 6" xfId="30876" xr:uid="{AF6A57B7-A039-4F1B-B2FC-7BDFD0E13CE1}"/>
    <cellStyle name="Total 4 2 2 3 2 7" xfId="30877" xr:uid="{B30A0633-4A3A-48D9-8E77-406CF5A697C3}"/>
    <cellStyle name="Total 4 2 2 3 3" xfId="30878" xr:uid="{8F36179E-C17F-4D94-B7B2-B6795FBFE208}"/>
    <cellStyle name="Total 4 2 2 3 3 2" xfId="30879" xr:uid="{993CF1C3-1958-4F07-A8B1-B64A9F10AD65}"/>
    <cellStyle name="Total 4 2 2 3 3 2 2" xfId="30880" xr:uid="{1681F7C5-74FF-44D1-B1FB-45D0C8A25F94}"/>
    <cellStyle name="Total 4 2 2 3 3 2 3" xfId="30881" xr:uid="{10C37E35-B4F5-443F-A674-D51C60BD1DAE}"/>
    <cellStyle name="Total 4 2 2 3 3 2 4" xfId="30882" xr:uid="{A2032D44-209B-490E-BF51-E7F8B4C519AE}"/>
    <cellStyle name="Total 4 2 2 3 3 3" xfId="30883" xr:uid="{93983305-932A-429B-915A-068816043FA7}"/>
    <cellStyle name="Total 4 2 2 3 3 3 2" xfId="30884" xr:uid="{F8C4EDAC-778D-4793-8234-01A6E4E6D441}"/>
    <cellStyle name="Total 4 2 2 3 3 3 3" xfId="30885" xr:uid="{9766234E-B902-4647-8B22-0E1EA1EBE6B1}"/>
    <cellStyle name="Total 4 2 2 3 3 4" xfId="30886" xr:uid="{8B17D60F-9A0C-4647-BF58-AF8C300C5547}"/>
    <cellStyle name="Total 4 2 2 3 3 5" xfId="30887" xr:uid="{B457533D-0E67-4795-A5A4-3414A5D11FDD}"/>
    <cellStyle name="Total 4 2 2 3 3 6" xfId="30888" xr:uid="{3D540253-74B2-4A7C-833C-8CAA9491C00D}"/>
    <cellStyle name="Total 4 2 2 3 4" xfId="30889" xr:uid="{C4C8A9DF-27ED-479D-A075-24BC6A262572}"/>
    <cellStyle name="Total 4 2 2 3 4 2" xfId="30890" xr:uid="{6578FCEC-CC2E-48DF-8FD9-C33133F9A40D}"/>
    <cellStyle name="Total 4 2 2 3 4 2 2" xfId="30891" xr:uid="{6E8E04DF-7DB0-439C-A753-6FD0407E71AD}"/>
    <cellStyle name="Total 4 2 2 3 4 2 3" xfId="30892" xr:uid="{653BE160-6179-463E-9E6F-80A58766245F}"/>
    <cellStyle name="Total 4 2 2 3 4 2 4" xfId="30893" xr:uid="{42CFFB4E-2F5F-4A65-880F-C9334A1AE553}"/>
    <cellStyle name="Total 4 2 2 3 4 3" xfId="30894" xr:uid="{87DA504A-17C9-431C-8F0D-76AF967C9EE7}"/>
    <cellStyle name="Total 4 2 2 3 4 3 2" xfId="30895" xr:uid="{98CF6519-0861-4578-AB92-3398C3C65B06}"/>
    <cellStyle name="Total 4 2 2 3 4 3 3" xfId="30896" xr:uid="{6458C90F-5FE7-4787-A5D3-B00292B9BA6B}"/>
    <cellStyle name="Total 4 2 2 3 4 3 4" xfId="30897" xr:uid="{47C26F5E-6471-4B8C-A43A-0910F5AB6E7E}"/>
    <cellStyle name="Total 4 2 2 3 4 4" xfId="30898" xr:uid="{B6FDB09B-A9BF-4762-814A-6E6D34FC7CC4}"/>
    <cellStyle name="Total 4 2 2 3 4 4 2" xfId="30899" xr:uid="{52B7FB47-C8EC-4460-B753-3E19C2ED1D32}"/>
    <cellStyle name="Total 4 2 2 3 4 4 3" xfId="30900" xr:uid="{47D73CBB-A1B6-4F40-8C2E-43D73947BD44}"/>
    <cellStyle name="Total 4 2 2 3 4 5" xfId="30901" xr:uid="{275B9924-28CE-4B91-8C04-8E81833A3787}"/>
    <cellStyle name="Total 4 2 2 3 4 6" xfId="30902" xr:uid="{AD52B4D0-E2E0-434C-B200-9AFA7EE41E0B}"/>
    <cellStyle name="Total 4 2 2 3 4 7" xfId="30903" xr:uid="{6DFAF2B8-41BD-4233-A96F-5FDF5B5073D0}"/>
    <cellStyle name="Total 4 2 2 3 5" xfId="30904" xr:uid="{EF30FFE8-951F-4358-A1B8-2486AE3E90A6}"/>
    <cellStyle name="Total 4 2 2 3 5 2" xfId="30905" xr:uid="{575F5343-CDBA-4F84-BF26-C9A21EFDE4EE}"/>
    <cellStyle name="Total 4 2 2 3 5 2 2" xfId="30906" xr:uid="{B9866761-2AEB-4363-9BF2-9C422394269B}"/>
    <cellStyle name="Total 4 2 2 3 5 2 3" xfId="30907" xr:uid="{08D2429B-2F97-4119-9CF5-08ECDF1E5A31}"/>
    <cellStyle name="Total 4 2 2 3 5 2 4" xfId="30908" xr:uid="{3498C90B-D901-4E1A-8DAA-13E8E32C8F03}"/>
    <cellStyle name="Total 4 2 2 3 5 3" xfId="30909" xr:uid="{4584CD3C-A285-42CA-86AC-3FC4ABD4F342}"/>
    <cellStyle name="Total 4 2 2 3 5 3 2" xfId="30910" xr:uid="{EC28FCC2-1B87-4A74-B165-DB58790BD596}"/>
    <cellStyle name="Total 4 2 2 3 5 3 3" xfId="30911" xr:uid="{90CDF579-4423-46B3-B00D-D3AA8423EE07}"/>
    <cellStyle name="Total 4 2 2 3 5 4" xfId="30912" xr:uid="{8FCEF728-9082-42EB-B97E-FBAE6938FC7C}"/>
    <cellStyle name="Total 4 2 2 3 5 5" xfId="30913" xr:uid="{86A4F749-83C2-49B5-9623-019472948148}"/>
    <cellStyle name="Total 4 2 2 3 5 6" xfId="30914" xr:uid="{189E305D-2497-4EEE-A151-C80EE389EFB8}"/>
    <cellStyle name="Total 4 2 2 3 6" xfId="30915" xr:uid="{862EA154-D286-4D8F-8075-A409695AF7CD}"/>
    <cellStyle name="Total 4 2 2 3 6 2" xfId="30916" xr:uid="{465CD183-F852-48B4-BB15-F408B4BE2838}"/>
    <cellStyle name="Total 4 2 2 3 6 2 2" xfId="30917" xr:uid="{9342F2BD-2044-4942-B444-6F1215642CDC}"/>
    <cellStyle name="Total 4 2 2 3 6 2 3" xfId="30918" xr:uid="{DD6264C1-F86C-426D-8D49-19203C4CFD93}"/>
    <cellStyle name="Total 4 2 2 3 6 2 4" xfId="30919" xr:uid="{46350F73-8871-47A3-B105-52BD324B4C4D}"/>
    <cellStyle name="Total 4 2 2 3 6 3" xfId="30920" xr:uid="{A9BFFD5B-27DB-40C7-A29B-C10CB61C4D27}"/>
    <cellStyle name="Total 4 2 2 3 6 3 2" xfId="30921" xr:uid="{C4AD0EA7-9295-4042-8081-0C3AAD844AFB}"/>
    <cellStyle name="Total 4 2 2 3 6 3 3" xfId="30922" xr:uid="{F12DB86A-ACC9-4122-B98A-D2EBE6484BD9}"/>
    <cellStyle name="Total 4 2 2 3 6 4" xfId="30923" xr:uid="{1C1734C3-8CE4-467F-9EB0-DA2868161C4D}"/>
    <cellStyle name="Total 4 2 2 3 6 5" xfId="30924" xr:uid="{EC6D167B-197E-4580-AD7B-4455C3425104}"/>
    <cellStyle name="Total 4 2 2 3 6 6" xfId="30925" xr:uid="{A30E2204-7C0C-4AC4-93C6-253693E4C04C}"/>
    <cellStyle name="Total 4 2 2 3 7" xfId="30926" xr:uid="{45C26D9D-E991-4A6D-84BD-CD29596F4873}"/>
    <cellStyle name="Total 4 2 2 3 7 2" xfId="30927" xr:uid="{A9CF25F4-57F8-43D0-A3AF-A888E4257055}"/>
    <cellStyle name="Total 4 2 2 3 7 3" xfId="30928" xr:uid="{1F6DD1EF-7D91-4E40-A5CF-CEBD178A5539}"/>
    <cellStyle name="Total 4 2 2 3 8" xfId="30929" xr:uid="{641A9DA0-C475-43A3-B936-0457474B5D6D}"/>
    <cellStyle name="Total 4 2 2 3 9" xfId="30930" xr:uid="{C4CC9190-54C2-4CFC-ABF5-6A2155289F5A}"/>
    <cellStyle name="Total 4 2 2 4" xfId="30931" xr:uid="{3833A618-A5B3-49D2-9B7E-1DACC8D52BA0}"/>
    <cellStyle name="Total 4 2 2 4 2" xfId="30932" xr:uid="{4A60D1FF-8B62-49FE-9597-7EB2300FC1A1}"/>
    <cellStyle name="Total 4 2 2 4 2 2" xfId="30933" xr:uid="{D8B8E028-736B-44F8-949A-4F1D1C774C87}"/>
    <cellStyle name="Total 4 2 2 4 2 2 2" xfId="30934" xr:uid="{84A37AF7-BDBF-4CCC-A876-E0D47854D7B9}"/>
    <cellStyle name="Total 4 2 2 4 2 2 3" xfId="30935" xr:uid="{4C2F92D5-621C-4A6C-AB17-982D58A4ECC6}"/>
    <cellStyle name="Total 4 2 2 4 2 2 4" xfId="30936" xr:uid="{273AE0C8-C885-46F3-86E1-34CEAA5FE1AD}"/>
    <cellStyle name="Total 4 2 2 4 2 3" xfId="30937" xr:uid="{4E5AD062-FC1C-4CBF-ACF6-FFAEF99A9611}"/>
    <cellStyle name="Total 4 2 2 4 2 3 2" xfId="30938" xr:uid="{F073ED12-7561-4E69-991E-34F4198A2BF9}"/>
    <cellStyle name="Total 4 2 2 4 2 3 3" xfId="30939" xr:uid="{AED382EE-AD88-4500-973A-AF4DC51D7213}"/>
    <cellStyle name="Total 4 2 2 4 2 3 4" xfId="30940" xr:uid="{4EC8C4AD-A52D-4C21-AA3A-E1D66C56C05E}"/>
    <cellStyle name="Total 4 2 2 4 2 4" xfId="30941" xr:uid="{E772E59F-A169-4B13-B94A-672EBA0D4073}"/>
    <cellStyle name="Total 4 2 2 4 2 4 2" xfId="30942" xr:uid="{F293AAF6-C228-47F7-A1A6-9F2D0A8D45E6}"/>
    <cellStyle name="Total 4 2 2 4 2 4 3" xfId="30943" xr:uid="{7C30B050-BC90-41A8-A36C-244843563488}"/>
    <cellStyle name="Total 4 2 2 4 2 5" xfId="30944" xr:uid="{F219E10F-418D-4065-AA42-5D77DA2CAF50}"/>
    <cellStyle name="Total 4 2 2 4 2 6" xfId="30945" xr:uid="{9C93CB12-C922-4E1B-A58E-68E8B5EDED5E}"/>
    <cellStyle name="Total 4 2 2 4 2 7" xfId="30946" xr:uid="{89D6151E-D059-4D97-8F9B-9F8D7A415FB6}"/>
    <cellStyle name="Total 4 2 2 4 3" xfId="30947" xr:uid="{763B5381-AD8B-4D3E-AE16-DFECAF08F9C0}"/>
    <cellStyle name="Total 4 2 2 4 3 2" xfId="30948" xr:uid="{1F0AE48B-ED13-420F-A2C7-99D413B1B965}"/>
    <cellStyle name="Total 4 2 2 4 3 2 2" xfId="30949" xr:uid="{CD2D75B0-52E1-4F0E-9B8B-58C7A149F71D}"/>
    <cellStyle name="Total 4 2 2 4 3 2 3" xfId="30950" xr:uid="{B2E790ED-2C7E-4AC0-A59B-0906EEAD43FF}"/>
    <cellStyle name="Total 4 2 2 4 3 2 4" xfId="30951" xr:uid="{DFA392F4-7BAB-4E7B-87AC-BE02FE54477B}"/>
    <cellStyle name="Total 4 2 2 4 3 3" xfId="30952" xr:uid="{F4DA1D6D-8E4B-4816-970A-E9B1D5046166}"/>
    <cellStyle name="Total 4 2 2 4 3 3 2" xfId="30953" xr:uid="{8B141910-1FD4-48D8-9465-3C486DFBB2F6}"/>
    <cellStyle name="Total 4 2 2 4 3 3 3" xfId="30954" xr:uid="{E89291AC-8547-4F30-B848-6DCCCEAC0EC2}"/>
    <cellStyle name="Total 4 2 2 4 3 4" xfId="30955" xr:uid="{CFBC4C24-B0E1-49FD-BFDA-EE0232702F2E}"/>
    <cellStyle name="Total 4 2 2 4 3 5" xfId="30956" xr:uid="{9AC422F6-DFAD-4EC2-9C59-AD04844758BD}"/>
    <cellStyle name="Total 4 2 2 4 3 6" xfId="30957" xr:uid="{39C0F5D6-48AC-4F52-8A20-BB70A99F18CF}"/>
    <cellStyle name="Total 4 2 2 4 4" xfId="30958" xr:uid="{F25766F0-0F2D-4F52-BC1C-B001D9E047A2}"/>
    <cellStyle name="Total 4 2 2 4 4 2" xfId="30959" xr:uid="{7975D1C3-011E-438C-BD73-B4404F49DF62}"/>
    <cellStyle name="Total 4 2 2 4 4 2 2" xfId="30960" xr:uid="{29ECC3B7-034B-4B8B-AD62-DF7B7A62789E}"/>
    <cellStyle name="Total 4 2 2 4 4 2 3" xfId="30961" xr:uid="{52FB83A7-C7E2-4CEA-8EE3-C7D14004887E}"/>
    <cellStyle name="Total 4 2 2 4 4 2 4" xfId="30962" xr:uid="{6536B44C-DC0A-47BB-BFC1-9C678DCC705B}"/>
    <cellStyle name="Total 4 2 2 4 4 3" xfId="30963" xr:uid="{80B2AD2C-1490-4CED-8B23-0D05EDEBF812}"/>
    <cellStyle name="Total 4 2 2 4 4 3 2" xfId="30964" xr:uid="{3CAD89A1-CF5C-4A51-A3E6-CE190D966CB5}"/>
    <cellStyle name="Total 4 2 2 4 4 3 3" xfId="30965" xr:uid="{2A0B1670-3D44-4A78-8F44-A1C6EF8431C2}"/>
    <cellStyle name="Total 4 2 2 4 4 3 4" xfId="30966" xr:uid="{67AEF9C2-EFFA-4BAB-A860-504F2D0E380A}"/>
    <cellStyle name="Total 4 2 2 4 4 4" xfId="30967" xr:uid="{84A2CF33-538B-427D-9C7F-872004DAB2C7}"/>
    <cellStyle name="Total 4 2 2 4 4 4 2" xfId="30968" xr:uid="{AB343DD9-CDDD-49DB-B43F-201A87974D93}"/>
    <cellStyle name="Total 4 2 2 4 4 4 3" xfId="30969" xr:uid="{AA26EC12-0CD4-4B62-B558-11C38FEBC46E}"/>
    <cellStyle name="Total 4 2 2 4 4 5" xfId="30970" xr:uid="{9929D615-EF2D-4779-B00C-F8EA2ADDCCF1}"/>
    <cellStyle name="Total 4 2 2 4 4 6" xfId="30971" xr:uid="{3653068E-7EF3-4574-9851-BD5309795105}"/>
    <cellStyle name="Total 4 2 2 4 4 7" xfId="30972" xr:uid="{F7222175-6A22-46BC-AF2C-D1D48C380C52}"/>
    <cellStyle name="Total 4 2 2 4 5" xfId="30973" xr:uid="{38B5755B-D93A-4A21-86B1-29025773F54C}"/>
    <cellStyle name="Total 4 2 2 4 5 2" xfId="30974" xr:uid="{3A9C810F-0387-44B0-AC86-B58A55E06437}"/>
    <cellStyle name="Total 4 2 2 4 5 2 2" xfId="30975" xr:uid="{6159BE03-8E52-4D6D-BD37-85249871C9E6}"/>
    <cellStyle name="Total 4 2 2 4 5 2 3" xfId="30976" xr:uid="{730688EA-68F2-4C40-9014-A40B768CC5B6}"/>
    <cellStyle name="Total 4 2 2 4 5 2 4" xfId="30977" xr:uid="{4DEC9037-4FAE-43A8-9A71-8A79D0BE0190}"/>
    <cellStyle name="Total 4 2 2 4 5 3" xfId="30978" xr:uid="{9E499965-DB42-425C-BC16-D0F52548F337}"/>
    <cellStyle name="Total 4 2 2 4 5 3 2" xfId="30979" xr:uid="{14CF08C9-67B4-42DA-9C19-6D3A80F21D7C}"/>
    <cellStyle name="Total 4 2 2 4 5 3 3" xfId="30980" xr:uid="{A1D2281A-B563-4EB8-9129-578EE44F02CB}"/>
    <cellStyle name="Total 4 2 2 4 5 4" xfId="30981" xr:uid="{500A40C5-2BE8-4283-850E-A2A54638C37B}"/>
    <cellStyle name="Total 4 2 2 4 5 5" xfId="30982" xr:uid="{44FBB8F4-4181-4802-8E7D-996DBFBB56A3}"/>
    <cellStyle name="Total 4 2 2 4 5 6" xfId="30983" xr:uid="{C690D57E-C23E-472F-9F0E-8196147657E8}"/>
    <cellStyle name="Total 4 2 2 4 6" xfId="30984" xr:uid="{32A51D8F-8F17-4E36-BA6C-0E16D4C484B4}"/>
    <cellStyle name="Total 4 2 2 4 6 2" xfId="30985" xr:uid="{4AA19D6C-EFAB-463C-9A5E-0E6A06E86E06}"/>
    <cellStyle name="Total 4 2 2 4 6 2 2" xfId="30986" xr:uid="{F698D4BB-87F0-49B9-B497-5438A00D9AB3}"/>
    <cellStyle name="Total 4 2 2 4 6 2 3" xfId="30987" xr:uid="{6169432B-AC02-409A-9B05-17FAE3C48AC0}"/>
    <cellStyle name="Total 4 2 2 4 6 2 4" xfId="30988" xr:uid="{172AA083-F717-4EAB-8BD1-910A06EE2EF7}"/>
    <cellStyle name="Total 4 2 2 4 6 3" xfId="30989" xr:uid="{BB45B000-1510-4430-959C-AF091C6515CA}"/>
    <cellStyle name="Total 4 2 2 4 6 3 2" xfId="30990" xr:uid="{5CB2562D-7267-415A-8DE8-AD9BE80EBD17}"/>
    <cellStyle name="Total 4 2 2 4 6 3 3" xfId="30991" xr:uid="{A7B1EA78-0EA0-47CA-A24D-D2183DD379A6}"/>
    <cellStyle name="Total 4 2 2 4 6 4" xfId="30992" xr:uid="{C8EF9675-5CC3-4801-8092-8AEFEEB1AA20}"/>
    <cellStyle name="Total 4 2 2 4 6 5" xfId="30993" xr:uid="{AF056E30-A05E-4438-B6A7-351A13449AB4}"/>
    <cellStyle name="Total 4 2 2 4 6 6" xfId="30994" xr:uid="{BD570A02-9859-44BA-BEC1-711C08D486DF}"/>
    <cellStyle name="Total 4 2 2 4 7" xfId="30995" xr:uid="{B680DA63-8EAA-46D0-9F37-D012021F263F}"/>
    <cellStyle name="Total 4 2 2 4 7 2" xfId="30996" xr:uid="{59148D57-41A5-47E6-BE17-87B98C2FD756}"/>
    <cellStyle name="Total 4 2 2 4 7 3" xfId="30997" xr:uid="{AD5D6A64-2DA9-431A-93C1-8DF063DB6394}"/>
    <cellStyle name="Total 4 2 2 4 8" xfId="30998" xr:uid="{8927A794-B453-4399-B312-BA873DBF6000}"/>
    <cellStyle name="Total 4 2 2 4 9" xfId="30999" xr:uid="{246ACFEC-5258-420A-816A-5AD60AA804C9}"/>
    <cellStyle name="Total 4 2 2 5" xfId="31000" xr:uid="{DCF3E802-9482-4878-BA36-EF24D6B2DB55}"/>
    <cellStyle name="Total 4 2 2 5 2" xfId="31001" xr:uid="{06AEB37F-591A-44A5-88D8-058BC933534D}"/>
    <cellStyle name="Total 4 2 2 5 2 2" xfId="31002" xr:uid="{FB8B2B6A-206D-44E2-AA0C-C5F001908355}"/>
    <cellStyle name="Total 4 2 2 5 2 3" xfId="31003" xr:uid="{995CE1C5-E25B-4913-AD75-D083B0C8DB16}"/>
    <cellStyle name="Total 4 2 2 5 2 4" xfId="31004" xr:uid="{E82A7FF8-5D74-46EE-8819-E404710F39AD}"/>
    <cellStyle name="Total 4 2 2 5 3" xfId="31005" xr:uid="{1FC78BB9-F908-4828-AB29-1DF819876CBD}"/>
    <cellStyle name="Total 4 2 2 5 3 2" xfId="31006" xr:uid="{2CB1168D-3C5E-4FC1-B00B-66E8450E355E}"/>
    <cellStyle name="Total 4 2 2 5 3 3" xfId="31007" xr:uid="{0F09A8DD-2EE0-4DE7-8916-68A659E1623E}"/>
    <cellStyle name="Total 4 2 2 5 4" xfId="31008" xr:uid="{4E9DE6E7-CCFB-422B-B5AD-15499F70FA20}"/>
    <cellStyle name="Total 4 2 2 5 5" xfId="31009" xr:uid="{AADD379B-CEB0-42DB-9C48-F8C8E3DBFF26}"/>
    <cellStyle name="Total 4 2 2 5 6" xfId="31010" xr:uid="{C19F0295-E4C2-465D-B7CF-03541C5A64C8}"/>
    <cellStyle name="Total 4 2 2 6" xfId="31011" xr:uid="{F7E03BEE-B20D-4D42-B2FD-08BF5A4F7981}"/>
    <cellStyle name="Total 4 2 2 6 2" xfId="31012" xr:uid="{9BFCF0C8-7840-4C9F-B372-F748E767FE20}"/>
    <cellStyle name="Total 4 2 2 6 2 2" xfId="31013" xr:uid="{2A165D01-977D-4152-8684-244FAFBE6C0D}"/>
    <cellStyle name="Total 4 2 2 6 2 3" xfId="31014" xr:uid="{59B1E00A-C9E4-4807-BA43-02CF99DC2FEB}"/>
    <cellStyle name="Total 4 2 2 6 2 4" xfId="31015" xr:uid="{54678CFF-061C-48B0-B416-A06DB08E93A8}"/>
    <cellStyle name="Total 4 2 2 6 3" xfId="31016" xr:uid="{BF9D8986-C8B6-4DD5-97E5-B5872661E9D9}"/>
    <cellStyle name="Total 4 2 2 6 3 2" xfId="31017" xr:uid="{41AC0092-A305-4824-B3A1-3413F4160D88}"/>
    <cellStyle name="Total 4 2 2 6 3 3" xfId="31018" xr:uid="{9B98FA7B-3DDC-4188-A65E-F1B9FDFA4436}"/>
    <cellStyle name="Total 4 2 2 6 3 4" xfId="31019" xr:uid="{EA01E0FA-455A-43DC-A1DC-EFEB0E649B45}"/>
    <cellStyle name="Total 4 2 2 6 4" xfId="31020" xr:uid="{8C40C293-4D2F-406E-A893-0F471DE525C5}"/>
    <cellStyle name="Total 4 2 2 6 4 2" xfId="31021" xr:uid="{A97768E7-3BEB-44D1-803D-FCB6D831F871}"/>
    <cellStyle name="Total 4 2 2 6 4 3" xfId="31022" xr:uid="{7CA9AB71-DF8D-471F-8D16-71F96350916E}"/>
    <cellStyle name="Total 4 2 2 6 5" xfId="31023" xr:uid="{9A5B7CBF-37DA-45DD-9DE2-A1F87DF40EAB}"/>
    <cellStyle name="Total 4 2 2 6 6" xfId="31024" xr:uid="{938B8D3D-8142-4250-8EDB-6BC3F794CF31}"/>
    <cellStyle name="Total 4 2 2 6 7" xfId="31025" xr:uid="{913DF020-BF97-4F59-B378-EBD7903D3605}"/>
    <cellStyle name="Total 4 2 2 7" xfId="31026" xr:uid="{85BB57A2-7345-4489-A902-9D3DCF42390A}"/>
    <cellStyle name="Total 4 2 2 7 2" xfId="31027" xr:uid="{C9EF46C5-6D46-4401-BF2F-86A630E4E739}"/>
    <cellStyle name="Total 4 2 2 7 2 2" xfId="31028" xr:uid="{75C9E0F6-7C8C-484F-81E6-D5EC3FC7DD34}"/>
    <cellStyle name="Total 4 2 2 7 2 3" xfId="31029" xr:uid="{2E80B2E3-B2D6-4503-A781-88C8EF5A66E4}"/>
    <cellStyle name="Total 4 2 2 7 2 4" xfId="31030" xr:uid="{633B4A14-095E-462A-B026-DD945D044CC8}"/>
    <cellStyle name="Total 4 2 2 7 3" xfId="31031" xr:uid="{1C69033F-DD8C-479A-81EA-C27F456F7FD8}"/>
    <cellStyle name="Total 4 2 2 7 3 2" xfId="31032" xr:uid="{209151BF-DDB9-4ED1-93A9-4D21DBC11881}"/>
    <cellStyle name="Total 4 2 2 7 3 3" xfId="31033" xr:uid="{00F77DC7-F809-466A-9404-1E21861AB028}"/>
    <cellStyle name="Total 4 2 2 7 4" xfId="31034" xr:uid="{B3C29135-0CE6-4421-A065-4E338AC1C56F}"/>
    <cellStyle name="Total 4 2 2 7 5" xfId="31035" xr:uid="{A6458905-2AAE-48C7-8C5A-069EC62B34D8}"/>
    <cellStyle name="Total 4 2 2 7 6" xfId="31036" xr:uid="{A426705E-38DD-4120-8CAA-AEE69FAD3A34}"/>
    <cellStyle name="Total 4 2 2 8" xfId="31037" xr:uid="{026B27B0-F05F-48F0-8F32-B14BEAF7CFA2}"/>
    <cellStyle name="Total 4 2 2 8 2" xfId="31038" xr:uid="{6D7B18CA-8394-4E60-AC99-AEA160A71692}"/>
    <cellStyle name="Total 4 2 2 8 2 2" xfId="31039" xr:uid="{29FAE4C5-7B7A-4D57-A95B-8C0E1F397DDE}"/>
    <cellStyle name="Total 4 2 2 8 2 3" xfId="31040" xr:uid="{D6935665-EFE3-46A2-A46A-BB4853A578E9}"/>
    <cellStyle name="Total 4 2 2 8 2 4" xfId="31041" xr:uid="{36DE444E-D288-4582-924E-2D2B47A70E67}"/>
    <cellStyle name="Total 4 2 2 8 3" xfId="31042" xr:uid="{887A5936-9CDD-4B6F-A8F6-323736C3C227}"/>
    <cellStyle name="Total 4 2 2 8 3 2" xfId="31043" xr:uid="{96EF734E-9EE1-4BB1-BE35-FE51ED085AEF}"/>
    <cellStyle name="Total 4 2 2 8 3 3" xfId="31044" xr:uid="{D2BA454B-FFB7-45FB-A2E7-9557AED9A073}"/>
    <cellStyle name="Total 4 2 2 8 4" xfId="31045" xr:uid="{BFB63468-5128-48F4-8C3C-F1AE6ACAFF32}"/>
    <cellStyle name="Total 4 2 2 8 5" xfId="31046" xr:uid="{EBCE789A-EFB6-4E73-A4C2-1CEBBB9BB676}"/>
    <cellStyle name="Total 4 2 2 8 6" xfId="31047" xr:uid="{4E8E0B70-E7DC-4B5D-B80F-BAD6591E8F35}"/>
    <cellStyle name="Total 4 2 2 9" xfId="31048" xr:uid="{7E87C7DA-7AD7-4EE5-823E-DC18A918D118}"/>
    <cellStyle name="Total 4 2 2 9 2" xfId="31049" xr:uid="{9EE0C21E-F73A-4926-B701-6AE4F1C0EA8D}"/>
    <cellStyle name="Total 4 2 2 9 3" xfId="31050" xr:uid="{4CA23668-E530-45E2-A15A-C18D04C6732A}"/>
    <cellStyle name="Total 4 2 3" xfId="31051" xr:uid="{9D80E2C2-CBE4-4722-AC9E-3EB9D0FAE3F6}"/>
    <cellStyle name="Total 4 2 3 2" xfId="31052" xr:uid="{D578B4EF-080B-4473-9D85-0FB4E5383F0C}"/>
    <cellStyle name="Total 4 2 3 2 2" xfId="31053" xr:uid="{C282532C-86F5-4308-A8E1-98B646325F2A}"/>
    <cellStyle name="Total 4 2 3 2 3" xfId="31054" xr:uid="{80F53689-9293-4724-855D-2A5619FFCE95}"/>
    <cellStyle name="Total 4 2 3 2 4" xfId="31055" xr:uid="{046D7295-ED4B-4485-914B-F1FCC646886C}"/>
    <cellStyle name="Total 4 2 3 3" xfId="31056" xr:uid="{70E78CCE-10A7-4D76-B278-63AFD8E87CCB}"/>
    <cellStyle name="Total 4 2 3 3 2" xfId="31057" xr:uid="{181E0392-D37F-4D09-BB09-2323B8A67AFF}"/>
    <cellStyle name="Total 4 2 3 3 3" xfId="31058" xr:uid="{34AF59DC-67B4-445A-A1C7-0731529C04F2}"/>
    <cellStyle name="Total 4 2 3 4" xfId="31059" xr:uid="{BC506244-AD68-44A1-8574-5D44A86F8A48}"/>
    <cellStyle name="Total 4 2 3 5" xfId="31060" xr:uid="{DD3A79D4-9F40-463D-B57D-BF151FD77DBC}"/>
    <cellStyle name="Total 4 2 3 6" xfId="31061" xr:uid="{7F44484F-2D87-47E8-B11A-38914710AEFF}"/>
    <cellStyle name="Total 4 2 4" xfId="31062" xr:uid="{31E63827-6E59-4072-8CB5-E4121C6898E2}"/>
    <cellStyle name="Total 4 2 4 2" xfId="31063" xr:uid="{8FD31F27-9A58-47BD-AE10-59D6152FA5E9}"/>
    <cellStyle name="Total 4 2 4 2 2" xfId="31064" xr:uid="{1CCB5249-AEA8-40C6-BA22-4400484D0B34}"/>
    <cellStyle name="Total 4 2 4 2 3" xfId="31065" xr:uid="{2B1F4300-2232-4D70-BC7F-F3EC4E6CD1A5}"/>
    <cellStyle name="Total 4 2 4 2 4" xfId="31066" xr:uid="{40B83BFA-E303-40D9-96BE-8266C0A435BF}"/>
    <cellStyle name="Total 4 2 4 3" xfId="31067" xr:uid="{C9DF7F06-B350-499A-9006-6DB7191F8BC3}"/>
    <cellStyle name="Total 4 2 4 3 2" xfId="31068" xr:uid="{90737D72-7A7F-4083-9753-977EFCC29369}"/>
    <cellStyle name="Total 4 2 4 3 3" xfId="31069" xr:uid="{BD0EE372-0273-4928-821E-B93E355F12A6}"/>
    <cellStyle name="Total 4 2 4 3 4" xfId="31070" xr:uid="{A3E41C66-63D6-4F8A-BE5D-43092C0B43EA}"/>
    <cellStyle name="Total 4 2 4 4" xfId="31071" xr:uid="{62F857F8-1E25-4C9F-8CFE-B5737EF34FB8}"/>
    <cellStyle name="Total 4 2 4 4 2" xfId="31072" xr:uid="{62CEBD9F-DB6E-4B00-A527-6FD0B3D3B970}"/>
    <cellStyle name="Total 4 2 4 4 3" xfId="31073" xr:uid="{F2791A02-4A9E-44D2-B303-E757E5E030B3}"/>
    <cellStyle name="Total 4 2 4 5" xfId="31074" xr:uid="{F1C0B46F-82BD-430D-8ADD-35FCF38A81D2}"/>
    <cellStyle name="Total 4 2 4 6" xfId="31075" xr:uid="{913ED558-C787-4124-8E5A-34DDD70A37AF}"/>
    <cellStyle name="Total 4 2 4 7" xfId="31076" xr:uid="{B45A1478-4319-4A06-B64F-1CAB00E0DBAE}"/>
    <cellStyle name="Total 4 2 5" xfId="31077" xr:uid="{6164EF22-D6DA-4336-A32B-1AD21028E495}"/>
    <cellStyle name="Total 4 2 5 2" xfId="31078" xr:uid="{8388EDF5-5454-49AC-83C7-363BDAEED40F}"/>
    <cellStyle name="Total 4 2 5 2 2" xfId="31079" xr:uid="{F13B563E-CD40-44C9-AF08-D917D8A458F2}"/>
    <cellStyle name="Total 4 2 5 2 3" xfId="31080" xr:uid="{6BFD0500-2E63-4DF3-8433-6BB78F4D8E36}"/>
    <cellStyle name="Total 4 2 5 2 4" xfId="31081" xr:uid="{73F8A6C1-4966-4CE9-9340-218BF1FB56FD}"/>
    <cellStyle name="Total 4 2 5 3" xfId="31082" xr:uid="{959DC659-FDA6-4014-816A-53A732C4472F}"/>
    <cellStyle name="Total 4 2 5 3 2" xfId="31083" xr:uid="{29132D73-7A70-4895-AC8E-E9EA48F99961}"/>
    <cellStyle name="Total 4 2 5 3 3" xfId="31084" xr:uid="{F9B556B1-45C4-475A-B1E0-7257186553C2}"/>
    <cellStyle name="Total 4 2 5 4" xfId="31085" xr:uid="{1B1C99F4-6287-41DF-AC3F-1E50260A3D26}"/>
    <cellStyle name="Total 4 2 5 5" xfId="31086" xr:uid="{C3AD5A75-88E2-431B-BD6F-86DB48C2DAB2}"/>
    <cellStyle name="Total 4 2 5 6" xfId="31087" xr:uid="{48D19258-48C0-4311-9AE3-914C396C9D02}"/>
    <cellStyle name="Total 4 2 6" xfId="31088" xr:uid="{FA8082C9-0961-4D00-A925-9BB84D40C10C}"/>
    <cellStyle name="Total 4 2 6 2" xfId="31089" xr:uid="{C4501A0F-7C1E-4E89-8097-1572313BC8F6}"/>
    <cellStyle name="Total 4 2 6 2 2" xfId="31090" xr:uid="{7B263CF3-24FA-4EFA-99BA-BF31E4D024E6}"/>
    <cellStyle name="Total 4 2 6 2 3" xfId="31091" xr:uid="{6BCB9FF1-700C-4EEF-B517-35F99D23B1B9}"/>
    <cellStyle name="Total 4 2 6 2 4" xfId="31092" xr:uid="{2F54DCF3-CA11-445F-B265-F3A6CEC3BD6E}"/>
    <cellStyle name="Total 4 2 6 3" xfId="31093" xr:uid="{78568751-6E80-4177-B86D-0C97B946AA13}"/>
    <cellStyle name="Total 4 2 6 3 2" xfId="31094" xr:uid="{11C25567-DEAE-4391-AA5E-0E300D5CAB33}"/>
    <cellStyle name="Total 4 2 6 3 3" xfId="31095" xr:uid="{38911784-CDAD-4678-853A-80A0E0A5758D}"/>
    <cellStyle name="Total 4 2 6 4" xfId="31096" xr:uid="{4ED61063-9F3A-4C51-A6A5-A4B348C3E4B8}"/>
    <cellStyle name="Total 4 2 6 5" xfId="31097" xr:uid="{822F924F-BAB4-4C12-9263-E6DE23A1D097}"/>
    <cellStyle name="Total 4 2 6 6" xfId="31098" xr:uid="{CBCB7CBE-03E5-4640-8C4C-5BBBF12D661E}"/>
    <cellStyle name="Total 4 2 7" xfId="31099" xr:uid="{B0651773-ADE5-4B3A-B6AD-83D2B1407BC8}"/>
    <cellStyle name="Total 4 2 7 2" xfId="31100" xr:uid="{6F418B8C-C5DA-4504-B029-88E0A67F64E7}"/>
    <cellStyle name="Total 4 2 7 3" xfId="31101" xr:uid="{E61BC856-9EE4-4F3F-B895-A934AB26363A}"/>
    <cellStyle name="Total 4 2 8" xfId="31102" xr:uid="{0B71DC52-B43E-4BC1-90D7-D7F55D7F4F76}"/>
    <cellStyle name="Total 4 2 9" xfId="31103" xr:uid="{E0F3DC21-7A0D-41A0-9A10-985625E6C025}"/>
    <cellStyle name="Total 4 3" xfId="31104" xr:uid="{A4F4E49E-F537-42A5-A129-3497F47C2DC0}"/>
    <cellStyle name="Total 4 3 10" xfId="31105" xr:uid="{7D6D0B07-1ED1-4BD2-9F90-5D9B716F0F10}"/>
    <cellStyle name="Total 4 3 11" xfId="31106" xr:uid="{3EEA8E6A-AE3B-4F8F-B9A1-9C85FEA96888}"/>
    <cellStyle name="Total 4 3 2" xfId="31107" xr:uid="{C6FC6991-E5F4-4E81-BD77-09E32091D88E}"/>
    <cellStyle name="Total 4 3 2 10" xfId="31108" xr:uid="{C82A9BCC-730C-4246-BEDA-59CB792A636C}"/>
    <cellStyle name="Total 4 3 2 2" xfId="31109" xr:uid="{7B22F3CC-4031-4E01-8377-A578EF1769C1}"/>
    <cellStyle name="Total 4 3 2 2 2" xfId="31110" xr:uid="{97F2EBED-33A6-4596-AA71-1A666EDD8E0A}"/>
    <cellStyle name="Total 4 3 2 2 2 2" xfId="31111" xr:uid="{9B3B93C8-F786-4B13-823D-A25F7BF674A6}"/>
    <cellStyle name="Total 4 3 2 2 2 2 2" xfId="31112" xr:uid="{135B9A33-5CEA-4792-A8A7-293D9C2E07C8}"/>
    <cellStyle name="Total 4 3 2 2 2 2 3" xfId="31113" xr:uid="{2022DB4C-7FFC-427F-BF83-B6728D84BFDD}"/>
    <cellStyle name="Total 4 3 2 2 2 2 4" xfId="31114" xr:uid="{AB1454DC-A08B-4683-8873-2969C8CF52C1}"/>
    <cellStyle name="Total 4 3 2 2 2 3" xfId="31115" xr:uid="{C3AC8FE7-4318-4B7A-ACF4-AB986C83603E}"/>
    <cellStyle name="Total 4 3 2 2 2 3 2" xfId="31116" xr:uid="{A6F99026-BF27-4619-A79A-32BF89EE1E6C}"/>
    <cellStyle name="Total 4 3 2 2 2 3 3" xfId="31117" xr:uid="{23B45960-0D7F-4B24-9AE6-B7501CA85235}"/>
    <cellStyle name="Total 4 3 2 2 2 3 4" xfId="31118" xr:uid="{CDB7BC38-FA91-4D69-A80D-80938C0040A6}"/>
    <cellStyle name="Total 4 3 2 2 2 4" xfId="31119" xr:uid="{8F236C04-9225-47E0-8709-4C7A76182E3A}"/>
    <cellStyle name="Total 4 3 2 2 2 4 2" xfId="31120" xr:uid="{CC49240D-FF9F-4489-B8EC-F9A7EBB4ED50}"/>
    <cellStyle name="Total 4 3 2 2 2 4 3" xfId="31121" xr:uid="{158CA6ED-2344-4421-969A-DBD91B741D0F}"/>
    <cellStyle name="Total 4 3 2 2 2 5" xfId="31122" xr:uid="{11737DEF-B10C-428F-9E06-4C8C21DDDBA5}"/>
    <cellStyle name="Total 4 3 2 2 2 6" xfId="31123" xr:uid="{DEC261BE-DD1F-4613-8025-E5B1C6EB5FFD}"/>
    <cellStyle name="Total 4 3 2 2 2 7" xfId="31124" xr:uid="{6CB27542-02A5-40EF-930C-4BD4AC2508FD}"/>
    <cellStyle name="Total 4 3 2 2 3" xfId="31125" xr:uid="{7150DDA8-F6C4-4083-A9B1-72C8D6C345C3}"/>
    <cellStyle name="Total 4 3 2 2 3 2" xfId="31126" xr:uid="{4A7711C0-75D4-4D5E-A44E-96F6B6F8D133}"/>
    <cellStyle name="Total 4 3 2 2 3 2 2" xfId="31127" xr:uid="{221F7736-3D12-484F-9D59-AC2A439E9502}"/>
    <cellStyle name="Total 4 3 2 2 3 2 3" xfId="31128" xr:uid="{DFDA3344-3A0E-4351-B86C-4A86DC64B768}"/>
    <cellStyle name="Total 4 3 2 2 3 2 4" xfId="31129" xr:uid="{28FB2328-BFAD-4AAA-A2E9-0F7AE56A7631}"/>
    <cellStyle name="Total 4 3 2 2 3 3" xfId="31130" xr:uid="{73674095-A48C-41D9-A42B-9E8D2FBBE864}"/>
    <cellStyle name="Total 4 3 2 2 3 3 2" xfId="31131" xr:uid="{D4D5E34B-8812-439D-B4B6-7DB1C8D112AF}"/>
    <cellStyle name="Total 4 3 2 2 3 3 3" xfId="31132" xr:uid="{5185CF3B-C511-4B5D-A960-9934DC75D645}"/>
    <cellStyle name="Total 4 3 2 2 3 4" xfId="31133" xr:uid="{9F915B11-1BE4-41AA-BE6B-B8953275FBC1}"/>
    <cellStyle name="Total 4 3 2 2 3 5" xfId="31134" xr:uid="{A7BF6103-3656-4DD2-AE8E-49ED931AA9E0}"/>
    <cellStyle name="Total 4 3 2 2 3 6" xfId="31135" xr:uid="{26EA4D6D-FC9C-4701-B4BE-C3DD0F759899}"/>
    <cellStyle name="Total 4 3 2 2 4" xfId="31136" xr:uid="{B95A78E2-07BF-4C3C-A502-573F221A3614}"/>
    <cellStyle name="Total 4 3 2 2 4 2" xfId="31137" xr:uid="{9014FB86-FC59-498D-A38A-A89EA8BD997E}"/>
    <cellStyle name="Total 4 3 2 2 4 2 2" xfId="31138" xr:uid="{97F67B33-34D2-40C7-B948-A95B7C599D81}"/>
    <cellStyle name="Total 4 3 2 2 4 2 3" xfId="31139" xr:uid="{BAA2D582-148A-44D2-9BD7-FB3B9D76CF5C}"/>
    <cellStyle name="Total 4 3 2 2 4 2 4" xfId="31140" xr:uid="{8E71E67B-BDB4-41FD-81BE-D43B730BBCC9}"/>
    <cellStyle name="Total 4 3 2 2 4 3" xfId="31141" xr:uid="{BCF94A4C-1117-4C41-8C26-B8A44D8FB57D}"/>
    <cellStyle name="Total 4 3 2 2 4 3 2" xfId="31142" xr:uid="{47906D5A-4C7C-400E-8C5E-125262A7EB02}"/>
    <cellStyle name="Total 4 3 2 2 4 3 3" xfId="31143" xr:uid="{7D9E3F49-4882-4D10-80AB-467B3212F1F8}"/>
    <cellStyle name="Total 4 3 2 2 4 3 4" xfId="31144" xr:uid="{50DC42C8-2BAB-40E4-9770-6D8E9377C96A}"/>
    <cellStyle name="Total 4 3 2 2 4 4" xfId="31145" xr:uid="{A8C873C4-C8BD-4B45-8598-C04349DA4B97}"/>
    <cellStyle name="Total 4 3 2 2 4 4 2" xfId="31146" xr:uid="{EE2D01A4-2BEC-4585-B0A5-CCCB4472AAD9}"/>
    <cellStyle name="Total 4 3 2 2 4 4 3" xfId="31147" xr:uid="{45FDA0A1-F461-4C1F-948F-2F15CB1D6CDA}"/>
    <cellStyle name="Total 4 3 2 2 4 5" xfId="31148" xr:uid="{794FC41F-D677-4BC9-B9C6-7E16268B0705}"/>
    <cellStyle name="Total 4 3 2 2 4 6" xfId="31149" xr:uid="{589D91F6-7CC7-4AEE-9201-ADE4C2666209}"/>
    <cellStyle name="Total 4 3 2 2 4 7" xfId="31150" xr:uid="{CCC69835-C714-4697-B004-1420822131F4}"/>
    <cellStyle name="Total 4 3 2 2 5" xfId="31151" xr:uid="{70A78086-CF55-41DE-9C3B-DA8B822877E7}"/>
    <cellStyle name="Total 4 3 2 2 5 2" xfId="31152" xr:uid="{79D4BBAC-A82A-42D6-9D9E-D523ABD120B3}"/>
    <cellStyle name="Total 4 3 2 2 5 2 2" xfId="31153" xr:uid="{047E4BF0-29D5-493B-B4B5-2FF72A04D775}"/>
    <cellStyle name="Total 4 3 2 2 5 2 3" xfId="31154" xr:uid="{167B66F1-5498-4BAE-B6BE-6A5B6323D8EF}"/>
    <cellStyle name="Total 4 3 2 2 5 2 4" xfId="31155" xr:uid="{B0491252-F8A5-4F1E-8FA0-9A5F79383AE5}"/>
    <cellStyle name="Total 4 3 2 2 5 3" xfId="31156" xr:uid="{6AF82555-5035-4CAB-8624-9B263AA21D84}"/>
    <cellStyle name="Total 4 3 2 2 5 3 2" xfId="31157" xr:uid="{DBBDBB98-B7A0-419C-9A8A-3F582871F511}"/>
    <cellStyle name="Total 4 3 2 2 5 3 3" xfId="31158" xr:uid="{82135EB0-B9AE-4C0F-92C7-57F1B647BD73}"/>
    <cellStyle name="Total 4 3 2 2 5 4" xfId="31159" xr:uid="{99EFA534-E12D-4EE3-AC35-63CE5A518990}"/>
    <cellStyle name="Total 4 3 2 2 5 5" xfId="31160" xr:uid="{B61A4541-C1E5-486F-A130-CFD53970D552}"/>
    <cellStyle name="Total 4 3 2 2 5 6" xfId="31161" xr:uid="{4AC0CA0A-27B6-4B86-8C6B-DF45AB550E7D}"/>
    <cellStyle name="Total 4 3 2 2 6" xfId="31162" xr:uid="{AE70735D-3C1A-4460-8D0D-DD5D50E30171}"/>
    <cellStyle name="Total 4 3 2 2 6 2" xfId="31163" xr:uid="{CA98AF34-FF21-43C6-8058-B03B613AD879}"/>
    <cellStyle name="Total 4 3 2 2 6 2 2" xfId="31164" xr:uid="{D0ADBAEE-95B2-461A-84FA-40B373EA7C15}"/>
    <cellStyle name="Total 4 3 2 2 6 2 3" xfId="31165" xr:uid="{35E9E336-B944-4B72-B906-6D246A825A59}"/>
    <cellStyle name="Total 4 3 2 2 6 2 4" xfId="31166" xr:uid="{99C33839-4347-4C35-9A5B-79E2AA1F762F}"/>
    <cellStyle name="Total 4 3 2 2 6 3" xfId="31167" xr:uid="{B58A799D-2566-4B99-8E45-F3FD1ED4C324}"/>
    <cellStyle name="Total 4 3 2 2 6 3 2" xfId="31168" xr:uid="{F7F5F884-14BB-48EF-95E8-153262A58DD8}"/>
    <cellStyle name="Total 4 3 2 2 6 3 3" xfId="31169" xr:uid="{B3ABD6A5-E2DF-4DEB-9223-9E7B5C8BD0EF}"/>
    <cellStyle name="Total 4 3 2 2 6 4" xfId="31170" xr:uid="{CF4BE2A7-6B70-4946-900B-3E651A203F20}"/>
    <cellStyle name="Total 4 3 2 2 6 5" xfId="31171" xr:uid="{B790687D-ED8F-4087-AF9C-065FA058DC04}"/>
    <cellStyle name="Total 4 3 2 2 6 6" xfId="31172" xr:uid="{200CBFCF-A1C2-4F26-9C6E-67E6B757EC93}"/>
    <cellStyle name="Total 4 3 2 2 7" xfId="31173" xr:uid="{425CDEDB-F9F2-4A01-A527-45CADE6378F9}"/>
    <cellStyle name="Total 4 3 2 2 7 2" xfId="31174" xr:uid="{150FAD4A-D4B8-4C70-8CBB-D573E7B5AAF1}"/>
    <cellStyle name="Total 4 3 2 2 7 3" xfId="31175" xr:uid="{F4968278-3DD6-4710-93E1-8FE99B41EE66}"/>
    <cellStyle name="Total 4 3 2 2 8" xfId="31176" xr:uid="{3DF5198F-C113-4965-B33A-5D19B1D4F5EA}"/>
    <cellStyle name="Total 4 3 2 2 9" xfId="31177" xr:uid="{759A8FB1-EABB-490A-8684-E6BCA32776AD}"/>
    <cellStyle name="Total 4 3 2 3" xfId="31178" xr:uid="{3FDF77DC-04B5-4D04-8D36-7ED265EFE4CD}"/>
    <cellStyle name="Total 4 3 2 3 2" xfId="31179" xr:uid="{A9F63350-514F-4845-94CF-66DDA8423F10}"/>
    <cellStyle name="Total 4 3 2 3 2 2" xfId="31180" xr:uid="{BE4B341E-5F76-4D29-B1F0-BB9ABB1EE88D}"/>
    <cellStyle name="Total 4 3 2 3 2 3" xfId="31181" xr:uid="{B2B502C7-CA96-47E1-A2E7-93607CA77CC1}"/>
    <cellStyle name="Total 4 3 2 3 2 4" xfId="31182" xr:uid="{2C374944-EEEE-4EC0-896B-374D8A010AAB}"/>
    <cellStyle name="Total 4 3 2 3 3" xfId="31183" xr:uid="{6064A4BF-0AFB-44E1-8714-4B2DEE533641}"/>
    <cellStyle name="Total 4 3 2 3 3 2" xfId="31184" xr:uid="{80CDDAE9-3831-4CD6-8280-D4DE434AD486}"/>
    <cellStyle name="Total 4 3 2 3 3 3" xfId="31185" xr:uid="{B6B44527-99DC-4981-9530-BEFE3F61B82C}"/>
    <cellStyle name="Total 4 3 2 3 3 4" xfId="31186" xr:uid="{B8236913-0CEE-4B28-B1B5-7F34D7678BBE}"/>
    <cellStyle name="Total 4 3 2 3 4" xfId="31187" xr:uid="{7F521EC8-0830-4DDA-A0A0-5C8DB73C0F00}"/>
    <cellStyle name="Total 4 3 2 3 4 2" xfId="31188" xr:uid="{A0112D27-2E29-44E5-A7F1-47EB7B7A1E72}"/>
    <cellStyle name="Total 4 3 2 3 4 3" xfId="31189" xr:uid="{10A5F783-CD1E-41BE-B028-64950ABB1547}"/>
    <cellStyle name="Total 4 3 2 3 5" xfId="31190" xr:uid="{B33D1A99-46BF-43E8-B1B7-955FD68E2D7F}"/>
    <cellStyle name="Total 4 3 2 3 6" xfId="31191" xr:uid="{A8AD7BBA-B4B0-4235-992D-D24425506077}"/>
    <cellStyle name="Total 4 3 2 3 7" xfId="31192" xr:uid="{F77DC785-B412-43CA-93CE-8454A34F9EF4}"/>
    <cellStyle name="Total 4 3 2 4" xfId="31193" xr:uid="{64FDB966-C6CE-449A-9757-5EA0069433E6}"/>
    <cellStyle name="Total 4 3 2 4 2" xfId="31194" xr:uid="{E0E80F36-AB63-49E7-A244-1E123369B19D}"/>
    <cellStyle name="Total 4 3 2 4 2 2" xfId="31195" xr:uid="{A39C0B86-1558-4479-9B8F-1079C2B28E0A}"/>
    <cellStyle name="Total 4 3 2 4 2 3" xfId="31196" xr:uid="{306ABCC4-5411-4AAC-B633-80217715BD3A}"/>
    <cellStyle name="Total 4 3 2 4 2 4" xfId="31197" xr:uid="{FFE40DAF-3FBE-4B4E-A974-E493ADE74F5F}"/>
    <cellStyle name="Total 4 3 2 4 3" xfId="31198" xr:uid="{55806302-22F3-44F8-A000-B0DEA5C7DA61}"/>
    <cellStyle name="Total 4 3 2 4 3 2" xfId="31199" xr:uid="{99CDF4A4-B26A-4BBF-A9F4-15B49F108C63}"/>
    <cellStyle name="Total 4 3 2 4 3 3" xfId="31200" xr:uid="{1AB605EF-2F4F-4F30-8AA7-92D8F4A0F717}"/>
    <cellStyle name="Total 4 3 2 4 4" xfId="31201" xr:uid="{98D38A43-0807-43E8-8F5A-AA160DA044D0}"/>
    <cellStyle name="Total 4 3 2 4 5" xfId="31202" xr:uid="{92D74EFC-88D8-4377-99E0-5270495CFF5F}"/>
    <cellStyle name="Total 4 3 2 4 6" xfId="31203" xr:uid="{F4A3A3E2-99BC-4F87-8A9F-2A504E85D288}"/>
    <cellStyle name="Total 4 3 2 5" xfId="31204" xr:uid="{7BE510D5-30C0-4398-9355-72458651C74F}"/>
    <cellStyle name="Total 4 3 2 5 2" xfId="31205" xr:uid="{C1E29240-5E1E-4785-A239-D0CE4EF7471E}"/>
    <cellStyle name="Total 4 3 2 5 2 2" xfId="31206" xr:uid="{FE8FB2C6-0FDB-44EF-B324-7D2461A86A56}"/>
    <cellStyle name="Total 4 3 2 5 2 3" xfId="31207" xr:uid="{91D35142-DE2C-4F62-B11F-94595B83CB1A}"/>
    <cellStyle name="Total 4 3 2 5 2 4" xfId="31208" xr:uid="{9B7D9917-5600-479A-8E4A-4264AC30E198}"/>
    <cellStyle name="Total 4 3 2 5 3" xfId="31209" xr:uid="{E9C3E8E7-1A76-4797-87B9-9E48065788E0}"/>
    <cellStyle name="Total 4 3 2 5 3 2" xfId="31210" xr:uid="{25204410-319A-4799-948B-A5865FEB5F53}"/>
    <cellStyle name="Total 4 3 2 5 3 3" xfId="31211" xr:uid="{5932E6B6-9340-4FD7-89B6-2F9A88BEB675}"/>
    <cellStyle name="Total 4 3 2 5 3 4" xfId="31212" xr:uid="{EF313F33-761E-4FE6-8BAE-FE8166A4AAFD}"/>
    <cellStyle name="Total 4 3 2 5 4" xfId="31213" xr:uid="{3EACD7B4-9CEA-4131-A27D-29D943969B96}"/>
    <cellStyle name="Total 4 3 2 5 4 2" xfId="31214" xr:uid="{4E1EA334-1997-41AD-AFD3-1FAD30F7A013}"/>
    <cellStyle name="Total 4 3 2 5 4 3" xfId="31215" xr:uid="{8F7152E6-DD09-4713-BE5F-431F769AB6A6}"/>
    <cellStyle name="Total 4 3 2 5 5" xfId="31216" xr:uid="{7CEEF55B-F389-4FDD-A71E-AB5D65E98DE5}"/>
    <cellStyle name="Total 4 3 2 5 6" xfId="31217" xr:uid="{35EEEF96-1975-45C4-ACEB-104D833565A6}"/>
    <cellStyle name="Total 4 3 2 5 7" xfId="31218" xr:uid="{0E8B8FEC-9CF0-49C9-A8E3-3C95746812DE}"/>
    <cellStyle name="Total 4 3 2 6" xfId="31219" xr:uid="{AEB63A5F-5772-48FD-BA64-37A7B81071B9}"/>
    <cellStyle name="Total 4 3 2 6 2" xfId="31220" xr:uid="{5C808AE6-F92A-4600-A058-33E636CD3A77}"/>
    <cellStyle name="Total 4 3 2 6 2 2" xfId="31221" xr:uid="{4B1F69F6-FB32-4624-8770-80F36A089445}"/>
    <cellStyle name="Total 4 3 2 6 2 3" xfId="31222" xr:uid="{9472215F-64D9-47B3-8116-E6BCB1F8C204}"/>
    <cellStyle name="Total 4 3 2 6 2 4" xfId="31223" xr:uid="{3E886298-3540-484D-9D72-8C6832552161}"/>
    <cellStyle name="Total 4 3 2 6 3" xfId="31224" xr:uid="{D66C4B8D-5597-4598-95DD-DD97E6E826A6}"/>
    <cellStyle name="Total 4 3 2 6 3 2" xfId="31225" xr:uid="{CC0D0CE1-D886-494B-B3EB-7F3565A83B02}"/>
    <cellStyle name="Total 4 3 2 6 3 3" xfId="31226" xr:uid="{B16D367A-CE54-4D38-908F-0C5AF52529A9}"/>
    <cellStyle name="Total 4 3 2 6 4" xfId="31227" xr:uid="{4E54C4AF-01AC-40B5-9068-0652D789C0E5}"/>
    <cellStyle name="Total 4 3 2 6 5" xfId="31228" xr:uid="{106C93F6-CF53-486A-9F7D-E2D041299A1A}"/>
    <cellStyle name="Total 4 3 2 6 6" xfId="31229" xr:uid="{565DAB7E-6C0E-4EE7-AB5E-C80F3717B0D6}"/>
    <cellStyle name="Total 4 3 2 7" xfId="31230" xr:uid="{3B8B15A2-47B9-4FC6-90FF-C0254F133FB1}"/>
    <cellStyle name="Total 4 3 2 7 2" xfId="31231" xr:uid="{AA8EE395-7D6B-42A6-9B77-C32DEFB46025}"/>
    <cellStyle name="Total 4 3 2 7 2 2" xfId="31232" xr:uid="{586289D0-ED2A-47DF-9062-1A98470DAA88}"/>
    <cellStyle name="Total 4 3 2 7 2 3" xfId="31233" xr:uid="{9DED2D1D-4764-47C2-9847-00D5F05B65BD}"/>
    <cellStyle name="Total 4 3 2 7 2 4" xfId="31234" xr:uid="{59945D86-1CC6-4DE8-8B5D-0D2C157412C2}"/>
    <cellStyle name="Total 4 3 2 7 3" xfId="31235" xr:uid="{E6EB5A09-15A4-49BB-ADB2-2D979843BE51}"/>
    <cellStyle name="Total 4 3 2 7 3 2" xfId="31236" xr:uid="{CAB915DF-03DC-45EC-8A16-BCF9244A8C7B}"/>
    <cellStyle name="Total 4 3 2 7 3 3" xfId="31237" xr:uid="{5D8DF263-D91D-48D5-881E-7D16D89624D3}"/>
    <cellStyle name="Total 4 3 2 7 4" xfId="31238" xr:uid="{AE4702AC-D39F-4D4F-91A9-E66118F0BC74}"/>
    <cellStyle name="Total 4 3 2 7 5" xfId="31239" xr:uid="{34C60637-621B-4426-84ED-AB7DBB62BE0B}"/>
    <cellStyle name="Total 4 3 2 7 6" xfId="31240" xr:uid="{0B5744F9-992C-41C1-8074-953E7E547D36}"/>
    <cellStyle name="Total 4 3 2 8" xfId="31241" xr:uid="{FF2CAE48-DC67-44AA-94E5-ABDB23531C77}"/>
    <cellStyle name="Total 4 3 2 8 2" xfId="31242" xr:uid="{D3D36CEE-5CEF-4332-A339-51A350530331}"/>
    <cellStyle name="Total 4 3 2 8 3" xfId="31243" xr:uid="{54433980-1B65-4ED4-B1AF-05A669E3BD59}"/>
    <cellStyle name="Total 4 3 2 9" xfId="31244" xr:uid="{874EDAFA-02BC-4A61-A002-F720DFF913DB}"/>
    <cellStyle name="Total 4 3 3" xfId="31245" xr:uid="{48247D53-54CF-411C-88A4-8392FF0C64A5}"/>
    <cellStyle name="Total 4 3 3 2" xfId="31246" xr:uid="{FE646C59-E6D4-4330-A005-573998A12C38}"/>
    <cellStyle name="Total 4 3 3 2 2" xfId="31247" xr:uid="{EC0DDA0F-22B0-4A12-BBC6-F78E9DF43C8D}"/>
    <cellStyle name="Total 4 3 3 2 2 2" xfId="31248" xr:uid="{5B9A9B55-4944-4E3B-A7BE-016666D5E517}"/>
    <cellStyle name="Total 4 3 3 2 2 3" xfId="31249" xr:uid="{14680C3E-1BF0-403D-8274-C1FAFDB23B0F}"/>
    <cellStyle name="Total 4 3 3 2 2 4" xfId="31250" xr:uid="{4B632AF2-E173-4377-BA9D-679CDFE7F79E}"/>
    <cellStyle name="Total 4 3 3 2 3" xfId="31251" xr:uid="{77D67FE5-9851-464F-BBEB-47787C4757AF}"/>
    <cellStyle name="Total 4 3 3 2 3 2" xfId="31252" xr:uid="{8373F22C-4116-4ACE-9C1A-8457682F608A}"/>
    <cellStyle name="Total 4 3 3 2 3 3" xfId="31253" xr:uid="{C612F601-5666-4944-8419-C7EBE417DE80}"/>
    <cellStyle name="Total 4 3 3 2 3 4" xfId="31254" xr:uid="{27D27917-9963-4AF2-BC5B-D0CC6CEDAB6A}"/>
    <cellStyle name="Total 4 3 3 2 4" xfId="31255" xr:uid="{054609BE-20E7-4125-82F6-B2FCEF0CD959}"/>
    <cellStyle name="Total 4 3 3 2 4 2" xfId="31256" xr:uid="{A28F6FCB-FC8D-42F7-8688-F3BB388ADB7F}"/>
    <cellStyle name="Total 4 3 3 2 4 3" xfId="31257" xr:uid="{63FB5B2A-0949-4C82-902A-2ADA93348D00}"/>
    <cellStyle name="Total 4 3 3 2 5" xfId="31258" xr:uid="{FB39502D-0DAB-4C28-B330-555FBC935441}"/>
    <cellStyle name="Total 4 3 3 2 6" xfId="31259" xr:uid="{3E36AFC6-78D6-482A-9843-401E6BE76AB7}"/>
    <cellStyle name="Total 4 3 3 2 7" xfId="31260" xr:uid="{42026A20-96BA-4D61-A5DC-AD05FBF27A3C}"/>
    <cellStyle name="Total 4 3 3 3" xfId="31261" xr:uid="{7DD1197A-7602-4FD4-B750-2667C597584E}"/>
    <cellStyle name="Total 4 3 3 3 2" xfId="31262" xr:uid="{94BFBB5A-3D46-4267-B4DE-E6A333F7A0F6}"/>
    <cellStyle name="Total 4 3 3 3 2 2" xfId="31263" xr:uid="{089E5B7D-8531-4098-AAEA-530E24FB8AAF}"/>
    <cellStyle name="Total 4 3 3 3 2 3" xfId="31264" xr:uid="{498CFBF2-0D2D-4D08-9053-B4EB15D0A65D}"/>
    <cellStyle name="Total 4 3 3 3 2 4" xfId="31265" xr:uid="{0AD97E3B-6B7F-42F4-9A3B-AC1F57914CF2}"/>
    <cellStyle name="Total 4 3 3 3 3" xfId="31266" xr:uid="{2AF2861F-9982-48A4-A314-0486CC77D2A5}"/>
    <cellStyle name="Total 4 3 3 3 3 2" xfId="31267" xr:uid="{139FCA9F-F566-4466-BB1D-83BF853B8D79}"/>
    <cellStyle name="Total 4 3 3 3 3 3" xfId="31268" xr:uid="{5653CEA0-9367-4AC0-8ED0-C511B55FA230}"/>
    <cellStyle name="Total 4 3 3 3 4" xfId="31269" xr:uid="{6E3950E1-8A7D-4A7E-8F7C-AAFA998603AB}"/>
    <cellStyle name="Total 4 3 3 3 5" xfId="31270" xr:uid="{21E79884-F6AF-493D-8597-3BD0B94D30B6}"/>
    <cellStyle name="Total 4 3 3 3 6" xfId="31271" xr:uid="{312D0F3C-DA1E-41B3-8FC3-D204468B7060}"/>
    <cellStyle name="Total 4 3 3 4" xfId="31272" xr:uid="{7C90B712-04CC-4FD7-B13A-B99181D311F4}"/>
    <cellStyle name="Total 4 3 3 4 2" xfId="31273" xr:uid="{9AB3511C-BEF8-4E36-B2E9-CA20DB052B2A}"/>
    <cellStyle name="Total 4 3 3 4 2 2" xfId="31274" xr:uid="{F100C2EF-893C-486B-9BC6-25967915BEEB}"/>
    <cellStyle name="Total 4 3 3 4 2 3" xfId="31275" xr:uid="{ECAB3F22-B2C1-4177-A1FF-6E61D212596A}"/>
    <cellStyle name="Total 4 3 3 4 2 4" xfId="31276" xr:uid="{B46168E5-EB7A-441B-87CF-A3B3B979F104}"/>
    <cellStyle name="Total 4 3 3 4 3" xfId="31277" xr:uid="{5A759AA2-F64C-4485-9D3C-DF2F5583C144}"/>
    <cellStyle name="Total 4 3 3 4 3 2" xfId="31278" xr:uid="{979312C7-6FAD-499A-9087-C25158795169}"/>
    <cellStyle name="Total 4 3 3 4 3 3" xfId="31279" xr:uid="{0E1CD596-96A1-434C-B978-077B0EFA23E0}"/>
    <cellStyle name="Total 4 3 3 4 3 4" xfId="31280" xr:uid="{5E65DFB0-35D9-478C-B14C-171EEFEB3E27}"/>
    <cellStyle name="Total 4 3 3 4 4" xfId="31281" xr:uid="{14B80014-B8A1-42E9-A894-67778FAFB5F9}"/>
    <cellStyle name="Total 4 3 3 4 4 2" xfId="31282" xr:uid="{01366B50-B6EF-400B-9870-66F4DD536ED3}"/>
    <cellStyle name="Total 4 3 3 4 4 3" xfId="31283" xr:uid="{52B8E79A-305C-4547-BDDF-7064AC0BA731}"/>
    <cellStyle name="Total 4 3 3 4 5" xfId="31284" xr:uid="{89B5D546-335A-403C-B9C1-CCAFBA418C8C}"/>
    <cellStyle name="Total 4 3 3 4 6" xfId="31285" xr:uid="{362D16B0-CCA4-4AA9-996C-19AC545FFEDC}"/>
    <cellStyle name="Total 4 3 3 4 7" xfId="31286" xr:uid="{A4CCC8BF-14E9-4B2C-AA97-BDF5C61D7C13}"/>
    <cellStyle name="Total 4 3 3 5" xfId="31287" xr:uid="{2D288C52-A16F-4171-A62E-A29A21EED2F2}"/>
    <cellStyle name="Total 4 3 3 5 2" xfId="31288" xr:uid="{C4C22109-7A3D-4045-A008-DEA1B4868750}"/>
    <cellStyle name="Total 4 3 3 5 2 2" xfId="31289" xr:uid="{F4333348-AEA4-4B3C-9069-DE6337D38857}"/>
    <cellStyle name="Total 4 3 3 5 2 3" xfId="31290" xr:uid="{24FFCFD9-1399-474A-ADF2-B2F9B14AF569}"/>
    <cellStyle name="Total 4 3 3 5 2 4" xfId="31291" xr:uid="{C5A0B198-6BB2-47F0-964F-823640EEFEA4}"/>
    <cellStyle name="Total 4 3 3 5 3" xfId="31292" xr:uid="{B762219E-BDEB-4136-A347-F4A7C7D04FF8}"/>
    <cellStyle name="Total 4 3 3 5 3 2" xfId="31293" xr:uid="{9BC22B98-7F1F-4038-9A11-425A9C81DE57}"/>
    <cellStyle name="Total 4 3 3 5 3 3" xfId="31294" xr:uid="{9936067D-EC30-4A74-8828-356296A2FFEE}"/>
    <cellStyle name="Total 4 3 3 5 4" xfId="31295" xr:uid="{F6BA337E-BC1E-43E9-AA5C-BFECF71420BD}"/>
    <cellStyle name="Total 4 3 3 5 5" xfId="31296" xr:uid="{894A4962-873E-4E9F-AF84-9451C73A8CC2}"/>
    <cellStyle name="Total 4 3 3 5 6" xfId="31297" xr:uid="{C97B4087-C035-4A6B-9826-9CA66E76D81E}"/>
    <cellStyle name="Total 4 3 3 6" xfId="31298" xr:uid="{A5559CDA-9E62-4642-9070-DB15348261E5}"/>
    <cellStyle name="Total 4 3 3 6 2" xfId="31299" xr:uid="{36AFEFC8-AEC2-43F0-91EC-865A7DAA947A}"/>
    <cellStyle name="Total 4 3 3 6 2 2" xfId="31300" xr:uid="{B5297B7F-DAC4-4011-81CF-2F8B448B052C}"/>
    <cellStyle name="Total 4 3 3 6 2 3" xfId="31301" xr:uid="{C28F7A4A-C77A-4ADE-97DD-E1FB5DB3EF43}"/>
    <cellStyle name="Total 4 3 3 6 2 4" xfId="31302" xr:uid="{99190B59-3122-4380-B6B6-F6909B6189EF}"/>
    <cellStyle name="Total 4 3 3 6 3" xfId="31303" xr:uid="{B6CA5277-B7EB-449B-B1BF-E16D8EC73E8B}"/>
    <cellStyle name="Total 4 3 3 6 3 2" xfId="31304" xr:uid="{483FB954-742C-4D16-92C8-E5A6462408CF}"/>
    <cellStyle name="Total 4 3 3 6 3 3" xfId="31305" xr:uid="{D84E725A-D4DA-4CC2-99AA-1726A8AF778D}"/>
    <cellStyle name="Total 4 3 3 6 4" xfId="31306" xr:uid="{9C5E5FAC-2726-48BF-96AB-E7EFB854C2DF}"/>
    <cellStyle name="Total 4 3 3 6 5" xfId="31307" xr:uid="{3D53BC6E-8ACB-491E-A22C-8F224E518723}"/>
    <cellStyle name="Total 4 3 3 6 6" xfId="31308" xr:uid="{05249CBB-9942-481A-A2DA-91FFF281E7CA}"/>
    <cellStyle name="Total 4 3 3 7" xfId="31309" xr:uid="{5F4209FE-61CD-4C56-912B-EDBBFFA45EAD}"/>
    <cellStyle name="Total 4 3 3 7 2" xfId="31310" xr:uid="{27F4835C-0E41-4E1A-B814-3C2A314EC2C3}"/>
    <cellStyle name="Total 4 3 3 7 3" xfId="31311" xr:uid="{823B0A9B-F77C-4009-A415-C8806B1CD806}"/>
    <cellStyle name="Total 4 3 3 8" xfId="31312" xr:uid="{2B7354CE-F79F-41C9-B65A-63A630524004}"/>
    <cellStyle name="Total 4 3 3 9" xfId="31313" xr:uid="{1F08CCD8-EBAF-46C2-BBAF-E6F148AB76D7}"/>
    <cellStyle name="Total 4 3 4" xfId="31314" xr:uid="{8B33AD18-822A-4F60-9358-752A8CD1C196}"/>
    <cellStyle name="Total 4 3 4 2" xfId="31315" xr:uid="{7BE4C332-4BE8-49B2-936C-16D9E1EF313E}"/>
    <cellStyle name="Total 4 3 4 2 2" xfId="31316" xr:uid="{D6B49AB1-CE8D-4805-B5E0-A024FE3B7DA1}"/>
    <cellStyle name="Total 4 3 4 2 2 2" xfId="31317" xr:uid="{5799F9FF-A07F-4566-AEAF-9704C7FDB51E}"/>
    <cellStyle name="Total 4 3 4 2 2 3" xfId="31318" xr:uid="{2E427D7D-F67C-4C77-A55C-05F4CA61282E}"/>
    <cellStyle name="Total 4 3 4 2 2 4" xfId="31319" xr:uid="{1B6FAD9D-87E0-4A47-AFF9-DBD764BC3FF7}"/>
    <cellStyle name="Total 4 3 4 2 3" xfId="31320" xr:uid="{4E683770-E550-4381-B89D-DD1BFA4447B3}"/>
    <cellStyle name="Total 4 3 4 2 3 2" xfId="31321" xr:uid="{B68C6D44-7FCC-4B8C-A91F-ED826A51AB73}"/>
    <cellStyle name="Total 4 3 4 2 3 3" xfId="31322" xr:uid="{16E47CBA-3099-441B-A0F7-C22339EC87ED}"/>
    <cellStyle name="Total 4 3 4 2 3 4" xfId="31323" xr:uid="{CDF79408-EDF7-4F40-A4AF-D36D0D17B6BD}"/>
    <cellStyle name="Total 4 3 4 2 4" xfId="31324" xr:uid="{BA8F2401-B28E-44EF-9648-6F02C553C80F}"/>
    <cellStyle name="Total 4 3 4 2 4 2" xfId="31325" xr:uid="{F59E2585-6478-4DB8-93CC-87B5371B6511}"/>
    <cellStyle name="Total 4 3 4 2 4 3" xfId="31326" xr:uid="{B65C3AE3-6CB2-4A62-96F6-7576DD6502D5}"/>
    <cellStyle name="Total 4 3 4 2 5" xfId="31327" xr:uid="{695FDF43-F8D5-4EAC-B4E1-1640A8B4F220}"/>
    <cellStyle name="Total 4 3 4 2 6" xfId="31328" xr:uid="{7C3E574F-BBA4-4865-9ECE-95EEB9CAA719}"/>
    <cellStyle name="Total 4 3 4 2 7" xfId="31329" xr:uid="{5BCCB24F-5C17-47D9-A9CB-A54FAF4A6347}"/>
    <cellStyle name="Total 4 3 4 3" xfId="31330" xr:uid="{E2CD812D-4F56-40D2-9337-749A7F6F9FF1}"/>
    <cellStyle name="Total 4 3 4 3 2" xfId="31331" xr:uid="{A5115500-9EBC-4FDB-B931-436728B2D9A3}"/>
    <cellStyle name="Total 4 3 4 3 2 2" xfId="31332" xr:uid="{84359B7B-2E96-492A-AB2D-CC337784F0CF}"/>
    <cellStyle name="Total 4 3 4 3 2 3" xfId="31333" xr:uid="{AA12E40E-C2C2-4121-A6BD-D0DC40B53F74}"/>
    <cellStyle name="Total 4 3 4 3 2 4" xfId="31334" xr:uid="{7293BF9F-277D-4C50-B41E-C313CE0E3DD6}"/>
    <cellStyle name="Total 4 3 4 3 3" xfId="31335" xr:uid="{E149292C-E0EB-468A-9F21-E476F43322A9}"/>
    <cellStyle name="Total 4 3 4 3 3 2" xfId="31336" xr:uid="{642656BD-86AD-45AD-A1DF-2C0CE40AE0ED}"/>
    <cellStyle name="Total 4 3 4 3 3 3" xfId="31337" xr:uid="{E563B8D9-2D53-419E-B8EE-611454DAB0FD}"/>
    <cellStyle name="Total 4 3 4 3 4" xfId="31338" xr:uid="{773A28FC-0C0A-45F4-B78D-EF1430243CA2}"/>
    <cellStyle name="Total 4 3 4 3 5" xfId="31339" xr:uid="{7DF94B04-8EDD-4505-889A-ECD5967657E8}"/>
    <cellStyle name="Total 4 3 4 3 6" xfId="31340" xr:uid="{5BCC6464-E1A6-40D9-A3F3-9B52CA869587}"/>
    <cellStyle name="Total 4 3 4 4" xfId="31341" xr:uid="{2F348140-E5AF-49F6-BE14-CAE5E2B84658}"/>
    <cellStyle name="Total 4 3 4 4 2" xfId="31342" xr:uid="{50600A22-C8F9-4B0E-8E95-A54726547410}"/>
    <cellStyle name="Total 4 3 4 4 2 2" xfId="31343" xr:uid="{7B2B09F1-BEDF-4618-BF7A-F2F9E4AC1505}"/>
    <cellStyle name="Total 4 3 4 4 2 3" xfId="31344" xr:uid="{6127A26C-0F19-475E-89BD-6AA568B31DD7}"/>
    <cellStyle name="Total 4 3 4 4 2 4" xfId="31345" xr:uid="{18A9531B-3CD6-446F-8D48-715D262FC3F5}"/>
    <cellStyle name="Total 4 3 4 4 3" xfId="31346" xr:uid="{E49C0049-13E2-42EB-AD4A-04921AD4C51E}"/>
    <cellStyle name="Total 4 3 4 4 3 2" xfId="31347" xr:uid="{8410D442-9FAA-4387-961C-99348E6C46C1}"/>
    <cellStyle name="Total 4 3 4 4 3 3" xfId="31348" xr:uid="{AC3F5761-1245-4D9D-BAF4-865A8236EC0B}"/>
    <cellStyle name="Total 4 3 4 4 3 4" xfId="31349" xr:uid="{BA1173C3-B9AD-4AEC-8D3D-B7104CC1DC87}"/>
    <cellStyle name="Total 4 3 4 4 4" xfId="31350" xr:uid="{898A9161-3673-4FBF-94F9-F18CCB49A156}"/>
    <cellStyle name="Total 4 3 4 4 4 2" xfId="31351" xr:uid="{C370183F-3F28-48C8-9AEA-4472C7AC7BEB}"/>
    <cellStyle name="Total 4 3 4 4 4 3" xfId="31352" xr:uid="{85D0486D-5BBA-47D2-9BB5-C0DF61869267}"/>
    <cellStyle name="Total 4 3 4 4 5" xfId="31353" xr:uid="{1F1B50AA-E403-4A8B-9CB9-D8307979766E}"/>
    <cellStyle name="Total 4 3 4 4 6" xfId="31354" xr:uid="{8B5A9D64-98F6-4894-B36E-946540799D47}"/>
    <cellStyle name="Total 4 3 4 4 7" xfId="31355" xr:uid="{26668501-042F-464D-A34C-162476907F55}"/>
    <cellStyle name="Total 4 3 4 5" xfId="31356" xr:uid="{2B4EFA39-FCEA-4888-87E3-B2EAABF7FFDD}"/>
    <cellStyle name="Total 4 3 4 5 2" xfId="31357" xr:uid="{827D2E0D-644D-4FCA-9C06-AAE9F185AD14}"/>
    <cellStyle name="Total 4 3 4 5 2 2" xfId="31358" xr:uid="{3C274FEB-BE9D-4D9C-B4DE-35A36BD9D419}"/>
    <cellStyle name="Total 4 3 4 5 2 3" xfId="31359" xr:uid="{FC3F6D77-CD4F-4885-B4B8-3A07F2A35ECD}"/>
    <cellStyle name="Total 4 3 4 5 2 4" xfId="31360" xr:uid="{F4AD1C6B-45F1-42E5-9EE2-9C68B8328E84}"/>
    <cellStyle name="Total 4 3 4 5 3" xfId="31361" xr:uid="{252CF41C-D534-417B-8269-BA859434D9F8}"/>
    <cellStyle name="Total 4 3 4 5 3 2" xfId="31362" xr:uid="{E10AE78D-55AD-46A1-8BCA-E3FEA498C754}"/>
    <cellStyle name="Total 4 3 4 5 3 3" xfId="31363" xr:uid="{7CED1D82-8C88-4855-9B7B-EAAAA967045F}"/>
    <cellStyle name="Total 4 3 4 5 4" xfId="31364" xr:uid="{C108856E-E869-401E-A441-FF181C858388}"/>
    <cellStyle name="Total 4 3 4 5 5" xfId="31365" xr:uid="{618860C2-2D9B-4049-9577-92948CC463AD}"/>
    <cellStyle name="Total 4 3 4 5 6" xfId="31366" xr:uid="{44D77C37-80AC-47C5-B8E0-191EEA478FD2}"/>
    <cellStyle name="Total 4 3 4 6" xfId="31367" xr:uid="{0E191628-BB47-4121-8575-89DA52C24E81}"/>
    <cellStyle name="Total 4 3 4 6 2" xfId="31368" xr:uid="{B1FF1EAF-D94F-4DE4-94BB-3986278ABEE3}"/>
    <cellStyle name="Total 4 3 4 6 2 2" xfId="31369" xr:uid="{05965B03-89E8-4177-AB76-C4BADCB042AB}"/>
    <cellStyle name="Total 4 3 4 6 2 3" xfId="31370" xr:uid="{1F8D85AD-CACD-43EE-85C9-9AE9D6225E70}"/>
    <cellStyle name="Total 4 3 4 6 2 4" xfId="31371" xr:uid="{C412FBFB-9DEE-4366-A8AF-827D0758A3E7}"/>
    <cellStyle name="Total 4 3 4 6 3" xfId="31372" xr:uid="{C0D37CEA-DE35-431C-9CE6-1D885B700774}"/>
    <cellStyle name="Total 4 3 4 6 3 2" xfId="31373" xr:uid="{4A689C59-E490-45DB-852F-BF11C6F4B658}"/>
    <cellStyle name="Total 4 3 4 6 3 3" xfId="31374" xr:uid="{4439240E-33BD-48EB-9242-7EDC7A257D8C}"/>
    <cellStyle name="Total 4 3 4 6 4" xfId="31375" xr:uid="{DC91A924-7CD0-408B-A500-C75B9852B87A}"/>
    <cellStyle name="Total 4 3 4 6 5" xfId="31376" xr:uid="{EE4E5A8F-A4CF-4432-A1C9-BF09CAC44C3F}"/>
    <cellStyle name="Total 4 3 4 6 6" xfId="31377" xr:uid="{3E66E471-2E72-4C98-A272-05E3AB002F31}"/>
    <cellStyle name="Total 4 3 4 7" xfId="31378" xr:uid="{766EFAA4-FF9D-4946-B9A7-AF9E6D51FDD8}"/>
    <cellStyle name="Total 4 3 4 7 2" xfId="31379" xr:uid="{23EDB21C-B718-4350-8F62-E20304A07ECF}"/>
    <cellStyle name="Total 4 3 4 7 3" xfId="31380" xr:uid="{AA908663-A74D-4A54-A25E-E113B62D45AB}"/>
    <cellStyle name="Total 4 3 4 8" xfId="31381" xr:uid="{F2739D73-72FA-4A53-9159-AEE2F717175C}"/>
    <cellStyle name="Total 4 3 4 9" xfId="31382" xr:uid="{DF73D3F8-7566-4C66-88E5-F59B83A9345D}"/>
    <cellStyle name="Total 4 3 5" xfId="31383" xr:uid="{B7099CFD-F3CF-4B71-8D70-5C0C3354BA7B}"/>
    <cellStyle name="Total 4 3 5 2" xfId="31384" xr:uid="{D6080505-66E7-410F-A90D-E53754DDEAFD}"/>
    <cellStyle name="Total 4 3 5 2 2" xfId="31385" xr:uid="{82E2852F-0FEE-4511-AA60-A1DA6917AE9C}"/>
    <cellStyle name="Total 4 3 5 2 3" xfId="31386" xr:uid="{B80A0B8E-B297-4F4E-B3F4-95059110087E}"/>
    <cellStyle name="Total 4 3 5 2 4" xfId="31387" xr:uid="{3CE170D8-17F8-4CDF-B555-D29A72E652EC}"/>
    <cellStyle name="Total 4 3 5 3" xfId="31388" xr:uid="{6F3F9C13-F31A-4697-B64E-D9A1D888B275}"/>
    <cellStyle name="Total 4 3 5 3 2" xfId="31389" xr:uid="{0377960C-7002-4DE9-977A-EFF334AA04C1}"/>
    <cellStyle name="Total 4 3 5 3 3" xfId="31390" xr:uid="{058FD7D3-77C0-43B7-8F03-060FE0A625E7}"/>
    <cellStyle name="Total 4 3 5 4" xfId="31391" xr:uid="{0747D558-DCD6-4272-A2BE-6A5911DA40AD}"/>
    <cellStyle name="Total 4 3 5 5" xfId="31392" xr:uid="{BE6DDD6A-4930-4779-98BA-9B2A7157DE0A}"/>
    <cellStyle name="Total 4 3 5 6" xfId="31393" xr:uid="{24703CED-9AED-49A8-971D-AAE178680184}"/>
    <cellStyle name="Total 4 3 6" xfId="31394" xr:uid="{CA9EEA90-5D0A-4D96-9551-48D63E084D32}"/>
    <cellStyle name="Total 4 3 6 2" xfId="31395" xr:uid="{40BA1AAB-A07B-4BD5-80FB-C0381688EA27}"/>
    <cellStyle name="Total 4 3 6 2 2" xfId="31396" xr:uid="{38749A3A-75C7-4208-9FF8-F980FA44423D}"/>
    <cellStyle name="Total 4 3 6 2 3" xfId="31397" xr:uid="{A65111A4-45CA-4982-B188-0A9DF53F1719}"/>
    <cellStyle name="Total 4 3 6 2 4" xfId="31398" xr:uid="{E47775AE-4228-45F9-9EE3-BA04C0F419FD}"/>
    <cellStyle name="Total 4 3 6 3" xfId="31399" xr:uid="{3132108F-CE11-40AF-9AC5-D5D3E53E9EF5}"/>
    <cellStyle name="Total 4 3 6 3 2" xfId="31400" xr:uid="{60AD70FE-BA26-4A00-8BCC-1A6C185FC8B1}"/>
    <cellStyle name="Total 4 3 6 3 3" xfId="31401" xr:uid="{5B205967-2171-4CFB-9C62-8996DC0A8899}"/>
    <cellStyle name="Total 4 3 6 3 4" xfId="31402" xr:uid="{AB0F1546-24E5-494F-8D19-7BA324BA48C8}"/>
    <cellStyle name="Total 4 3 6 4" xfId="31403" xr:uid="{151E4EF2-E3C1-46BD-9117-707D5AD49747}"/>
    <cellStyle name="Total 4 3 6 4 2" xfId="31404" xr:uid="{BB51FD47-5300-4024-BCB0-E6A62386EA8A}"/>
    <cellStyle name="Total 4 3 6 4 3" xfId="31405" xr:uid="{1CC91C83-0BAB-414A-AD14-AD4A9E0887DA}"/>
    <cellStyle name="Total 4 3 6 5" xfId="31406" xr:uid="{78B71249-D609-4438-838C-E412572A067B}"/>
    <cellStyle name="Total 4 3 6 6" xfId="31407" xr:uid="{D64759F6-B1CD-4E87-9F5B-BE3A9214CE7C}"/>
    <cellStyle name="Total 4 3 6 7" xfId="31408" xr:uid="{E8854237-7027-41CF-A099-F81FB0BFE06B}"/>
    <cellStyle name="Total 4 3 7" xfId="31409" xr:uid="{369953A7-4A6A-4DD5-8B61-F84E9DCE3FCD}"/>
    <cellStyle name="Total 4 3 7 2" xfId="31410" xr:uid="{CFED9DA6-0A67-40AE-875C-9A4967C2836F}"/>
    <cellStyle name="Total 4 3 7 2 2" xfId="31411" xr:uid="{CF79BB09-3C34-4F05-B66E-FD6B6D91FD86}"/>
    <cellStyle name="Total 4 3 7 2 3" xfId="31412" xr:uid="{6F3863D0-AEB3-41C2-B37E-99F5DF5BE614}"/>
    <cellStyle name="Total 4 3 7 2 4" xfId="31413" xr:uid="{7FBD1A64-ED3A-433C-904C-8FF862B9C6AA}"/>
    <cellStyle name="Total 4 3 7 3" xfId="31414" xr:uid="{2C260881-76AD-488A-83C5-FD54B14EFF42}"/>
    <cellStyle name="Total 4 3 7 3 2" xfId="31415" xr:uid="{24C61D5E-5CA6-4687-BD5D-71BDBF741DF0}"/>
    <cellStyle name="Total 4 3 7 3 3" xfId="31416" xr:uid="{228223A2-7110-4B49-9150-961E3F4FCBD2}"/>
    <cellStyle name="Total 4 3 7 4" xfId="31417" xr:uid="{AC900764-F31C-43FA-A649-DA492E2E470F}"/>
    <cellStyle name="Total 4 3 7 5" xfId="31418" xr:uid="{9F22DF14-2DB2-47A7-A14A-F23B40D121DF}"/>
    <cellStyle name="Total 4 3 7 6" xfId="31419" xr:uid="{37BFAE61-DDB8-4F37-9644-5EA1C3D69459}"/>
    <cellStyle name="Total 4 3 8" xfId="31420" xr:uid="{23812508-5D4A-4EEA-981B-E2FD2701C1A0}"/>
    <cellStyle name="Total 4 3 8 2" xfId="31421" xr:uid="{2329D163-B798-40BD-89D6-7F659E0D941B}"/>
    <cellStyle name="Total 4 3 8 2 2" xfId="31422" xr:uid="{CF154899-C500-4BD6-88D2-3F022940098C}"/>
    <cellStyle name="Total 4 3 8 2 3" xfId="31423" xr:uid="{87DA98AD-1985-447E-955B-1B361E7C09C9}"/>
    <cellStyle name="Total 4 3 8 2 4" xfId="31424" xr:uid="{32C9F73C-BD47-4410-A76B-D0E24B939420}"/>
    <cellStyle name="Total 4 3 8 3" xfId="31425" xr:uid="{431ACA85-6955-4419-9961-E3405D020F5B}"/>
    <cellStyle name="Total 4 3 8 3 2" xfId="31426" xr:uid="{5D471B42-5B1B-45AA-9CB3-D599F210F3FF}"/>
    <cellStyle name="Total 4 3 8 3 3" xfId="31427" xr:uid="{32D1D544-980C-4D6C-AF6F-F11F19B1F1F9}"/>
    <cellStyle name="Total 4 3 8 4" xfId="31428" xr:uid="{39C12420-761D-4B8D-8AD6-410766D805D8}"/>
    <cellStyle name="Total 4 3 8 5" xfId="31429" xr:uid="{743189D5-D1A0-4621-82F7-DDB8E5464064}"/>
    <cellStyle name="Total 4 3 8 6" xfId="31430" xr:uid="{BFD29FCA-A8B1-4E99-A825-9D206D6F06DA}"/>
    <cellStyle name="Total 4 3 9" xfId="31431" xr:uid="{D891D723-083B-4321-94C8-EDED19D6D81E}"/>
    <cellStyle name="Total 4 3 9 2" xfId="31432" xr:uid="{A0184098-E44A-4296-A8B7-10FD064D9DD6}"/>
    <cellStyle name="Total 4 3 9 3" xfId="31433" xr:uid="{68344191-8049-4681-8C2B-34B22DA44119}"/>
    <cellStyle name="Total 4 4" xfId="31434" xr:uid="{398F9ACB-94A5-4C95-BBCD-10CAF90418E1}"/>
    <cellStyle name="Total 4 4 2" xfId="31435" xr:uid="{38253EB3-E43B-4BCF-AD71-60CE1482E96D}"/>
    <cellStyle name="Total 4 4 2 2" xfId="31436" xr:uid="{F8F6DF5A-E470-45F3-B3A9-BD58E58D4DDC}"/>
    <cellStyle name="Total 4 4 2 2 2" xfId="38185" xr:uid="{187B919C-8C16-4BC0-B618-94E1D9AC4CE1}"/>
    <cellStyle name="Total 4 4 2 3" xfId="31437" xr:uid="{844BFA84-5DB8-4553-B017-B29FEEF07DE8}"/>
    <cellStyle name="Total 4 4 2 4" xfId="31438" xr:uid="{4D1D625F-6C00-424E-8D66-D5E829E991CB}"/>
    <cellStyle name="Total 4 4 3" xfId="31439" xr:uid="{2E1E0223-2431-4678-81C6-0879CCAB6A0B}"/>
    <cellStyle name="Total 4 4 3 2" xfId="31440" xr:uid="{DE0E7FB1-DC51-410C-9B69-74B5C5879195}"/>
    <cellStyle name="Total 4 4 3 3" xfId="31441" xr:uid="{16EB8024-E76B-4141-8123-13C153B732D1}"/>
    <cellStyle name="Total 4 4 4" xfId="31442" xr:uid="{95BF30A8-B83E-4993-889C-906922CC73FB}"/>
    <cellStyle name="Total 4 4 4 2" xfId="38186" xr:uid="{B41C79B5-B1F1-45CE-9563-F5D902EEDE2F}"/>
    <cellStyle name="Total 4 4 4 3" xfId="38187" xr:uid="{B7FE9E23-F2A6-487D-B2E7-AC41295893D4}"/>
    <cellStyle name="Total 4 4 5" xfId="31443" xr:uid="{9B2F19BE-A1D1-4E16-A037-5766D7F7F47E}"/>
    <cellStyle name="Total 4 4 6" xfId="31444" xr:uid="{54770AE1-31AD-4FEE-96C6-1CD5BF62BE85}"/>
    <cellStyle name="Total 4 5" xfId="31445" xr:uid="{B136ED31-0C78-4651-86E4-508709B8D7A7}"/>
    <cellStyle name="Total 4 5 2" xfId="31446" xr:uid="{2987B5CF-1875-4E37-9F6B-239E60A438A0}"/>
    <cellStyle name="Total 4 5 2 2" xfId="31447" xr:uid="{88FC8B3E-D357-4DD8-BE81-F4441F11E0D6}"/>
    <cellStyle name="Total 4 5 2 2 2" xfId="38188" xr:uid="{C9F74DA8-78D1-4079-A48C-5E8962C917D2}"/>
    <cellStyle name="Total 4 5 2 3" xfId="31448" xr:uid="{E26D8693-BA6C-4008-87F7-4D4679DF34CA}"/>
    <cellStyle name="Total 4 5 2 3 2" xfId="38189" xr:uid="{D694AC1E-A779-4A21-BC9B-50F643A80893}"/>
    <cellStyle name="Total 4 5 2 4" xfId="31449" xr:uid="{47EF6B88-99B8-462E-AB7D-F5F0AFB50212}"/>
    <cellStyle name="Total 4 5 2 5" xfId="38190" xr:uid="{DAE2A7C2-7AC1-44BE-8AE3-F17308CB2AC8}"/>
    <cellStyle name="Total 4 5 3" xfId="31450" xr:uid="{5A9D521B-F84E-4022-9921-5DA6474389D3}"/>
    <cellStyle name="Total 4 5 3 2" xfId="31451" xr:uid="{9D8B2087-A255-4EFE-8FBA-A2B678F1F923}"/>
    <cellStyle name="Total 4 5 3 2 2" xfId="38191" xr:uid="{E24AF006-F8CE-429E-8705-6BE55C285C95}"/>
    <cellStyle name="Total 4 5 3 3" xfId="31452" xr:uid="{0B3D3A48-4575-4BCA-A578-E5C2442CA719}"/>
    <cellStyle name="Total 4 5 3 4" xfId="31453" xr:uid="{600EEC1C-8548-4787-91B4-7CA464CC055A}"/>
    <cellStyle name="Total 4 5 3 5" xfId="38192" xr:uid="{4C09DF98-EF87-44CD-A443-460FD22B32DF}"/>
    <cellStyle name="Total 4 5 4" xfId="31454" xr:uid="{4BFFB58D-42E1-4236-9786-88A000D3462F}"/>
    <cellStyle name="Total 4 5 4 2" xfId="31455" xr:uid="{9073E8E9-7B12-4507-8EBA-7F893316848D}"/>
    <cellStyle name="Total 4 5 4 2 2" xfId="38193" xr:uid="{B959636B-C3E0-4CC2-A26A-5F6E59EECA6C}"/>
    <cellStyle name="Total 4 5 4 3" xfId="31456" xr:uid="{574DD262-0CCA-44E4-83BE-FCE7FB24E184}"/>
    <cellStyle name="Total 4 5 4 4" xfId="38194" xr:uid="{36695C37-D6F8-43C9-AE5A-3FD14C200474}"/>
    <cellStyle name="Total 4 5 5" xfId="31457" xr:uid="{8317BC9F-7652-4A75-AE83-47A595C8E780}"/>
    <cellStyle name="Total 4 5 5 2" xfId="38195" xr:uid="{7EFC968A-F6B6-4CC5-A2FB-7C014BD62B15}"/>
    <cellStyle name="Total 4 5 6" xfId="31458" xr:uid="{99060F31-CEAB-4883-8423-02F69A1091D5}"/>
    <cellStyle name="Total 4 5 7" xfId="31459" xr:uid="{5A2D5644-438B-4037-8C10-0094F1665C90}"/>
    <cellStyle name="Total 4 5 8" xfId="38196" xr:uid="{1F0B90F6-C617-482C-A50D-AAD6F8E248D5}"/>
    <cellStyle name="Total 4 6" xfId="31460" xr:uid="{5B22C106-C0D2-4041-B803-3865DA2FC090}"/>
    <cellStyle name="Total 4 6 2" xfId="31461" xr:uid="{B6654A00-912A-444E-9505-BF16DC658C6E}"/>
    <cellStyle name="Total 4 6 2 2" xfId="31462" xr:uid="{1C9284D7-306B-4CA0-A421-3A20FB355937}"/>
    <cellStyle name="Total 4 6 2 3" xfId="31463" xr:uid="{0C389D03-0C8F-40CD-A060-15D3DCD88384}"/>
    <cellStyle name="Total 4 6 2 4" xfId="31464" xr:uid="{3DE9C6AE-D56C-4FB5-9137-AA9B77FBBE12}"/>
    <cellStyle name="Total 4 6 3" xfId="31465" xr:uid="{EDED6C99-4EEB-4438-B402-19182EEEC72B}"/>
    <cellStyle name="Total 4 6 3 2" xfId="31466" xr:uid="{9DEC06C7-6915-4AE2-BC49-2C6CEF25DE42}"/>
    <cellStyle name="Total 4 6 3 3" xfId="31467" xr:uid="{1F4FF348-7496-44E3-B6C4-A088080D70B8}"/>
    <cellStyle name="Total 4 6 4" xfId="31468" xr:uid="{C4936CC8-BCF4-44EB-97E2-A10E83BA2B44}"/>
    <cellStyle name="Total 4 6 5" xfId="31469" xr:uid="{1E8165AE-1EAC-48A2-8E10-BCD767235F10}"/>
    <cellStyle name="Total 4 6 6" xfId="31470" xr:uid="{373DE37D-4D11-4646-B216-475DCD0233F2}"/>
    <cellStyle name="Total 4 7" xfId="31471" xr:uid="{27816DF9-0A31-4D54-8AC3-449D8CD439C1}"/>
    <cellStyle name="Total 4 7 2" xfId="31472" xr:uid="{D43D3FC5-3345-42C3-A4C8-9EEE7D361110}"/>
    <cellStyle name="Total 4 7 2 2" xfId="31473" xr:uid="{879E88E8-FCA8-4BBB-9183-9641C7763790}"/>
    <cellStyle name="Total 4 7 2 3" xfId="31474" xr:uid="{4DE6BEE1-3F4E-4541-8563-8968F699A934}"/>
    <cellStyle name="Total 4 7 2 4" xfId="31475" xr:uid="{91708906-0CE4-4B7C-98B8-DF5879A0D21C}"/>
    <cellStyle name="Total 4 7 3" xfId="31476" xr:uid="{C58A0A67-86D6-4B92-86B1-954874A356A9}"/>
    <cellStyle name="Total 4 7 3 2" xfId="31477" xr:uid="{ECE45785-81F5-419D-9DDA-5E0A0BEF5785}"/>
    <cellStyle name="Total 4 7 3 3" xfId="31478" xr:uid="{97282BE3-69A8-47A9-A8E1-8B79DE6D3D2C}"/>
    <cellStyle name="Total 4 7 4" xfId="31479" xr:uid="{5E01C661-2E45-494E-9E9A-5BF122FB0201}"/>
    <cellStyle name="Total 4 7 5" xfId="31480" xr:uid="{EB538AD5-02BF-4C92-A016-E89BBAA7C67A}"/>
    <cellStyle name="Total 4 7 6" xfId="31481" xr:uid="{502F6A60-86B8-4031-B2D4-F869D30FAC14}"/>
    <cellStyle name="Total 4 8" xfId="31482" xr:uid="{B8FE06F9-E70F-47F2-8371-B0A6A3C9EC28}"/>
    <cellStyle name="Total 4 8 2" xfId="31483" xr:uid="{9FF97F1C-1491-4680-B251-0F02771132AE}"/>
    <cellStyle name="Total 4 8 3" xfId="31484" xr:uid="{BE8BE923-8AE3-4267-A0CF-5013CCCFEC53}"/>
    <cellStyle name="Total 4 9" xfId="31485" xr:uid="{D0F5943A-4473-411A-9696-F415923506BF}"/>
    <cellStyle name="Total 4 9 2" xfId="38197" xr:uid="{B946392F-6873-4B32-9919-578669937759}"/>
    <cellStyle name="Total 5" xfId="816" xr:uid="{DBD5EA95-BF26-4784-89E0-7A2A4C4FA224}"/>
    <cellStyle name="Total 5 10" xfId="31486" xr:uid="{94170122-C555-4B14-8605-9B73C7822161}"/>
    <cellStyle name="Total 5 11" xfId="31487" xr:uid="{F2768CC3-270D-4287-9E52-45F75D0B8B07}"/>
    <cellStyle name="Total 5 12" xfId="38452" xr:uid="{AABAE10E-947E-47EC-A4F9-BEF1F5AF9051}"/>
    <cellStyle name="Total 5 2" xfId="31488" xr:uid="{28C8FEA6-8AB5-439C-A8F5-61D9A44C343D}"/>
    <cellStyle name="Total 5 2 10" xfId="31489" xr:uid="{F2188E37-8230-4FAC-B8AD-E77CA114A496}"/>
    <cellStyle name="Total 5 2 11" xfId="31490" xr:uid="{14B9CAD8-C7CA-461A-A7A3-6EB170923A8F}"/>
    <cellStyle name="Total 5 2 2" xfId="31491" xr:uid="{F77FD58C-A35C-47B8-A47A-ED3473FC1DD9}"/>
    <cellStyle name="Total 5 2 2 10" xfId="31492" xr:uid="{F1CC8CDD-4EE5-421C-A9FF-EE0D7AB97CD8}"/>
    <cellStyle name="Total 5 2 2 2" xfId="31493" xr:uid="{BE898C3B-5938-45A4-93B5-63441409DE42}"/>
    <cellStyle name="Total 5 2 2 2 2" xfId="31494" xr:uid="{46C3E994-615C-44DD-B40A-453BB88BDD04}"/>
    <cellStyle name="Total 5 2 2 2 2 2" xfId="31495" xr:uid="{C3EC8821-CCBB-4FB8-8176-B6C2C55CFF50}"/>
    <cellStyle name="Total 5 2 2 2 2 2 2" xfId="31496" xr:uid="{84C07E7B-EC75-4F9D-830F-CD137A213274}"/>
    <cellStyle name="Total 5 2 2 2 2 2 3" xfId="31497" xr:uid="{78D0142D-4F05-4DD0-A57A-1D488B2B8C22}"/>
    <cellStyle name="Total 5 2 2 2 2 2 4" xfId="31498" xr:uid="{9A614F83-55B1-4642-B3CB-F74F2E766C3A}"/>
    <cellStyle name="Total 5 2 2 2 2 3" xfId="31499" xr:uid="{0C876E53-35DF-488C-A9EB-D5A4D9F630CD}"/>
    <cellStyle name="Total 5 2 2 2 2 3 2" xfId="31500" xr:uid="{8655C972-76C5-4011-BF94-EB1713CF93FF}"/>
    <cellStyle name="Total 5 2 2 2 2 3 3" xfId="31501" xr:uid="{1683910E-F5F1-4E20-AFAC-5A465EE38411}"/>
    <cellStyle name="Total 5 2 2 2 2 3 4" xfId="31502" xr:uid="{40963065-6A86-479A-B33E-4F97A954986B}"/>
    <cellStyle name="Total 5 2 2 2 2 4" xfId="31503" xr:uid="{2E14CAF3-35BD-48DA-B3BD-B16ECAFCCE73}"/>
    <cellStyle name="Total 5 2 2 2 2 4 2" xfId="31504" xr:uid="{E8C9FA4F-9724-43DC-A9BD-1B797A843EAF}"/>
    <cellStyle name="Total 5 2 2 2 2 4 3" xfId="31505" xr:uid="{B57890BC-F912-40E7-8FA7-E8B1D9203752}"/>
    <cellStyle name="Total 5 2 2 2 2 5" xfId="31506" xr:uid="{D4061165-B032-47A2-A151-56A2BC2A89FA}"/>
    <cellStyle name="Total 5 2 2 2 2 6" xfId="31507" xr:uid="{0B8594C3-DA2F-454C-9828-41140BA9FEF6}"/>
    <cellStyle name="Total 5 2 2 2 2 7" xfId="31508" xr:uid="{CA0533AB-EC34-4881-A5BB-01C1A29FB74A}"/>
    <cellStyle name="Total 5 2 2 2 3" xfId="31509" xr:uid="{03F6FE45-9DB2-403B-8EC6-6760C2A3F8C4}"/>
    <cellStyle name="Total 5 2 2 2 3 2" xfId="31510" xr:uid="{D887FEBB-91DA-4413-A910-BB6BF718FFD3}"/>
    <cellStyle name="Total 5 2 2 2 3 2 2" xfId="31511" xr:uid="{7DB47F47-0820-4B56-9475-7323E5E82CD9}"/>
    <cellStyle name="Total 5 2 2 2 3 2 3" xfId="31512" xr:uid="{4535F7F5-1CD7-4BBA-B66E-66E39EB6F6BA}"/>
    <cellStyle name="Total 5 2 2 2 3 2 4" xfId="31513" xr:uid="{6EF7CFAD-B56A-47B4-A49E-D372CB7648C8}"/>
    <cellStyle name="Total 5 2 2 2 3 3" xfId="31514" xr:uid="{1CFDFBE6-D3B9-4FEC-9562-514847AFFB9B}"/>
    <cellStyle name="Total 5 2 2 2 3 3 2" xfId="31515" xr:uid="{A3B12A9D-023C-4AA0-896A-D7D9E4B509AC}"/>
    <cellStyle name="Total 5 2 2 2 3 3 3" xfId="31516" xr:uid="{90019D5C-D00E-4B91-8B97-338CF10A2D35}"/>
    <cellStyle name="Total 5 2 2 2 3 4" xfId="31517" xr:uid="{280E8965-171C-4DB0-BD1A-6CB14B9B418F}"/>
    <cellStyle name="Total 5 2 2 2 3 5" xfId="31518" xr:uid="{D65E5C67-485A-47F4-AFA9-3A8DB3BDFE32}"/>
    <cellStyle name="Total 5 2 2 2 3 6" xfId="31519" xr:uid="{EF78D507-2CBB-4EC7-8B58-A5AF213AC61B}"/>
    <cellStyle name="Total 5 2 2 2 4" xfId="31520" xr:uid="{989BEBBF-19F6-4D6E-A9F5-19F02550D423}"/>
    <cellStyle name="Total 5 2 2 2 4 2" xfId="31521" xr:uid="{80106CBF-172B-4DD6-8996-B2FADD0912D8}"/>
    <cellStyle name="Total 5 2 2 2 4 2 2" xfId="31522" xr:uid="{57070CBB-2BA8-4F4A-8C16-C7C5B78FEB1A}"/>
    <cellStyle name="Total 5 2 2 2 4 2 3" xfId="31523" xr:uid="{1001C7C5-6C0C-4AA1-B1EB-82849A98E5C2}"/>
    <cellStyle name="Total 5 2 2 2 4 2 4" xfId="31524" xr:uid="{06DBC102-17E1-465E-8D2D-F2164C9A53D6}"/>
    <cellStyle name="Total 5 2 2 2 4 3" xfId="31525" xr:uid="{30078074-770D-4FEF-8190-272FCADA4C7D}"/>
    <cellStyle name="Total 5 2 2 2 4 3 2" xfId="31526" xr:uid="{1C8D23ED-6F45-4D3D-B95E-C082C925D0C7}"/>
    <cellStyle name="Total 5 2 2 2 4 3 3" xfId="31527" xr:uid="{CD919BDC-9F93-455C-9B16-720F1F6096F6}"/>
    <cellStyle name="Total 5 2 2 2 4 3 4" xfId="31528" xr:uid="{089345E7-CBF2-4991-9C50-21D5A4EB21A8}"/>
    <cellStyle name="Total 5 2 2 2 4 4" xfId="31529" xr:uid="{16FC9278-E2BE-4AF1-B847-1AD55A85DF67}"/>
    <cellStyle name="Total 5 2 2 2 4 4 2" xfId="31530" xr:uid="{6429D5BB-420F-461E-9636-FDE6762C7B3B}"/>
    <cellStyle name="Total 5 2 2 2 4 4 3" xfId="31531" xr:uid="{3CFABAD8-1B31-4B89-AF64-0FE586304621}"/>
    <cellStyle name="Total 5 2 2 2 4 5" xfId="31532" xr:uid="{1DA7E015-9D71-4E9A-8C57-25F7239857C9}"/>
    <cellStyle name="Total 5 2 2 2 4 6" xfId="31533" xr:uid="{06BF5DC4-8E87-4596-A22F-1F620C08815B}"/>
    <cellStyle name="Total 5 2 2 2 4 7" xfId="31534" xr:uid="{CFED81BC-6DC1-4DA6-927A-285628E4B62F}"/>
    <cellStyle name="Total 5 2 2 2 5" xfId="31535" xr:uid="{BF731510-2C43-4115-B08B-9FE7B1303F29}"/>
    <cellStyle name="Total 5 2 2 2 5 2" xfId="31536" xr:uid="{74DDAAD0-7DE8-4878-9450-60DC9F1579D1}"/>
    <cellStyle name="Total 5 2 2 2 5 2 2" xfId="31537" xr:uid="{540CEF76-8090-436D-9140-937F7111EF23}"/>
    <cellStyle name="Total 5 2 2 2 5 2 3" xfId="31538" xr:uid="{CE920567-AE5C-43EE-934B-D956B77FFD80}"/>
    <cellStyle name="Total 5 2 2 2 5 2 4" xfId="31539" xr:uid="{227C8090-269C-4B03-9AEB-B232F5F891C3}"/>
    <cellStyle name="Total 5 2 2 2 5 3" xfId="31540" xr:uid="{09CAE535-E0D1-49D7-AC0A-1C68D17494B3}"/>
    <cellStyle name="Total 5 2 2 2 5 3 2" xfId="31541" xr:uid="{0E453C46-6923-4FA0-84CE-972287FE5592}"/>
    <cellStyle name="Total 5 2 2 2 5 3 3" xfId="31542" xr:uid="{96A43FF8-F48C-4A6B-AE44-86616F87DE41}"/>
    <cellStyle name="Total 5 2 2 2 5 4" xfId="31543" xr:uid="{9933A644-70C4-49C6-8CCE-125A3629BB3E}"/>
    <cellStyle name="Total 5 2 2 2 5 5" xfId="31544" xr:uid="{0BC47449-3C00-4EFD-B9F1-4B547C87F2E3}"/>
    <cellStyle name="Total 5 2 2 2 5 6" xfId="31545" xr:uid="{1735D8AA-B971-4396-99CB-072042BF4291}"/>
    <cellStyle name="Total 5 2 2 2 6" xfId="31546" xr:uid="{F491F12F-CBBC-433E-A152-6B5F30806FA2}"/>
    <cellStyle name="Total 5 2 2 2 6 2" xfId="31547" xr:uid="{F93B770D-07C4-4876-B81C-D88A12A23B63}"/>
    <cellStyle name="Total 5 2 2 2 6 2 2" xfId="31548" xr:uid="{5339707C-1DA8-44D5-8CB8-F2B2D8BA7A7F}"/>
    <cellStyle name="Total 5 2 2 2 6 2 3" xfId="31549" xr:uid="{CFBF33B1-BC23-4A3E-BBB0-6AE73ECD3396}"/>
    <cellStyle name="Total 5 2 2 2 6 2 4" xfId="31550" xr:uid="{0121D1F2-74D4-4D97-AA1D-1E4A708D1688}"/>
    <cellStyle name="Total 5 2 2 2 6 3" xfId="31551" xr:uid="{F9ADB2A7-D62A-469A-94FD-F7E09DC590FA}"/>
    <cellStyle name="Total 5 2 2 2 6 3 2" xfId="31552" xr:uid="{E8C88A36-F2CD-4619-9A01-119EF1E89074}"/>
    <cellStyle name="Total 5 2 2 2 6 3 3" xfId="31553" xr:uid="{C066E39B-DFAB-485F-8F7C-36FD4FAF2922}"/>
    <cellStyle name="Total 5 2 2 2 6 4" xfId="31554" xr:uid="{880BE53B-BBDF-43F1-90AA-98BD503B62E8}"/>
    <cellStyle name="Total 5 2 2 2 6 5" xfId="31555" xr:uid="{878BDC23-5881-4368-A85B-3371CBDA6915}"/>
    <cellStyle name="Total 5 2 2 2 6 6" xfId="31556" xr:uid="{8184B7D2-C19F-4CA4-99CF-7CAC28428400}"/>
    <cellStyle name="Total 5 2 2 2 7" xfId="31557" xr:uid="{ACCA9279-7953-4D44-8F12-3BA078656D7A}"/>
    <cellStyle name="Total 5 2 2 2 7 2" xfId="31558" xr:uid="{61779F9C-B04E-425C-9D5A-1C9334DCBC23}"/>
    <cellStyle name="Total 5 2 2 2 7 3" xfId="31559" xr:uid="{93ED034A-95A2-491A-8F98-3CC1D7E4395A}"/>
    <cellStyle name="Total 5 2 2 2 8" xfId="31560" xr:uid="{FADA96D0-DDDB-4D21-B5FF-C1D9CACCA172}"/>
    <cellStyle name="Total 5 2 2 2 9" xfId="31561" xr:uid="{13B53DCE-2154-4887-9312-628219A5411C}"/>
    <cellStyle name="Total 5 2 2 3" xfId="31562" xr:uid="{3F8E985A-4100-4E3E-8583-7A436A41A29E}"/>
    <cellStyle name="Total 5 2 2 3 2" xfId="31563" xr:uid="{E744ADF5-9096-47E0-B8C3-A96D747A2E5E}"/>
    <cellStyle name="Total 5 2 2 3 2 2" xfId="31564" xr:uid="{59DB8C51-0E57-4D38-9F68-443200AFA677}"/>
    <cellStyle name="Total 5 2 2 3 2 3" xfId="31565" xr:uid="{CE9856F9-3F6C-4AA7-9411-073C86527536}"/>
    <cellStyle name="Total 5 2 2 3 2 4" xfId="31566" xr:uid="{E621AA38-EC1E-438A-8222-9A14221EC7B0}"/>
    <cellStyle name="Total 5 2 2 3 3" xfId="31567" xr:uid="{49381A26-E526-40BC-A9FA-F923D6554BA6}"/>
    <cellStyle name="Total 5 2 2 3 3 2" xfId="31568" xr:uid="{A4D00514-C8BB-4A51-BB87-62DF3AF674E0}"/>
    <cellStyle name="Total 5 2 2 3 3 3" xfId="31569" xr:uid="{90F6A8DD-3EE9-4C95-BD36-D656995DEE4C}"/>
    <cellStyle name="Total 5 2 2 3 3 4" xfId="31570" xr:uid="{C15D2005-2316-4AC4-BF82-7756E5B4A988}"/>
    <cellStyle name="Total 5 2 2 3 4" xfId="31571" xr:uid="{4ED7411B-7BE5-4308-B2E6-98395008ADEC}"/>
    <cellStyle name="Total 5 2 2 3 4 2" xfId="31572" xr:uid="{9A00C5E9-9DF5-4A96-A531-2C624F172E94}"/>
    <cellStyle name="Total 5 2 2 3 4 3" xfId="31573" xr:uid="{DF916BA5-BC98-421A-B168-FF291F1DF435}"/>
    <cellStyle name="Total 5 2 2 3 5" xfId="31574" xr:uid="{E2038AD6-1A86-4AF8-B9B2-969D0DA619B1}"/>
    <cellStyle name="Total 5 2 2 3 6" xfId="31575" xr:uid="{3589FD4C-6ED3-4D0D-8D10-3913B2DF2C30}"/>
    <cellStyle name="Total 5 2 2 3 7" xfId="31576" xr:uid="{57E8C70E-402A-4E87-8DE8-3F3C580C5503}"/>
    <cellStyle name="Total 5 2 2 4" xfId="31577" xr:uid="{D559A622-BC8B-46B2-8B52-D656CBF54BDF}"/>
    <cellStyle name="Total 5 2 2 4 2" xfId="31578" xr:uid="{EA9A572F-2A53-4193-A0E3-D00E115015C1}"/>
    <cellStyle name="Total 5 2 2 4 2 2" xfId="31579" xr:uid="{470482A6-46F7-4457-8556-96831705B4BB}"/>
    <cellStyle name="Total 5 2 2 4 2 3" xfId="31580" xr:uid="{3B7044F3-EF11-44C7-AA94-7D9E7DF85FDC}"/>
    <cellStyle name="Total 5 2 2 4 2 4" xfId="31581" xr:uid="{91284584-DE4E-47D1-911E-B3417A453893}"/>
    <cellStyle name="Total 5 2 2 4 3" xfId="31582" xr:uid="{769D4DC2-20E0-4340-A31B-95532089A383}"/>
    <cellStyle name="Total 5 2 2 4 3 2" xfId="31583" xr:uid="{342F974C-B2D3-442C-AB8D-829E429AA361}"/>
    <cellStyle name="Total 5 2 2 4 3 3" xfId="31584" xr:uid="{BF645EDB-4EFA-4CEB-9FE8-7D81DD79858F}"/>
    <cellStyle name="Total 5 2 2 4 4" xfId="31585" xr:uid="{7F6E6FED-0CF3-46B3-88C7-FD34EF996415}"/>
    <cellStyle name="Total 5 2 2 4 5" xfId="31586" xr:uid="{F28C4874-1F63-4F31-9F9B-661037857F9D}"/>
    <cellStyle name="Total 5 2 2 4 6" xfId="31587" xr:uid="{9A8B62A5-14C0-4CDE-B435-6940EB27FD71}"/>
    <cellStyle name="Total 5 2 2 5" xfId="31588" xr:uid="{630B8C0E-4293-4EB8-8A34-9B71815AAC54}"/>
    <cellStyle name="Total 5 2 2 5 2" xfId="31589" xr:uid="{477D705F-23AF-422B-907A-BAEACDC419CF}"/>
    <cellStyle name="Total 5 2 2 5 2 2" xfId="31590" xr:uid="{58CB3A76-0DEC-40B2-AA6F-D3D724AF536C}"/>
    <cellStyle name="Total 5 2 2 5 2 3" xfId="31591" xr:uid="{281F04F5-B57F-4CFF-8A84-5E14C6110551}"/>
    <cellStyle name="Total 5 2 2 5 2 4" xfId="31592" xr:uid="{A47B546A-71F7-4F19-B656-7A69EE30C97D}"/>
    <cellStyle name="Total 5 2 2 5 3" xfId="31593" xr:uid="{7D7FDA68-E15E-4406-9CD2-E35ED56CB80E}"/>
    <cellStyle name="Total 5 2 2 5 3 2" xfId="31594" xr:uid="{5E816637-6805-4285-B6B9-0974E5B47BFF}"/>
    <cellStyle name="Total 5 2 2 5 3 3" xfId="31595" xr:uid="{F9761C86-1531-4382-B3BD-04F673C45C23}"/>
    <cellStyle name="Total 5 2 2 5 3 4" xfId="31596" xr:uid="{600B8D9D-C2B8-4E4C-A248-0F6443841D37}"/>
    <cellStyle name="Total 5 2 2 5 4" xfId="31597" xr:uid="{AC30D1A5-2E0D-4A9B-8254-24A944AB6A4D}"/>
    <cellStyle name="Total 5 2 2 5 4 2" xfId="31598" xr:uid="{246AE5B4-E11B-4C00-A309-1EEA510EF050}"/>
    <cellStyle name="Total 5 2 2 5 4 3" xfId="31599" xr:uid="{5CC7584F-3C9D-4D6D-9521-140B428C011F}"/>
    <cellStyle name="Total 5 2 2 5 5" xfId="31600" xr:uid="{B1E9E91B-C655-4EF1-B6E3-B21D95365F8B}"/>
    <cellStyle name="Total 5 2 2 5 6" xfId="31601" xr:uid="{D62FC21B-F90C-47F1-871D-CE8E228DC2A9}"/>
    <cellStyle name="Total 5 2 2 5 7" xfId="31602" xr:uid="{B2C19F23-9401-43B6-8014-6DC2CCE68D54}"/>
    <cellStyle name="Total 5 2 2 6" xfId="31603" xr:uid="{21255105-A01D-4B42-A94C-DC4B783752D2}"/>
    <cellStyle name="Total 5 2 2 6 2" xfId="31604" xr:uid="{B9CE80DF-75D5-400A-82EE-12257F69679A}"/>
    <cellStyle name="Total 5 2 2 6 2 2" xfId="31605" xr:uid="{969FA2AD-3388-43DC-A66B-91A429CEB2B7}"/>
    <cellStyle name="Total 5 2 2 6 2 3" xfId="31606" xr:uid="{442F37E4-58C3-4B30-AEE7-E27F3FF231AF}"/>
    <cellStyle name="Total 5 2 2 6 2 4" xfId="31607" xr:uid="{2E28A33D-164D-407E-8DA9-9C0741015BD6}"/>
    <cellStyle name="Total 5 2 2 6 3" xfId="31608" xr:uid="{002B8A9A-6AD4-42A8-B06B-43790248FE1F}"/>
    <cellStyle name="Total 5 2 2 6 3 2" xfId="31609" xr:uid="{5C2F5E04-6099-4C64-AFEE-B2D674ADF89E}"/>
    <cellStyle name="Total 5 2 2 6 3 3" xfId="31610" xr:uid="{98A05946-077F-448B-9C36-1B5DDC613C18}"/>
    <cellStyle name="Total 5 2 2 6 4" xfId="31611" xr:uid="{7D991B53-54D1-4726-84E6-DBB6274C5E3E}"/>
    <cellStyle name="Total 5 2 2 6 5" xfId="31612" xr:uid="{4F9302A1-BD94-4C91-B488-A1B78AA724DF}"/>
    <cellStyle name="Total 5 2 2 6 6" xfId="31613" xr:uid="{E8B01805-A872-406D-9993-8DA6EA5A6D57}"/>
    <cellStyle name="Total 5 2 2 7" xfId="31614" xr:uid="{4E78163E-3ECF-4B36-B8B7-C6671F1437B6}"/>
    <cellStyle name="Total 5 2 2 7 2" xfId="31615" xr:uid="{2807F3EC-C3D4-45EB-9EE4-11EB088F0D13}"/>
    <cellStyle name="Total 5 2 2 7 2 2" xfId="31616" xr:uid="{B0A6354B-B84E-40B6-BEFC-024A04729231}"/>
    <cellStyle name="Total 5 2 2 7 2 3" xfId="31617" xr:uid="{FA3C18E7-3D6A-432D-8ED8-FD0F9836E4C1}"/>
    <cellStyle name="Total 5 2 2 7 2 4" xfId="31618" xr:uid="{68E9D89E-C263-4784-90D9-E765C665118E}"/>
    <cellStyle name="Total 5 2 2 7 3" xfId="31619" xr:uid="{845F8E1F-BA34-43C5-8B87-4E481D194AC8}"/>
    <cellStyle name="Total 5 2 2 7 3 2" xfId="31620" xr:uid="{E694AFF3-AE24-494C-9B13-468619356FF0}"/>
    <cellStyle name="Total 5 2 2 7 3 3" xfId="31621" xr:uid="{9579C5D3-4598-4BBF-AF74-9B687931CF2F}"/>
    <cellStyle name="Total 5 2 2 7 4" xfId="31622" xr:uid="{E597D2A6-8DE2-4A5A-93B8-AE56FB040AAC}"/>
    <cellStyle name="Total 5 2 2 7 5" xfId="31623" xr:uid="{D096CE31-BC02-4446-B90C-07939609E0E4}"/>
    <cellStyle name="Total 5 2 2 7 6" xfId="31624" xr:uid="{C40E77BF-0E0B-40F2-B7DC-7F31D0B48EDF}"/>
    <cellStyle name="Total 5 2 2 8" xfId="31625" xr:uid="{EC16E2AE-443F-49F4-8A3A-7A12017D5A9D}"/>
    <cellStyle name="Total 5 2 2 8 2" xfId="31626" xr:uid="{B3EA295E-51B9-44A2-B0D4-F478239AFFB6}"/>
    <cellStyle name="Total 5 2 2 8 3" xfId="31627" xr:uid="{46109786-C87E-43A3-8BDE-520C2264CE98}"/>
    <cellStyle name="Total 5 2 2 9" xfId="31628" xr:uid="{10008C32-175F-4F15-831B-2A80B160A119}"/>
    <cellStyle name="Total 5 2 3" xfId="31629" xr:uid="{304D86F9-E7E4-43C4-BE45-3A7FECF41BF1}"/>
    <cellStyle name="Total 5 2 3 2" xfId="31630" xr:uid="{BAABE1AE-89B2-438A-BFCF-8520FD8BE607}"/>
    <cellStyle name="Total 5 2 3 2 2" xfId="31631" xr:uid="{2D1A552A-163B-4756-9E16-02D3E61912E2}"/>
    <cellStyle name="Total 5 2 3 2 2 2" xfId="31632" xr:uid="{22C421B5-1C63-4130-BE13-6C09A5493F6B}"/>
    <cellStyle name="Total 5 2 3 2 2 3" xfId="31633" xr:uid="{C4A24E1C-3873-4CCA-A6F9-E50321C1F9D9}"/>
    <cellStyle name="Total 5 2 3 2 2 4" xfId="31634" xr:uid="{2E8EF79E-88C4-4D21-90EE-D20F8767B196}"/>
    <cellStyle name="Total 5 2 3 2 3" xfId="31635" xr:uid="{2DB5FF05-C5C4-44FA-BA73-7B69F6B28300}"/>
    <cellStyle name="Total 5 2 3 2 3 2" xfId="31636" xr:uid="{F7686601-5BD0-4A1C-BD87-28B4259E819B}"/>
    <cellStyle name="Total 5 2 3 2 3 3" xfId="31637" xr:uid="{E32F3D67-2E95-435C-918A-34BC2A4B560B}"/>
    <cellStyle name="Total 5 2 3 2 3 4" xfId="31638" xr:uid="{DD37C255-54C1-4CC3-8C03-DFA2E642619E}"/>
    <cellStyle name="Total 5 2 3 2 4" xfId="31639" xr:uid="{E8D5118B-DAE5-43BB-91AA-C5C152C9FAEB}"/>
    <cellStyle name="Total 5 2 3 2 4 2" xfId="31640" xr:uid="{752DE934-E12E-4266-B030-874F77D3818E}"/>
    <cellStyle name="Total 5 2 3 2 4 3" xfId="31641" xr:uid="{79F1790D-ECC2-4C5B-B11C-F86DE7BAC460}"/>
    <cellStyle name="Total 5 2 3 2 5" xfId="31642" xr:uid="{B9DDE4C1-70B7-4F4F-805C-381FCB760AEE}"/>
    <cellStyle name="Total 5 2 3 2 6" xfId="31643" xr:uid="{899BDCCC-9452-4540-B52E-7AC02A4B65C2}"/>
    <cellStyle name="Total 5 2 3 2 7" xfId="31644" xr:uid="{00418906-1D42-4C0E-BFE2-57A8416BB8E3}"/>
    <cellStyle name="Total 5 2 3 3" xfId="31645" xr:uid="{C81CA056-E5E2-429F-A18D-2F505895BC33}"/>
    <cellStyle name="Total 5 2 3 3 2" xfId="31646" xr:uid="{FF929E62-501F-4E2E-BBB9-034F75EE313D}"/>
    <cellStyle name="Total 5 2 3 3 2 2" xfId="31647" xr:uid="{2B3053CC-69D5-443C-ABFB-465BF5CAC509}"/>
    <cellStyle name="Total 5 2 3 3 2 3" xfId="31648" xr:uid="{C646D370-ED21-4766-A7EF-2D7B19A0FE65}"/>
    <cellStyle name="Total 5 2 3 3 2 4" xfId="31649" xr:uid="{FBDF22EF-C952-4D93-AB18-2DADAD0B3D85}"/>
    <cellStyle name="Total 5 2 3 3 3" xfId="31650" xr:uid="{B759CBE0-21C5-460E-84DD-F6FA59BD0E1C}"/>
    <cellStyle name="Total 5 2 3 3 3 2" xfId="31651" xr:uid="{1CD72FBC-948F-4F15-A948-88CFD71CF4FB}"/>
    <cellStyle name="Total 5 2 3 3 3 3" xfId="31652" xr:uid="{9427E1EC-97A3-4063-9EC1-54232B79B5E3}"/>
    <cellStyle name="Total 5 2 3 3 4" xfId="31653" xr:uid="{EE4B764D-4352-4752-BD0C-93F7ADE3D413}"/>
    <cellStyle name="Total 5 2 3 3 5" xfId="31654" xr:uid="{B56228D2-633B-4C0F-B10D-CB6FE0F1B867}"/>
    <cellStyle name="Total 5 2 3 3 6" xfId="31655" xr:uid="{A63D3ABF-953E-485C-A399-9FFCD729E749}"/>
    <cellStyle name="Total 5 2 3 4" xfId="31656" xr:uid="{C0388082-C131-4BF0-A7B8-9184430A0498}"/>
    <cellStyle name="Total 5 2 3 4 2" xfId="31657" xr:uid="{CAE3068C-E614-4AB7-9128-52F57C19E629}"/>
    <cellStyle name="Total 5 2 3 4 2 2" xfId="31658" xr:uid="{17B9DD88-2FA3-421A-BA02-A4E3D32AA9D2}"/>
    <cellStyle name="Total 5 2 3 4 2 3" xfId="31659" xr:uid="{23112A27-BE85-44DD-BEDF-2B8255B84562}"/>
    <cellStyle name="Total 5 2 3 4 2 4" xfId="31660" xr:uid="{11D0EDFC-A7D4-445D-8258-7B8EA3FEEF20}"/>
    <cellStyle name="Total 5 2 3 4 3" xfId="31661" xr:uid="{0AC9B87A-5A84-4A5F-9B96-CB4BB0C94861}"/>
    <cellStyle name="Total 5 2 3 4 3 2" xfId="31662" xr:uid="{6E097DA7-55F6-4167-88FF-DC745B980B1F}"/>
    <cellStyle name="Total 5 2 3 4 3 3" xfId="31663" xr:uid="{06ACA57B-C06D-4DA8-86B8-790FDFE0A23A}"/>
    <cellStyle name="Total 5 2 3 4 3 4" xfId="31664" xr:uid="{0DB052CC-59D3-41DC-BD35-E6D32ED87175}"/>
    <cellStyle name="Total 5 2 3 4 4" xfId="31665" xr:uid="{C22B2B4A-B0EA-49AD-974D-016347E0FD5D}"/>
    <cellStyle name="Total 5 2 3 4 4 2" xfId="31666" xr:uid="{C05E5748-53A6-4B87-A6C2-C2101377AD39}"/>
    <cellStyle name="Total 5 2 3 4 4 3" xfId="31667" xr:uid="{7678BFC3-A2F0-40C8-B834-84AA17A071CE}"/>
    <cellStyle name="Total 5 2 3 4 5" xfId="31668" xr:uid="{7610CEC3-42F9-425F-8B43-0E0B75B00C2F}"/>
    <cellStyle name="Total 5 2 3 4 6" xfId="31669" xr:uid="{8EDB8884-A9FA-4AB4-99D2-C40A38D6D150}"/>
    <cellStyle name="Total 5 2 3 4 7" xfId="31670" xr:uid="{42E6138A-5D05-48C4-AE68-7D87480B3C25}"/>
    <cellStyle name="Total 5 2 3 5" xfId="31671" xr:uid="{26974569-845F-42F5-9EEA-3E15061C60AE}"/>
    <cellStyle name="Total 5 2 3 5 2" xfId="31672" xr:uid="{4B392019-5504-477C-828F-8D13795CF07A}"/>
    <cellStyle name="Total 5 2 3 5 2 2" xfId="31673" xr:uid="{23619407-D881-4CA6-AAA8-94A5CACA5123}"/>
    <cellStyle name="Total 5 2 3 5 2 3" xfId="31674" xr:uid="{48D40408-03D6-435E-8660-777740CE48F4}"/>
    <cellStyle name="Total 5 2 3 5 2 4" xfId="31675" xr:uid="{655A6338-2D19-4CD1-993C-C1830E460880}"/>
    <cellStyle name="Total 5 2 3 5 3" xfId="31676" xr:uid="{621EEA55-D929-4733-8AD5-599CA399B4A2}"/>
    <cellStyle name="Total 5 2 3 5 3 2" xfId="31677" xr:uid="{C63474EB-99C6-4F37-910F-FCA66854C156}"/>
    <cellStyle name="Total 5 2 3 5 3 3" xfId="31678" xr:uid="{B89431E4-B6CA-46B4-8820-7795766B8B0D}"/>
    <cellStyle name="Total 5 2 3 5 4" xfId="31679" xr:uid="{D24826FA-4D71-46BA-B7BC-99EF0074F863}"/>
    <cellStyle name="Total 5 2 3 5 5" xfId="31680" xr:uid="{A4FBEB94-935A-439D-9819-A628A49D6133}"/>
    <cellStyle name="Total 5 2 3 5 6" xfId="31681" xr:uid="{D395B21C-EA22-43EE-AC4D-BC7ED8999A23}"/>
    <cellStyle name="Total 5 2 3 6" xfId="31682" xr:uid="{ED7F5A63-597A-4076-93FB-CB566E672E4E}"/>
    <cellStyle name="Total 5 2 3 6 2" xfId="31683" xr:uid="{7CD461DC-9D5D-4E5E-AA37-B0AE9386AA59}"/>
    <cellStyle name="Total 5 2 3 6 2 2" xfId="31684" xr:uid="{8E59B3C6-3F74-4329-BA62-B8F7D7BDCCA7}"/>
    <cellStyle name="Total 5 2 3 6 2 3" xfId="31685" xr:uid="{C286FA83-B871-4F2D-8B89-2790A5556F2F}"/>
    <cellStyle name="Total 5 2 3 6 2 4" xfId="31686" xr:uid="{6FC6B1E0-8A72-412A-BFF1-7227EADC8769}"/>
    <cellStyle name="Total 5 2 3 6 3" xfId="31687" xr:uid="{DB9A127E-C2CC-4346-9AAB-77DF79E09EBF}"/>
    <cellStyle name="Total 5 2 3 6 3 2" xfId="31688" xr:uid="{C783602E-015C-46AA-9F56-08C171581AAC}"/>
    <cellStyle name="Total 5 2 3 6 3 3" xfId="31689" xr:uid="{6AF1F81B-A81C-4CE6-9D88-5A77018A5EA4}"/>
    <cellStyle name="Total 5 2 3 6 4" xfId="31690" xr:uid="{F8FEFFD0-73C4-4986-8068-934768B997EB}"/>
    <cellStyle name="Total 5 2 3 6 5" xfId="31691" xr:uid="{F7868EAD-0459-422D-918C-D6F9F2DC75CC}"/>
    <cellStyle name="Total 5 2 3 6 6" xfId="31692" xr:uid="{CF325E7C-FB6A-4660-85A7-876C6D1B5F2F}"/>
    <cellStyle name="Total 5 2 3 7" xfId="31693" xr:uid="{8243A0A7-ABCE-49D4-A7DE-7A32309AC11E}"/>
    <cellStyle name="Total 5 2 3 7 2" xfId="31694" xr:uid="{BBF9319C-1E11-4964-8675-426E8335F85E}"/>
    <cellStyle name="Total 5 2 3 7 3" xfId="31695" xr:uid="{2A4C8BC3-584F-4822-A8AF-18E28E25F97B}"/>
    <cellStyle name="Total 5 2 3 8" xfId="31696" xr:uid="{0BDD028A-75A0-4B07-89CF-DBC3BB1C05E7}"/>
    <cellStyle name="Total 5 2 3 9" xfId="31697" xr:uid="{D1C4F623-1C12-42BE-B9CC-37C8475F134F}"/>
    <cellStyle name="Total 5 2 4" xfId="31698" xr:uid="{98291A3E-562A-4E7C-B05C-078F2DEB1D38}"/>
    <cellStyle name="Total 5 2 4 2" xfId="31699" xr:uid="{DE8B3078-91FA-4346-A4CA-FA8CE4565E0D}"/>
    <cellStyle name="Total 5 2 4 2 2" xfId="31700" xr:uid="{890A7237-82BE-41C7-A0A8-980B4EFD0B23}"/>
    <cellStyle name="Total 5 2 4 2 2 2" xfId="31701" xr:uid="{FE50E895-FBE0-4AD7-BAA0-C00392A9B6B5}"/>
    <cellStyle name="Total 5 2 4 2 2 3" xfId="31702" xr:uid="{99B79241-C495-4077-BEE1-E2D816F9B71E}"/>
    <cellStyle name="Total 5 2 4 2 2 4" xfId="31703" xr:uid="{7DAF7632-5261-4DCD-9E60-7A285F28A109}"/>
    <cellStyle name="Total 5 2 4 2 3" xfId="31704" xr:uid="{71860B3E-907E-49AE-AAD0-ADA07ACC7486}"/>
    <cellStyle name="Total 5 2 4 2 3 2" xfId="31705" xr:uid="{D8DBBD76-E47C-4F8D-A62D-F3CEDBCEA4B3}"/>
    <cellStyle name="Total 5 2 4 2 3 3" xfId="31706" xr:uid="{B2F0C4F1-D557-4D0A-BFF9-4060057195E0}"/>
    <cellStyle name="Total 5 2 4 2 3 4" xfId="31707" xr:uid="{F2428EE8-50D7-4C06-BEF8-CC23C34CDB96}"/>
    <cellStyle name="Total 5 2 4 2 4" xfId="31708" xr:uid="{F691F2E1-4809-4D2E-B7F8-F5265C3225E6}"/>
    <cellStyle name="Total 5 2 4 2 4 2" xfId="31709" xr:uid="{80A59D87-491C-4F50-AAF0-824C885785F1}"/>
    <cellStyle name="Total 5 2 4 2 4 3" xfId="31710" xr:uid="{36CAB61F-C4CE-4000-8E35-B99D2530B3A2}"/>
    <cellStyle name="Total 5 2 4 2 5" xfId="31711" xr:uid="{4FF15415-3704-41A2-8764-1E78303BF4B0}"/>
    <cellStyle name="Total 5 2 4 2 6" xfId="31712" xr:uid="{67444B81-971E-47A4-A2FF-DFA2504F8663}"/>
    <cellStyle name="Total 5 2 4 2 7" xfId="31713" xr:uid="{CFF1B648-F5F3-4409-86AA-D1F659C55FB2}"/>
    <cellStyle name="Total 5 2 4 3" xfId="31714" xr:uid="{64321600-8D0E-4D23-85F8-3CD3A4F0A9C3}"/>
    <cellStyle name="Total 5 2 4 3 2" xfId="31715" xr:uid="{D3851C02-C9E3-43C3-AB0C-FF2A3D6139EF}"/>
    <cellStyle name="Total 5 2 4 3 2 2" xfId="31716" xr:uid="{69E6140E-48C5-4CF3-921E-D0FEBAF5AEC4}"/>
    <cellStyle name="Total 5 2 4 3 2 3" xfId="31717" xr:uid="{A524BCD2-E7D7-4006-A020-1DD51307E189}"/>
    <cellStyle name="Total 5 2 4 3 2 4" xfId="31718" xr:uid="{A18C8D20-CF75-46A1-81B8-F5199ECD1035}"/>
    <cellStyle name="Total 5 2 4 3 3" xfId="31719" xr:uid="{2D4565C4-F848-4FB1-AAAA-BC7085F84314}"/>
    <cellStyle name="Total 5 2 4 3 3 2" xfId="31720" xr:uid="{9C897359-0365-477A-9DDB-657A108EE194}"/>
    <cellStyle name="Total 5 2 4 3 3 3" xfId="31721" xr:uid="{8CE9D22F-8B71-47AD-BA1F-E818654E8609}"/>
    <cellStyle name="Total 5 2 4 3 4" xfId="31722" xr:uid="{1354B704-856F-48B7-A109-F8E5761278E1}"/>
    <cellStyle name="Total 5 2 4 3 5" xfId="31723" xr:uid="{E875B274-5488-48B8-ACF1-9F777C3ED5C6}"/>
    <cellStyle name="Total 5 2 4 3 6" xfId="31724" xr:uid="{7B705CAF-F799-489A-9FF4-BDD03982231B}"/>
    <cellStyle name="Total 5 2 4 4" xfId="31725" xr:uid="{9A50743D-6F8C-44B5-9C1B-3FED2BB985E7}"/>
    <cellStyle name="Total 5 2 4 4 2" xfId="31726" xr:uid="{C5C6DDF1-80A9-4571-90F9-1769027115AA}"/>
    <cellStyle name="Total 5 2 4 4 2 2" xfId="31727" xr:uid="{585CC27D-E616-4968-90EF-43CA358FB177}"/>
    <cellStyle name="Total 5 2 4 4 2 3" xfId="31728" xr:uid="{6536FF3C-F2DC-4F34-AA1D-2FE05E5FF8C9}"/>
    <cellStyle name="Total 5 2 4 4 2 4" xfId="31729" xr:uid="{0897D2F3-D2AB-4185-95E9-A53DF6D7A497}"/>
    <cellStyle name="Total 5 2 4 4 3" xfId="31730" xr:uid="{A871391A-8925-46E3-979C-93A57B9E8401}"/>
    <cellStyle name="Total 5 2 4 4 3 2" xfId="31731" xr:uid="{4C166426-A8CC-4CF6-A203-82C85EE7BA30}"/>
    <cellStyle name="Total 5 2 4 4 3 3" xfId="31732" xr:uid="{8301AAE7-B7FE-43CE-8A14-96548D82DBC5}"/>
    <cellStyle name="Total 5 2 4 4 3 4" xfId="31733" xr:uid="{BE763A88-3D48-4858-A74C-8456D6AB409A}"/>
    <cellStyle name="Total 5 2 4 4 4" xfId="31734" xr:uid="{6E6AF8F0-F1E3-45E0-A956-A3271C81099D}"/>
    <cellStyle name="Total 5 2 4 4 4 2" xfId="31735" xr:uid="{0C9E6E3A-AD5F-4871-8A87-222A3D2626D4}"/>
    <cellStyle name="Total 5 2 4 4 4 3" xfId="31736" xr:uid="{ADCEA28A-A963-4084-9024-2887A71AD063}"/>
    <cellStyle name="Total 5 2 4 4 5" xfId="31737" xr:uid="{F971F181-2856-4153-9EC4-CD3C4715D82D}"/>
    <cellStyle name="Total 5 2 4 4 6" xfId="31738" xr:uid="{B4776AC3-B44C-4D88-AF73-EBF9D34F3058}"/>
    <cellStyle name="Total 5 2 4 4 7" xfId="31739" xr:uid="{D5245629-2D18-4EAE-BF8D-A8138C7220EA}"/>
    <cellStyle name="Total 5 2 4 5" xfId="31740" xr:uid="{B91A895D-5E5C-4BC1-B2B4-3D17DE04EAC7}"/>
    <cellStyle name="Total 5 2 4 5 2" xfId="31741" xr:uid="{83956AFE-307E-48E2-B6BD-7C7BFD587ED0}"/>
    <cellStyle name="Total 5 2 4 5 2 2" xfId="31742" xr:uid="{DAF868D6-07BB-46DE-A1CA-E909A057DEF3}"/>
    <cellStyle name="Total 5 2 4 5 2 3" xfId="31743" xr:uid="{03839A01-6A9D-435D-8B5A-7CCBEA9C3F18}"/>
    <cellStyle name="Total 5 2 4 5 2 4" xfId="31744" xr:uid="{13FFC5E3-EB69-447F-A892-F6C9AB0E3338}"/>
    <cellStyle name="Total 5 2 4 5 3" xfId="31745" xr:uid="{2346035C-17EA-4490-B521-4745B8C4FCFF}"/>
    <cellStyle name="Total 5 2 4 5 3 2" xfId="31746" xr:uid="{07ADD1DD-F990-481A-B109-99BEF6B95CF7}"/>
    <cellStyle name="Total 5 2 4 5 3 3" xfId="31747" xr:uid="{3497FBD2-7D59-49DE-80E3-3F51F88EC662}"/>
    <cellStyle name="Total 5 2 4 5 4" xfId="31748" xr:uid="{87C62E15-937A-4749-8371-CC7B7B38030D}"/>
    <cellStyle name="Total 5 2 4 5 5" xfId="31749" xr:uid="{04B10686-A723-4323-84EA-FCAED18AA5F4}"/>
    <cellStyle name="Total 5 2 4 5 6" xfId="31750" xr:uid="{A6BCDCD8-3E60-410F-AAC5-E8F787BBFCB3}"/>
    <cellStyle name="Total 5 2 4 6" xfId="31751" xr:uid="{E8A385E0-8B68-41E3-A4C3-D13131E039A4}"/>
    <cellStyle name="Total 5 2 4 6 2" xfId="31752" xr:uid="{A3C7E41E-6B02-4EDE-9D63-3D3292C92A39}"/>
    <cellStyle name="Total 5 2 4 6 2 2" xfId="31753" xr:uid="{0E6140FC-13A5-431F-AF7C-78317AF02D44}"/>
    <cellStyle name="Total 5 2 4 6 2 3" xfId="31754" xr:uid="{79127FF8-439D-425A-BA99-3F3DC15C5D53}"/>
    <cellStyle name="Total 5 2 4 6 2 4" xfId="31755" xr:uid="{53AD0810-C103-46E6-BD37-54B14D37E8D7}"/>
    <cellStyle name="Total 5 2 4 6 3" xfId="31756" xr:uid="{26367514-B616-4E12-80D2-6FE189110678}"/>
    <cellStyle name="Total 5 2 4 6 3 2" xfId="31757" xr:uid="{24B9144C-B18D-4DD2-91D3-BA6929B8499C}"/>
    <cellStyle name="Total 5 2 4 6 3 3" xfId="31758" xr:uid="{51C6EB6E-C7B8-47BD-BD37-4F8AF4365FE1}"/>
    <cellStyle name="Total 5 2 4 6 4" xfId="31759" xr:uid="{1E7EA354-26B8-4426-BB91-54F009A7CBC2}"/>
    <cellStyle name="Total 5 2 4 6 5" xfId="31760" xr:uid="{F5D5F938-F62B-4A40-B0AD-E4593CFE165C}"/>
    <cellStyle name="Total 5 2 4 6 6" xfId="31761" xr:uid="{DC58902C-67B7-4200-9D7E-1952BD22FFAA}"/>
    <cellStyle name="Total 5 2 4 7" xfId="31762" xr:uid="{75EDE841-43FA-4765-B2C6-9A86A299FA86}"/>
    <cellStyle name="Total 5 2 4 7 2" xfId="31763" xr:uid="{50020E14-4AB0-49DC-A7FB-C3CE7FEFBDB1}"/>
    <cellStyle name="Total 5 2 4 7 3" xfId="31764" xr:uid="{5288B35E-D60B-41AE-AE37-E78212FA6B47}"/>
    <cellStyle name="Total 5 2 4 8" xfId="31765" xr:uid="{269DDF25-D709-4A18-B2FF-F51CA2D798B3}"/>
    <cellStyle name="Total 5 2 4 9" xfId="31766" xr:uid="{85D1F072-6C72-4056-94C6-7C1304210FAE}"/>
    <cellStyle name="Total 5 2 5" xfId="31767" xr:uid="{FF0B8BA7-A688-4397-9EA8-A898854D4515}"/>
    <cellStyle name="Total 5 2 5 2" xfId="31768" xr:uid="{DEB3BC00-ED6C-4B32-BC6F-77183960313F}"/>
    <cellStyle name="Total 5 2 5 2 2" xfId="31769" xr:uid="{320F2D16-9E6C-490D-A665-3D462E3DAA52}"/>
    <cellStyle name="Total 5 2 5 2 3" xfId="31770" xr:uid="{81542E87-0843-4747-9BDD-4E52F3DB7C75}"/>
    <cellStyle name="Total 5 2 5 2 4" xfId="31771" xr:uid="{91DF1808-76E2-439D-A974-69A2806B5B08}"/>
    <cellStyle name="Total 5 2 5 3" xfId="31772" xr:uid="{0E58CF9D-6954-46F4-B875-CF72D4FD24D2}"/>
    <cellStyle name="Total 5 2 5 3 2" xfId="31773" xr:uid="{43E56B52-A694-4B84-AB6E-127D031F0BE6}"/>
    <cellStyle name="Total 5 2 5 3 3" xfId="31774" xr:uid="{4DAD59B7-4B2D-45A6-B749-0030CDC75B08}"/>
    <cellStyle name="Total 5 2 5 4" xfId="31775" xr:uid="{9C8E79E2-828C-4A6E-8A07-B1B2EDDD43B7}"/>
    <cellStyle name="Total 5 2 5 5" xfId="31776" xr:uid="{0B8D1DF2-A5ED-4A2E-9302-B7F454CF3DD3}"/>
    <cellStyle name="Total 5 2 5 6" xfId="31777" xr:uid="{13492C0F-2004-40CD-9EC4-F0A379B622C4}"/>
    <cellStyle name="Total 5 2 6" xfId="31778" xr:uid="{956F9084-DB38-4D21-8822-5D3CA854BD3C}"/>
    <cellStyle name="Total 5 2 6 2" xfId="31779" xr:uid="{177D868D-6721-45D2-A222-E2DA9C3F1CBC}"/>
    <cellStyle name="Total 5 2 6 2 2" xfId="31780" xr:uid="{29170A20-AB24-4271-9A01-EA8CB0B6A13C}"/>
    <cellStyle name="Total 5 2 6 2 3" xfId="31781" xr:uid="{6E316F56-A69E-4778-A4D1-593B36FE33FC}"/>
    <cellStyle name="Total 5 2 6 2 4" xfId="31782" xr:uid="{D3673BA9-D367-4EAB-9BFB-708BD4FF8C9F}"/>
    <cellStyle name="Total 5 2 6 3" xfId="31783" xr:uid="{036EDD77-308A-4F89-81D7-0959F6507F0D}"/>
    <cellStyle name="Total 5 2 6 3 2" xfId="31784" xr:uid="{7D9D100E-9B90-4564-B71F-FE02CBF5CFD5}"/>
    <cellStyle name="Total 5 2 6 3 3" xfId="31785" xr:uid="{A1FBAA2F-03DB-4BEF-8AAE-FA58F78CDA4C}"/>
    <cellStyle name="Total 5 2 6 3 4" xfId="31786" xr:uid="{2CEF3AAA-A1D5-4517-B1B5-6178A2B51B6B}"/>
    <cellStyle name="Total 5 2 6 4" xfId="31787" xr:uid="{04A1302C-9BAC-4FE8-B588-3DDD128736EF}"/>
    <cellStyle name="Total 5 2 6 4 2" xfId="31788" xr:uid="{1A1D2EBC-4610-4C18-845D-C869F8FA996A}"/>
    <cellStyle name="Total 5 2 6 4 3" xfId="31789" xr:uid="{0A363352-D500-4BAF-B6B1-9C288816F366}"/>
    <cellStyle name="Total 5 2 6 5" xfId="31790" xr:uid="{EDBC46CC-EE18-4200-B512-46531CD3E9B2}"/>
    <cellStyle name="Total 5 2 6 6" xfId="31791" xr:uid="{A5CA3E5B-E767-4AE9-9CEE-8913DBF2DA1F}"/>
    <cellStyle name="Total 5 2 6 7" xfId="31792" xr:uid="{52A83B63-BAA6-417A-AAA8-8595A60377DE}"/>
    <cellStyle name="Total 5 2 7" xfId="31793" xr:uid="{ED1ABF17-E1E5-4C16-8120-C407D5BF6472}"/>
    <cellStyle name="Total 5 2 7 2" xfId="31794" xr:uid="{AE3958BF-D98C-44AB-9950-0774DB2F5A96}"/>
    <cellStyle name="Total 5 2 7 2 2" xfId="31795" xr:uid="{28995234-FD9A-4317-A8DC-775D4C356678}"/>
    <cellStyle name="Total 5 2 7 2 3" xfId="31796" xr:uid="{B9293A6A-FFB0-43DA-95C6-44E085D11456}"/>
    <cellStyle name="Total 5 2 7 2 4" xfId="31797" xr:uid="{BBC95334-7C24-403C-B8D5-D601B1ABCAF3}"/>
    <cellStyle name="Total 5 2 7 3" xfId="31798" xr:uid="{4CC33392-2000-470B-AA20-BEC23A52F7C5}"/>
    <cellStyle name="Total 5 2 7 3 2" xfId="31799" xr:uid="{48915FD2-B59C-40C4-92DD-D396DF897ED3}"/>
    <cellStyle name="Total 5 2 7 3 3" xfId="31800" xr:uid="{AE34A48E-E10E-4C52-AE74-AA7E12EBC784}"/>
    <cellStyle name="Total 5 2 7 4" xfId="31801" xr:uid="{5CF7B49F-B930-40D7-9C39-1BE65C864475}"/>
    <cellStyle name="Total 5 2 7 5" xfId="31802" xr:uid="{B4D68204-B932-450E-961F-DE6502AAD692}"/>
    <cellStyle name="Total 5 2 7 6" xfId="31803" xr:uid="{7C268462-CEE7-4E90-8180-8D5CF394D528}"/>
    <cellStyle name="Total 5 2 8" xfId="31804" xr:uid="{956F304B-FEE9-440F-BFF1-A0DFDB25B14E}"/>
    <cellStyle name="Total 5 2 8 2" xfId="31805" xr:uid="{056A3C15-0F4A-44C0-9E67-EB5F7A4E69F2}"/>
    <cellStyle name="Total 5 2 8 2 2" xfId="31806" xr:uid="{2BB02477-8935-45A4-912B-0E7AB69F1FAE}"/>
    <cellStyle name="Total 5 2 8 2 3" xfId="31807" xr:uid="{12960421-86DA-4A06-9493-9FC067CEEF39}"/>
    <cellStyle name="Total 5 2 8 2 4" xfId="31808" xr:uid="{67437693-6663-478B-AD2C-60D50A9D96FE}"/>
    <cellStyle name="Total 5 2 8 3" xfId="31809" xr:uid="{FBE44921-2BF2-4BD4-8563-E36E429D21CC}"/>
    <cellStyle name="Total 5 2 8 3 2" xfId="31810" xr:uid="{09E36F2B-254E-4D63-93F6-2CD5D7A78035}"/>
    <cellStyle name="Total 5 2 8 3 3" xfId="31811" xr:uid="{6369C743-0F3C-4466-A25C-D025EDC27CAD}"/>
    <cellStyle name="Total 5 2 8 4" xfId="31812" xr:uid="{AADF3726-2FBC-4137-8F3C-00972AC0E575}"/>
    <cellStyle name="Total 5 2 8 5" xfId="31813" xr:uid="{B5385BD9-9F86-4F28-8EFE-223DDFE96CBE}"/>
    <cellStyle name="Total 5 2 8 6" xfId="31814" xr:uid="{E422B068-267B-4023-9697-C798033BC6DD}"/>
    <cellStyle name="Total 5 2 9" xfId="31815" xr:uid="{AEDC6B05-8840-4D3E-BE65-D92B05BC560F}"/>
    <cellStyle name="Total 5 2 9 2" xfId="31816" xr:uid="{D8D3B5C3-37BD-4487-98DC-0860406B8CFD}"/>
    <cellStyle name="Total 5 2 9 3" xfId="31817" xr:uid="{96819372-C9BA-4E82-A557-735B26CC7708}"/>
    <cellStyle name="Total 5 3" xfId="31818" xr:uid="{3B10B3B6-065E-44CC-8B3F-9CB29C048488}"/>
    <cellStyle name="Total 5 3 2" xfId="31819" xr:uid="{76B904D6-1A10-405F-9695-24173F9C9EF4}"/>
    <cellStyle name="Total 5 3 2 2" xfId="31820" xr:uid="{85387BF8-6092-4B07-AA62-2415579FADC8}"/>
    <cellStyle name="Total 5 3 2 3" xfId="31821" xr:uid="{BCD45842-B18E-4CD4-B394-DB04FEE10492}"/>
    <cellStyle name="Total 5 3 2 4" xfId="31822" xr:uid="{C0C1F77C-7B9E-46A2-B66B-0DA862588B45}"/>
    <cellStyle name="Total 5 3 3" xfId="31823" xr:uid="{35D157C6-6227-4BFE-95E6-96D0ED350C16}"/>
    <cellStyle name="Total 5 3 3 2" xfId="31824" xr:uid="{225BE5B9-CB12-408B-8564-4C1339A7EA4E}"/>
    <cellStyle name="Total 5 3 3 3" xfId="31825" xr:uid="{017DB1CC-0FA7-4012-A9AB-BED05645BC24}"/>
    <cellStyle name="Total 5 3 4" xfId="31826" xr:uid="{9D271013-0489-4C83-8DE0-E1E772A019B4}"/>
    <cellStyle name="Total 5 3 5" xfId="31827" xr:uid="{C996CBEE-CABD-43F5-B867-8058AB47D886}"/>
    <cellStyle name="Total 5 3 6" xfId="31828" xr:uid="{16AA401B-9153-4734-8776-A60FC117A6E8}"/>
    <cellStyle name="Total 5 4" xfId="31829" xr:uid="{6B105DFD-01BC-4235-AED4-D8FA41D62839}"/>
    <cellStyle name="Total 5 4 2" xfId="31830" xr:uid="{5EE9B225-227E-4C63-8A32-B9598ED2D4F3}"/>
    <cellStyle name="Total 5 4 2 2" xfId="31831" xr:uid="{ED538AA0-D010-46AD-BF29-01068C1D327E}"/>
    <cellStyle name="Total 5 4 2 3" xfId="31832" xr:uid="{37AA3C60-6A64-4FD8-87D2-34702C8D1C89}"/>
    <cellStyle name="Total 5 4 2 4" xfId="31833" xr:uid="{1E2A720B-CBC5-43E3-BB61-DE604B8A4668}"/>
    <cellStyle name="Total 5 4 3" xfId="31834" xr:uid="{217EBE6A-E5BA-470B-8C3E-77F9FB8BD077}"/>
    <cellStyle name="Total 5 4 3 2" xfId="31835" xr:uid="{2D96EFC7-94B5-474B-9007-2C9F99FC9294}"/>
    <cellStyle name="Total 5 4 3 3" xfId="31836" xr:uid="{26E87119-1C74-4CF1-881D-C3A18BA39EA1}"/>
    <cellStyle name="Total 5 4 3 4" xfId="31837" xr:uid="{59C57394-A383-4B30-BFA4-938A8339F477}"/>
    <cellStyle name="Total 5 4 4" xfId="31838" xr:uid="{D03E56ED-5E91-4F54-BF46-FE2A533C9E76}"/>
    <cellStyle name="Total 5 4 4 2" xfId="31839" xr:uid="{AC5EC3C2-E875-4DA8-9627-EAFEFFFCA731}"/>
    <cellStyle name="Total 5 4 4 3" xfId="31840" xr:uid="{77685F91-3ACB-4746-978D-AADA8BB3B9F8}"/>
    <cellStyle name="Total 5 4 5" xfId="31841" xr:uid="{BFE2C522-3A76-4277-80F2-275D4AEC4661}"/>
    <cellStyle name="Total 5 4 6" xfId="31842" xr:uid="{D7423D28-22A6-4D2D-8BFC-B0DEC61AF1C3}"/>
    <cellStyle name="Total 5 4 7" xfId="31843" xr:uid="{27070FD5-A1F4-4BB0-A5B3-2BFD95B4F726}"/>
    <cellStyle name="Total 5 5" xfId="31844" xr:uid="{7BDC3D6F-4F6B-45F9-8619-B637EEEFE48D}"/>
    <cellStyle name="Total 5 5 2" xfId="31845" xr:uid="{A33F0D94-AB41-443D-94B1-919A6E53BFAD}"/>
    <cellStyle name="Total 5 5 2 2" xfId="31846" xr:uid="{4229283F-AB2B-4DC3-AE23-A8B0D622FFD6}"/>
    <cellStyle name="Total 5 5 2 3" xfId="31847" xr:uid="{B4E916DC-CA44-4335-BB58-CC83BA3C985D}"/>
    <cellStyle name="Total 5 5 2 4" xfId="31848" xr:uid="{B7CC82AF-D359-4654-90C3-508BF14BB23E}"/>
    <cellStyle name="Total 5 5 3" xfId="31849" xr:uid="{155ADE91-4E98-441D-8A6D-DC9316BD08A2}"/>
    <cellStyle name="Total 5 5 3 2" xfId="31850" xr:uid="{07917454-ABB5-4BA3-AE7F-A30A83666D60}"/>
    <cellStyle name="Total 5 5 3 3" xfId="31851" xr:uid="{261217CE-511B-4E66-A3DB-FD7DE6CC3142}"/>
    <cellStyle name="Total 5 5 4" xfId="31852" xr:uid="{E91672EF-D8D1-4C02-AC69-9EDDC4DDA0C1}"/>
    <cellStyle name="Total 5 5 5" xfId="31853" xr:uid="{A0DC17DD-2EBE-4D82-AD0B-BF62EBCEC4A9}"/>
    <cellStyle name="Total 5 5 6" xfId="31854" xr:uid="{FA96C26D-6DCD-4D72-8471-514879238D09}"/>
    <cellStyle name="Total 5 6" xfId="31855" xr:uid="{FFDA8938-A286-4C30-89F7-3AD5A001E76C}"/>
    <cellStyle name="Total 5 6 2" xfId="31856" xr:uid="{D2F77510-BD94-44C5-9524-BB50882A7F09}"/>
    <cellStyle name="Total 5 6 2 2" xfId="31857" xr:uid="{9AB82FF6-CF5B-4884-A6AB-F70EC152A1B0}"/>
    <cellStyle name="Total 5 6 2 3" xfId="31858" xr:uid="{BFB0CCBB-0E3E-47A6-ABDC-30B8A899D5E7}"/>
    <cellStyle name="Total 5 6 2 4" xfId="31859" xr:uid="{B32056B3-58CD-4DCC-9378-84332266DF03}"/>
    <cellStyle name="Total 5 6 3" xfId="31860" xr:uid="{E3C81850-B89D-4007-B90D-168440C62182}"/>
    <cellStyle name="Total 5 6 3 2" xfId="31861" xr:uid="{372CC4A5-FFB0-4EEB-A9F3-F341EC36FDE2}"/>
    <cellStyle name="Total 5 6 3 3" xfId="31862" xr:uid="{52AA80C5-5C75-49E3-8E9F-4C1018186685}"/>
    <cellStyle name="Total 5 6 4" xfId="31863" xr:uid="{BFE6DFDD-EAB8-4DAE-ABDA-3C57C14B961C}"/>
    <cellStyle name="Total 5 6 5" xfId="31864" xr:uid="{A1A57AC8-960B-497F-BCF4-3705FBC04406}"/>
    <cellStyle name="Total 5 6 6" xfId="31865" xr:uid="{36056713-8376-45FD-9269-22545F221537}"/>
    <cellStyle name="Total 5 7" xfId="31866" xr:uid="{DD6A7509-1CC0-445F-9A39-A8B1C679D379}"/>
    <cellStyle name="Total 5 7 2" xfId="31867" xr:uid="{C202D661-CB3A-44B2-957A-9E1F6BF47F21}"/>
    <cellStyle name="Total 5 7 3" xfId="31868" xr:uid="{E518C764-A35F-4651-9AD7-400E53E29318}"/>
    <cellStyle name="Total 5 8" xfId="31869" xr:uid="{B83EB349-212D-4FC8-9B9B-45C3B4F61129}"/>
    <cellStyle name="Total 5 9" xfId="31870" xr:uid="{C35D1310-0723-4E09-97A4-E8F09064E4B1}"/>
    <cellStyle name="Total 6" xfId="817" xr:uid="{76483B32-B187-49E9-AA26-16C22A7A67D3}"/>
    <cellStyle name="Total 6 10" xfId="31871" xr:uid="{9624E777-3247-44A9-BC1E-94146784F74E}"/>
    <cellStyle name="Total 6 2" xfId="31872" xr:uid="{BBD847FB-6D7B-4D4E-A0DA-BEFDB9ECA948}"/>
    <cellStyle name="Total 6 2 10" xfId="31873" xr:uid="{CF0DA6BD-D874-4173-9D2A-FA2FADB4C358}"/>
    <cellStyle name="Total 6 2 11" xfId="31874" xr:uid="{30313BB5-464A-408F-ACDB-D5D002E04AAB}"/>
    <cellStyle name="Total 6 2 2" xfId="31875" xr:uid="{F651B6F1-1246-411E-BD3A-051F220F4D73}"/>
    <cellStyle name="Total 6 2 2 10" xfId="31876" xr:uid="{970E4122-64E3-496F-A714-CB9F8B50F341}"/>
    <cellStyle name="Total 6 2 2 2" xfId="31877" xr:uid="{8EDED9A3-AD43-488D-BC03-FC0AB1251DA5}"/>
    <cellStyle name="Total 6 2 2 2 2" xfId="31878" xr:uid="{7D745F12-21CF-41B1-BCCF-66229BF1B36A}"/>
    <cellStyle name="Total 6 2 2 2 2 2" xfId="31879" xr:uid="{4344305F-BC7D-456D-A6E9-B5CCB0FF6FC3}"/>
    <cellStyle name="Total 6 2 2 2 2 2 2" xfId="31880" xr:uid="{766D3A24-3034-4E57-84AF-478230334E0C}"/>
    <cellStyle name="Total 6 2 2 2 2 2 3" xfId="31881" xr:uid="{CABC9459-D588-44D1-97EF-C684BEF20628}"/>
    <cellStyle name="Total 6 2 2 2 2 2 4" xfId="31882" xr:uid="{E12C3535-E342-411F-B90D-3E068A2CF2BF}"/>
    <cellStyle name="Total 6 2 2 2 2 3" xfId="31883" xr:uid="{10411AA9-99D9-49A7-A2A4-FD9250301903}"/>
    <cellStyle name="Total 6 2 2 2 2 3 2" xfId="31884" xr:uid="{DFFFA056-0D8B-4F2E-9F5B-B9878FE531F6}"/>
    <cellStyle name="Total 6 2 2 2 2 3 3" xfId="31885" xr:uid="{B6EC17A8-8941-4A26-BDDB-B0FC8838E22E}"/>
    <cellStyle name="Total 6 2 2 2 2 3 4" xfId="31886" xr:uid="{7B03CB5D-C293-4E8F-AEF4-5F17ED676835}"/>
    <cellStyle name="Total 6 2 2 2 2 4" xfId="31887" xr:uid="{CFDEAE2D-24C2-484D-8431-830EB0001AFD}"/>
    <cellStyle name="Total 6 2 2 2 2 4 2" xfId="31888" xr:uid="{02636C84-2DA5-4EC8-84A3-990B2804AB29}"/>
    <cellStyle name="Total 6 2 2 2 2 4 3" xfId="31889" xr:uid="{189D52C9-2540-4B31-861E-FEFC3914A1EB}"/>
    <cellStyle name="Total 6 2 2 2 2 5" xfId="31890" xr:uid="{004DCE60-2744-4E7E-8556-56066CD4BE20}"/>
    <cellStyle name="Total 6 2 2 2 2 6" xfId="31891" xr:uid="{F646ADD5-357A-4E59-86EB-ECAA03FF7D00}"/>
    <cellStyle name="Total 6 2 2 2 2 7" xfId="31892" xr:uid="{EABEA1E7-DDD4-478C-98CA-5E65CE9B65C0}"/>
    <cellStyle name="Total 6 2 2 2 3" xfId="31893" xr:uid="{4F33FA05-0227-4159-AB58-8BAD53CFC55B}"/>
    <cellStyle name="Total 6 2 2 2 3 2" xfId="31894" xr:uid="{F4F8D1B0-AA91-4B38-9137-20C4ECEC61B0}"/>
    <cellStyle name="Total 6 2 2 2 3 2 2" xfId="31895" xr:uid="{ADAFCEA0-0078-4050-9A2E-DE992214FFDA}"/>
    <cellStyle name="Total 6 2 2 2 3 2 3" xfId="31896" xr:uid="{B8B41440-0540-4168-A358-1223881AE4D4}"/>
    <cellStyle name="Total 6 2 2 2 3 2 4" xfId="31897" xr:uid="{86C9F31E-7AA3-44C8-89BE-3BDB5AD6AE0A}"/>
    <cellStyle name="Total 6 2 2 2 3 3" xfId="31898" xr:uid="{23F3F517-B425-4E47-BCA8-9F6F62C9537C}"/>
    <cellStyle name="Total 6 2 2 2 3 3 2" xfId="31899" xr:uid="{D16200A1-A06C-431E-A73C-B3897CEA9F4D}"/>
    <cellStyle name="Total 6 2 2 2 3 3 3" xfId="31900" xr:uid="{8925F522-1DCB-4D3C-A9D1-05350D2DA12F}"/>
    <cellStyle name="Total 6 2 2 2 3 4" xfId="31901" xr:uid="{BA1A6865-F2FB-48B2-8D6F-BB1ADA948412}"/>
    <cellStyle name="Total 6 2 2 2 3 5" xfId="31902" xr:uid="{42B23321-B583-43DD-AE99-75D4DE0C1CED}"/>
    <cellStyle name="Total 6 2 2 2 3 6" xfId="31903" xr:uid="{DAABFEAB-821A-47A3-970C-E5B8702CB25F}"/>
    <cellStyle name="Total 6 2 2 2 4" xfId="31904" xr:uid="{C59689C4-CF2D-4629-8891-6A424E2AC4E3}"/>
    <cellStyle name="Total 6 2 2 2 4 2" xfId="31905" xr:uid="{982EB32A-904D-48A8-AE54-729BF9C50EDA}"/>
    <cellStyle name="Total 6 2 2 2 4 2 2" xfId="31906" xr:uid="{59E625CD-59FF-4760-8A00-6BF1D0DDF2A5}"/>
    <cellStyle name="Total 6 2 2 2 4 2 3" xfId="31907" xr:uid="{FE1DEA8A-442F-4706-BE68-1F3CEDF07607}"/>
    <cellStyle name="Total 6 2 2 2 4 2 4" xfId="31908" xr:uid="{298F1932-4439-4BBA-AC35-83980F6D676F}"/>
    <cellStyle name="Total 6 2 2 2 4 3" xfId="31909" xr:uid="{8723C704-F17F-4CD7-9436-E884571E0B2D}"/>
    <cellStyle name="Total 6 2 2 2 4 3 2" xfId="31910" xr:uid="{2C96A0C8-BF66-4747-A994-40BC12C6325D}"/>
    <cellStyle name="Total 6 2 2 2 4 3 3" xfId="31911" xr:uid="{BE01C49E-2971-4D5B-AD06-7F5611305FBC}"/>
    <cellStyle name="Total 6 2 2 2 4 3 4" xfId="31912" xr:uid="{6D972A4E-3F67-4D26-A541-A7A596DD8469}"/>
    <cellStyle name="Total 6 2 2 2 4 4" xfId="31913" xr:uid="{68FCE428-FDD9-4427-8E9C-A98A354B2C7C}"/>
    <cellStyle name="Total 6 2 2 2 4 4 2" xfId="31914" xr:uid="{E552FB2F-956A-4FB7-B0DD-BC967EAE695D}"/>
    <cellStyle name="Total 6 2 2 2 4 4 3" xfId="31915" xr:uid="{F2A62138-4D93-41F8-B822-6731EA2D6045}"/>
    <cellStyle name="Total 6 2 2 2 4 5" xfId="31916" xr:uid="{80F03F26-5DCF-42C7-ADE3-B072DE68DB7B}"/>
    <cellStyle name="Total 6 2 2 2 4 6" xfId="31917" xr:uid="{C44ED15A-FF8A-488C-BFC5-F65FB37E477A}"/>
    <cellStyle name="Total 6 2 2 2 4 7" xfId="31918" xr:uid="{7EEA227A-9594-43D5-AEE8-84D1136B32BA}"/>
    <cellStyle name="Total 6 2 2 2 5" xfId="31919" xr:uid="{3A7C2E7A-0D18-4E01-A693-192CB4E0DF31}"/>
    <cellStyle name="Total 6 2 2 2 5 2" xfId="31920" xr:uid="{86510BE1-6B1A-48EF-8712-351BB22DD821}"/>
    <cellStyle name="Total 6 2 2 2 5 2 2" xfId="31921" xr:uid="{3C756D8D-FE28-481C-9F02-4D7E25EEF419}"/>
    <cellStyle name="Total 6 2 2 2 5 2 3" xfId="31922" xr:uid="{6234CBCF-1093-4AEB-A028-272B76EA66BD}"/>
    <cellStyle name="Total 6 2 2 2 5 2 4" xfId="31923" xr:uid="{1D868452-2513-4B04-A40A-6200396D639F}"/>
    <cellStyle name="Total 6 2 2 2 5 3" xfId="31924" xr:uid="{25C7CC1F-8831-49FA-89BC-22864513A1FB}"/>
    <cellStyle name="Total 6 2 2 2 5 3 2" xfId="31925" xr:uid="{36C6E0B3-5EDE-4491-916F-A93496287EEF}"/>
    <cellStyle name="Total 6 2 2 2 5 3 3" xfId="31926" xr:uid="{39DE7FF5-96D0-4C82-8BC7-9F01FC3AA285}"/>
    <cellStyle name="Total 6 2 2 2 5 4" xfId="31927" xr:uid="{392F9F61-FC46-42B4-B9AD-AB3E24E57367}"/>
    <cellStyle name="Total 6 2 2 2 5 5" xfId="31928" xr:uid="{61C0F232-0521-4BC3-B207-15BF8EE7AB21}"/>
    <cellStyle name="Total 6 2 2 2 5 6" xfId="31929" xr:uid="{1A02C692-BB37-46FA-8927-F3764A569B02}"/>
    <cellStyle name="Total 6 2 2 2 6" xfId="31930" xr:uid="{45A3B064-0F2F-4AD7-8FED-38CA0EB8B685}"/>
    <cellStyle name="Total 6 2 2 2 6 2" xfId="31931" xr:uid="{1C2FF4A6-77A8-4FA3-8369-26EBEE5D090D}"/>
    <cellStyle name="Total 6 2 2 2 6 2 2" xfId="31932" xr:uid="{94B9FFAF-3405-4A24-AB50-E199B8892CB9}"/>
    <cellStyle name="Total 6 2 2 2 6 2 3" xfId="31933" xr:uid="{D65EB4E8-BB55-407B-920C-D98FFF23ADF5}"/>
    <cellStyle name="Total 6 2 2 2 6 2 4" xfId="31934" xr:uid="{6B8A132C-8E98-4587-B0FE-C89FA4B47916}"/>
    <cellStyle name="Total 6 2 2 2 6 3" xfId="31935" xr:uid="{261BB380-BBAC-48C1-B67A-E281AA354E73}"/>
    <cellStyle name="Total 6 2 2 2 6 3 2" xfId="31936" xr:uid="{5546B820-9807-4ED7-8558-C46800968FCA}"/>
    <cellStyle name="Total 6 2 2 2 6 3 3" xfId="31937" xr:uid="{E720157F-36A1-479D-9664-A6168A1EAF40}"/>
    <cellStyle name="Total 6 2 2 2 6 4" xfId="31938" xr:uid="{3FE84521-6206-4DE0-A25E-1217E174BE67}"/>
    <cellStyle name="Total 6 2 2 2 6 5" xfId="31939" xr:uid="{F7C2DB34-104F-4D44-A07A-A95A80DC8B10}"/>
    <cellStyle name="Total 6 2 2 2 6 6" xfId="31940" xr:uid="{C5941021-5C11-4210-8B09-8E77B82B6BC2}"/>
    <cellStyle name="Total 6 2 2 2 7" xfId="31941" xr:uid="{E5191CF5-EE2C-49DC-870B-8A982BFC2F68}"/>
    <cellStyle name="Total 6 2 2 2 7 2" xfId="31942" xr:uid="{9F857984-0007-4162-81AD-876E41404FFC}"/>
    <cellStyle name="Total 6 2 2 2 7 3" xfId="31943" xr:uid="{3DDDA264-CEA2-46B3-850F-EA8E237F77D8}"/>
    <cellStyle name="Total 6 2 2 2 8" xfId="31944" xr:uid="{41A28703-C1E6-4913-9111-61A7FA2AA972}"/>
    <cellStyle name="Total 6 2 2 2 9" xfId="31945" xr:uid="{CF86F165-DF24-4ED5-BDD1-FD5CFDF32FC2}"/>
    <cellStyle name="Total 6 2 2 3" xfId="31946" xr:uid="{8BF91783-7B23-473F-95C3-53E4239EF980}"/>
    <cellStyle name="Total 6 2 2 3 2" xfId="31947" xr:uid="{F16E3469-2A04-4E55-BFCE-9BBA0C552C71}"/>
    <cellStyle name="Total 6 2 2 3 2 2" xfId="31948" xr:uid="{47A27402-CCDE-4EFD-AB97-A92CBBD596DD}"/>
    <cellStyle name="Total 6 2 2 3 2 3" xfId="31949" xr:uid="{EABBC32A-7305-46E1-A7E3-F9DA65E5AB28}"/>
    <cellStyle name="Total 6 2 2 3 2 4" xfId="31950" xr:uid="{BE057E49-3D31-4975-900A-C9435BD927FA}"/>
    <cellStyle name="Total 6 2 2 3 3" xfId="31951" xr:uid="{48C20A58-5EB8-4F81-9C3A-A32E7196023B}"/>
    <cellStyle name="Total 6 2 2 3 3 2" xfId="31952" xr:uid="{47EEC123-1DEC-4288-B3CB-F6C7207CFBAC}"/>
    <cellStyle name="Total 6 2 2 3 3 3" xfId="31953" xr:uid="{DA4ED8E3-0EF9-4F8D-99A9-B89C7806D427}"/>
    <cellStyle name="Total 6 2 2 3 3 4" xfId="31954" xr:uid="{6BFF8F6B-83E4-49B2-A719-D1CE70DF8860}"/>
    <cellStyle name="Total 6 2 2 3 4" xfId="31955" xr:uid="{B5F40D46-C80A-4DC2-A34D-BFBAA671E11F}"/>
    <cellStyle name="Total 6 2 2 3 4 2" xfId="31956" xr:uid="{A2D6D71B-074C-4F7C-AA0A-B13DB6F8E791}"/>
    <cellStyle name="Total 6 2 2 3 4 3" xfId="31957" xr:uid="{05DEF1B0-9E60-45A2-832E-D619CBC67243}"/>
    <cellStyle name="Total 6 2 2 3 5" xfId="31958" xr:uid="{3471D88C-5AA2-40C3-A5DB-2B28ECF2F922}"/>
    <cellStyle name="Total 6 2 2 3 6" xfId="31959" xr:uid="{88ED5D54-5F91-4272-AE94-06263E93F7A8}"/>
    <cellStyle name="Total 6 2 2 3 7" xfId="31960" xr:uid="{F22A34BA-9AD6-40C2-8E0A-909E8756A06C}"/>
    <cellStyle name="Total 6 2 2 4" xfId="31961" xr:uid="{D706EEA4-8602-4200-97CB-C0D037C3EFB2}"/>
    <cellStyle name="Total 6 2 2 4 2" xfId="31962" xr:uid="{F5A0B48C-CDFF-4F1B-8645-F35C0006BA5A}"/>
    <cellStyle name="Total 6 2 2 4 2 2" xfId="31963" xr:uid="{9F406A64-C918-4BDE-BA28-4D992B1DC081}"/>
    <cellStyle name="Total 6 2 2 4 2 3" xfId="31964" xr:uid="{1F27D2B6-8A3B-43FD-9775-C24AC421D3B7}"/>
    <cellStyle name="Total 6 2 2 4 2 4" xfId="31965" xr:uid="{EF1CE1FF-14C5-4D51-9744-BEFC682757F7}"/>
    <cellStyle name="Total 6 2 2 4 3" xfId="31966" xr:uid="{E5477982-8DA8-43E3-AC39-F58F9C9AF380}"/>
    <cellStyle name="Total 6 2 2 4 3 2" xfId="31967" xr:uid="{FE2D7A45-41B1-4E5B-9203-6F4CD4C8E83A}"/>
    <cellStyle name="Total 6 2 2 4 3 3" xfId="31968" xr:uid="{42931746-4C63-42B2-A8B6-03A93ED5748D}"/>
    <cellStyle name="Total 6 2 2 4 4" xfId="31969" xr:uid="{F1383DFF-4289-45B4-A652-C1F728835DDB}"/>
    <cellStyle name="Total 6 2 2 4 5" xfId="31970" xr:uid="{ECAA2CDD-4A41-4ED1-A947-7F43E92CC430}"/>
    <cellStyle name="Total 6 2 2 4 6" xfId="31971" xr:uid="{B32F40AC-D9F5-4D09-BAFA-DA0D8FB06BBA}"/>
    <cellStyle name="Total 6 2 2 5" xfId="31972" xr:uid="{AC2DC3E1-4995-4583-B6D8-E233E50EAA97}"/>
    <cellStyle name="Total 6 2 2 5 2" xfId="31973" xr:uid="{7DB052A0-B0C9-4908-894B-BD7D376C417B}"/>
    <cellStyle name="Total 6 2 2 5 2 2" xfId="31974" xr:uid="{D8AED74D-97BD-43C2-B83A-8CD0CC936E77}"/>
    <cellStyle name="Total 6 2 2 5 2 3" xfId="31975" xr:uid="{5A486874-1B6E-4A56-B933-0F6B2B251737}"/>
    <cellStyle name="Total 6 2 2 5 2 4" xfId="31976" xr:uid="{3DDC35EE-FC87-4D72-B952-873D817F226E}"/>
    <cellStyle name="Total 6 2 2 5 3" xfId="31977" xr:uid="{39CDE41C-C02E-42FB-93CD-EA90A0AEEA84}"/>
    <cellStyle name="Total 6 2 2 5 3 2" xfId="31978" xr:uid="{8610C80D-D126-4C76-B2B9-6AD4294875FB}"/>
    <cellStyle name="Total 6 2 2 5 3 3" xfId="31979" xr:uid="{9BA9A539-9663-430D-B2D9-941F3B8F3699}"/>
    <cellStyle name="Total 6 2 2 5 3 4" xfId="31980" xr:uid="{C4BB96BB-FC3A-456A-9F81-2DB2E663BF48}"/>
    <cellStyle name="Total 6 2 2 5 4" xfId="31981" xr:uid="{41AF9042-301D-4B33-B8A4-A2D3EECA13DF}"/>
    <cellStyle name="Total 6 2 2 5 4 2" xfId="31982" xr:uid="{720A858A-A196-41AE-B2FE-C960D0A73A27}"/>
    <cellStyle name="Total 6 2 2 5 4 3" xfId="31983" xr:uid="{7D6B4889-3B8C-408A-BAD5-54E481232861}"/>
    <cellStyle name="Total 6 2 2 5 5" xfId="31984" xr:uid="{40AE3103-870C-4174-8849-E4B10090409C}"/>
    <cellStyle name="Total 6 2 2 5 6" xfId="31985" xr:uid="{8CDE6B59-CC71-4080-836B-1428EAF5E3E3}"/>
    <cellStyle name="Total 6 2 2 5 7" xfId="31986" xr:uid="{C65A51DC-3244-44E2-99CA-DAD4BA0E2A42}"/>
    <cellStyle name="Total 6 2 2 6" xfId="31987" xr:uid="{03EE39B3-DD8D-486C-B666-B69AEFCA661B}"/>
    <cellStyle name="Total 6 2 2 6 2" xfId="31988" xr:uid="{B25EAE18-14A8-4109-B48C-519FCFF78115}"/>
    <cellStyle name="Total 6 2 2 6 2 2" xfId="31989" xr:uid="{F0B8525F-9029-4BA9-98B0-6C5687D37EA2}"/>
    <cellStyle name="Total 6 2 2 6 2 3" xfId="31990" xr:uid="{A2226A5A-0E0B-48A6-B320-C63048206796}"/>
    <cellStyle name="Total 6 2 2 6 2 4" xfId="31991" xr:uid="{3623E800-513C-499F-B033-9835422026C8}"/>
    <cellStyle name="Total 6 2 2 6 3" xfId="31992" xr:uid="{19D42C08-6B28-49BC-8332-B18BEF4A896C}"/>
    <cellStyle name="Total 6 2 2 6 3 2" xfId="31993" xr:uid="{E2A90E6B-1D7E-43E9-9C34-705906493C51}"/>
    <cellStyle name="Total 6 2 2 6 3 3" xfId="31994" xr:uid="{66FC17A0-28BC-4CC6-A273-FA716CA8B9C2}"/>
    <cellStyle name="Total 6 2 2 6 4" xfId="31995" xr:uid="{F5A1B6F8-A190-4516-81B7-7D98AA205493}"/>
    <cellStyle name="Total 6 2 2 6 5" xfId="31996" xr:uid="{B0E7CCDF-0C82-4FA8-AC8B-0E9816215FDF}"/>
    <cellStyle name="Total 6 2 2 6 6" xfId="31997" xr:uid="{8E790DCF-A0A8-4D70-9FAC-D8F8AD708351}"/>
    <cellStyle name="Total 6 2 2 7" xfId="31998" xr:uid="{ED2FA926-02F7-4B10-9E61-8638C8D612D1}"/>
    <cellStyle name="Total 6 2 2 7 2" xfId="31999" xr:uid="{76350C80-0D4A-405F-8057-D7467AF7754D}"/>
    <cellStyle name="Total 6 2 2 7 2 2" xfId="32000" xr:uid="{1DE644A2-1761-46DC-93AB-7EEF21DEEF90}"/>
    <cellStyle name="Total 6 2 2 7 2 3" xfId="32001" xr:uid="{FBA9E631-35A2-4540-99FC-263ED4F9C3C9}"/>
    <cellStyle name="Total 6 2 2 7 2 4" xfId="32002" xr:uid="{214BCE18-5B17-4A6F-B8E2-59A71D9A5DE7}"/>
    <cellStyle name="Total 6 2 2 7 3" xfId="32003" xr:uid="{4FE9314D-21BC-46AB-B808-DC4DED61ABFC}"/>
    <cellStyle name="Total 6 2 2 7 3 2" xfId="32004" xr:uid="{E9A78BD7-30F7-45E8-9462-E21153624FD1}"/>
    <cellStyle name="Total 6 2 2 7 3 3" xfId="32005" xr:uid="{A51A6A26-516B-4D93-BAD4-628FB2844296}"/>
    <cellStyle name="Total 6 2 2 7 4" xfId="32006" xr:uid="{A576084C-E2FF-440F-883F-4EC2F54B0347}"/>
    <cellStyle name="Total 6 2 2 7 5" xfId="32007" xr:uid="{CCB11BF6-CDF3-425E-BDFB-B7C100AEE352}"/>
    <cellStyle name="Total 6 2 2 7 6" xfId="32008" xr:uid="{35B3A6E2-67AA-4C2A-A9AA-842DC036C130}"/>
    <cellStyle name="Total 6 2 2 8" xfId="32009" xr:uid="{D08B9DF4-F3E2-4545-9229-2F9F7920747C}"/>
    <cellStyle name="Total 6 2 2 8 2" xfId="32010" xr:uid="{BD66D07C-8ACD-4591-9ACB-9B24DC659633}"/>
    <cellStyle name="Total 6 2 2 8 3" xfId="32011" xr:uid="{87555083-676A-4723-BB10-E95E17CFAC40}"/>
    <cellStyle name="Total 6 2 2 9" xfId="32012" xr:uid="{4FF925A2-0F24-415D-AF76-501D11E01701}"/>
    <cellStyle name="Total 6 2 3" xfId="32013" xr:uid="{110F85CF-D0C7-4A62-8A76-A6121F5B74C4}"/>
    <cellStyle name="Total 6 2 3 2" xfId="32014" xr:uid="{98E81D3D-470E-4C30-9BE9-BE34DCF36A79}"/>
    <cellStyle name="Total 6 2 3 2 2" xfId="32015" xr:uid="{0A1A8C69-43EA-4060-A3C9-FF460B8DE181}"/>
    <cellStyle name="Total 6 2 3 2 2 2" xfId="32016" xr:uid="{9E6CE623-8092-47F8-B30A-97544274EDE8}"/>
    <cellStyle name="Total 6 2 3 2 2 3" xfId="32017" xr:uid="{C74F8F85-D4A9-4AEF-8C04-3EE52572E109}"/>
    <cellStyle name="Total 6 2 3 2 2 4" xfId="32018" xr:uid="{B7994008-22A6-4E4D-8C65-C98E772B2DE2}"/>
    <cellStyle name="Total 6 2 3 2 3" xfId="32019" xr:uid="{E7FFCC53-202F-43F7-BABB-2AACBDDAFB7B}"/>
    <cellStyle name="Total 6 2 3 2 3 2" xfId="32020" xr:uid="{36961306-B280-401B-9E37-490F878C0017}"/>
    <cellStyle name="Total 6 2 3 2 3 3" xfId="32021" xr:uid="{4BCE823D-5C97-498B-8FE2-CBFA4155DA37}"/>
    <cellStyle name="Total 6 2 3 2 3 4" xfId="32022" xr:uid="{47F07EBF-5542-44DA-8D8E-0B971FC87FED}"/>
    <cellStyle name="Total 6 2 3 2 4" xfId="32023" xr:uid="{47BC7AE8-DE3E-43AE-A7A8-2C3F6E697E4C}"/>
    <cellStyle name="Total 6 2 3 2 4 2" xfId="32024" xr:uid="{3568CE82-FD20-499E-B690-8CF4C3E295CA}"/>
    <cellStyle name="Total 6 2 3 2 4 3" xfId="32025" xr:uid="{B7A6B816-56E0-4FE5-82AB-44259D67B044}"/>
    <cellStyle name="Total 6 2 3 2 5" xfId="32026" xr:uid="{91542A71-42A6-4A42-9DD5-B43D21C9B056}"/>
    <cellStyle name="Total 6 2 3 2 6" xfId="32027" xr:uid="{F92868DD-58C1-4C0E-B217-3E259C05BD05}"/>
    <cellStyle name="Total 6 2 3 2 7" xfId="32028" xr:uid="{52E1DA8A-810C-4057-A250-25855E63D506}"/>
    <cellStyle name="Total 6 2 3 3" xfId="32029" xr:uid="{EC6DB2DB-0972-4601-8436-2E237027A545}"/>
    <cellStyle name="Total 6 2 3 3 2" xfId="32030" xr:uid="{6A7B400F-EC83-4105-B156-355DCC7601F7}"/>
    <cellStyle name="Total 6 2 3 3 2 2" xfId="32031" xr:uid="{F0EDC4E9-E1F9-4001-A5A9-5BDB517B0A22}"/>
    <cellStyle name="Total 6 2 3 3 2 3" xfId="32032" xr:uid="{F39710D1-E995-4609-9AFF-9CD107864C6B}"/>
    <cellStyle name="Total 6 2 3 3 2 4" xfId="32033" xr:uid="{4F05120C-1E83-43A5-BA1D-F25B1C3960E6}"/>
    <cellStyle name="Total 6 2 3 3 3" xfId="32034" xr:uid="{A4DB3C49-9473-4759-A8A2-D9C3BFE398A8}"/>
    <cellStyle name="Total 6 2 3 3 3 2" xfId="32035" xr:uid="{24D81672-1177-4A16-94B1-FC9B8F328401}"/>
    <cellStyle name="Total 6 2 3 3 3 3" xfId="32036" xr:uid="{97EAE71B-2402-4F4D-AB6E-3DCBD4B1A657}"/>
    <cellStyle name="Total 6 2 3 3 4" xfId="32037" xr:uid="{08EE0385-B40F-47D7-8E31-0C74275CC2AF}"/>
    <cellStyle name="Total 6 2 3 3 5" xfId="32038" xr:uid="{E0A33016-7489-4386-AB9D-E7CBDAE37300}"/>
    <cellStyle name="Total 6 2 3 3 6" xfId="32039" xr:uid="{BEB017C2-B908-4AA6-987E-1A7A33AFF08C}"/>
    <cellStyle name="Total 6 2 3 4" xfId="32040" xr:uid="{D16982BA-F220-48E6-BB14-CB9333C466AC}"/>
    <cellStyle name="Total 6 2 3 4 2" xfId="32041" xr:uid="{8B5338D9-A8D7-42FB-B384-ED7C9A50FD01}"/>
    <cellStyle name="Total 6 2 3 4 2 2" xfId="32042" xr:uid="{25C560EF-DAB7-4F36-BB9B-470A4A06617D}"/>
    <cellStyle name="Total 6 2 3 4 2 3" xfId="32043" xr:uid="{94613C36-0D9E-477D-A3AA-F1EE787E71CA}"/>
    <cellStyle name="Total 6 2 3 4 2 4" xfId="32044" xr:uid="{EFCDB276-0661-4B85-BA0C-5BDED51EFFB3}"/>
    <cellStyle name="Total 6 2 3 4 3" xfId="32045" xr:uid="{4AE14706-D5D2-4970-A289-F0AEA248BA9D}"/>
    <cellStyle name="Total 6 2 3 4 3 2" xfId="32046" xr:uid="{1D29F84C-CDAD-49CC-A91E-6902B974A34A}"/>
    <cellStyle name="Total 6 2 3 4 3 3" xfId="32047" xr:uid="{52F419F9-8658-49CC-864D-34EA49AC9C79}"/>
    <cellStyle name="Total 6 2 3 4 3 4" xfId="32048" xr:uid="{1B9C10D3-8FFC-485D-9BA2-4B2E643C507C}"/>
    <cellStyle name="Total 6 2 3 4 4" xfId="32049" xr:uid="{1AECC932-D7AC-4965-8657-C8AC998C619A}"/>
    <cellStyle name="Total 6 2 3 4 4 2" xfId="32050" xr:uid="{EC9D6FBB-7C7A-4A28-8B11-7D16795BDE91}"/>
    <cellStyle name="Total 6 2 3 4 4 3" xfId="32051" xr:uid="{DC1430CA-3450-42E2-956B-DB158BCB1E0B}"/>
    <cellStyle name="Total 6 2 3 4 5" xfId="32052" xr:uid="{6F87B8B1-888F-4D1E-920F-4BA8BE76BE48}"/>
    <cellStyle name="Total 6 2 3 4 6" xfId="32053" xr:uid="{0BA21A16-D531-4CF1-B5B1-5681630A108A}"/>
    <cellStyle name="Total 6 2 3 4 7" xfId="32054" xr:uid="{2D9AC28C-46F2-4CF0-A057-9297AE83A540}"/>
    <cellStyle name="Total 6 2 3 5" xfId="32055" xr:uid="{19E6E150-BD6B-4B6A-BADA-BBEF2034256A}"/>
    <cellStyle name="Total 6 2 3 5 2" xfId="32056" xr:uid="{64394922-9E83-46B8-94F4-61D87F20E13C}"/>
    <cellStyle name="Total 6 2 3 5 2 2" xfId="32057" xr:uid="{205D5CA1-4100-42F6-A871-11F36A9B7E7E}"/>
    <cellStyle name="Total 6 2 3 5 2 3" xfId="32058" xr:uid="{A776F000-5BCB-4E0D-BAB5-E6BC88E5E4D4}"/>
    <cellStyle name="Total 6 2 3 5 2 4" xfId="32059" xr:uid="{237D9FF3-4A60-41C1-888E-571EBD97A64F}"/>
    <cellStyle name="Total 6 2 3 5 3" xfId="32060" xr:uid="{2AC3C576-1976-4637-983A-690522BB2F87}"/>
    <cellStyle name="Total 6 2 3 5 3 2" xfId="32061" xr:uid="{28E58A12-DC00-437A-8C45-C783E3554024}"/>
    <cellStyle name="Total 6 2 3 5 3 3" xfId="32062" xr:uid="{2A7FAAEF-53FE-47B1-9F82-18D16EDE965A}"/>
    <cellStyle name="Total 6 2 3 5 4" xfId="32063" xr:uid="{6B0590C4-2002-4599-8F01-678D1641C0C4}"/>
    <cellStyle name="Total 6 2 3 5 5" xfId="32064" xr:uid="{2857DFBA-F072-4DD7-97DF-1ECFBA24A7C7}"/>
    <cellStyle name="Total 6 2 3 5 6" xfId="32065" xr:uid="{663A0A73-D140-4DBC-9F92-25D532F019B3}"/>
    <cellStyle name="Total 6 2 3 6" xfId="32066" xr:uid="{FB067EC8-B7FB-4B31-B920-EF880189A6CC}"/>
    <cellStyle name="Total 6 2 3 6 2" xfId="32067" xr:uid="{02D38A96-D06D-4EA1-B2F1-A7D99D4E4729}"/>
    <cellStyle name="Total 6 2 3 6 2 2" xfId="32068" xr:uid="{A9CAC427-1672-4E27-8960-42659D75BFC1}"/>
    <cellStyle name="Total 6 2 3 6 2 3" xfId="32069" xr:uid="{D5BB7C44-879F-4A59-AA36-CC311A8A3386}"/>
    <cellStyle name="Total 6 2 3 6 2 4" xfId="32070" xr:uid="{1EA5CCED-1A97-43B8-9C7A-7360292D16AC}"/>
    <cellStyle name="Total 6 2 3 6 3" xfId="32071" xr:uid="{53D2C5B2-D2D3-424E-85F3-7CF6C517EBA8}"/>
    <cellStyle name="Total 6 2 3 6 3 2" xfId="32072" xr:uid="{1E475888-F4A5-46FD-9CCA-912F34F5112C}"/>
    <cellStyle name="Total 6 2 3 6 3 3" xfId="32073" xr:uid="{CC163CD0-E8B8-4737-9C1E-5DB63E15271C}"/>
    <cellStyle name="Total 6 2 3 6 4" xfId="32074" xr:uid="{75FEA560-F6A2-40F6-9382-A7C56B683411}"/>
    <cellStyle name="Total 6 2 3 6 5" xfId="32075" xr:uid="{D541139F-725C-4E7B-8607-98E7E9960E9C}"/>
    <cellStyle name="Total 6 2 3 6 6" xfId="32076" xr:uid="{B6E59477-63CE-4C1C-927E-971811B51187}"/>
    <cellStyle name="Total 6 2 3 7" xfId="32077" xr:uid="{709897A0-3A7F-4229-A717-6E9F7F6E403C}"/>
    <cellStyle name="Total 6 2 3 7 2" xfId="32078" xr:uid="{E8AF456B-353F-4AF0-BBE2-1AF17EEA9C7C}"/>
    <cellStyle name="Total 6 2 3 7 3" xfId="32079" xr:uid="{35861D71-4A17-497C-B56A-D3010BF8F8C7}"/>
    <cellStyle name="Total 6 2 3 8" xfId="32080" xr:uid="{F7E9DC70-55D8-472C-A854-1303A27C635E}"/>
    <cellStyle name="Total 6 2 3 9" xfId="32081" xr:uid="{D16A5B54-AAB2-4477-9CBE-27FE23F21980}"/>
    <cellStyle name="Total 6 2 4" xfId="32082" xr:uid="{F9CB15E1-5D6F-432E-9309-BCFA00ED0E33}"/>
    <cellStyle name="Total 6 2 4 2" xfId="32083" xr:uid="{677C52DE-9F96-4965-A91B-DF26F4CD6C4C}"/>
    <cellStyle name="Total 6 2 4 2 2" xfId="32084" xr:uid="{46285B08-26B4-4EB5-B626-12A34FFCD9C9}"/>
    <cellStyle name="Total 6 2 4 2 2 2" xfId="32085" xr:uid="{144EAA45-64CD-42DB-8C97-E48A8F6D55E9}"/>
    <cellStyle name="Total 6 2 4 2 2 3" xfId="32086" xr:uid="{9274DE4B-5EBA-488D-83A1-2FF4021C02F8}"/>
    <cellStyle name="Total 6 2 4 2 2 4" xfId="32087" xr:uid="{0363B454-FE74-44D7-B6BB-889C96254EC8}"/>
    <cellStyle name="Total 6 2 4 2 3" xfId="32088" xr:uid="{6028AA7B-CC6D-422C-91DD-99D8964AE2DD}"/>
    <cellStyle name="Total 6 2 4 2 3 2" xfId="32089" xr:uid="{9D033989-F267-4C50-BE41-2609A8688613}"/>
    <cellStyle name="Total 6 2 4 2 3 3" xfId="32090" xr:uid="{BDA6F996-148C-4DD3-A750-E618AD92A044}"/>
    <cellStyle name="Total 6 2 4 2 3 4" xfId="32091" xr:uid="{E04E44CD-48D8-4EEF-8C40-CB99E4E6143F}"/>
    <cellStyle name="Total 6 2 4 2 4" xfId="32092" xr:uid="{6042F6E2-F6CC-4C10-8288-CD63FB0B7BB2}"/>
    <cellStyle name="Total 6 2 4 2 4 2" xfId="32093" xr:uid="{FF5E24FC-15C9-44E7-887C-F6DF6EF9184D}"/>
    <cellStyle name="Total 6 2 4 2 4 3" xfId="32094" xr:uid="{3D9D2BB7-604F-4598-BCCD-F1B37BDFC90C}"/>
    <cellStyle name="Total 6 2 4 2 5" xfId="32095" xr:uid="{1AD442DD-EEFB-4497-9D6A-BB4EF85C3933}"/>
    <cellStyle name="Total 6 2 4 2 6" xfId="32096" xr:uid="{AD6213D0-389E-4284-9884-512E32AE050E}"/>
    <cellStyle name="Total 6 2 4 2 7" xfId="32097" xr:uid="{D206DE35-FC7F-4384-9B98-5B9CB68839C9}"/>
    <cellStyle name="Total 6 2 4 3" xfId="32098" xr:uid="{B1E2E210-ADDA-435E-9808-831B0EA4A8A0}"/>
    <cellStyle name="Total 6 2 4 3 2" xfId="32099" xr:uid="{B6E8C9A7-5D61-44FC-A82F-7C844F504AEB}"/>
    <cellStyle name="Total 6 2 4 3 2 2" xfId="32100" xr:uid="{6AD80399-F803-4008-B906-1E768F327112}"/>
    <cellStyle name="Total 6 2 4 3 2 3" xfId="32101" xr:uid="{D83E2AB7-20C2-48B1-B021-E2148701C2B5}"/>
    <cellStyle name="Total 6 2 4 3 2 4" xfId="32102" xr:uid="{4F14D6D9-B486-4CB7-941C-108E52E9D84D}"/>
    <cellStyle name="Total 6 2 4 3 3" xfId="32103" xr:uid="{FBFA9274-36A8-449B-AECA-06569EBD4216}"/>
    <cellStyle name="Total 6 2 4 3 3 2" xfId="32104" xr:uid="{8BB2B6B6-D0FE-481D-A8EF-CB338DAB3C52}"/>
    <cellStyle name="Total 6 2 4 3 3 3" xfId="32105" xr:uid="{980B7C25-3073-4F9B-83A1-155D590C07C0}"/>
    <cellStyle name="Total 6 2 4 3 4" xfId="32106" xr:uid="{6059E163-69AE-453C-B1E3-A88E68C33297}"/>
    <cellStyle name="Total 6 2 4 3 5" xfId="32107" xr:uid="{50E6F434-A2A4-47A2-A3D6-2CE1CC541F9F}"/>
    <cellStyle name="Total 6 2 4 3 6" xfId="32108" xr:uid="{41E8A5A3-EBF3-4846-95E9-3940D4F22749}"/>
    <cellStyle name="Total 6 2 4 4" xfId="32109" xr:uid="{43D113AD-CFE7-42B1-AFD9-7ECCC6D06AFD}"/>
    <cellStyle name="Total 6 2 4 4 2" xfId="32110" xr:uid="{ECEFF28D-5EEB-4DDA-97E4-8DBABF6F2509}"/>
    <cellStyle name="Total 6 2 4 4 2 2" xfId="32111" xr:uid="{AB89FFA9-2D3F-4342-BD01-54021CEAAA53}"/>
    <cellStyle name="Total 6 2 4 4 2 3" xfId="32112" xr:uid="{11C6D20B-C6BD-4075-A985-6077BB3D4AB4}"/>
    <cellStyle name="Total 6 2 4 4 2 4" xfId="32113" xr:uid="{8F217C55-30C5-4202-9AB4-F682C6A2C110}"/>
    <cellStyle name="Total 6 2 4 4 3" xfId="32114" xr:uid="{E5103A14-1E92-4D5A-B58B-B69CE9438ADB}"/>
    <cellStyle name="Total 6 2 4 4 3 2" xfId="32115" xr:uid="{A2710A8D-3CDA-421E-AF97-598C3E7BDB3F}"/>
    <cellStyle name="Total 6 2 4 4 3 3" xfId="32116" xr:uid="{19750475-D08C-461E-9451-34832DD01BFE}"/>
    <cellStyle name="Total 6 2 4 4 3 4" xfId="32117" xr:uid="{4EF413F5-95E5-4F99-8656-4A230350707C}"/>
    <cellStyle name="Total 6 2 4 4 4" xfId="32118" xr:uid="{5677CE01-C250-43E1-9BEA-2F871A840173}"/>
    <cellStyle name="Total 6 2 4 4 4 2" xfId="32119" xr:uid="{D78679B5-569C-4301-8115-5F809B9AB7C6}"/>
    <cellStyle name="Total 6 2 4 4 4 3" xfId="32120" xr:uid="{2F2C933A-5AE3-48F6-ABDC-FF2C72577E6D}"/>
    <cellStyle name="Total 6 2 4 4 5" xfId="32121" xr:uid="{A7A5FF5B-82A0-4534-A314-919CA60DD8EA}"/>
    <cellStyle name="Total 6 2 4 4 6" xfId="32122" xr:uid="{F1DA2ACD-9A5F-4655-AD31-F8BC4EF723BB}"/>
    <cellStyle name="Total 6 2 4 4 7" xfId="32123" xr:uid="{D5F7AAE6-79C0-4AEE-99F6-CC71578B44EA}"/>
    <cellStyle name="Total 6 2 4 5" xfId="32124" xr:uid="{7D70F961-6A05-42E7-AE6B-6359E1C2FA3C}"/>
    <cellStyle name="Total 6 2 4 5 2" xfId="32125" xr:uid="{A8281FB5-9252-4F70-BB88-0325D22C15D3}"/>
    <cellStyle name="Total 6 2 4 5 2 2" xfId="32126" xr:uid="{9CC6F5C8-7A08-49AA-8E1F-98744EA6D77A}"/>
    <cellStyle name="Total 6 2 4 5 2 3" xfId="32127" xr:uid="{F65E84AF-158D-4E03-95A7-5E44ECAC1050}"/>
    <cellStyle name="Total 6 2 4 5 2 4" xfId="32128" xr:uid="{C50AAD8B-40A2-4EA2-A842-E3D3355233F1}"/>
    <cellStyle name="Total 6 2 4 5 3" xfId="32129" xr:uid="{367175BD-882B-4D55-BE1D-34B11857FB43}"/>
    <cellStyle name="Total 6 2 4 5 3 2" xfId="32130" xr:uid="{C2E43D6C-4D1D-4292-9569-35D5AFC2E101}"/>
    <cellStyle name="Total 6 2 4 5 3 3" xfId="32131" xr:uid="{73240E1C-1B9B-47AA-B211-043F53035926}"/>
    <cellStyle name="Total 6 2 4 5 4" xfId="32132" xr:uid="{E76014D5-60AE-4E14-9E10-3A3AF99D527A}"/>
    <cellStyle name="Total 6 2 4 5 5" xfId="32133" xr:uid="{CC9D6A29-169E-4087-8350-AA87D01D909C}"/>
    <cellStyle name="Total 6 2 4 5 6" xfId="32134" xr:uid="{A7EFBEA7-16F4-4EBF-9944-7BCE6BE88918}"/>
    <cellStyle name="Total 6 2 4 6" xfId="32135" xr:uid="{AB5B00CF-672B-4BE6-9AEC-624FF876C8F3}"/>
    <cellStyle name="Total 6 2 4 6 2" xfId="32136" xr:uid="{C9F9930F-030C-440B-8F26-26981EA5F2BA}"/>
    <cellStyle name="Total 6 2 4 6 2 2" xfId="32137" xr:uid="{C5CBD9B6-A3AB-43AD-BCEC-2878C6E492E8}"/>
    <cellStyle name="Total 6 2 4 6 2 3" xfId="32138" xr:uid="{BD84D40D-D4B8-4643-B482-D92AC695C5CD}"/>
    <cellStyle name="Total 6 2 4 6 2 4" xfId="32139" xr:uid="{1856E306-2C7C-481C-9CBE-626715160801}"/>
    <cellStyle name="Total 6 2 4 6 3" xfId="32140" xr:uid="{38EFD3D7-C098-4748-B264-C30D0948D12D}"/>
    <cellStyle name="Total 6 2 4 6 3 2" xfId="32141" xr:uid="{0107AB3B-1920-4F78-888D-E675EFFB620E}"/>
    <cellStyle name="Total 6 2 4 6 3 3" xfId="32142" xr:uid="{C8AACD96-DE30-4DC1-949E-E1ACFEFC8C2A}"/>
    <cellStyle name="Total 6 2 4 6 4" xfId="32143" xr:uid="{D8BFD0E6-561B-4A4A-9DB8-22A1A75B2D20}"/>
    <cellStyle name="Total 6 2 4 6 5" xfId="32144" xr:uid="{6F25CC23-78E2-4DB9-9CB4-666B0155884E}"/>
    <cellStyle name="Total 6 2 4 6 6" xfId="32145" xr:uid="{E9824570-BCFA-4DEC-846F-5D49FED4C4F4}"/>
    <cellStyle name="Total 6 2 4 7" xfId="32146" xr:uid="{18016D84-3FAC-450D-902A-9B30B12C9BFE}"/>
    <cellStyle name="Total 6 2 4 7 2" xfId="32147" xr:uid="{665D4271-3A78-40AA-B6AC-C380A0699AEE}"/>
    <cellStyle name="Total 6 2 4 7 3" xfId="32148" xr:uid="{599A6A87-5F30-4420-A0E2-6B1D98E2E800}"/>
    <cellStyle name="Total 6 2 4 8" xfId="32149" xr:uid="{876D5672-3D58-4B6F-9A0A-410CC03A70BF}"/>
    <cellStyle name="Total 6 2 4 9" xfId="32150" xr:uid="{4DCDDD1F-78FC-40A9-AA35-BD7D565CE299}"/>
    <cellStyle name="Total 6 2 5" xfId="32151" xr:uid="{A1C75EB6-12B3-431A-B979-1D28FD1231B0}"/>
    <cellStyle name="Total 6 2 5 2" xfId="32152" xr:uid="{A3376E55-76CC-4FC5-8A7F-722AEC10FA99}"/>
    <cellStyle name="Total 6 2 5 2 2" xfId="32153" xr:uid="{557494A7-2F41-4A2C-BD8A-71BEE3AC9DB9}"/>
    <cellStyle name="Total 6 2 5 2 3" xfId="32154" xr:uid="{FD21312D-BE4D-4E76-9BA4-9A863D0E0EF6}"/>
    <cellStyle name="Total 6 2 5 2 4" xfId="32155" xr:uid="{146C78BC-3435-401A-A6C9-6B9F295E77E2}"/>
    <cellStyle name="Total 6 2 5 3" xfId="32156" xr:uid="{6148CF04-57D3-475F-A263-E4DF051CD664}"/>
    <cellStyle name="Total 6 2 5 3 2" xfId="32157" xr:uid="{494E8FD3-7C91-44F4-B8BF-659B9AB411D6}"/>
    <cellStyle name="Total 6 2 5 3 3" xfId="32158" xr:uid="{18AC69E9-AE93-4928-9199-8CDC88703751}"/>
    <cellStyle name="Total 6 2 5 4" xfId="32159" xr:uid="{9B082A9B-DE18-4E20-956E-95B6071F3F67}"/>
    <cellStyle name="Total 6 2 5 5" xfId="32160" xr:uid="{71273D73-FAD1-4E74-9B0D-DDBB552422FE}"/>
    <cellStyle name="Total 6 2 5 6" xfId="32161" xr:uid="{F220794A-87BE-46CB-BCA0-FC0B28923163}"/>
    <cellStyle name="Total 6 2 6" xfId="32162" xr:uid="{18DCBF37-9824-423B-880D-BC96958134CA}"/>
    <cellStyle name="Total 6 2 6 2" xfId="32163" xr:uid="{9447063E-78BA-422B-94F2-455F306FAD44}"/>
    <cellStyle name="Total 6 2 6 2 2" xfId="32164" xr:uid="{852E6F63-48DB-48E2-9B9B-1C83F73D81E9}"/>
    <cellStyle name="Total 6 2 6 2 3" xfId="32165" xr:uid="{E12459DF-2542-4584-9F0C-180A70747340}"/>
    <cellStyle name="Total 6 2 6 2 4" xfId="32166" xr:uid="{86030947-DD7B-4D13-A679-28EBB4848929}"/>
    <cellStyle name="Total 6 2 6 3" xfId="32167" xr:uid="{99C8DC5F-4331-4BE0-9A03-3AA1BA77A327}"/>
    <cellStyle name="Total 6 2 6 3 2" xfId="32168" xr:uid="{F5FA269B-AC1A-460A-A81D-8351E364D145}"/>
    <cellStyle name="Total 6 2 6 3 3" xfId="32169" xr:uid="{C8344019-9CEC-4BC3-86CE-1773149F07FD}"/>
    <cellStyle name="Total 6 2 6 3 4" xfId="32170" xr:uid="{57E9B230-63E0-48B8-8112-1F7FF352EC67}"/>
    <cellStyle name="Total 6 2 6 4" xfId="32171" xr:uid="{8872BCBC-41BA-46EB-B75B-C0676E788549}"/>
    <cellStyle name="Total 6 2 6 4 2" xfId="32172" xr:uid="{EBD392BC-9623-4964-9194-8E2F84FA138C}"/>
    <cellStyle name="Total 6 2 6 4 3" xfId="32173" xr:uid="{6306FE44-05CA-4FE7-A4B1-088E7D2A2F05}"/>
    <cellStyle name="Total 6 2 6 5" xfId="32174" xr:uid="{7B676B75-7822-4BD4-9512-F434E8FC489C}"/>
    <cellStyle name="Total 6 2 6 6" xfId="32175" xr:uid="{815AD857-F5CA-441B-89BF-81D9D8657369}"/>
    <cellStyle name="Total 6 2 6 7" xfId="32176" xr:uid="{3FF0F109-06BA-4D53-AED7-B671338ED063}"/>
    <cellStyle name="Total 6 2 7" xfId="32177" xr:uid="{D9E5EFED-F339-4C4E-AE54-BDCE3FF3C86A}"/>
    <cellStyle name="Total 6 2 7 2" xfId="32178" xr:uid="{1E637F63-685D-41CE-83E1-9DA255A92F37}"/>
    <cellStyle name="Total 6 2 7 2 2" xfId="32179" xr:uid="{E14722AB-2B34-4CEC-ACC2-ABA6AF1D1311}"/>
    <cellStyle name="Total 6 2 7 2 3" xfId="32180" xr:uid="{887DE6BC-45C4-4E1E-8694-6E33FFD20174}"/>
    <cellStyle name="Total 6 2 7 2 4" xfId="32181" xr:uid="{FB026BF5-9278-4B54-8DE8-88C3C5CA5BC1}"/>
    <cellStyle name="Total 6 2 7 3" xfId="32182" xr:uid="{CF4201A9-9386-4601-A8BC-07A273B52453}"/>
    <cellStyle name="Total 6 2 7 3 2" xfId="32183" xr:uid="{A71B688B-B354-408A-B085-77052172B491}"/>
    <cellStyle name="Total 6 2 7 3 3" xfId="32184" xr:uid="{87A7CEF9-9219-42AF-9B8F-CFAAFB59570F}"/>
    <cellStyle name="Total 6 2 7 4" xfId="32185" xr:uid="{352AA84C-E8D2-4F24-ABA0-FB87F2B3D42D}"/>
    <cellStyle name="Total 6 2 7 5" xfId="32186" xr:uid="{EC090D4E-FCBB-4191-8BAE-2F741E956343}"/>
    <cellStyle name="Total 6 2 7 6" xfId="32187" xr:uid="{9D5CAE21-48EE-4E29-AFD4-122C24772BB6}"/>
    <cellStyle name="Total 6 2 8" xfId="32188" xr:uid="{F18E34DE-472B-4EBD-8234-DFC46E0F0458}"/>
    <cellStyle name="Total 6 2 8 2" xfId="32189" xr:uid="{6D4561A9-738B-4ACD-A468-60C213F41A9E}"/>
    <cellStyle name="Total 6 2 8 2 2" xfId="32190" xr:uid="{C941A302-7AFA-414A-81C3-4A11B08171EA}"/>
    <cellStyle name="Total 6 2 8 2 3" xfId="32191" xr:uid="{C3CB6984-751F-47ED-8BDE-E44BA641A0D9}"/>
    <cellStyle name="Total 6 2 8 2 4" xfId="32192" xr:uid="{C0011732-DB74-41F7-B57E-01A5896CD2E5}"/>
    <cellStyle name="Total 6 2 8 3" xfId="32193" xr:uid="{9D727552-3AC1-49E7-A6DA-549B7E78029F}"/>
    <cellStyle name="Total 6 2 8 3 2" xfId="32194" xr:uid="{04FCB050-2C6A-4AB1-B289-EF5C14A9D66B}"/>
    <cellStyle name="Total 6 2 8 3 3" xfId="32195" xr:uid="{46B5D1AC-5A1B-461C-83D2-019C1C4B5C36}"/>
    <cellStyle name="Total 6 2 8 4" xfId="32196" xr:uid="{783B6654-E03A-4797-86A0-6A734501D343}"/>
    <cellStyle name="Total 6 2 8 5" xfId="32197" xr:uid="{06C2F12B-A315-4354-815D-B64871EBA17B}"/>
    <cellStyle name="Total 6 2 8 6" xfId="32198" xr:uid="{7A50F805-2E7B-4102-B143-888EDF75FDCE}"/>
    <cellStyle name="Total 6 2 9" xfId="32199" xr:uid="{2470722F-1481-4854-A8E2-5CA1F2C2091B}"/>
    <cellStyle name="Total 6 2 9 2" xfId="32200" xr:uid="{CA2FD5C2-E273-4DDB-A13F-ED4F53A1570F}"/>
    <cellStyle name="Total 6 2 9 3" xfId="32201" xr:uid="{DC5FD605-428F-4F50-AE49-E75D8A6357D8}"/>
    <cellStyle name="Total 6 3" xfId="32202" xr:uid="{FEBEF79E-9179-4687-85E9-EE6B94683CDB}"/>
    <cellStyle name="Total 6 3 2" xfId="32203" xr:uid="{579F4C13-8449-48D6-8B81-B4B248BB5CAC}"/>
    <cellStyle name="Total 6 3 2 2" xfId="32204" xr:uid="{FDFA32BF-D4FA-4D39-A3D2-B21EF21BADA4}"/>
    <cellStyle name="Total 6 3 2 3" xfId="32205" xr:uid="{B4111FC3-144E-4B07-9FC9-2A7968A66B1C}"/>
    <cellStyle name="Total 6 3 2 4" xfId="32206" xr:uid="{44560BA1-A209-48AB-A520-B1028BBFB1D9}"/>
    <cellStyle name="Total 6 3 3" xfId="32207" xr:uid="{E3483137-06E6-43E5-8A1E-BBAFB2C1576D}"/>
    <cellStyle name="Total 6 3 3 2" xfId="32208" xr:uid="{C0009BE7-E31C-4097-8C9D-CE815A7F226E}"/>
    <cellStyle name="Total 6 3 3 3" xfId="32209" xr:uid="{6918C957-BF8F-4184-805F-22025A520A4D}"/>
    <cellStyle name="Total 6 3 4" xfId="32210" xr:uid="{0F0C835F-9668-4F7E-81F1-AD2F941724E5}"/>
    <cellStyle name="Total 6 3 5" xfId="32211" xr:uid="{8F259B90-0B2F-452E-8EC2-A015947CB15B}"/>
    <cellStyle name="Total 6 3 6" xfId="32212" xr:uid="{AD7B9E98-AD0B-4D4F-ADF5-01C4D56B3144}"/>
    <cellStyle name="Total 6 4" xfId="32213" xr:uid="{3E2DBCEB-950E-43A2-BF2E-17F00AF3BE4F}"/>
    <cellStyle name="Total 6 4 2" xfId="32214" xr:uid="{1746E4B6-8B97-46EA-B270-FE619A3F975D}"/>
    <cellStyle name="Total 6 4 2 2" xfId="32215" xr:uid="{D7F9E3E8-7979-40B7-BC4C-A0FA6CFF96E5}"/>
    <cellStyle name="Total 6 4 2 3" xfId="32216" xr:uid="{1EDB2906-890C-4B71-BC27-5762216727C9}"/>
    <cellStyle name="Total 6 4 2 4" xfId="32217" xr:uid="{71708D55-FB13-43F2-9A98-2EEE18106ADD}"/>
    <cellStyle name="Total 6 4 3" xfId="32218" xr:uid="{72A19C37-E5A5-4B08-A61E-E71872F356A9}"/>
    <cellStyle name="Total 6 4 3 2" xfId="32219" xr:uid="{46C66411-C7DB-4448-A3D9-34CB355D3745}"/>
    <cellStyle name="Total 6 4 3 3" xfId="32220" xr:uid="{F3E41DC8-BDDB-4756-A0E2-D5AF19604B87}"/>
    <cellStyle name="Total 6 4 3 4" xfId="32221" xr:uid="{C4F39507-BBB8-4D90-8908-522F144D5822}"/>
    <cellStyle name="Total 6 4 4" xfId="32222" xr:uid="{76606A71-ED77-4C9E-A6E7-EBF86161306A}"/>
    <cellStyle name="Total 6 4 4 2" xfId="32223" xr:uid="{F68D5B3E-3451-47E4-94FB-C52192B2FDDB}"/>
    <cellStyle name="Total 6 4 4 3" xfId="32224" xr:uid="{F4B67FCC-BA5D-4F58-9172-9827536C4DB5}"/>
    <cellStyle name="Total 6 4 5" xfId="32225" xr:uid="{E8D3B956-C4B3-429A-A262-1B23861143E5}"/>
    <cellStyle name="Total 6 4 6" xfId="32226" xr:uid="{B864D35E-E19F-4D8E-9993-386AD52CA0DC}"/>
    <cellStyle name="Total 6 4 7" xfId="32227" xr:uid="{6A4DA706-3416-4F07-9660-1E06A6B20693}"/>
    <cellStyle name="Total 6 5" xfId="32228" xr:uid="{372D7A7F-7CCC-4339-AE93-C3D9B0E2CDC8}"/>
    <cellStyle name="Total 6 5 2" xfId="32229" xr:uid="{71AA3629-2F2A-4FF6-8E04-321F62AFBDA3}"/>
    <cellStyle name="Total 6 5 2 2" xfId="32230" xr:uid="{05FF5D66-39D9-42A7-B25F-6DC06B1EA8EE}"/>
    <cellStyle name="Total 6 5 2 3" xfId="32231" xr:uid="{197035CD-6520-4AD4-B9E1-FDDFD8108BD8}"/>
    <cellStyle name="Total 6 5 2 4" xfId="32232" xr:uid="{D90EAA97-807A-4177-ADD5-703B06E7536E}"/>
    <cellStyle name="Total 6 5 3" xfId="32233" xr:uid="{4FD979E0-160B-46A7-BF2F-5C88EA269095}"/>
    <cellStyle name="Total 6 5 3 2" xfId="32234" xr:uid="{C505D27D-2651-48E0-8BCD-27428B0A59C7}"/>
    <cellStyle name="Total 6 5 3 3" xfId="32235" xr:uid="{19A6AFBF-3683-4005-9CC1-6B901CE7732A}"/>
    <cellStyle name="Total 6 5 4" xfId="32236" xr:uid="{8FC6AA5C-3552-42AE-A1E5-FD9C5B76C027}"/>
    <cellStyle name="Total 6 5 5" xfId="32237" xr:uid="{7C8FFBB1-D614-4D91-9A8E-19F221465A96}"/>
    <cellStyle name="Total 6 5 6" xfId="32238" xr:uid="{9FE70EA1-CE07-4CAD-9FC1-826EB70CAD9A}"/>
    <cellStyle name="Total 6 6" xfId="32239" xr:uid="{03D7B6FB-1E9B-4340-A4AC-6953AED17D4D}"/>
    <cellStyle name="Total 6 6 2" xfId="32240" xr:uid="{6FCEBB7B-7AD0-48B5-B1D3-232E11EB4580}"/>
    <cellStyle name="Total 6 6 2 2" xfId="32241" xr:uid="{18CA0D26-9077-480F-A917-9911FBB47C7F}"/>
    <cellStyle name="Total 6 6 2 3" xfId="32242" xr:uid="{7155EA07-C2A2-4C81-8CB9-B69AD9DC58C7}"/>
    <cellStyle name="Total 6 6 2 4" xfId="32243" xr:uid="{9FB5FF16-5F9D-4707-976F-0E270E503AB9}"/>
    <cellStyle name="Total 6 6 3" xfId="32244" xr:uid="{4F4DAA8C-1AB1-4DDF-94D3-2D3C7B9C0142}"/>
    <cellStyle name="Total 6 6 3 2" xfId="32245" xr:uid="{B0CECB93-6B72-4494-9C2A-929226317761}"/>
    <cellStyle name="Total 6 6 3 3" xfId="32246" xr:uid="{A9FFC7C4-1F7F-440D-94A3-4CC1AF315522}"/>
    <cellStyle name="Total 6 6 4" xfId="32247" xr:uid="{98E39D3D-5677-4C43-9B39-CB3C1A90603F}"/>
    <cellStyle name="Total 6 6 5" xfId="32248" xr:uid="{00932861-F402-4EE3-A7E3-3BA2CCC4EB07}"/>
    <cellStyle name="Total 6 6 6" xfId="32249" xr:uid="{F939425D-D2F6-42B7-BEFD-BAA8CD5176BD}"/>
    <cellStyle name="Total 6 7" xfId="32250" xr:uid="{94D3C683-74E7-4584-B87C-BB67AA6FF485}"/>
    <cellStyle name="Total 6 7 2" xfId="32251" xr:uid="{05DB4037-2ACC-4B92-AE55-65AAEBCEE6E6}"/>
    <cellStyle name="Total 6 7 3" xfId="32252" xr:uid="{21E765D7-4CE5-4D03-9FFB-0830FE6E7AA4}"/>
    <cellStyle name="Total 6 8" xfId="32253" xr:uid="{B9F2C3BB-EE96-4C42-BE6C-5AB1AA974641}"/>
    <cellStyle name="Total 6 9" xfId="32254" xr:uid="{AC880D09-6CDA-4937-B68F-C72E14A0BD56}"/>
    <cellStyle name="Total 7" xfId="2446" xr:uid="{E641C085-EB09-44A0-B57A-75B9AFB07645}"/>
    <cellStyle name="Total 7 2" xfId="32255" xr:uid="{B7566976-0988-4432-BC63-7A3731F6F3ED}"/>
    <cellStyle name="Total 7 3" xfId="32256" xr:uid="{E8CC4BF2-58BB-42BC-89A8-393C35501B3E}"/>
    <cellStyle name="Total 7 4" xfId="38198" xr:uid="{52C24B0D-BD4E-4DED-9127-462F819FBBA6}"/>
    <cellStyle name="Total 8" xfId="36201" xr:uid="{3CC15725-5FA9-40BA-B612-B403CD0D17B9}"/>
    <cellStyle name="Total 8 2" xfId="38199" xr:uid="{6D23FC75-2293-44C8-B9C0-31BF513351E9}"/>
    <cellStyle name="Total 8 3" xfId="38200" xr:uid="{3651A921-7EE0-4201-AB72-284D52A8C055}"/>
    <cellStyle name="Total 9" xfId="38294" xr:uid="{A338A9AA-46B6-455C-8327-DD7928BA9785}"/>
    <cellStyle name="UR" xfId="304" xr:uid="{EC5AA324-0FE5-482A-BCC6-EA5FD18CF0F5}"/>
    <cellStyle name="Valuta_ATL and  BTL budget 2005" xfId="32257" xr:uid="{C2039D46-4B04-457A-9B3A-A019FA97BF93}"/>
    <cellStyle name="Warning Text 2" xfId="305" xr:uid="{A3644FCA-AA0A-45D0-9F77-EB11C0BA7FDE}"/>
    <cellStyle name="Warning Text 2 2" xfId="818" xr:uid="{0617966E-C650-442B-8C9A-6F7E6EDA85BC}"/>
    <cellStyle name="Warning Text 2 2 2" xfId="1347" xr:uid="{CB7E84A8-453D-4C06-BFE9-E0132AD2FDBA}"/>
    <cellStyle name="Warning Text 2 2 2 2" xfId="2447" xr:uid="{4BC9B7DC-6AE5-45A9-8E44-31555AEB7B78}"/>
    <cellStyle name="Warning Text 2 2 3" xfId="32258" xr:uid="{5F677626-9764-4BD3-8F6D-E99ECD305302}"/>
    <cellStyle name="Warning Text 2 2 3 2" xfId="38201" xr:uid="{CECD4CFF-BD92-4399-986F-4993FD91974A}"/>
    <cellStyle name="Warning Text 2 3" xfId="819" xr:uid="{698C6A97-843A-4C40-9600-149AF6578E77}"/>
    <cellStyle name="Warning Text 2 3 2" xfId="32259" xr:uid="{6D14419F-2184-480E-8081-50D496EEC0A9}"/>
    <cellStyle name="Warning Text 2 4" xfId="820" xr:uid="{B124DF8E-88D6-43B6-B0FF-B419A2A7D625}"/>
    <cellStyle name="Warning Text 2 4 2" xfId="38202" xr:uid="{03F94483-C715-4497-85C9-E0379532A369}"/>
    <cellStyle name="Warning Text 2 5" xfId="1832" xr:uid="{AC635C3A-A22F-45F8-8DF4-C99FADBB4C10}"/>
    <cellStyle name="Warning Text 2 5 2" xfId="2448" xr:uid="{3570E8D1-A801-43AD-863F-B530B029F8FB}"/>
    <cellStyle name="Warning Text 2 6" xfId="32260" xr:uid="{BE1257B1-A718-47D4-8252-D089ABF77774}"/>
    <cellStyle name="Warning Text 2 6 2" xfId="38203" xr:uid="{69628878-3744-4F42-B775-DACCA8E74F54}"/>
    <cellStyle name="Warning Text 3" xfId="821" xr:uid="{146EC6C8-F9FA-4652-B19C-E753BC7630E3}"/>
    <cellStyle name="Warning Text 3 2" xfId="1348" xr:uid="{F4BE9636-9145-4F1E-A0CC-C0B596EACF29}"/>
    <cellStyle name="Warning Text 3 3" xfId="32261" xr:uid="{B296B777-A6B5-4D91-A88D-1EB7675D9F60}"/>
    <cellStyle name="Warning Text 4" xfId="822" xr:uid="{79E03C89-19B6-43BD-9902-1FE04F37C7F9}"/>
    <cellStyle name="Warning Text 4 2" xfId="1349" xr:uid="{A93ED096-10E7-48F2-8E78-E32DD721AC7E}"/>
    <cellStyle name="Warning Text 4 3" xfId="32262" xr:uid="{973A4FBF-A56B-4AD6-8067-9789B1B44EF8}"/>
    <cellStyle name="Warning Text 4 3 2" xfId="36202" xr:uid="{DCA2CFF7-ABD8-456B-9EFF-7BA362EB5CE1}"/>
    <cellStyle name="Warning Text 4 4" xfId="38204" xr:uid="{3B968A42-86DD-434A-B985-69BB33EADB41}"/>
    <cellStyle name="Warning Text 5" xfId="2449" xr:uid="{2A7B141C-18D0-4360-BDED-1F0ED1E150A9}"/>
    <cellStyle name="Warning Text 5 2" xfId="32263" xr:uid="{985F688F-DB4F-465F-A0BB-6C381F137780}"/>
    <cellStyle name="Warning Text 5 3" xfId="38205" xr:uid="{3D0F5A5B-FC1F-4C00-9B91-2268A677175C}"/>
    <cellStyle name="Warning Text 6" xfId="32264" xr:uid="{6B3C5554-DC43-4E9B-979E-5C1FA823947B}"/>
    <cellStyle name="Warning Text 6 2" xfId="36203" xr:uid="{49FA73DE-830D-4CD3-8657-7075B4755D1C}"/>
    <cellStyle name="Warning Text 6 3" xfId="38206" xr:uid="{CF207ABC-2040-49A3-83FD-EBE9D815ED09}"/>
    <cellStyle name="Warning Text 7" xfId="32265" xr:uid="{4B24E687-BB53-4310-8170-8FD3267757B3}"/>
    <cellStyle name="Warning Text 8" xfId="38295" xr:uid="{7A103ADA-DE10-4C78-9547-EE89C7CDBE0F}"/>
    <cellStyle name="Wไhrung [0]_OPTIMIR1 (deutsch)" xfId="306" xr:uid="{7A617822-6D05-4A57-A32D-27721FE5D71C}"/>
    <cellStyle name="Wไhrung_OPTIMIR1 (deutsch)" xfId="307" xr:uid="{3148354C-BE58-463A-A1E1-AF383DE74E04}"/>
    <cellStyle name="เครื่องหมายจุลภาค [0]" xfId="308" xr:uid="{806014A6-FD92-4706-973E-353F65C3DB01}"/>
    <cellStyle name="เครื่องหมายจุลภาค [0] 2" xfId="32266" xr:uid="{7A5D5010-01E4-4F36-A71B-65B43F842910}"/>
    <cellStyle name="เครื่องหมายจุลภาค [0] 3" xfId="32267" xr:uid="{DF61FD27-B542-4741-AAA0-21AA2C4B9ED3}"/>
    <cellStyle name="เครื่องหมายจุลภาค [0] 4" xfId="32268" xr:uid="{59BD28BE-4696-4F85-8716-16A321EEF697}"/>
    <cellStyle name="เครื่องหมายจุลภาค [0]_APPLICAT" xfId="32269" xr:uid="{26A7722F-27B3-425D-A553-F17FE815FBB0}"/>
    <cellStyle name="เครื่องหมายจุลภาค 10" xfId="38612" xr:uid="{97807710-58DA-4056-BE4E-57880FA8C15C}"/>
    <cellStyle name="เครื่องหมายจุลภาค 12" xfId="38613" xr:uid="{7FC74A0B-D832-4B94-B646-3D8E60A1D1E4}"/>
    <cellStyle name="เครื่องหมายจุลภาค 14" xfId="38614" xr:uid="{F12B41BE-7AEC-4A4D-97B7-7F123B50EBA3}"/>
    <cellStyle name="เครื่องหมายจุลภาค 2" xfId="309" xr:uid="{BBD754C9-A219-455A-8226-979E6BC7BF45}"/>
    <cellStyle name="เครื่องหมายจุลภาค 2 2" xfId="27" xr:uid="{78737D05-6356-46C8-B196-10085117D752}"/>
    <cellStyle name="เครื่องหมายจุลภาค 2 3" xfId="1760" xr:uid="{FF596D37-0E82-438B-9825-6AD9B125E13C}"/>
    <cellStyle name="เครื่องหมายจุลภาค 3" xfId="38615" xr:uid="{84B00696-441B-45C0-9008-CEC708D8FDD4}"/>
    <cellStyle name="เครื่องหมายจุลภาค 3 2" xfId="38616" xr:uid="{FA934B8C-BB63-4204-89D2-D0E9328F39A2}"/>
    <cellStyle name="เครื่องหมายจุลภาค 5" xfId="38617" xr:uid="{FF76EFD5-931A-4E0F-A76D-99C26BB85409}"/>
    <cellStyle name="เครื่องหมายจุลภาค 6" xfId="38618" xr:uid="{FD92C9C4-F768-4476-A8E8-36FC5186D35B}"/>
    <cellStyle name="เครื่องหมายจุลภาค 6 2" xfId="38619" xr:uid="{4B3B1536-952E-4E2A-97A5-103331255B94}"/>
    <cellStyle name="เครื่องหมายจุลภาค_001K-1,2,3" xfId="310" xr:uid="{7A5E31A2-C455-430D-889A-A298DA465D35}"/>
    <cellStyle name="เครื่องหมายสกุลเงิน [0]" xfId="311" xr:uid="{F6E6FA07-EFCB-4D5E-9389-A4F14EF32308}"/>
    <cellStyle name="เครื่องหมายสกุลเงิน [0] 2" xfId="32270" xr:uid="{2A62A028-AF75-4A93-A62F-5C5FF31C48E7}"/>
    <cellStyle name="เครื่องหมายสกุลเงิน [0] 3" xfId="32271" xr:uid="{2AFD52D0-78D3-41CC-9F09-371D54934572}"/>
    <cellStyle name="เครื่องหมายสกุลเงิน [0] 4" xfId="32272" xr:uid="{E0B37BE5-EE53-437D-A1E7-70A9D6735C9C}"/>
    <cellStyle name="เครื่องหมายสกุลเงิน [0]_APPLICAT" xfId="32273" xr:uid="{5821FCDF-B764-4900-AABF-2F29380F555D}"/>
    <cellStyle name="เครื่องหมายสกุลเงิน_APPLICAT" xfId="112" xr:uid="{E3A7941C-9A76-4A2B-9714-1D7D80FFBF0C}"/>
    <cellStyle name="เชื่อมโยงหลายมิติ" xfId="113" xr:uid="{CF633C92-5EF2-464F-9706-3EBC79C5432F}"/>
    <cellStyle name="เชื่อมโยงหลายมิติ 2" xfId="312" xr:uid="{89CCA807-4E05-4E8F-BB81-91602E2B0392}"/>
    <cellStyle name="เชื่อมโยงหลายมิติ 2 2" xfId="823" xr:uid="{44B73CF4-C20A-47A3-9B89-DEB927AA4D49}"/>
    <cellStyle name="เชื่อมโยงหลายมิติ 2 2 2" xfId="1350" xr:uid="{809DF7AE-E384-4438-86C3-DD07D3812CD5}"/>
    <cellStyle name="เชื่อมโยงหลายมิติ 2 2 2 2" xfId="2450" xr:uid="{4026D594-A93C-419B-B86A-ACC04A05409A}"/>
    <cellStyle name="เชื่อมโยงหลายมิติ 2 3" xfId="824" xr:uid="{BC85B918-3618-420D-835E-D2DFDFB41AE0}"/>
    <cellStyle name="เชื่อมโยงหลายมิติ 2 4" xfId="1597" xr:uid="{3180C335-C0DA-4EAB-A09B-5C27B8D8EBC8}"/>
    <cellStyle name="เชื่อมโยงหลายมิติ 2 5" xfId="1833" xr:uid="{525444BC-469C-4D55-BC8B-7D509460CAE6}"/>
    <cellStyle name="เชื่อมโยงหลายมิติ 3" xfId="825" xr:uid="{77827CC8-ACED-4EA4-81D4-A7B103D86031}"/>
    <cellStyle name="เชื่อมโยงหลายมิติ 3 2" xfId="826" xr:uid="{49A2F686-487D-4B79-95D5-21713806D225}"/>
    <cellStyle name="เชื่อมโยงหลายมิติ 3 3" xfId="1598" xr:uid="{2781EE66-89E5-433C-A420-ABE2ECFFC5B1}"/>
    <cellStyle name="เชื่อมโยงหลายมิติ 3 3 2" xfId="36204" xr:uid="{EAAD9492-43B5-40B8-8A99-9D52F3906DE4}"/>
    <cellStyle name="เชื่อมโยงหลายมิติ 3 4" xfId="35782" xr:uid="{FF012C74-357D-4AA8-9ABE-2A1480078EF5}"/>
    <cellStyle name="เชื่อมโยงหลายมิติ 3 4 2" xfId="38207" xr:uid="{49EB0161-C1A1-4F94-9D57-BF4F8D82C066}"/>
    <cellStyle name="เชื่อมโยงหลายมิติ 4" xfId="1351" xr:uid="{13128B84-C6F5-4335-B518-A521E8811990}"/>
    <cellStyle name="เชื่อมโยงหลายมิติ 4 2" xfId="2042" xr:uid="{4D51FA03-5CDC-43BB-8E3A-60E23FA3F424}"/>
    <cellStyle name="เชื่อมโยงหลายมิติ 4 3" xfId="1761" xr:uid="{6E3E8A33-8FCA-49C7-BFAA-6D2145C45944}"/>
    <cellStyle name="เชื่อมโยงหลายมิติ 5" xfId="38208" xr:uid="{38E8592A-02E3-4A92-8872-54E5F258B885}"/>
    <cellStyle name="เซลล์ตรวจสอบ" xfId="313" xr:uid="{D6247E4D-1A1F-46A5-AEFD-917F926EE3F9}"/>
    <cellStyle name="เซลล์ที่มีการเชื่อมโยง" xfId="314" xr:uid="{4CE458EA-1B25-4F51-9769-16F2963306F3}"/>
    <cellStyle name="เปอร์เซ็นต์ 2" xfId="38630" xr:uid="{25E12921-2AD1-48A5-B0D3-2E52088BE372}"/>
    <cellStyle name="เปอร์เซ็นต์_% GP" xfId="315" xr:uid="{58EF6DE7-C3D1-4519-93CA-844F59C6B40C}"/>
    <cellStyle name="แย่" xfId="316" xr:uid="{2413C4B9-F4EF-4B0E-A39F-2C4F7E3E0790}"/>
    <cellStyle name="แสดงผล" xfId="317" xr:uid="{C98F2F36-83CB-45E9-9009-CFDC67C64D57}"/>
    <cellStyle name="แสดงผล 10" xfId="38458" xr:uid="{011D0907-4225-40C4-B305-8306DC25D898}"/>
    <cellStyle name="แสดงผล 2" xfId="32274" xr:uid="{4E661C68-559E-43B6-AEB6-C84B1C2779DE}"/>
    <cellStyle name="แสดงผล 2 10" xfId="32275" xr:uid="{6DAE161B-22D8-4991-831B-F0C6FC91B7A6}"/>
    <cellStyle name="แสดงผล 2 11" xfId="32276" xr:uid="{CAFC1BF2-DC9B-4B82-B5C1-626F840BC6D5}"/>
    <cellStyle name="แสดงผล 2 12" xfId="38558" xr:uid="{F10A1FA3-96EC-4E90-8289-6E453B0FE7AB}"/>
    <cellStyle name="แสดงผล 2 2" xfId="32277" xr:uid="{99A75E52-93E1-4794-A371-DE6C0350A0EF}"/>
    <cellStyle name="แสดงผล 2 2 10" xfId="32278" xr:uid="{3079C133-3067-42CF-B8EE-2F5FA210DE33}"/>
    <cellStyle name="แสดงผล 2 2 2" xfId="32279" xr:uid="{8988D598-A4DA-4581-AA21-6A6BC2454603}"/>
    <cellStyle name="แสดงผล 2 2 2 2" xfId="32280" xr:uid="{BFE1A330-441A-4787-8529-0A4642785136}"/>
    <cellStyle name="แสดงผล 2 2 2 2 2" xfId="32281" xr:uid="{793679A4-4183-4A26-BF40-8F15D9201308}"/>
    <cellStyle name="แสดงผล 2 2 2 2 2 2" xfId="32282" xr:uid="{E26561F6-56A6-4783-842A-5F4DD2A635AB}"/>
    <cellStyle name="แสดงผล 2 2 2 2 2 3" xfId="32283" xr:uid="{1B126738-ECF7-4F5C-B48C-B1DE2575DE09}"/>
    <cellStyle name="แสดงผล 2 2 2 2 2 4" xfId="32284" xr:uid="{D74796BA-B827-4470-9C85-A650332EDFE2}"/>
    <cellStyle name="แสดงผล 2 2 2 2 3" xfId="32285" xr:uid="{23E7BC6B-7CB6-496F-B5B4-CBB5A7D856CB}"/>
    <cellStyle name="แสดงผล 2 2 2 2 3 2" xfId="32286" xr:uid="{07E3F2E9-4866-45C4-BFC0-E53961ED5BD4}"/>
    <cellStyle name="แสดงผล 2 2 2 2 3 3" xfId="32287" xr:uid="{B3E50E22-1B7B-4593-90D3-6ADD50BAACFE}"/>
    <cellStyle name="แสดงผล 2 2 2 2 3 4" xfId="32288" xr:uid="{ECDAEFE9-7E2B-4D2E-893C-BB0901DA5DEF}"/>
    <cellStyle name="แสดงผล 2 2 2 2 4" xfId="32289" xr:uid="{57C357F2-3A7F-4FAD-99A8-C8F4F7424CA3}"/>
    <cellStyle name="แสดงผล 2 2 2 2 4 2" xfId="32290" xr:uid="{0627F479-BA0D-450C-9A2E-FBDDD0EB0586}"/>
    <cellStyle name="แสดงผล 2 2 2 2 4 3" xfId="32291" xr:uid="{4FF18410-4004-4600-8A11-89E286B41C5B}"/>
    <cellStyle name="แสดงผล 2 2 2 2 5" xfId="32292" xr:uid="{FBF2D51D-F04B-4586-9D1A-28F679AC743F}"/>
    <cellStyle name="แสดงผล 2 2 2 2 6" xfId="32293" xr:uid="{5D67213D-EC44-42EE-A9BC-079BBDF7C68F}"/>
    <cellStyle name="แสดงผล 2 2 2 2 7" xfId="32294" xr:uid="{01EA34F2-29EE-4234-BF56-D6C2379FAE0D}"/>
    <cellStyle name="แสดงผล 2 2 2 3" xfId="32295" xr:uid="{C2449EC7-BDD7-47FF-B303-B04FD0D9CACB}"/>
    <cellStyle name="แสดงผล 2 2 2 3 2" xfId="32296" xr:uid="{A0966DB8-6D1D-4C39-9255-D8E9F717C454}"/>
    <cellStyle name="แสดงผล 2 2 2 3 2 2" xfId="32297" xr:uid="{C34963D4-7391-460E-9210-1B6E1E536F0C}"/>
    <cellStyle name="แสดงผล 2 2 2 3 2 3" xfId="32298" xr:uid="{0E8A9E0D-D482-49A3-A6CD-5CCDCD608360}"/>
    <cellStyle name="แสดงผล 2 2 2 3 2 4" xfId="32299" xr:uid="{6BE1146B-1E73-4333-91CB-CB96D492F215}"/>
    <cellStyle name="แสดงผล 2 2 2 3 3" xfId="32300" xr:uid="{FE4871BE-C353-402E-BC70-9AA37962F9C5}"/>
    <cellStyle name="แสดงผล 2 2 2 3 3 2" xfId="32301" xr:uid="{8F3E396E-7899-4603-8AB0-0A7C2DF9CBBD}"/>
    <cellStyle name="แสดงผล 2 2 2 3 3 3" xfId="32302" xr:uid="{850A3FFB-1E72-43D0-8864-4BFBB46AE776}"/>
    <cellStyle name="แสดงผล 2 2 2 3 4" xfId="32303" xr:uid="{D92DBF03-A570-4E9C-8175-660F848CB4A6}"/>
    <cellStyle name="แสดงผล 2 2 2 3 5" xfId="32304" xr:uid="{CE8065E9-A3AC-4C14-9669-6C2112DC51B7}"/>
    <cellStyle name="แสดงผล 2 2 2 3 6" xfId="32305" xr:uid="{66582E62-84C3-4BAA-B455-F76D50240264}"/>
    <cellStyle name="แสดงผล 2 2 2 4" xfId="32306" xr:uid="{22BD6BF9-7FAB-4495-8B9F-64573AAAD7E0}"/>
    <cellStyle name="แสดงผล 2 2 2 4 2" xfId="32307" xr:uid="{8EC64325-FE8B-42CD-8572-FD608D7D3EA7}"/>
    <cellStyle name="แสดงผล 2 2 2 4 2 2" xfId="32308" xr:uid="{4268595A-DA17-43D3-9EBB-D5809C066EA7}"/>
    <cellStyle name="แสดงผล 2 2 2 4 2 3" xfId="32309" xr:uid="{831FD982-BAB6-4B33-9E59-CC7A67B5D871}"/>
    <cellStyle name="แสดงผล 2 2 2 4 2 4" xfId="32310" xr:uid="{3633A6D5-2267-49C3-879B-E64888032E52}"/>
    <cellStyle name="แสดงผล 2 2 2 4 3" xfId="32311" xr:uid="{366BDF02-B05F-40FA-AD63-F5699A624C31}"/>
    <cellStyle name="แสดงผล 2 2 2 4 3 2" xfId="32312" xr:uid="{EE52B7F5-EABD-498D-B2B9-EE45BCD5F570}"/>
    <cellStyle name="แสดงผล 2 2 2 4 3 3" xfId="32313" xr:uid="{0F45D8BA-8622-4AC1-8893-98119804452E}"/>
    <cellStyle name="แสดงผล 2 2 2 4 3 4" xfId="32314" xr:uid="{01CC6D57-D110-4898-8428-1EA4D2FC4611}"/>
    <cellStyle name="แสดงผล 2 2 2 4 4" xfId="32315" xr:uid="{A14F3C1B-4512-4EA4-AB28-F6B1166E289E}"/>
    <cellStyle name="แสดงผล 2 2 2 4 4 2" xfId="32316" xr:uid="{C528B97D-F597-4630-8B90-B286E1D8C454}"/>
    <cellStyle name="แสดงผล 2 2 2 4 4 3" xfId="32317" xr:uid="{A423EF22-807C-4DD0-A281-655A81E24D9F}"/>
    <cellStyle name="แสดงผล 2 2 2 4 5" xfId="32318" xr:uid="{74B74496-06D9-4D70-A058-E5897290A5B2}"/>
    <cellStyle name="แสดงผล 2 2 2 4 6" xfId="32319" xr:uid="{1321525E-4A74-4D33-852A-0D15F4B2588E}"/>
    <cellStyle name="แสดงผล 2 2 2 4 7" xfId="32320" xr:uid="{983A72D0-4300-4DDB-8E35-AAB9E8C73540}"/>
    <cellStyle name="แสดงผล 2 2 2 5" xfId="32321" xr:uid="{FF79CDEF-6519-4DF7-BB2C-042CCE877E61}"/>
    <cellStyle name="แสดงผล 2 2 2 5 2" xfId="32322" xr:uid="{EE8CB0AE-7ED2-460A-BA5B-FF19B450A106}"/>
    <cellStyle name="แสดงผล 2 2 2 5 2 2" xfId="32323" xr:uid="{94EEBE43-20C5-49A5-921F-235ECDA4AC37}"/>
    <cellStyle name="แสดงผล 2 2 2 5 2 3" xfId="32324" xr:uid="{B56D7EA2-C700-485D-9C6D-05B43C295CFD}"/>
    <cellStyle name="แสดงผล 2 2 2 5 2 4" xfId="32325" xr:uid="{9310D9BD-A3ED-49E7-B041-4AB28DBBB989}"/>
    <cellStyle name="แสดงผล 2 2 2 5 3" xfId="32326" xr:uid="{70563C79-404A-4F93-A5BE-898762BB2060}"/>
    <cellStyle name="แสดงผล 2 2 2 5 3 2" xfId="32327" xr:uid="{BCDD5ACE-4F8A-4E53-A33F-5E1656D373E6}"/>
    <cellStyle name="แสดงผล 2 2 2 5 3 3" xfId="32328" xr:uid="{7B75E386-8ADC-4DF0-809C-340BC8C40E66}"/>
    <cellStyle name="แสดงผล 2 2 2 5 4" xfId="32329" xr:uid="{099CD134-E730-4B01-A7D5-B73538C8E5A9}"/>
    <cellStyle name="แสดงผล 2 2 2 5 5" xfId="32330" xr:uid="{27610EB9-83B8-4580-995F-41784C55831B}"/>
    <cellStyle name="แสดงผล 2 2 2 5 6" xfId="32331" xr:uid="{D29DEC97-99C8-4199-87EA-F9C00FFC4CA2}"/>
    <cellStyle name="แสดงผล 2 2 2 6" xfId="32332" xr:uid="{87A64930-8F4C-4365-A40B-9979C462C00E}"/>
    <cellStyle name="แสดงผล 2 2 2 6 2" xfId="32333" xr:uid="{3191C76F-B6D9-4B64-9EA8-5F3A9583F260}"/>
    <cellStyle name="แสดงผล 2 2 2 6 2 2" xfId="32334" xr:uid="{3884BEF0-C304-46CD-B2AA-AE3CBA15FEA0}"/>
    <cellStyle name="แสดงผล 2 2 2 6 2 3" xfId="32335" xr:uid="{D8F75607-B72E-46EA-9576-4878842F1F78}"/>
    <cellStyle name="แสดงผล 2 2 2 6 2 4" xfId="32336" xr:uid="{2BC9998F-1481-4F4C-8D49-8D8991F9868B}"/>
    <cellStyle name="แสดงผล 2 2 2 6 3" xfId="32337" xr:uid="{FA5711DC-2D7A-4E7C-B537-E02A776369AC}"/>
    <cellStyle name="แสดงผล 2 2 2 6 3 2" xfId="32338" xr:uid="{A3B090AC-08AA-43E7-B87A-58C80F824FFF}"/>
    <cellStyle name="แสดงผล 2 2 2 6 3 3" xfId="32339" xr:uid="{B39C0318-632B-4E4B-A594-07F88762F9A2}"/>
    <cellStyle name="แสดงผล 2 2 2 6 4" xfId="32340" xr:uid="{824861AD-694C-49E7-A68B-885CAB66878A}"/>
    <cellStyle name="แสดงผล 2 2 2 6 5" xfId="32341" xr:uid="{53B4F1B3-032B-4DFB-841F-1F0BC32A2804}"/>
    <cellStyle name="แสดงผล 2 2 2 6 6" xfId="32342" xr:uid="{52627A8D-11E6-4432-8F8B-2880AF25F6C5}"/>
    <cellStyle name="แสดงผล 2 2 2 7" xfId="32343" xr:uid="{99755483-5F7E-43C4-9698-8D3A6150D66C}"/>
    <cellStyle name="แสดงผล 2 2 2 7 2" xfId="32344" xr:uid="{5D1C4D7B-6AD6-43D8-A841-FFC1D132D1B3}"/>
    <cellStyle name="แสดงผล 2 2 2 7 3" xfId="32345" xr:uid="{0F688D57-42AC-4231-88B6-E25B86DBA285}"/>
    <cellStyle name="แสดงผล 2 2 2 8" xfId="32346" xr:uid="{AE99EF27-3C7F-4303-947B-228199B9ED82}"/>
    <cellStyle name="แสดงผล 2 2 2 9" xfId="32347" xr:uid="{AF808970-B4CE-4F97-A865-A54E07EB7AFA}"/>
    <cellStyle name="แสดงผล 2 2 3" xfId="32348" xr:uid="{5B5A696F-17E2-4C04-9FF1-4A628B7DB83A}"/>
    <cellStyle name="แสดงผล 2 2 3 2" xfId="32349" xr:uid="{D5C7B1E7-A3FF-4F47-831C-636C4A0CF861}"/>
    <cellStyle name="แสดงผล 2 2 3 2 2" xfId="32350" xr:uid="{C4393934-4451-4FA9-B996-B5C9818D1D7F}"/>
    <cellStyle name="แสดงผล 2 2 3 2 3" xfId="32351" xr:uid="{4345FCF9-5546-47AA-89F9-771BCAE26AA3}"/>
    <cellStyle name="แสดงผล 2 2 3 2 4" xfId="32352" xr:uid="{72407239-C002-47C8-93EF-393763300340}"/>
    <cellStyle name="แสดงผล 2 2 3 3" xfId="32353" xr:uid="{98F719B0-781F-4F87-B79C-6548625A2C1A}"/>
    <cellStyle name="แสดงผล 2 2 3 3 2" xfId="32354" xr:uid="{83F1AA22-F579-42EE-A0F5-BE7A7B603776}"/>
    <cellStyle name="แสดงผล 2 2 3 3 3" xfId="32355" xr:uid="{7A001AF2-899F-4F5B-9A4E-198DF60E4993}"/>
    <cellStyle name="แสดงผล 2 2 3 3 4" xfId="32356" xr:uid="{A66A8CEC-2D50-49B7-B580-29A3C3938284}"/>
    <cellStyle name="แสดงผล 2 2 3 4" xfId="32357" xr:uid="{74C9A07C-7821-4041-96EE-4636AC1C0EF8}"/>
    <cellStyle name="แสดงผล 2 2 3 4 2" xfId="32358" xr:uid="{4AB4A72D-E637-4695-AAF6-73362D393ECC}"/>
    <cellStyle name="แสดงผล 2 2 3 4 3" xfId="32359" xr:uid="{12E75CA0-B663-4D0B-B13C-ACDCC78A9413}"/>
    <cellStyle name="แสดงผล 2 2 3 5" xfId="32360" xr:uid="{CB7E325A-6765-42F2-A4C7-2BF682CCA991}"/>
    <cellStyle name="แสดงผล 2 2 3 6" xfId="32361" xr:uid="{614D9A91-D96A-4224-A73D-CDC84CD12ADC}"/>
    <cellStyle name="แสดงผล 2 2 3 7" xfId="32362" xr:uid="{CCD8735A-FD2C-4B89-9613-6DF03DE07422}"/>
    <cellStyle name="แสดงผล 2 2 4" xfId="32363" xr:uid="{E073496F-1B46-4C49-86DD-949C73D56A78}"/>
    <cellStyle name="แสดงผล 2 2 4 2" xfId="32364" xr:uid="{2033E24E-445D-4AD0-99DA-E5B9D7A39D18}"/>
    <cellStyle name="แสดงผล 2 2 4 2 2" xfId="32365" xr:uid="{E7892233-2201-4F07-A100-18339C705E55}"/>
    <cellStyle name="แสดงผล 2 2 4 2 3" xfId="32366" xr:uid="{2364550A-4689-416B-BB55-42D120921EF7}"/>
    <cellStyle name="แสดงผล 2 2 4 2 4" xfId="32367" xr:uid="{B90AED36-71C6-45E5-9454-287DFDA781CC}"/>
    <cellStyle name="แสดงผล 2 2 4 3" xfId="32368" xr:uid="{0677692D-0C59-4C05-8446-7F8ACA20A24F}"/>
    <cellStyle name="แสดงผล 2 2 4 3 2" xfId="32369" xr:uid="{C0E08C0F-F3E8-4FA8-A0FC-DCECF17ACFFC}"/>
    <cellStyle name="แสดงผล 2 2 4 3 3" xfId="32370" xr:uid="{F637C16C-5769-4861-AA31-08260C4CB435}"/>
    <cellStyle name="แสดงผล 2 2 4 4" xfId="32371" xr:uid="{534FF227-FF63-4B8A-ADCF-EFF9AF08ECBD}"/>
    <cellStyle name="แสดงผล 2 2 4 5" xfId="32372" xr:uid="{4DCC0406-AC98-4699-9A0C-17DCAE446FD4}"/>
    <cellStyle name="แสดงผล 2 2 4 6" xfId="32373" xr:uid="{25453E8E-874A-472E-A077-CBE053EB006B}"/>
    <cellStyle name="แสดงผล 2 2 5" xfId="32374" xr:uid="{1EBB764B-9092-4C94-A7BC-F838D849DA91}"/>
    <cellStyle name="แสดงผล 2 2 5 2" xfId="32375" xr:uid="{E4E463E1-423E-4047-8626-D333E9272312}"/>
    <cellStyle name="แสดงผล 2 2 5 2 2" xfId="32376" xr:uid="{230E6314-C6EF-4BE9-8036-5EFDC63F3EA8}"/>
    <cellStyle name="แสดงผล 2 2 5 2 3" xfId="32377" xr:uid="{7307D765-EF81-4880-B49E-1836FCB9BFF5}"/>
    <cellStyle name="แสดงผล 2 2 5 2 4" xfId="32378" xr:uid="{2345AF7E-E0CE-4BAA-8848-F17B735DA2C8}"/>
    <cellStyle name="แสดงผล 2 2 5 3" xfId="32379" xr:uid="{7C79AA52-9676-4DD6-B829-E2AD3D889BD0}"/>
    <cellStyle name="แสดงผล 2 2 5 3 2" xfId="32380" xr:uid="{67B618F0-8DEE-4063-A01A-315DCD4FB828}"/>
    <cellStyle name="แสดงผล 2 2 5 3 3" xfId="32381" xr:uid="{F4B93A5E-91F5-4D1D-8ABC-0B2C2F2CFB77}"/>
    <cellStyle name="แสดงผล 2 2 5 3 4" xfId="32382" xr:uid="{1597275F-3ECE-4F3A-8594-AEB1CCA30062}"/>
    <cellStyle name="แสดงผล 2 2 5 4" xfId="32383" xr:uid="{687262A4-6EA0-4D7C-9594-E3B4DA03AEB6}"/>
    <cellStyle name="แสดงผล 2 2 5 4 2" xfId="32384" xr:uid="{4BFDA940-CCD6-49E4-8464-7E07B611DAE5}"/>
    <cellStyle name="แสดงผล 2 2 5 4 3" xfId="32385" xr:uid="{BB8A3501-14D5-44BC-B832-ED641E12C69A}"/>
    <cellStyle name="แสดงผล 2 2 5 5" xfId="32386" xr:uid="{B29170DA-F59B-4937-BF69-CEC16FFC7C64}"/>
    <cellStyle name="แสดงผล 2 2 5 6" xfId="32387" xr:uid="{CDA3DEDC-42AB-4611-95D1-63CE5F2C4E4F}"/>
    <cellStyle name="แสดงผล 2 2 5 7" xfId="32388" xr:uid="{277F5A4C-A4C6-488C-80F9-B96DAEC547F7}"/>
    <cellStyle name="แสดงผล 2 2 6" xfId="32389" xr:uid="{47B38DDB-5CCB-4A48-8361-A98167C252ED}"/>
    <cellStyle name="แสดงผล 2 2 6 2" xfId="32390" xr:uid="{75151BB9-9BE0-4223-811E-BB56938D3EF8}"/>
    <cellStyle name="แสดงผล 2 2 6 2 2" xfId="32391" xr:uid="{540B9FB4-4333-46FD-8E7E-8D3C5FC4FC82}"/>
    <cellStyle name="แสดงผล 2 2 6 2 3" xfId="32392" xr:uid="{2D6D7AAD-4252-48FA-97D5-8C2852B19E87}"/>
    <cellStyle name="แสดงผล 2 2 6 2 4" xfId="32393" xr:uid="{5125C6C2-89B7-445A-BC89-7357BA1C669F}"/>
    <cellStyle name="แสดงผล 2 2 6 3" xfId="32394" xr:uid="{151738B1-5365-4D32-9867-4DE33A5C7FE3}"/>
    <cellStyle name="แสดงผล 2 2 6 3 2" xfId="32395" xr:uid="{38B2F423-9E16-4AD4-9D0F-31801607C0DF}"/>
    <cellStyle name="แสดงผล 2 2 6 3 3" xfId="32396" xr:uid="{EA87F05A-227B-4FE0-AA30-8DEBCD06FE50}"/>
    <cellStyle name="แสดงผล 2 2 6 4" xfId="32397" xr:uid="{FB58A7DD-D46A-4DCA-9B5B-A6F5A9931B3C}"/>
    <cellStyle name="แสดงผล 2 2 6 5" xfId="32398" xr:uid="{8E4DE783-6E28-4D6C-98FC-74367AE688B8}"/>
    <cellStyle name="แสดงผล 2 2 6 6" xfId="32399" xr:uid="{8FD3C493-680C-4FD3-A972-0A71AAE10092}"/>
    <cellStyle name="แสดงผล 2 2 7" xfId="32400" xr:uid="{BC87F306-6D1E-4065-A34C-871C73602BFF}"/>
    <cellStyle name="แสดงผล 2 2 7 2" xfId="32401" xr:uid="{7A9B08D1-8ABB-4D72-9640-A2890E7505C5}"/>
    <cellStyle name="แสดงผล 2 2 7 2 2" xfId="32402" xr:uid="{14E05744-2361-4F7E-BCEA-C47B231AB3BF}"/>
    <cellStyle name="แสดงผล 2 2 7 2 3" xfId="32403" xr:uid="{5EE3CAD2-09CD-44B4-ACAD-6F1DB715674C}"/>
    <cellStyle name="แสดงผล 2 2 7 2 4" xfId="32404" xr:uid="{937BC27B-DF95-476D-853C-97F9F011A7E4}"/>
    <cellStyle name="แสดงผล 2 2 7 3" xfId="32405" xr:uid="{1813ED8F-946B-4A3A-8E74-5A3AFBCB1B01}"/>
    <cellStyle name="แสดงผล 2 2 7 3 2" xfId="32406" xr:uid="{87152D0C-541D-4786-A43E-5B9159AF216E}"/>
    <cellStyle name="แสดงผล 2 2 7 3 3" xfId="32407" xr:uid="{FE457F71-707B-4D61-AA62-2DA116D114B1}"/>
    <cellStyle name="แสดงผล 2 2 7 4" xfId="32408" xr:uid="{E3EED985-CB97-4036-A7F2-16C9F1015C2F}"/>
    <cellStyle name="แสดงผล 2 2 7 5" xfId="32409" xr:uid="{C5973775-86FE-4026-8CEF-E61F7ABC7BD8}"/>
    <cellStyle name="แสดงผล 2 2 7 6" xfId="32410" xr:uid="{C89EF104-DA36-4F18-8571-D587E5C2BDF8}"/>
    <cellStyle name="แสดงผล 2 2 8" xfId="32411" xr:uid="{15406CC6-E228-44EC-9E4F-42895E43FEAF}"/>
    <cellStyle name="แสดงผล 2 2 8 2" xfId="32412" xr:uid="{E0E3CA2D-80CD-41B3-9EE0-565FF9EFA7C7}"/>
    <cellStyle name="แสดงผล 2 2 8 3" xfId="32413" xr:uid="{EA771218-8845-4B73-9415-7D29E3BDB064}"/>
    <cellStyle name="แสดงผล 2 2 9" xfId="32414" xr:uid="{7F11EFFB-A921-40F9-ABF8-5624EDB9905C}"/>
    <cellStyle name="แสดงผล 2 3" xfId="32415" xr:uid="{76FF8097-6260-46B4-8373-16149DDBC2EA}"/>
    <cellStyle name="แสดงผล 2 3 2" xfId="32416" xr:uid="{893960CD-E2A4-4E2B-B058-B08BA14AF2EB}"/>
    <cellStyle name="แสดงผล 2 3 2 2" xfId="32417" xr:uid="{56E040C5-26B5-45EF-825B-74D4667CC27D}"/>
    <cellStyle name="แสดงผล 2 3 2 2 2" xfId="32418" xr:uid="{9DF3426F-CD77-456D-82DA-173B0631B19A}"/>
    <cellStyle name="แสดงผล 2 3 2 2 3" xfId="32419" xr:uid="{BDC9AA4A-204E-4EA4-A934-1A9143B45C65}"/>
    <cellStyle name="แสดงผล 2 3 2 2 4" xfId="32420" xr:uid="{19D64440-E3BA-45B9-B2DF-E7D22C9EEBA3}"/>
    <cellStyle name="แสดงผล 2 3 2 3" xfId="32421" xr:uid="{E5B492F1-8613-4D2E-B5EF-2E2A2D5069B2}"/>
    <cellStyle name="แสดงผล 2 3 2 3 2" xfId="32422" xr:uid="{F2B508F3-66C8-499B-BCC9-77A4D18BF7E3}"/>
    <cellStyle name="แสดงผล 2 3 2 3 3" xfId="32423" xr:uid="{7243659C-F0AD-4EB1-97E7-05D929A479A9}"/>
    <cellStyle name="แสดงผล 2 3 2 3 4" xfId="32424" xr:uid="{43A647AF-9BFF-4D10-9E80-451BD218CE19}"/>
    <cellStyle name="แสดงผล 2 3 2 4" xfId="32425" xr:uid="{38DCA830-F1FF-4C4C-A4E9-045F5238C5FA}"/>
    <cellStyle name="แสดงผล 2 3 2 4 2" xfId="32426" xr:uid="{49DEEC22-2E32-436C-BF6C-B824567B1ECC}"/>
    <cellStyle name="แสดงผล 2 3 2 4 3" xfId="32427" xr:uid="{EEC64DC4-447B-406B-A1AD-510AD1F444C9}"/>
    <cellStyle name="แสดงผล 2 3 2 5" xfId="32428" xr:uid="{2210996F-8998-437A-B0B4-F8A3C0185000}"/>
    <cellStyle name="แสดงผล 2 3 2 6" xfId="32429" xr:uid="{6D60EDF3-FBDF-4BCC-B945-15885A44F77C}"/>
    <cellStyle name="แสดงผล 2 3 2 7" xfId="32430" xr:uid="{77241A68-956C-4B45-AAA9-C199A177ECC9}"/>
    <cellStyle name="แสดงผล 2 3 3" xfId="32431" xr:uid="{163F2F83-3F46-4D22-B0EC-4C3CE74D5EFD}"/>
    <cellStyle name="แสดงผล 2 3 3 2" xfId="32432" xr:uid="{A256C8A6-D567-4D8B-BA18-16BF1DC98194}"/>
    <cellStyle name="แสดงผล 2 3 3 2 2" xfId="32433" xr:uid="{F8532687-DC52-4FA5-907C-7CC9A6EC396A}"/>
    <cellStyle name="แสดงผล 2 3 3 2 3" xfId="32434" xr:uid="{07D80D33-3250-408F-9704-D148C0C2AB7A}"/>
    <cellStyle name="แสดงผล 2 3 3 2 4" xfId="32435" xr:uid="{B720539B-72D8-43EC-9321-A25D12057357}"/>
    <cellStyle name="แสดงผล 2 3 3 3" xfId="32436" xr:uid="{1F6A4413-90C8-4B2C-98D6-EBF90145E2D9}"/>
    <cellStyle name="แสดงผล 2 3 3 3 2" xfId="32437" xr:uid="{643204E4-1099-466F-8A88-225C91595303}"/>
    <cellStyle name="แสดงผล 2 3 3 3 3" xfId="32438" xr:uid="{D20EEA57-5241-4F89-869E-67233CF99C1C}"/>
    <cellStyle name="แสดงผล 2 3 3 4" xfId="32439" xr:uid="{BBD79D68-F780-435D-81B6-181CDC4C8D96}"/>
    <cellStyle name="แสดงผล 2 3 3 5" xfId="32440" xr:uid="{2544B005-528A-4D34-B4CC-F001D144C2FE}"/>
    <cellStyle name="แสดงผล 2 3 3 6" xfId="32441" xr:uid="{4EF28FF6-632A-40DF-A514-49CAA32F8FCD}"/>
    <cellStyle name="แสดงผล 2 3 4" xfId="32442" xr:uid="{52A69F82-C6DA-4B8F-8777-D9DE76A368D8}"/>
    <cellStyle name="แสดงผล 2 3 4 2" xfId="32443" xr:uid="{A2D50793-E7DE-4B17-9BD4-1A9EA3F21815}"/>
    <cellStyle name="แสดงผล 2 3 4 2 2" xfId="32444" xr:uid="{54122A62-D39B-4E47-AD1F-57894AA10FC7}"/>
    <cellStyle name="แสดงผล 2 3 4 2 3" xfId="32445" xr:uid="{2414F724-190C-4F30-AFF1-C951B9A9DD8F}"/>
    <cellStyle name="แสดงผล 2 3 4 2 4" xfId="32446" xr:uid="{BC6B4B65-3468-44FB-8C2A-72803D4DC4A8}"/>
    <cellStyle name="แสดงผล 2 3 4 3" xfId="32447" xr:uid="{6DDD7F48-65C8-4326-A2F0-C43DD2EF1F41}"/>
    <cellStyle name="แสดงผล 2 3 4 3 2" xfId="32448" xr:uid="{4276D433-0C6D-4E04-B550-9591B97CB23A}"/>
    <cellStyle name="แสดงผล 2 3 4 3 3" xfId="32449" xr:uid="{A232A498-B9D5-4E3C-AB31-85FED81D08CC}"/>
    <cellStyle name="แสดงผล 2 3 4 3 4" xfId="32450" xr:uid="{13402060-935A-4980-9175-006D0DB619F9}"/>
    <cellStyle name="แสดงผล 2 3 4 4" xfId="32451" xr:uid="{FEB3B629-0314-4C3C-B201-C8BF89622B7F}"/>
    <cellStyle name="แสดงผล 2 3 4 4 2" xfId="32452" xr:uid="{9E0BB260-28FB-4EBE-8F57-04A5D40B572B}"/>
    <cellStyle name="แสดงผล 2 3 4 4 3" xfId="32453" xr:uid="{40D30356-AE1A-413B-9F68-E4ACC88BC12C}"/>
    <cellStyle name="แสดงผล 2 3 4 5" xfId="32454" xr:uid="{3EF355ED-3B48-472F-AE47-247BA55B92FD}"/>
    <cellStyle name="แสดงผล 2 3 4 6" xfId="32455" xr:uid="{8E956C95-BC2E-4A34-90F9-73090217AA11}"/>
    <cellStyle name="แสดงผล 2 3 4 7" xfId="32456" xr:uid="{7CEB17EA-C6D1-49C9-AA5D-C1460314C50E}"/>
    <cellStyle name="แสดงผล 2 3 5" xfId="32457" xr:uid="{47ACEF7A-111D-4B6B-BB09-C8E7C26FC944}"/>
    <cellStyle name="แสดงผล 2 3 5 2" xfId="32458" xr:uid="{84F50B3F-4969-452C-8910-1ADEB2CC0574}"/>
    <cellStyle name="แสดงผล 2 3 5 2 2" xfId="32459" xr:uid="{2A4CEC5B-E585-4FAC-A28E-36B120AFBC51}"/>
    <cellStyle name="แสดงผล 2 3 5 2 3" xfId="32460" xr:uid="{E934528B-957A-4A2C-92DC-CEFB547A58A4}"/>
    <cellStyle name="แสดงผล 2 3 5 2 4" xfId="32461" xr:uid="{4BB9A245-A789-47F9-83B8-268A418DB83C}"/>
    <cellStyle name="แสดงผล 2 3 5 3" xfId="32462" xr:uid="{E1F415E0-11BD-4A86-B4F8-AD4E80ACB4FC}"/>
    <cellStyle name="แสดงผล 2 3 5 3 2" xfId="32463" xr:uid="{B1378634-42E5-46C0-A978-5F486B5D8853}"/>
    <cellStyle name="แสดงผล 2 3 5 3 3" xfId="32464" xr:uid="{18070725-1592-477F-B425-8B1DB2B8E051}"/>
    <cellStyle name="แสดงผล 2 3 5 4" xfId="32465" xr:uid="{D876CDF0-1060-4283-9978-7B14A25BC47E}"/>
    <cellStyle name="แสดงผล 2 3 5 5" xfId="32466" xr:uid="{3E89C355-9020-4184-9CAC-399081D90C29}"/>
    <cellStyle name="แสดงผล 2 3 5 6" xfId="32467" xr:uid="{E3F2EB9F-3545-4B84-A372-AC1C80968A12}"/>
    <cellStyle name="แสดงผล 2 3 6" xfId="32468" xr:uid="{228107C2-B9CA-44D8-AF08-3B4B146643F6}"/>
    <cellStyle name="แสดงผล 2 3 6 2" xfId="32469" xr:uid="{6B76DEB6-3336-4C28-BDC1-FFFDF73FFBBD}"/>
    <cellStyle name="แสดงผล 2 3 6 2 2" xfId="32470" xr:uid="{501AA3A4-B977-4390-B5AF-35FB3B386A68}"/>
    <cellStyle name="แสดงผล 2 3 6 2 3" xfId="32471" xr:uid="{CD70E635-FBD4-42A2-A77F-49B41893B921}"/>
    <cellStyle name="แสดงผล 2 3 6 2 4" xfId="32472" xr:uid="{FA90C526-6DE4-4ABF-B653-5D7096494E29}"/>
    <cellStyle name="แสดงผล 2 3 6 3" xfId="32473" xr:uid="{3D2256E3-9478-4A7F-A976-1E0C533ADF68}"/>
    <cellStyle name="แสดงผล 2 3 6 3 2" xfId="32474" xr:uid="{1E9AE7FD-B89C-47AA-AF8D-D34EA9895FA2}"/>
    <cellStyle name="แสดงผล 2 3 6 3 3" xfId="32475" xr:uid="{23DB8D07-D6FA-4016-9996-DCA0002095C6}"/>
    <cellStyle name="แสดงผล 2 3 6 4" xfId="32476" xr:uid="{85C4941A-EEC4-4804-9ECF-003D53B1E533}"/>
    <cellStyle name="แสดงผล 2 3 6 5" xfId="32477" xr:uid="{FF24C5B0-4084-415C-A2E5-2CC1213B41C5}"/>
    <cellStyle name="แสดงผล 2 3 6 6" xfId="32478" xr:uid="{C9B9D379-FD95-4770-B783-CF80B29533EF}"/>
    <cellStyle name="แสดงผล 2 3 7" xfId="32479" xr:uid="{04D0D918-0947-4752-BE3F-F37D09C212E7}"/>
    <cellStyle name="แสดงผล 2 3 7 2" xfId="32480" xr:uid="{9A25DF1B-BF3F-4ACA-83F9-DA8870E773F8}"/>
    <cellStyle name="แสดงผล 2 3 7 3" xfId="32481" xr:uid="{43EC1B24-1E65-4ED6-963E-CF6F0C8C627C}"/>
    <cellStyle name="แสดงผล 2 3 8" xfId="32482" xr:uid="{257075F1-BC7B-4250-9C95-8733113F1CAA}"/>
    <cellStyle name="แสดงผล 2 3 9" xfId="32483" xr:uid="{BE7E3C3D-D962-41D7-A017-FB85C0AEED35}"/>
    <cellStyle name="แสดงผล 2 4" xfId="32484" xr:uid="{8A58848C-AA15-4BB3-8277-AA38B3FD70E3}"/>
    <cellStyle name="แสดงผล 2 4 2" xfId="32485" xr:uid="{892B5600-8332-4837-9B7B-361B7555C125}"/>
    <cellStyle name="แสดงผล 2 4 2 2" xfId="32486" xr:uid="{29CBAAD6-39FF-41D0-8F3B-AB6368B0B2A2}"/>
    <cellStyle name="แสดงผล 2 4 2 2 2" xfId="32487" xr:uid="{17344942-231E-4945-924E-F6912001F3A7}"/>
    <cellStyle name="แสดงผล 2 4 2 2 3" xfId="32488" xr:uid="{51EF5FA9-4C93-4C4B-933B-7735FB5CCD3A}"/>
    <cellStyle name="แสดงผล 2 4 2 2 4" xfId="32489" xr:uid="{13F724C2-5E42-4E49-A242-34B29EFAF1BC}"/>
    <cellStyle name="แสดงผล 2 4 2 3" xfId="32490" xr:uid="{0770D01A-E109-4F75-BF35-C14F5407F6F1}"/>
    <cellStyle name="แสดงผล 2 4 2 3 2" xfId="32491" xr:uid="{9EF0DC53-2D02-4708-A07C-F871A50204F9}"/>
    <cellStyle name="แสดงผล 2 4 2 3 3" xfId="32492" xr:uid="{D1AFE48F-2D9B-4509-8C4A-BF0E403B2646}"/>
    <cellStyle name="แสดงผล 2 4 2 3 4" xfId="32493" xr:uid="{C24B5A7B-1F2B-4482-B244-90ACC9502FFA}"/>
    <cellStyle name="แสดงผล 2 4 2 4" xfId="32494" xr:uid="{617C9721-3AA3-4DB7-A4F0-138B84273A33}"/>
    <cellStyle name="แสดงผล 2 4 2 4 2" xfId="32495" xr:uid="{43668449-B272-4E01-8CFA-A025F5E14C05}"/>
    <cellStyle name="แสดงผล 2 4 2 4 3" xfId="32496" xr:uid="{87D24898-7919-4D9E-8938-6B5CCF3C1F7B}"/>
    <cellStyle name="แสดงผล 2 4 2 5" xfId="32497" xr:uid="{9DBBD0FE-E9B8-4FED-9426-73657583BBD2}"/>
    <cellStyle name="แสดงผล 2 4 2 6" xfId="32498" xr:uid="{3CFEA8BA-75A4-4A3D-8363-739F0A0E7E5B}"/>
    <cellStyle name="แสดงผล 2 4 2 7" xfId="32499" xr:uid="{82DFE3F7-8351-40DD-9467-AF109995341B}"/>
    <cellStyle name="แสดงผล 2 4 3" xfId="32500" xr:uid="{DDFC0342-E3B0-477D-BBB3-08AB1D854E2C}"/>
    <cellStyle name="แสดงผล 2 4 3 2" xfId="32501" xr:uid="{58EBECDD-43BA-4855-B242-AFA5A11B5139}"/>
    <cellStyle name="แสดงผล 2 4 3 2 2" xfId="32502" xr:uid="{A5C06C04-2F1F-4685-AD72-58011948A4A0}"/>
    <cellStyle name="แสดงผล 2 4 3 2 3" xfId="32503" xr:uid="{F8A09DC0-98B4-4CB0-85F0-0B722CECEBA7}"/>
    <cellStyle name="แสดงผล 2 4 3 2 4" xfId="32504" xr:uid="{0BE6BECA-0104-4083-841E-7F0680C0B6CF}"/>
    <cellStyle name="แสดงผล 2 4 3 3" xfId="32505" xr:uid="{FDFB0250-7A84-4499-B24F-27B4162724A8}"/>
    <cellStyle name="แสดงผล 2 4 3 3 2" xfId="32506" xr:uid="{5D1E3236-7507-4A88-B297-694642C445D4}"/>
    <cellStyle name="แสดงผล 2 4 3 3 3" xfId="32507" xr:uid="{6DE2E702-7AB9-4A0B-B209-1DA891132EF8}"/>
    <cellStyle name="แสดงผล 2 4 3 4" xfId="32508" xr:uid="{ED97B4D8-F6F6-44B3-AED7-DB2F91CBE167}"/>
    <cellStyle name="แสดงผล 2 4 3 5" xfId="32509" xr:uid="{C284EDC2-3882-47C9-B309-B40840B00C62}"/>
    <cellStyle name="แสดงผล 2 4 3 6" xfId="32510" xr:uid="{622989DB-26DA-4DA4-ACF3-683CFDF98184}"/>
    <cellStyle name="แสดงผล 2 4 4" xfId="32511" xr:uid="{FC15B433-DE88-4E82-A157-C60FA2EE9890}"/>
    <cellStyle name="แสดงผล 2 4 4 2" xfId="32512" xr:uid="{2D15C097-3401-48AA-BEED-5D8476F748E3}"/>
    <cellStyle name="แสดงผล 2 4 4 2 2" xfId="32513" xr:uid="{F7C1A5C7-8ECA-473B-83EA-B183F76A67DE}"/>
    <cellStyle name="แสดงผล 2 4 4 2 3" xfId="32514" xr:uid="{E04B6FEE-5A2B-4E5A-8B87-8A827D58B4BC}"/>
    <cellStyle name="แสดงผล 2 4 4 2 4" xfId="32515" xr:uid="{CBE2D828-A6DB-45C0-AD56-3E59BB3A095E}"/>
    <cellStyle name="แสดงผล 2 4 4 3" xfId="32516" xr:uid="{1D9AEB45-BC0B-496C-A5B6-4A561CC0CB98}"/>
    <cellStyle name="แสดงผล 2 4 4 3 2" xfId="32517" xr:uid="{F9CDEBA0-0997-4A63-A9BD-47A3B9BF79C8}"/>
    <cellStyle name="แสดงผล 2 4 4 3 3" xfId="32518" xr:uid="{548187B6-A635-463F-BF0A-BBD3592E7CC2}"/>
    <cellStyle name="แสดงผล 2 4 4 3 4" xfId="32519" xr:uid="{93AB9971-CF93-470C-BC69-0EA517CBF290}"/>
    <cellStyle name="แสดงผล 2 4 4 4" xfId="32520" xr:uid="{5B0FB10D-E060-4BFA-B8E1-E4E8854061C7}"/>
    <cellStyle name="แสดงผล 2 4 4 4 2" xfId="32521" xr:uid="{5AAACAAD-8585-4BAB-9639-9766032ADCCB}"/>
    <cellStyle name="แสดงผล 2 4 4 4 3" xfId="32522" xr:uid="{1D1737B4-E235-4D3F-A1D1-EFADE026B485}"/>
    <cellStyle name="แสดงผล 2 4 4 5" xfId="32523" xr:uid="{3BFCFFAF-54FA-40BE-9661-C52D21C2708C}"/>
    <cellStyle name="แสดงผล 2 4 4 6" xfId="32524" xr:uid="{AFB50AB6-7EAA-4057-B098-166A4E43C55F}"/>
    <cellStyle name="แสดงผล 2 4 4 7" xfId="32525" xr:uid="{4C9119E3-579D-4A5E-962A-3FDDD6DEE262}"/>
    <cellStyle name="แสดงผล 2 4 5" xfId="32526" xr:uid="{DE02D3D5-0A83-47A1-AC52-37C8D4F303DF}"/>
    <cellStyle name="แสดงผล 2 4 5 2" xfId="32527" xr:uid="{C6F1D2AB-89D8-4362-8757-96C433561E8D}"/>
    <cellStyle name="แสดงผล 2 4 5 2 2" xfId="32528" xr:uid="{6E8215EA-62A8-4871-8E72-A1CC751FF4B4}"/>
    <cellStyle name="แสดงผล 2 4 5 2 3" xfId="32529" xr:uid="{E2460993-353D-44A9-9674-3512ABB32E06}"/>
    <cellStyle name="แสดงผล 2 4 5 2 4" xfId="32530" xr:uid="{8D4FBF82-1FC8-432A-A709-2AEFB5D819E8}"/>
    <cellStyle name="แสดงผล 2 4 5 3" xfId="32531" xr:uid="{90C724A5-A2AA-446F-989A-4020AED39C4D}"/>
    <cellStyle name="แสดงผล 2 4 5 3 2" xfId="32532" xr:uid="{40309559-C216-40E8-95CB-129517E0D716}"/>
    <cellStyle name="แสดงผล 2 4 5 3 3" xfId="32533" xr:uid="{50614195-3251-4995-995F-616199192A13}"/>
    <cellStyle name="แสดงผล 2 4 5 4" xfId="32534" xr:uid="{B1E8F44D-87C8-45D4-832E-B2B8353C2247}"/>
    <cellStyle name="แสดงผล 2 4 5 5" xfId="32535" xr:uid="{A5D79099-49BF-4638-9035-AE736EDFAD7A}"/>
    <cellStyle name="แสดงผล 2 4 5 6" xfId="32536" xr:uid="{4DA24D63-E819-48B6-AB4C-85C957BF9B11}"/>
    <cellStyle name="แสดงผล 2 4 6" xfId="32537" xr:uid="{EF46608D-BE91-4A3D-9C26-F042749F2A08}"/>
    <cellStyle name="แสดงผล 2 4 6 2" xfId="32538" xr:uid="{98389659-F89E-4564-88C3-E24A0E4D7BCB}"/>
    <cellStyle name="แสดงผล 2 4 6 2 2" xfId="32539" xr:uid="{6B3EB360-588B-412A-8046-55999235DD1F}"/>
    <cellStyle name="แสดงผล 2 4 6 2 3" xfId="32540" xr:uid="{989F66E8-86CB-4870-B492-B36FA8932B4A}"/>
    <cellStyle name="แสดงผล 2 4 6 2 4" xfId="32541" xr:uid="{65EBFB68-796F-4284-831B-7B888B2F4648}"/>
    <cellStyle name="แสดงผล 2 4 6 3" xfId="32542" xr:uid="{CDF64A68-BDDE-4943-AF30-81068405F1A4}"/>
    <cellStyle name="แสดงผล 2 4 6 3 2" xfId="32543" xr:uid="{2154ACE6-2508-4A14-B52B-F1F9ADDA3D1E}"/>
    <cellStyle name="แสดงผล 2 4 6 3 3" xfId="32544" xr:uid="{CB9185BC-43B4-48DE-B418-7B94F9985D56}"/>
    <cellStyle name="แสดงผล 2 4 6 4" xfId="32545" xr:uid="{C5090675-7509-4571-A858-4C36D59EF957}"/>
    <cellStyle name="แสดงผล 2 4 6 5" xfId="32546" xr:uid="{BD342F1A-508D-4764-860F-45AC85A4104F}"/>
    <cellStyle name="แสดงผล 2 4 6 6" xfId="32547" xr:uid="{57CBDDE5-73EA-4098-B680-4CB56DB40A4A}"/>
    <cellStyle name="แสดงผล 2 4 7" xfId="32548" xr:uid="{699F12F0-C298-426D-864D-015D769A7F2B}"/>
    <cellStyle name="แสดงผล 2 4 7 2" xfId="32549" xr:uid="{A405B8AB-8096-478B-A3B0-BE8984856140}"/>
    <cellStyle name="แสดงผล 2 4 7 3" xfId="32550" xr:uid="{3844AA08-BA1B-45FF-835B-6FBEB1D6B0F3}"/>
    <cellStyle name="แสดงผล 2 4 8" xfId="32551" xr:uid="{419171E8-7450-49A4-95B7-9F168941147E}"/>
    <cellStyle name="แสดงผล 2 4 9" xfId="32552" xr:uid="{727E9CA5-75F1-4877-AE12-7C40A8E1802B}"/>
    <cellStyle name="แสดงผล 2 5" xfId="32553" xr:uid="{37541B2C-D869-4D2C-AD23-84B697016EC2}"/>
    <cellStyle name="แสดงผล 2 5 2" xfId="32554" xr:uid="{9914A15B-36A0-48EA-A732-19DBA754CFD8}"/>
    <cellStyle name="แสดงผล 2 5 2 2" xfId="32555" xr:uid="{7869CAE2-2EB3-482D-B94E-48A07D036978}"/>
    <cellStyle name="แสดงผล 2 5 2 3" xfId="32556" xr:uid="{226F153C-2722-4F11-895D-DD8A8BDAD5D9}"/>
    <cellStyle name="แสดงผล 2 5 2 4" xfId="32557" xr:uid="{33051A6B-6D01-415A-B089-D240E991683B}"/>
    <cellStyle name="แสดงผล 2 5 3" xfId="32558" xr:uid="{8B399AAD-7094-4DCD-9369-2931ED7C26D2}"/>
    <cellStyle name="แสดงผล 2 5 3 2" xfId="32559" xr:uid="{44782A2D-C78E-4434-9B82-C417A1BAE5A7}"/>
    <cellStyle name="แสดงผล 2 5 3 3" xfId="32560" xr:uid="{D8BF5F10-64C7-4D22-9665-3051B05E6566}"/>
    <cellStyle name="แสดงผล 2 5 4" xfId="32561" xr:uid="{B8834A3C-9CC7-45C7-865E-3E0402675853}"/>
    <cellStyle name="แสดงผล 2 5 5" xfId="32562" xr:uid="{2C884244-BF92-4BF0-8C0E-BA0A6EEBC785}"/>
    <cellStyle name="แสดงผล 2 5 6" xfId="32563" xr:uid="{E9A88484-A2C0-4487-9BD6-564D6B6CB7A8}"/>
    <cellStyle name="แสดงผล 2 6" xfId="32564" xr:uid="{FBCE1B1B-2E0C-4EDC-91E0-562A2EA4D580}"/>
    <cellStyle name="แสดงผล 2 6 2" xfId="32565" xr:uid="{48E38AA3-928C-4445-B607-11429228E849}"/>
    <cellStyle name="แสดงผล 2 6 2 2" xfId="32566" xr:uid="{719CC329-5789-4982-AE3C-FDCB924663B0}"/>
    <cellStyle name="แสดงผล 2 6 2 3" xfId="32567" xr:uid="{DB19040F-9579-488E-B61C-A63410BE51AD}"/>
    <cellStyle name="แสดงผล 2 6 2 4" xfId="32568" xr:uid="{2C068F91-DB5E-41AF-8E3C-048549492BDD}"/>
    <cellStyle name="แสดงผล 2 6 3" xfId="32569" xr:uid="{EFEDCA26-E85E-42E0-BC55-5F2594C9CCC9}"/>
    <cellStyle name="แสดงผล 2 6 3 2" xfId="32570" xr:uid="{2A0C3246-3352-4E58-A48A-76F805884A00}"/>
    <cellStyle name="แสดงผล 2 6 3 3" xfId="32571" xr:uid="{DB47BA14-C24A-46BC-8C1E-7FDD4C98F47C}"/>
    <cellStyle name="แสดงผล 2 6 3 4" xfId="32572" xr:uid="{0EB9E083-0F18-4D28-AFD2-722411032880}"/>
    <cellStyle name="แสดงผล 2 6 4" xfId="32573" xr:uid="{8BECBF47-19F8-46C3-93AA-F7EADB9104BA}"/>
    <cellStyle name="แสดงผล 2 6 4 2" xfId="32574" xr:uid="{82544726-8BEE-4387-87E9-9CC80A561F9B}"/>
    <cellStyle name="แสดงผล 2 6 4 3" xfId="32575" xr:uid="{C47CD389-7D21-41F8-9CCF-3803064545F7}"/>
    <cellStyle name="แสดงผล 2 6 5" xfId="32576" xr:uid="{A7C354F5-742E-4575-A31A-C3DAFD4B6C88}"/>
    <cellStyle name="แสดงผล 2 6 6" xfId="32577" xr:uid="{CD11E4F1-FA18-4665-8CA7-3B9AA77D5378}"/>
    <cellStyle name="แสดงผล 2 6 7" xfId="32578" xr:uid="{D8BBEF4E-7787-49ED-B9DF-C1764439BC60}"/>
    <cellStyle name="แสดงผล 2 7" xfId="32579" xr:uid="{B4110C88-A24B-4058-97F2-F71EE1EA5A5B}"/>
    <cellStyle name="แสดงผล 2 7 2" xfId="32580" xr:uid="{5947E212-A8A2-4B07-9CB5-52323D61B553}"/>
    <cellStyle name="แสดงผล 2 7 2 2" xfId="32581" xr:uid="{75C3271E-04DE-46A9-ADD6-4C763FCC83B9}"/>
    <cellStyle name="แสดงผล 2 7 2 3" xfId="32582" xr:uid="{D232181C-AFDF-4ACB-B000-5EEF34A4F827}"/>
    <cellStyle name="แสดงผล 2 7 2 4" xfId="32583" xr:uid="{87915E8F-F6EC-41ED-A60E-52B3C1AB8728}"/>
    <cellStyle name="แสดงผล 2 7 3" xfId="32584" xr:uid="{6DD4129D-EB32-4B7E-806D-5E8CE95644CD}"/>
    <cellStyle name="แสดงผล 2 7 3 2" xfId="32585" xr:uid="{9274EA26-82D5-44F5-A1A4-DED62A84632E}"/>
    <cellStyle name="แสดงผล 2 7 3 3" xfId="32586" xr:uid="{FA132E7C-AE56-474D-8009-F1ECC81EF097}"/>
    <cellStyle name="แสดงผล 2 7 4" xfId="32587" xr:uid="{5C8C7775-97EF-43D0-9B9B-A1FEABDF4703}"/>
    <cellStyle name="แสดงผล 2 7 5" xfId="32588" xr:uid="{F92795B9-4330-44DB-8B39-4733DC3FA4C6}"/>
    <cellStyle name="แสดงผล 2 7 6" xfId="32589" xr:uid="{8CEEC92F-FFE3-4588-9C9B-8C4EEE4B7107}"/>
    <cellStyle name="แสดงผล 2 8" xfId="32590" xr:uid="{2F85D77F-1827-486A-94A3-2AFDEF14C939}"/>
    <cellStyle name="แสดงผล 2 8 2" xfId="32591" xr:uid="{EEB3201F-1F62-4960-BB41-FD72E3BFAD62}"/>
    <cellStyle name="แสดงผล 2 8 2 2" xfId="32592" xr:uid="{90297288-E766-4F3D-9016-FB1F4D71EFAC}"/>
    <cellStyle name="แสดงผล 2 8 2 3" xfId="32593" xr:uid="{CBB02B00-F8FA-4279-BC4C-669B09837C79}"/>
    <cellStyle name="แสดงผล 2 8 2 4" xfId="32594" xr:uid="{7D650235-03EA-4127-B423-4C6853CB85DE}"/>
    <cellStyle name="แสดงผล 2 8 3" xfId="32595" xr:uid="{66A4E460-89E7-4AD7-A2FC-58AA199F0901}"/>
    <cellStyle name="แสดงผล 2 8 3 2" xfId="32596" xr:uid="{13B0E6ED-45D3-4EDE-B660-88BF38055735}"/>
    <cellStyle name="แสดงผล 2 8 3 3" xfId="32597" xr:uid="{C15F0327-6504-4EAC-9D99-7B865FB567EF}"/>
    <cellStyle name="แสดงผล 2 8 4" xfId="32598" xr:uid="{4F7D29F1-AD18-43DC-B8B4-624229612337}"/>
    <cellStyle name="แสดงผล 2 8 5" xfId="32599" xr:uid="{A8809ED6-A9C7-4239-BD03-60FA838C39A1}"/>
    <cellStyle name="แสดงผล 2 8 6" xfId="32600" xr:uid="{8E6AF320-71E2-40C6-96DA-AC725A59EE7E}"/>
    <cellStyle name="แสดงผล 2 9" xfId="32601" xr:uid="{FE9D126B-68DC-4978-845E-135C83543522}"/>
    <cellStyle name="แสดงผล 2 9 2" xfId="32602" xr:uid="{F75A2CA5-5D1A-4457-B7DC-DD602256EAD8}"/>
    <cellStyle name="แสดงผล 2 9 3" xfId="32603" xr:uid="{E23460C9-9075-4600-A5D9-4A762CE31265}"/>
    <cellStyle name="แสดงผล 3" xfId="32604" xr:uid="{627F8A9B-382C-4DF4-B379-2524F7D3B409}"/>
    <cellStyle name="แสดงผล 3 2" xfId="32605" xr:uid="{3C798DC5-642B-412B-9B2F-BD8A316B3B19}"/>
    <cellStyle name="แสดงผล 3 2 2" xfId="32606" xr:uid="{63975C98-2D81-4B09-96A1-C9C8CE7EAA7F}"/>
    <cellStyle name="แสดงผล 3 2 3" xfId="32607" xr:uid="{70448DAC-94DD-4916-8416-5904BA0ABEE2}"/>
    <cellStyle name="แสดงผล 3 2 4" xfId="32608" xr:uid="{12BCA7E7-6D23-420C-9170-1BF5E5AE5435}"/>
    <cellStyle name="แสดงผล 3 3" xfId="32609" xr:uid="{BA693E72-4D81-4407-AB6C-B2771993ED34}"/>
    <cellStyle name="แสดงผล 3 3 2" xfId="32610" xr:uid="{A60C6527-0582-470B-86B9-6CBB93B58A78}"/>
    <cellStyle name="แสดงผล 3 3 3" xfId="32611" xr:uid="{B8B423F2-01B0-4CB9-901E-AC0A1C41DFDF}"/>
    <cellStyle name="แสดงผล 3 4" xfId="32612" xr:uid="{0D89C8BE-99AE-466C-9B1C-71593DE310BD}"/>
    <cellStyle name="แสดงผล 3 5" xfId="32613" xr:uid="{80002EFA-F0D0-4EFC-AB5F-1C060312588B}"/>
    <cellStyle name="แสดงผล 3 6" xfId="32614" xr:uid="{3DFDF55E-1768-461E-876D-4BA89AC66D27}"/>
    <cellStyle name="แสดงผล 4" xfId="32615" xr:uid="{635B976E-D88A-4194-9052-C29028D7C290}"/>
    <cellStyle name="แสดงผล 4 2" xfId="32616" xr:uid="{578CB1FB-BECB-4A93-BD18-D44A5B902E8C}"/>
    <cellStyle name="แสดงผล 4 2 2" xfId="32617" xr:uid="{784F85C3-C3D2-4A61-A6DB-3BEFF53ACE32}"/>
    <cellStyle name="แสดงผล 4 2 3" xfId="32618" xr:uid="{039A9393-0C9C-40AA-87E1-56D577369CC7}"/>
    <cellStyle name="แสดงผล 4 2 4" xfId="32619" xr:uid="{3E55B038-FE48-4791-9987-4F4DEEE544C7}"/>
    <cellStyle name="แสดงผล 4 3" xfId="32620" xr:uid="{79845AB7-2836-455E-AA14-E9AEF4F8BF3C}"/>
    <cellStyle name="แสดงผล 4 3 2" xfId="32621" xr:uid="{68165361-5885-494F-A4C9-F8B0D9141E30}"/>
    <cellStyle name="แสดงผล 4 3 3" xfId="32622" xr:uid="{2E67035F-D910-4434-A2F0-BB3E8C67F1E3}"/>
    <cellStyle name="แสดงผล 4 3 4" xfId="32623" xr:uid="{B09717E3-113E-4507-904B-4B8F4D380700}"/>
    <cellStyle name="แสดงผล 4 4" xfId="32624" xr:uid="{11D2E117-B077-45F2-8D16-4AE406B4B737}"/>
    <cellStyle name="แสดงผล 4 4 2" xfId="32625" xr:uid="{1AE4670A-35A7-4925-AE49-2FE16F79F7BD}"/>
    <cellStyle name="แสดงผล 4 4 3" xfId="32626" xr:uid="{964EFAF1-6876-4395-9E45-CCFF5FCEA915}"/>
    <cellStyle name="แสดงผล 4 5" xfId="32627" xr:uid="{DDCB1A4E-B158-47FE-9FCD-4E278415C25C}"/>
    <cellStyle name="แสดงผล 4 6" xfId="32628" xr:uid="{2FDB2E64-3B03-4904-96EF-52A213DFDEB7}"/>
    <cellStyle name="แสดงผล 4 7" xfId="32629" xr:uid="{397A5DBE-9064-4EE2-9CF4-06E78F20D2F9}"/>
    <cellStyle name="แสดงผล 5" xfId="32630" xr:uid="{8C520B52-37F0-4EC8-929F-E61D37CF66FB}"/>
    <cellStyle name="แสดงผล 5 2" xfId="32631" xr:uid="{00087B8C-D58C-4D9D-AE1C-635F50D3E0EB}"/>
    <cellStyle name="แสดงผล 5 2 2" xfId="32632" xr:uid="{2FF907E2-E74A-4D39-8191-B1C34142E5C1}"/>
    <cellStyle name="แสดงผล 5 2 3" xfId="32633" xr:uid="{968D24DD-02F1-46D1-8AA9-15046311E2EF}"/>
    <cellStyle name="แสดงผล 5 2 4" xfId="32634" xr:uid="{399AC2BC-6F01-4878-A1C8-9A97D7B4CB48}"/>
    <cellStyle name="แสดงผล 5 3" xfId="32635" xr:uid="{19C4F4C5-A68F-41F9-98BF-32E1089A4260}"/>
    <cellStyle name="แสดงผล 5 3 2" xfId="32636" xr:uid="{5CA71D2F-ACF9-43BD-9C9F-DB77F8A3EE4B}"/>
    <cellStyle name="แสดงผล 5 3 3" xfId="32637" xr:uid="{3A746AF7-5DC3-44BA-A075-F2F8F101E416}"/>
    <cellStyle name="แสดงผล 5 4" xfId="32638" xr:uid="{628FAA57-A5DA-45A4-B16F-2655A6C817C6}"/>
    <cellStyle name="แสดงผล 5 5" xfId="32639" xr:uid="{970B648B-40DF-4BEF-B56B-B820C0BD091A}"/>
    <cellStyle name="แสดงผล 5 6" xfId="32640" xr:uid="{39E18C00-1D78-495F-822D-A85BDA244FF8}"/>
    <cellStyle name="แสดงผล 6" xfId="32641" xr:uid="{C8782F65-13E2-4EEA-9411-AAD2BBA5E93F}"/>
    <cellStyle name="แสดงผล 6 2" xfId="32642" xr:uid="{7A590B17-211A-4DA9-A937-8262369C2F72}"/>
    <cellStyle name="แสดงผล 6 2 2" xfId="32643" xr:uid="{C02D3E5C-84FE-4E5E-BC09-747F77B78926}"/>
    <cellStyle name="แสดงผล 6 2 3" xfId="32644" xr:uid="{7E24BFDE-81ED-4EFF-828B-4517F196AB5E}"/>
    <cellStyle name="แสดงผล 6 2 4" xfId="32645" xr:uid="{F10BD62E-7628-4C22-8F32-31D400C788D8}"/>
    <cellStyle name="แสดงผล 6 3" xfId="32646" xr:uid="{CBDB4943-CCCF-4437-BA18-1EA0578B6E3A}"/>
    <cellStyle name="แสดงผล 6 3 2" xfId="32647" xr:uid="{E4DACE5F-0FBB-46F2-B397-7300061969FC}"/>
    <cellStyle name="แสดงผล 6 3 3" xfId="32648" xr:uid="{AE299240-660A-4C8A-A1CF-F526F957EA3F}"/>
    <cellStyle name="แสดงผล 6 4" xfId="32649" xr:uid="{DAE92265-510B-49D5-87CE-3D69425E9327}"/>
    <cellStyle name="แสดงผล 6 5" xfId="32650" xr:uid="{758B85D2-3F97-4A11-B508-DB15C7DBBEFA}"/>
    <cellStyle name="แสดงผล 6 6" xfId="32651" xr:uid="{CC229B4C-B495-4EE1-928D-7AD48EBA75CE}"/>
    <cellStyle name="แสดงผล 7" xfId="32652" xr:uid="{A2D3371B-0C23-4831-B608-FE0F2F910C09}"/>
    <cellStyle name="แสดงผล 7 2" xfId="32653" xr:uid="{720C5B46-0C28-4C13-A817-F3E4D0DD87B6}"/>
    <cellStyle name="แสดงผล 7 3" xfId="32654" xr:uid="{7584BDCE-7F07-4516-BAC4-233439EC01A3}"/>
    <cellStyle name="แสดงผล 8" xfId="32655" xr:uid="{704222E0-BF13-4573-9605-4B462EE42413}"/>
    <cellStyle name="แสดงผล 9" xfId="32656" xr:uid="{FC6FB9E0-A4BD-461C-AD6A-BACB7D52853A}"/>
    <cellStyle name="การคำนวณ" xfId="318" xr:uid="{77105E2B-F1DF-496A-861A-1157E978AD2A}"/>
    <cellStyle name="การคำนวณ 2" xfId="32657" xr:uid="{1DE02787-9026-46DD-A5B0-A5CC1E5B215E}"/>
    <cellStyle name="การคำนวณ 2 10" xfId="32658" xr:uid="{65DC4694-C894-4AE4-81AD-445FB054F98C}"/>
    <cellStyle name="การคำนวณ 2 11" xfId="32659" xr:uid="{8FC0464F-4D98-4B40-9B2C-2A376A0744C7}"/>
    <cellStyle name="การคำนวณ 2 12" xfId="38555" xr:uid="{CD67BDB1-D5D4-4F0D-B07F-8689AD17EF74}"/>
    <cellStyle name="การคำนวณ 2 2" xfId="32660" xr:uid="{8B4B5605-1AEF-451C-A7B8-36783B555A4D}"/>
    <cellStyle name="การคำนวณ 2 2 10" xfId="32661" xr:uid="{D65F001A-31F1-4CD6-8DD9-99704F25A077}"/>
    <cellStyle name="การคำนวณ 2 2 2" xfId="32662" xr:uid="{BF888F35-370C-468E-9072-CD1DB04FBB37}"/>
    <cellStyle name="การคำนวณ 2 2 2 2" xfId="32663" xr:uid="{FAF672CE-4EDB-4EE1-83CC-2BABC5E83B8E}"/>
    <cellStyle name="การคำนวณ 2 2 2 2 2" xfId="32664" xr:uid="{FBCBA6C2-AC80-4D5D-BC81-03B4B256745D}"/>
    <cellStyle name="การคำนวณ 2 2 2 2 2 2" xfId="32665" xr:uid="{01B198A0-9FEA-4A6B-A7E8-5C40C0D2034B}"/>
    <cellStyle name="การคำนวณ 2 2 2 2 2 3" xfId="32666" xr:uid="{757704BD-6515-465F-9E92-F4B1ACB949C9}"/>
    <cellStyle name="การคำนวณ 2 2 2 2 2 4" xfId="32667" xr:uid="{2A4BFB04-89E5-4477-B100-7E19B2F4CD4A}"/>
    <cellStyle name="การคำนวณ 2 2 2 2 3" xfId="32668" xr:uid="{EFBC9600-D3E2-4297-B79A-61DCCEB8E684}"/>
    <cellStyle name="การคำนวณ 2 2 2 2 3 2" xfId="32669" xr:uid="{616A6EEA-3068-4AFF-8339-3D6EDD62320A}"/>
    <cellStyle name="การคำนวณ 2 2 2 2 3 3" xfId="32670" xr:uid="{325173EE-16BD-46B3-85D8-AAA9660D8A97}"/>
    <cellStyle name="การคำนวณ 2 2 2 2 4" xfId="32671" xr:uid="{7F208CBA-B33D-43BA-ADF7-D6D41BC9738B}"/>
    <cellStyle name="การคำนวณ 2 2 2 2 5" xfId="32672" xr:uid="{3E4A92F8-C7DD-48A2-939C-9ED0592F0104}"/>
    <cellStyle name="การคำนวณ 2 2 2 2 6" xfId="32673" xr:uid="{B509479A-640A-40BE-9F66-B0288BAD5BDC}"/>
    <cellStyle name="การคำนวณ 2 2 2 3" xfId="32674" xr:uid="{2DE826AD-0725-4DF7-A31B-E1DCD2770324}"/>
    <cellStyle name="การคำนวณ 2 2 2 3 2" xfId="32675" xr:uid="{A640167B-F7F0-4DA1-9C4A-6C77867E78F4}"/>
    <cellStyle name="การคำนวณ 2 2 2 3 2 2" xfId="32676" xr:uid="{9E72FBB7-19FA-4D42-A7FE-1E5CB5A9C0AB}"/>
    <cellStyle name="การคำนวณ 2 2 2 3 2 3" xfId="32677" xr:uid="{8A9E4C54-0FF0-4C02-B8E5-74DA4E710002}"/>
    <cellStyle name="การคำนวณ 2 2 2 3 2 4" xfId="32678" xr:uid="{9AB4D6B5-008C-49DF-96A4-9EB2FC49C959}"/>
    <cellStyle name="การคำนวณ 2 2 2 3 3" xfId="32679" xr:uid="{95D7CD49-8483-4819-B937-6DDCDC55571A}"/>
    <cellStyle name="การคำนวณ 2 2 2 3 3 2" xfId="32680" xr:uid="{35B4444F-2FA9-4D8E-9C3A-8DB907EBDC14}"/>
    <cellStyle name="การคำนวณ 2 2 2 3 3 3" xfId="32681" xr:uid="{9DB0D456-C637-4A8D-84D7-9B405C6B371A}"/>
    <cellStyle name="การคำนวณ 2 2 2 3 4" xfId="32682" xr:uid="{E152EFDB-A17B-4063-8A7F-6393A69E74FF}"/>
    <cellStyle name="การคำนวณ 2 2 2 3 5" xfId="32683" xr:uid="{90C83368-17E2-4459-A015-C1B247D57BC0}"/>
    <cellStyle name="การคำนวณ 2 2 2 3 6" xfId="32684" xr:uid="{46AF95E1-7C56-4195-8C8C-E7669C4E0C5D}"/>
    <cellStyle name="การคำนวณ 2 2 2 4" xfId="32685" xr:uid="{1DA4A2CC-3E1F-439F-936C-995C09864674}"/>
    <cellStyle name="การคำนวณ 2 2 2 4 2" xfId="32686" xr:uid="{C51B3D59-59D9-48EF-9696-CDE6AEF46479}"/>
    <cellStyle name="การคำนวณ 2 2 2 4 2 2" xfId="32687" xr:uid="{CCFCDE84-FBB5-41D3-AE2B-8E2B54C59189}"/>
    <cellStyle name="การคำนวณ 2 2 2 4 2 3" xfId="32688" xr:uid="{4E01A712-46F9-4BED-B628-8A1FBABB98C8}"/>
    <cellStyle name="การคำนวณ 2 2 2 4 2 4" xfId="32689" xr:uid="{455616FF-F6CB-4495-9BCB-77ADF8D2F7A6}"/>
    <cellStyle name="การคำนวณ 2 2 2 4 3" xfId="32690" xr:uid="{75940710-7168-4594-82C5-AD64A70739FB}"/>
    <cellStyle name="การคำนวณ 2 2 2 4 3 2" xfId="32691" xr:uid="{92BEA2ED-D4EC-4482-9F65-B7F3A0946E72}"/>
    <cellStyle name="การคำนวณ 2 2 2 4 3 3" xfId="32692" xr:uid="{EED935FF-A107-413F-B2F1-4B4EB5F2298C}"/>
    <cellStyle name="การคำนวณ 2 2 2 4 4" xfId="32693" xr:uid="{317655ED-EC1A-4F31-B12F-13015B432E78}"/>
    <cellStyle name="การคำนวณ 2 2 2 4 5" xfId="32694" xr:uid="{3E45B275-1C78-4B49-86F4-7582C1FBCF91}"/>
    <cellStyle name="การคำนวณ 2 2 2 4 6" xfId="32695" xr:uid="{5A0CDA95-1496-493C-B8B7-1A7F292A9E3F}"/>
    <cellStyle name="การคำนวณ 2 2 2 5" xfId="32696" xr:uid="{E8F9CD9D-0679-4F2C-8EA6-17238B37D0FA}"/>
    <cellStyle name="การคำนวณ 2 2 2 5 2" xfId="32697" xr:uid="{F38B9D62-E01C-4944-91F7-B5A6443EC450}"/>
    <cellStyle name="การคำนวณ 2 2 2 5 2 2" xfId="32698" xr:uid="{26C34DB6-A25C-402A-A89F-D83F81517D37}"/>
    <cellStyle name="การคำนวณ 2 2 2 5 2 3" xfId="32699" xr:uid="{A7980650-5A41-47A1-B2A9-D90F3CB434F2}"/>
    <cellStyle name="การคำนวณ 2 2 2 5 3" xfId="32700" xr:uid="{DF3DFEE1-5D1E-4402-B87E-FE589EB05296}"/>
    <cellStyle name="การคำนวณ 2 2 2 5 4" xfId="32701" xr:uid="{866E5BC6-2BBB-485C-A34B-43DA82A4D5C1}"/>
    <cellStyle name="การคำนวณ 2 2 2 5 5" xfId="32702" xr:uid="{EF49B91E-266E-4806-B818-2EDB68075F52}"/>
    <cellStyle name="การคำนวณ 2 2 2 6" xfId="32703" xr:uid="{5F5BA25C-08D1-4B7F-901B-31A269346660}"/>
    <cellStyle name="การคำนวณ 2 2 2 6 2" xfId="32704" xr:uid="{428DF7EF-A3C5-40B0-84B4-7EA0FA541182}"/>
    <cellStyle name="การคำนวณ 2 2 2 6 2 2" xfId="32705" xr:uid="{8C912162-B15A-46DA-8C93-54356F5D6B48}"/>
    <cellStyle name="การคำนวณ 2 2 2 6 2 3" xfId="32706" xr:uid="{BD42659E-29CC-4157-A5B4-189B866607EB}"/>
    <cellStyle name="การคำนวณ 2 2 2 6 3" xfId="32707" xr:uid="{8E73610B-D99B-4F17-B663-DACEA871E349}"/>
    <cellStyle name="การคำนวณ 2 2 2 6 4" xfId="32708" xr:uid="{8D1054DC-4A3D-4834-878B-B867FE3B0B1C}"/>
    <cellStyle name="การคำนวณ 2 2 2 6 5" xfId="32709" xr:uid="{41A54C54-9EA1-43CD-847B-8C9F728DA367}"/>
    <cellStyle name="การคำนวณ 2 2 2 7" xfId="32710" xr:uid="{3E4903A4-3A84-407B-8F48-CC87A89D3203}"/>
    <cellStyle name="การคำนวณ 2 2 2 7 2" xfId="32711" xr:uid="{59AE653F-C78D-4D9F-BB9B-057C74840588}"/>
    <cellStyle name="การคำนวณ 2 2 2 7 3" xfId="32712" xr:uid="{2D309601-80B1-4EA1-8D29-5C592708BEF9}"/>
    <cellStyle name="การคำนวณ 2 2 2 8" xfId="32713" xr:uid="{9ABEAE9D-5274-4DF6-A959-5F5ED2C078DC}"/>
    <cellStyle name="การคำนวณ 2 2 3" xfId="32714" xr:uid="{9059F2AB-70D3-491C-98DF-1BD1483A9B2D}"/>
    <cellStyle name="การคำนวณ 2 2 3 2" xfId="32715" xr:uid="{8767723B-1C54-41CE-87AE-C54057C212A4}"/>
    <cellStyle name="การคำนวณ 2 2 3 2 2" xfId="32716" xr:uid="{F06EA5A3-E366-4E96-B27D-5B377ACA144F}"/>
    <cellStyle name="การคำนวณ 2 2 3 2 3" xfId="32717" xr:uid="{185020F7-D5D0-4DB7-9F85-D509994BDAB1}"/>
    <cellStyle name="การคำนวณ 2 2 3 2 4" xfId="32718" xr:uid="{86F051C9-FB05-47D8-B715-A6F8162F6AE1}"/>
    <cellStyle name="การคำนวณ 2 2 3 3" xfId="32719" xr:uid="{E2BC9DDD-7B87-40B5-A2B2-A06B2EE16470}"/>
    <cellStyle name="การคำนวณ 2 2 3 3 2" xfId="32720" xr:uid="{FDC77C15-45BD-4E5D-864F-8BF7981100EC}"/>
    <cellStyle name="การคำนวณ 2 2 3 3 3" xfId="32721" xr:uid="{724B7AA6-A86A-45B0-B306-0433B8D019EE}"/>
    <cellStyle name="การคำนวณ 2 2 3 4" xfId="32722" xr:uid="{1C361295-BCF6-4E18-A279-5FF34B0E33ED}"/>
    <cellStyle name="การคำนวณ 2 2 3 5" xfId="32723" xr:uid="{71E015BD-2CD1-4235-A275-D0081E4E7199}"/>
    <cellStyle name="การคำนวณ 2 2 3 6" xfId="32724" xr:uid="{D1349F2F-300F-49C5-8505-DCB65A556FCF}"/>
    <cellStyle name="การคำนวณ 2 2 4" xfId="32725" xr:uid="{9D4C6E55-A2D1-4AB2-A898-6DD4B3E5A5AE}"/>
    <cellStyle name="การคำนวณ 2 2 4 2" xfId="32726" xr:uid="{D1FE42A1-8949-41F7-93A9-23D392B721FD}"/>
    <cellStyle name="การคำนวณ 2 2 4 2 2" xfId="32727" xr:uid="{F696D970-F140-43C7-ACE1-2306833424B6}"/>
    <cellStyle name="การคำนวณ 2 2 4 2 3" xfId="32728" xr:uid="{771219A0-7197-4DF4-AF22-0EBAE70FBF68}"/>
    <cellStyle name="การคำนวณ 2 2 4 2 4" xfId="32729" xr:uid="{66657FAF-741A-4215-9D2B-32F30F4A438B}"/>
    <cellStyle name="การคำนวณ 2 2 4 3" xfId="32730" xr:uid="{41438710-29FA-43C2-9D8E-5ED420EE8E29}"/>
    <cellStyle name="การคำนวณ 2 2 4 3 2" xfId="32731" xr:uid="{48E4EA04-A2C9-43E0-B6FF-B1F71876332D}"/>
    <cellStyle name="การคำนวณ 2 2 4 3 3" xfId="32732" xr:uid="{D3AE8F67-C6C0-4F92-91DB-FE3DF40A1E69}"/>
    <cellStyle name="การคำนวณ 2 2 4 4" xfId="32733" xr:uid="{7DE77890-7CF2-480F-B97C-75F6E7CB1C4A}"/>
    <cellStyle name="การคำนวณ 2 2 4 5" xfId="32734" xr:uid="{E88226C7-AC21-44EA-AE02-A06E321DE8A6}"/>
    <cellStyle name="การคำนวณ 2 2 4 6" xfId="32735" xr:uid="{145CF8D5-4B95-4942-9BE8-73BF6694419F}"/>
    <cellStyle name="การคำนวณ 2 2 5" xfId="32736" xr:uid="{12C0CDB0-4A5B-4340-83CD-DF76D651B944}"/>
    <cellStyle name="การคำนวณ 2 2 5 2" xfId="32737" xr:uid="{809E9412-BBC0-4E76-A1A6-250D26646EC3}"/>
    <cellStyle name="การคำนวณ 2 2 5 2 2" xfId="32738" xr:uid="{5CC53EDD-535A-4D79-9F7F-7EB716BA1C89}"/>
    <cellStyle name="การคำนวณ 2 2 5 2 3" xfId="32739" xr:uid="{4810990C-ACB1-4499-827D-4079C8A03B24}"/>
    <cellStyle name="การคำนวณ 2 2 5 2 4" xfId="32740" xr:uid="{B4C5E0C6-0312-4103-9DE6-9597140BF46A}"/>
    <cellStyle name="การคำนวณ 2 2 5 3" xfId="32741" xr:uid="{44965C3F-835F-4279-9A20-72D3827A72CC}"/>
    <cellStyle name="การคำนวณ 2 2 5 3 2" xfId="32742" xr:uid="{CF5D848A-73F7-4A2C-8199-7DE7EE9B781F}"/>
    <cellStyle name="การคำนวณ 2 2 5 3 3" xfId="32743" xr:uid="{E7942338-B333-403B-ABAF-147C26CF984E}"/>
    <cellStyle name="การคำนวณ 2 2 5 4" xfId="32744" xr:uid="{2ACDDE5B-63F0-4BAD-91D6-C903A4B1187A}"/>
    <cellStyle name="การคำนวณ 2 2 5 5" xfId="32745" xr:uid="{A38A0FBB-EBBC-4CFA-B555-A2C53E9795A8}"/>
    <cellStyle name="การคำนวณ 2 2 5 6" xfId="32746" xr:uid="{5CE7B6AA-A486-40BA-B53B-D595F4EEBF1A}"/>
    <cellStyle name="การคำนวณ 2 2 6" xfId="32747" xr:uid="{449001AE-2C1E-4ACE-8BE1-CA0CD1DC0449}"/>
    <cellStyle name="การคำนวณ 2 2 6 2" xfId="32748" xr:uid="{324640B1-1C2E-461C-9E6E-502DF44F30D1}"/>
    <cellStyle name="การคำนวณ 2 2 6 2 2" xfId="32749" xr:uid="{85DC9646-2F44-4C7F-A9DE-D7CBF6742607}"/>
    <cellStyle name="การคำนวณ 2 2 6 2 3" xfId="32750" xr:uid="{7978CCA5-DB79-4BF8-9B30-3BB3A1F9C370}"/>
    <cellStyle name="การคำนวณ 2 2 6 3" xfId="32751" xr:uid="{D2C03B56-BA90-4891-AE0D-9770A9F9FC84}"/>
    <cellStyle name="การคำนวณ 2 2 6 4" xfId="32752" xr:uid="{D6F335EA-ACC9-45EF-A3CD-CDAEB293638A}"/>
    <cellStyle name="การคำนวณ 2 2 6 5" xfId="32753" xr:uid="{5AD1B9FC-0E9F-43F4-82F5-9A3563C07968}"/>
    <cellStyle name="การคำนวณ 2 2 7" xfId="32754" xr:uid="{7B99189D-F14F-4069-9BC5-3513713AF3B7}"/>
    <cellStyle name="การคำนวณ 2 2 7 2" xfId="32755" xr:uid="{725F0D61-3C79-437C-A294-370C83AC6F62}"/>
    <cellStyle name="การคำนวณ 2 2 7 2 2" xfId="32756" xr:uid="{9D076E44-FF38-4007-B4A5-9621F9DDFBDF}"/>
    <cellStyle name="การคำนวณ 2 2 7 2 3" xfId="32757" xr:uid="{13680483-769B-4334-90FD-B67907575AE0}"/>
    <cellStyle name="การคำนวณ 2 2 7 3" xfId="32758" xr:uid="{65AA42F2-E93A-4ECE-BB3E-97E658FDB7C7}"/>
    <cellStyle name="การคำนวณ 2 2 7 4" xfId="32759" xr:uid="{27B1D1EF-64BF-46A7-A7E8-522A567E3FF1}"/>
    <cellStyle name="การคำนวณ 2 2 7 5" xfId="32760" xr:uid="{5AB72417-FB4D-4C5C-B94E-6017C078B235}"/>
    <cellStyle name="การคำนวณ 2 2 8" xfId="32761" xr:uid="{748E660D-493C-4396-8053-CB497D85088B}"/>
    <cellStyle name="การคำนวณ 2 2 8 2" xfId="32762" xr:uid="{DEFECCE7-B6E4-4D8A-851B-C3701540EF2C}"/>
    <cellStyle name="การคำนวณ 2 2 8 3" xfId="32763" xr:uid="{A8CF1853-8369-4077-AAD6-20780A299A82}"/>
    <cellStyle name="การคำนวณ 2 2 9" xfId="32764" xr:uid="{CECFFEF4-5723-4076-8F25-D768E8AFC6D0}"/>
    <cellStyle name="การคำนวณ 2 3" xfId="32765" xr:uid="{C894691B-4E72-47BA-AAAF-BAD2C62613C7}"/>
    <cellStyle name="การคำนวณ 2 3 2" xfId="32766" xr:uid="{91BD4A5F-2E70-473C-9B49-A2D820C5A4FB}"/>
    <cellStyle name="การคำนวณ 2 3 2 2" xfId="32767" xr:uid="{D3D9A02A-EFFF-41EF-90C3-3042830BA6B9}"/>
    <cellStyle name="การคำนวณ 2 3 2 2 2" xfId="32768" xr:uid="{03DAB3E7-A003-446C-822D-17DDA46F01D7}"/>
    <cellStyle name="การคำนวณ 2 3 2 2 3" xfId="32769" xr:uid="{B4B97F74-A518-4859-93B3-11FAA7E7B334}"/>
    <cellStyle name="การคำนวณ 2 3 2 2 4" xfId="32770" xr:uid="{C81B9906-5C5B-4D3A-97AD-2BD3BFD27A3F}"/>
    <cellStyle name="การคำนวณ 2 3 2 3" xfId="32771" xr:uid="{1AB60631-CA30-44F4-B647-CCB09B2A2E21}"/>
    <cellStyle name="การคำนวณ 2 3 2 3 2" xfId="32772" xr:uid="{C0F5F5F0-DA06-4DA2-B69C-7AAF304AD960}"/>
    <cellStyle name="การคำนวณ 2 3 2 3 3" xfId="32773" xr:uid="{96490FD5-60D3-4798-BFF5-3BD1069AF15D}"/>
    <cellStyle name="การคำนวณ 2 3 2 4" xfId="32774" xr:uid="{32C6E108-739F-4925-8C85-1988E5FCC474}"/>
    <cellStyle name="การคำนวณ 2 3 2 5" xfId="32775" xr:uid="{769D96A0-DBF5-4DAC-A049-31BE61EC8C3B}"/>
    <cellStyle name="การคำนวณ 2 3 2 6" xfId="32776" xr:uid="{30E05BD5-7E3B-403F-B56E-9FA65960C526}"/>
    <cellStyle name="การคำนวณ 2 3 3" xfId="32777" xr:uid="{C69658D7-E24A-49EF-A698-EC7C1EB1E983}"/>
    <cellStyle name="การคำนวณ 2 3 3 2" xfId="32778" xr:uid="{287FB6E4-155D-4756-AA7E-B824E1AA53A0}"/>
    <cellStyle name="การคำนวณ 2 3 3 2 2" xfId="32779" xr:uid="{B004366E-EAEE-4B79-904A-3D0DA5F50C01}"/>
    <cellStyle name="การคำนวณ 2 3 3 2 3" xfId="32780" xr:uid="{7A29D9F8-F0AF-4811-A442-537CF6829171}"/>
    <cellStyle name="การคำนวณ 2 3 3 2 4" xfId="32781" xr:uid="{98A901BD-2E47-42BE-B6F7-01C220029E08}"/>
    <cellStyle name="การคำนวณ 2 3 3 3" xfId="32782" xr:uid="{A94737EC-CB53-470B-838E-FE3227C2E3D3}"/>
    <cellStyle name="การคำนวณ 2 3 3 3 2" xfId="32783" xr:uid="{D80694C3-C5BD-43EE-9586-0C59515E949F}"/>
    <cellStyle name="การคำนวณ 2 3 3 3 3" xfId="32784" xr:uid="{596A21BA-5572-48D0-9971-F47D1E620C5F}"/>
    <cellStyle name="การคำนวณ 2 3 3 4" xfId="32785" xr:uid="{2602674C-95A2-40CF-A75F-467F66A2B7FA}"/>
    <cellStyle name="การคำนวณ 2 3 3 5" xfId="32786" xr:uid="{000E709E-59AE-486D-8FAB-5C5ED18EAB1B}"/>
    <cellStyle name="การคำนวณ 2 3 3 6" xfId="32787" xr:uid="{7E8226CE-59EC-4920-988A-1A8F1579E9BF}"/>
    <cellStyle name="การคำนวณ 2 3 4" xfId="32788" xr:uid="{E5975B94-C9AD-4881-BDD9-DACA59B7C312}"/>
    <cellStyle name="การคำนวณ 2 3 4 2" xfId="32789" xr:uid="{6B4CCC10-AD22-498A-A8F7-3E0CBFDD234D}"/>
    <cellStyle name="การคำนวณ 2 3 4 2 2" xfId="32790" xr:uid="{FE4CE832-13C3-42B2-85E5-382EDE1076C6}"/>
    <cellStyle name="การคำนวณ 2 3 4 2 3" xfId="32791" xr:uid="{579645F9-FB4F-4CDE-9529-C7DDA16DE64C}"/>
    <cellStyle name="การคำนวณ 2 3 4 2 4" xfId="32792" xr:uid="{2DC37938-1018-4169-A0B7-450FCC26D476}"/>
    <cellStyle name="การคำนวณ 2 3 4 3" xfId="32793" xr:uid="{3296056D-B8E8-4F02-933D-2B8F49E3EBB6}"/>
    <cellStyle name="การคำนวณ 2 3 4 3 2" xfId="32794" xr:uid="{FA685EFE-0F42-4F20-8B01-9BC52D2E8953}"/>
    <cellStyle name="การคำนวณ 2 3 4 3 3" xfId="32795" xr:uid="{E7C1FBA1-EBB5-4973-8885-EB03B555D5ED}"/>
    <cellStyle name="การคำนวณ 2 3 4 4" xfId="32796" xr:uid="{F463519C-9985-4FD7-A508-63098262AD8D}"/>
    <cellStyle name="การคำนวณ 2 3 4 5" xfId="32797" xr:uid="{4C423BF0-2788-44BA-8398-8D8190841510}"/>
    <cellStyle name="การคำนวณ 2 3 4 6" xfId="32798" xr:uid="{375310BA-33DD-457C-B4A3-F18B8C0E2BA3}"/>
    <cellStyle name="การคำนวณ 2 3 5" xfId="32799" xr:uid="{4F3E04BA-093F-4672-8DFB-4832AC154E32}"/>
    <cellStyle name="การคำนวณ 2 3 5 2" xfId="32800" xr:uid="{13390F51-461D-41A4-95CA-D926320E56CF}"/>
    <cellStyle name="การคำนวณ 2 3 5 2 2" xfId="32801" xr:uid="{7FA1F69A-000A-43FA-B1EC-6440382D9AB4}"/>
    <cellStyle name="การคำนวณ 2 3 5 2 3" xfId="32802" xr:uid="{92337531-645B-4BA4-9A54-0B080FC5648A}"/>
    <cellStyle name="การคำนวณ 2 3 5 3" xfId="32803" xr:uid="{1D369447-25EA-45E8-816F-73F15A2410F4}"/>
    <cellStyle name="การคำนวณ 2 3 5 4" xfId="32804" xr:uid="{DD753117-FD70-4B3F-9797-8B3DBF7CC28D}"/>
    <cellStyle name="การคำนวณ 2 3 5 5" xfId="32805" xr:uid="{04BEB11B-02D1-4229-9A64-F929EE3DA7AD}"/>
    <cellStyle name="การคำนวณ 2 3 6" xfId="32806" xr:uid="{18C91B07-CA96-4694-859A-F9B0C7785FFD}"/>
    <cellStyle name="การคำนวณ 2 3 6 2" xfId="32807" xr:uid="{62845CD5-D3AC-4022-9BB1-4C76D55DA744}"/>
    <cellStyle name="การคำนวณ 2 3 6 2 2" xfId="32808" xr:uid="{4521C906-76B4-45F8-83DF-38E340BB1590}"/>
    <cellStyle name="การคำนวณ 2 3 6 2 3" xfId="32809" xr:uid="{1BC986DB-49D3-4154-8C28-A08A9A8FE652}"/>
    <cellStyle name="การคำนวณ 2 3 6 3" xfId="32810" xr:uid="{ABD4B59A-9A98-48C3-899B-E480D8816701}"/>
    <cellStyle name="การคำนวณ 2 3 6 4" xfId="32811" xr:uid="{90F86081-FCD6-4097-9003-28EBE1EAC51A}"/>
    <cellStyle name="การคำนวณ 2 3 6 5" xfId="32812" xr:uid="{CFEDC252-2DAF-49DA-B861-F1BE51FA2A20}"/>
    <cellStyle name="การคำนวณ 2 3 7" xfId="32813" xr:uid="{B9774811-30A9-4261-AF1D-F535C0944422}"/>
    <cellStyle name="การคำนวณ 2 3 7 2" xfId="32814" xr:uid="{A55CF555-ADEA-4C47-A89F-484962E9CB61}"/>
    <cellStyle name="การคำนวณ 2 3 7 3" xfId="32815" xr:uid="{3654189B-1A5C-4705-B688-35DE8AC4DE99}"/>
    <cellStyle name="การคำนวณ 2 3 8" xfId="32816" xr:uid="{A0648AD2-34C1-403F-9FD2-B1300CB99ACD}"/>
    <cellStyle name="การคำนวณ 2 4" xfId="32817" xr:uid="{DDAA9D11-841F-4E8C-8FA4-C274F3E0BF56}"/>
    <cellStyle name="การคำนวณ 2 4 2" xfId="32818" xr:uid="{6E11472E-E922-4370-85DE-EDDC8E30C399}"/>
    <cellStyle name="การคำนวณ 2 4 2 2" xfId="32819" xr:uid="{32DFD418-17F7-4E4E-8267-71EC48AB101D}"/>
    <cellStyle name="การคำนวณ 2 4 2 2 2" xfId="32820" xr:uid="{4192FEC6-6496-46FC-A57F-DC6A8DEC0A2C}"/>
    <cellStyle name="การคำนวณ 2 4 2 2 3" xfId="32821" xr:uid="{A6B5E4C4-179C-499C-813D-4A32F415B302}"/>
    <cellStyle name="การคำนวณ 2 4 2 2 4" xfId="32822" xr:uid="{C7EC8E08-23C7-4E68-BD9D-552B14D7C7B4}"/>
    <cellStyle name="การคำนวณ 2 4 2 3" xfId="32823" xr:uid="{3B985E1F-A111-4767-85DF-30538B6857E9}"/>
    <cellStyle name="การคำนวณ 2 4 2 3 2" xfId="32824" xr:uid="{0DC45D80-6248-4B05-8D68-42539093A35D}"/>
    <cellStyle name="การคำนวณ 2 4 2 3 3" xfId="32825" xr:uid="{50D6AD8C-B857-4F29-8CF4-705CCFBD3786}"/>
    <cellStyle name="การคำนวณ 2 4 2 4" xfId="32826" xr:uid="{41054831-350E-4488-95BA-5903AAA27462}"/>
    <cellStyle name="การคำนวณ 2 4 2 5" xfId="32827" xr:uid="{7496ADDC-8927-464D-A233-E0EE820BCC0D}"/>
    <cellStyle name="การคำนวณ 2 4 2 6" xfId="32828" xr:uid="{2BD3B807-D256-42A7-9190-7BD6216E5A60}"/>
    <cellStyle name="การคำนวณ 2 4 3" xfId="32829" xr:uid="{DF640608-C2BE-44C6-9533-30023EE5A3B2}"/>
    <cellStyle name="การคำนวณ 2 4 3 2" xfId="32830" xr:uid="{9852B886-ED0C-470D-BD79-B4792BBBC763}"/>
    <cellStyle name="การคำนวณ 2 4 3 2 2" xfId="32831" xr:uid="{61E33616-7619-41D2-A13D-86B14C0A4ED9}"/>
    <cellStyle name="การคำนวณ 2 4 3 2 3" xfId="32832" xr:uid="{DA6A9E60-E6A2-421A-9E2B-2EF106D15530}"/>
    <cellStyle name="การคำนวณ 2 4 3 2 4" xfId="32833" xr:uid="{551C648F-D4B0-4C67-BA84-632E4AC45270}"/>
    <cellStyle name="การคำนวณ 2 4 3 3" xfId="32834" xr:uid="{4ADDCF47-FADA-4C9E-9157-39A62C703432}"/>
    <cellStyle name="การคำนวณ 2 4 3 3 2" xfId="32835" xr:uid="{40F8DE9D-F0D7-41AC-8909-456B22CAD29C}"/>
    <cellStyle name="การคำนวณ 2 4 3 3 3" xfId="32836" xr:uid="{83A54E7B-7D94-49A2-9256-D6049948C598}"/>
    <cellStyle name="การคำนวณ 2 4 3 4" xfId="32837" xr:uid="{EF245428-C8E0-4F55-8AE2-2A7FDBBCB816}"/>
    <cellStyle name="การคำนวณ 2 4 3 5" xfId="32838" xr:uid="{DF8F5E5D-DBF6-48E0-8150-B1F19C3DA1B9}"/>
    <cellStyle name="การคำนวณ 2 4 3 6" xfId="32839" xr:uid="{F61BFF51-2E85-4AEF-967E-867A0E7B91D6}"/>
    <cellStyle name="การคำนวณ 2 4 4" xfId="32840" xr:uid="{8ED0646B-F807-4239-BB20-05A8D3B46829}"/>
    <cellStyle name="การคำนวณ 2 4 4 2" xfId="32841" xr:uid="{D836C85C-6323-4AF0-A7F3-5DCB1229A388}"/>
    <cellStyle name="การคำนวณ 2 4 4 2 2" xfId="32842" xr:uid="{FB0387F1-F994-40BE-AFC3-F2995ABB7040}"/>
    <cellStyle name="การคำนวณ 2 4 4 2 3" xfId="32843" xr:uid="{181B1A18-C3AC-45A3-B829-F38FC70FE2E9}"/>
    <cellStyle name="การคำนวณ 2 4 4 2 4" xfId="32844" xr:uid="{A33BFD4E-2B75-43D4-A660-38A22D9C3ECC}"/>
    <cellStyle name="การคำนวณ 2 4 4 3" xfId="32845" xr:uid="{744B9F05-02C0-46D7-A6B6-50E35D841ECF}"/>
    <cellStyle name="การคำนวณ 2 4 4 3 2" xfId="32846" xr:uid="{01151702-32B1-4393-B9AC-CC6F50F8BBD7}"/>
    <cellStyle name="การคำนวณ 2 4 4 3 3" xfId="32847" xr:uid="{FC8C9D5B-F756-4867-A3CB-4972EE27E222}"/>
    <cellStyle name="การคำนวณ 2 4 4 4" xfId="32848" xr:uid="{A37A5D2C-D5FB-4F6F-A3AD-EF4988AEB155}"/>
    <cellStyle name="การคำนวณ 2 4 4 5" xfId="32849" xr:uid="{D654B364-605B-4213-9597-91F7640EF7C6}"/>
    <cellStyle name="การคำนวณ 2 4 4 6" xfId="32850" xr:uid="{2A1E5564-2D73-43C0-8A17-C27E3994DD64}"/>
    <cellStyle name="การคำนวณ 2 4 5" xfId="32851" xr:uid="{D292E1EA-66AA-44A5-AF82-2D9F9AAF814A}"/>
    <cellStyle name="การคำนวณ 2 4 5 2" xfId="32852" xr:uid="{8402366B-BA51-4D0C-9DB4-F2F9A177E014}"/>
    <cellStyle name="การคำนวณ 2 4 5 2 2" xfId="32853" xr:uid="{576BFDFB-DE9B-44F2-8475-835D25EFFF40}"/>
    <cellStyle name="การคำนวณ 2 4 5 2 3" xfId="32854" xr:uid="{64CAD3DD-5F05-4F38-A25B-0882B3D46DA7}"/>
    <cellStyle name="การคำนวณ 2 4 5 3" xfId="32855" xr:uid="{B735C254-1D69-4D04-804D-654540D0BEB3}"/>
    <cellStyle name="การคำนวณ 2 4 5 4" xfId="32856" xr:uid="{A658F07D-E8E4-4A51-8A22-1456733582A5}"/>
    <cellStyle name="การคำนวณ 2 4 5 5" xfId="32857" xr:uid="{735E04A6-EA16-4812-AC46-7D22D7B20C2C}"/>
    <cellStyle name="การคำนวณ 2 4 6" xfId="32858" xr:uid="{D790B8B2-22A8-4BDE-81B9-3946B6625E86}"/>
    <cellStyle name="การคำนวณ 2 4 6 2" xfId="32859" xr:uid="{07166BE8-05F9-4F92-A45B-5E40649A026C}"/>
    <cellStyle name="การคำนวณ 2 4 6 2 2" xfId="32860" xr:uid="{2E3533C9-5733-4B43-8F76-9EBE3FBA8032}"/>
    <cellStyle name="การคำนวณ 2 4 6 2 3" xfId="32861" xr:uid="{4394E66C-74C4-4A26-87FE-DA2C17EB0B43}"/>
    <cellStyle name="การคำนวณ 2 4 6 3" xfId="32862" xr:uid="{B54292C1-DAFE-41F3-A1F9-1779E9FEDEF3}"/>
    <cellStyle name="การคำนวณ 2 4 6 4" xfId="32863" xr:uid="{7F79CE20-3414-45F2-A6E3-0328AC5C9E52}"/>
    <cellStyle name="การคำนวณ 2 4 6 5" xfId="32864" xr:uid="{3BCA4911-4D48-41B2-9AAF-B67F2B65AE9A}"/>
    <cellStyle name="การคำนวณ 2 4 7" xfId="32865" xr:uid="{AD8FF748-6568-4A45-AFCF-13E5A367447D}"/>
    <cellStyle name="การคำนวณ 2 4 7 2" xfId="32866" xr:uid="{90F3D99B-B206-484D-A345-339C63E6533A}"/>
    <cellStyle name="การคำนวณ 2 4 7 3" xfId="32867" xr:uid="{A0BE45A8-B514-4685-91E6-E4B2E6B95CE5}"/>
    <cellStyle name="การคำนวณ 2 4 8" xfId="32868" xr:uid="{35661C83-90CF-4D9A-B1A2-EF157901D5AB}"/>
    <cellStyle name="การคำนวณ 2 4 9" xfId="32869" xr:uid="{9D4424FD-3CEE-47F4-AB62-CF1184B0A14E}"/>
    <cellStyle name="การคำนวณ 2 5" xfId="32870" xr:uid="{95C1BEBE-7D6F-4B50-AA4F-AF479F2314D2}"/>
    <cellStyle name="การคำนวณ 2 5 2" xfId="32871" xr:uid="{0D7BF4B3-09CC-4BE1-9E44-5CC8E288F17B}"/>
    <cellStyle name="การคำนวณ 2 5 2 2" xfId="32872" xr:uid="{83D1D3EE-CA23-4313-8DFD-74D423999D54}"/>
    <cellStyle name="การคำนวณ 2 5 2 3" xfId="32873" xr:uid="{698AFB94-533D-4B49-8EA8-A79FECB656E5}"/>
    <cellStyle name="การคำนวณ 2 5 2 4" xfId="32874" xr:uid="{5064D3B1-1612-4B1A-BECC-953698721102}"/>
    <cellStyle name="การคำนวณ 2 5 3" xfId="32875" xr:uid="{C5BFB985-428F-4598-B622-DFB843C4B424}"/>
    <cellStyle name="การคำนวณ 2 5 3 2" xfId="32876" xr:uid="{12FDDF34-563A-46AE-BCC9-ADF4A4DA8030}"/>
    <cellStyle name="การคำนวณ 2 5 3 3" xfId="32877" xr:uid="{D23920B4-5116-4831-AE22-8D3B815AB03C}"/>
    <cellStyle name="การคำนวณ 2 5 4" xfId="32878" xr:uid="{DA50DBC6-87A4-4E86-855A-454EBA0BD9D7}"/>
    <cellStyle name="การคำนวณ 2 5 5" xfId="32879" xr:uid="{98653F39-D443-4E40-ABED-A8CB47EA7DB2}"/>
    <cellStyle name="การคำนวณ 2 5 6" xfId="32880" xr:uid="{A050D765-EAA2-4D26-BCCA-C32BBBDF054F}"/>
    <cellStyle name="การคำนวณ 2 6" xfId="32881" xr:uid="{21D071ED-601D-400C-8F0A-3201E1411BEA}"/>
    <cellStyle name="การคำนวณ 2 6 2" xfId="32882" xr:uid="{37579AFF-2386-4632-98C2-9C4C927CCFB1}"/>
    <cellStyle name="การคำนวณ 2 6 2 2" xfId="32883" xr:uid="{C9893B5C-D658-4414-A613-8FD74E3AD1FA}"/>
    <cellStyle name="การคำนวณ 2 6 2 3" xfId="32884" xr:uid="{ED43CDB4-81A9-4A22-90A1-7A8018227AD7}"/>
    <cellStyle name="การคำนวณ 2 6 2 4" xfId="32885" xr:uid="{F36BF809-F593-4CEA-8730-4A37CBF703A3}"/>
    <cellStyle name="การคำนวณ 2 6 3" xfId="32886" xr:uid="{4298C7F8-A1A6-41B0-9792-D54C703BB1FA}"/>
    <cellStyle name="การคำนวณ 2 6 3 2" xfId="32887" xr:uid="{7CE3578E-817F-4116-9ECE-87737F39971A}"/>
    <cellStyle name="การคำนวณ 2 6 3 3" xfId="32888" xr:uid="{7B2A6CEA-D362-4E2D-8751-CF4944341962}"/>
    <cellStyle name="การคำนวณ 2 6 4" xfId="32889" xr:uid="{5314253E-D550-4D1D-B802-26472EACBA85}"/>
    <cellStyle name="การคำนวณ 2 6 5" xfId="32890" xr:uid="{2F8CEB73-A2CF-45C0-A8AB-68D850831ADE}"/>
    <cellStyle name="การคำนวณ 2 6 6" xfId="32891" xr:uid="{DDFCD54E-380A-4704-94A6-F68291808990}"/>
    <cellStyle name="การคำนวณ 2 7" xfId="32892" xr:uid="{505902E4-F713-41CD-A057-B80A9D3C9ABD}"/>
    <cellStyle name="การคำนวณ 2 7 2" xfId="32893" xr:uid="{94E29606-EAFD-41AA-9C88-3B48DA96460E}"/>
    <cellStyle name="การคำนวณ 2 7 2 2" xfId="32894" xr:uid="{D4BC8145-68A5-4946-9159-4609F460326A}"/>
    <cellStyle name="การคำนวณ 2 7 2 3" xfId="32895" xr:uid="{D771D996-3FC8-4986-9A40-72BB1C3A6A04}"/>
    <cellStyle name="การคำนวณ 2 7 3" xfId="32896" xr:uid="{A21EB7A7-58F5-4C99-8117-E27EC3F2E8EE}"/>
    <cellStyle name="การคำนวณ 2 7 4" xfId="32897" xr:uid="{DDBED5F9-13FA-4B2F-8A7E-E0C382BB8E9B}"/>
    <cellStyle name="การคำนวณ 2 7 5" xfId="32898" xr:uid="{7539BED8-8BFC-4CC7-B37B-5201E64B6C87}"/>
    <cellStyle name="การคำนวณ 2 8" xfId="32899" xr:uid="{443B8F69-E97B-46E5-A1C2-09FF2B830F0C}"/>
    <cellStyle name="การคำนวณ 2 8 2" xfId="32900" xr:uid="{23CA048B-B708-4853-BA2A-E01C675EFA51}"/>
    <cellStyle name="การคำนวณ 2 8 2 2" xfId="32901" xr:uid="{A931E62F-515B-4C58-8ED4-C242EEB96E18}"/>
    <cellStyle name="การคำนวณ 2 8 2 3" xfId="32902" xr:uid="{B90B4B05-52BC-4A4D-9637-FC6093C705C2}"/>
    <cellStyle name="การคำนวณ 2 8 3" xfId="32903" xr:uid="{6AB1DF80-27B9-49A4-875F-A4EF2853B99A}"/>
    <cellStyle name="การคำนวณ 2 8 4" xfId="32904" xr:uid="{3091CEB7-5039-4262-8CE5-F65FEED3616E}"/>
    <cellStyle name="การคำนวณ 2 8 5" xfId="32905" xr:uid="{BFF3E836-3FBA-4966-81BC-95A314F91A19}"/>
    <cellStyle name="การคำนวณ 2 9" xfId="32906" xr:uid="{D04D51F6-F3BA-4D95-BB91-B67E8094230D}"/>
    <cellStyle name="การคำนวณ 2 9 2" xfId="32907" xr:uid="{B31A53FB-250F-4BFB-8DFD-EF5F61CE8FDA}"/>
    <cellStyle name="การคำนวณ 2 9 3" xfId="32908" xr:uid="{E4872A1F-6E3D-4917-9096-A901AE42EB48}"/>
    <cellStyle name="การคำนวณ 3" xfId="32909" xr:uid="{FA3C475B-AEA5-4A3A-B805-92630952AEBE}"/>
    <cellStyle name="การคำนวณ 3 2" xfId="32910" xr:uid="{20AD6B08-49ED-4E34-AD66-04EBEE07CEF4}"/>
    <cellStyle name="การคำนวณ 3 2 2" xfId="32911" xr:uid="{295890EA-E7FC-451B-B529-96D1CE7CE0D6}"/>
    <cellStyle name="การคำนวณ 3 2 3" xfId="32912" xr:uid="{07939AEA-976D-4BD4-99D2-CFD7B98B5510}"/>
    <cellStyle name="การคำนวณ 3 2 4" xfId="32913" xr:uid="{3A4C9854-86CB-4F8D-A58D-8893B3DF22C2}"/>
    <cellStyle name="การคำนวณ 3 3" xfId="32914" xr:uid="{B1A9B132-B6DF-40F8-A0F8-BF8C5E2E9C29}"/>
    <cellStyle name="การคำนวณ 3 3 2" xfId="32915" xr:uid="{1DF3E266-B4EC-422E-A7B1-836D2B7E6F5D}"/>
    <cellStyle name="การคำนวณ 3 3 3" xfId="32916" xr:uid="{7C120C3D-40E9-4AD3-8797-79B8A3862A31}"/>
    <cellStyle name="การคำนวณ 3 4" xfId="32917" xr:uid="{EF887132-44C8-48D5-9D7B-10C7BCD7C236}"/>
    <cellStyle name="การคำนวณ 3 5" xfId="32918" xr:uid="{42C3B148-3419-4F6F-AAC3-D7EE715F6C3B}"/>
    <cellStyle name="การคำนวณ 3 6" xfId="32919" xr:uid="{EB586690-143C-459F-98FB-379E3B194867}"/>
    <cellStyle name="การคำนวณ 4" xfId="32920" xr:uid="{2F41EE70-F87A-4DBE-8708-F07E4FD0CFE3}"/>
    <cellStyle name="การคำนวณ 4 2" xfId="32921" xr:uid="{143DC19E-1BA3-40FF-A74A-73FE74E53657}"/>
    <cellStyle name="การคำนวณ 4 2 2" xfId="32922" xr:uid="{4B74A9F1-FD75-4A7A-A1B5-8234C163C802}"/>
    <cellStyle name="การคำนวณ 4 2 3" xfId="32923" xr:uid="{53EDBE84-3CA3-46CB-A12F-324FB926F28B}"/>
    <cellStyle name="การคำนวณ 4 2 4" xfId="32924" xr:uid="{56DD6623-B014-446B-BDD2-10853C157BC4}"/>
    <cellStyle name="การคำนวณ 4 3" xfId="32925" xr:uid="{C2079B91-1D7B-44F8-9B9D-9697FE3C0DFE}"/>
    <cellStyle name="การคำนวณ 4 3 2" xfId="32926" xr:uid="{8C05E2C1-EB90-408C-8EF6-8887718D95DE}"/>
    <cellStyle name="การคำนวณ 4 3 3" xfId="32927" xr:uid="{640C1004-E127-4C3C-8E8A-9CA08F280B8A}"/>
    <cellStyle name="การคำนวณ 4 4" xfId="32928" xr:uid="{6378B8ED-4FCD-4A7A-A114-E51F035C9438}"/>
    <cellStyle name="การคำนวณ 4 5" xfId="32929" xr:uid="{E21D1AD6-58F7-4E82-BD82-42F97729D5A8}"/>
    <cellStyle name="การคำนวณ 4 6" xfId="32930" xr:uid="{7A23ADEF-4CCC-4207-9EDE-BB5123C4DD4F}"/>
    <cellStyle name="การคำนวณ 5" xfId="32931" xr:uid="{B9F251A9-B971-47C0-A831-67BB5AF173F6}"/>
    <cellStyle name="การคำนวณ 5 2" xfId="32932" xr:uid="{7A537B34-5C88-4C19-BE98-D1EDEF8101F6}"/>
    <cellStyle name="การคำนวณ 5 2 2" xfId="32933" xr:uid="{3BF87F5C-AF3C-4ECB-A268-0CB87D85E630}"/>
    <cellStyle name="การคำนวณ 5 2 3" xfId="32934" xr:uid="{1953C94C-43DD-406D-AFAD-96B571520FDA}"/>
    <cellStyle name="การคำนวณ 5 3" xfId="32935" xr:uid="{659994D1-416B-4B4C-9B5F-3663FFB3E764}"/>
    <cellStyle name="การคำนวณ 5 4" xfId="32936" xr:uid="{25F71772-FA4E-47CC-91E9-1A6E94D101B1}"/>
    <cellStyle name="การคำนวณ 5 5" xfId="32937" xr:uid="{C51E0E53-8692-4AF8-9571-E5887908B7CC}"/>
    <cellStyle name="การคำนวณ 6" xfId="32938" xr:uid="{D5419BAC-595F-4E2E-A821-BA9724E411E4}"/>
    <cellStyle name="การคำนวณ 6 2" xfId="32939" xr:uid="{FC9A9726-FA35-4C04-ADC1-F8B2D72C34F2}"/>
    <cellStyle name="การคำนวณ 6 2 2" xfId="32940" xr:uid="{5F70E533-0075-4B07-BA5C-313F7CE509BD}"/>
    <cellStyle name="การคำนวณ 6 2 3" xfId="32941" xr:uid="{222BA9DE-188F-4B19-AF14-1999DC6E57E5}"/>
    <cellStyle name="การคำนวณ 6 3" xfId="32942" xr:uid="{830376E8-CB4E-4AEA-A761-4755290D2785}"/>
    <cellStyle name="การคำนวณ 6 4" xfId="32943" xr:uid="{7C8EFF2E-5EA7-4505-9ABD-A5AE1E3E69B5}"/>
    <cellStyle name="การคำนวณ 6 5" xfId="32944" xr:uid="{7A143E04-4BE2-45A0-B406-490649E9392A}"/>
    <cellStyle name="การคำนวณ 7" xfId="32945" xr:uid="{B2CF5B8F-C3C2-436D-A261-B7B7D847313C}"/>
    <cellStyle name="การคำนวณ 7 2" xfId="32946" xr:uid="{D48D76E3-9158-4731-8F69-67D4D955D8B5}"/>
    <cellStyle name="การคำนวณ 7 3" xfId="32947" xr:uid="{23BC0F5A-F88C-4A4D-A8E9-437D35E4099D}"/>
    <cellStyle name="การคำนวณ 8" xfId="32948" xr:uid="{6CB9108E-3A28-42C7-9D82-8C65B7D1BAC2}"/>
    <cellStyle name="การคำนวณ 9" xfId="38455" xr:uid="{BFF0A7ED-CE36-4FEC-ADAB-DAE3EEF5D04A}"/>
    <cellStyle name="ข้อความเตือน" xfId="319" xr:uid="{73EB2C7C-C04D-4229-A57B-0AF69E08B629}"/>
    <cellStyle name="ข้อความอธิบาย" xfId="320" xr:uid="{007D2E0E-B04C-4BDC-8776-5E27BA52EFA3}"/>
    <cellStyle name="ค@ฏ๋_1111D2111DQ2" xfId="114" xr:uid="{80B37189-609D-4014-800F-085E79A8DA4E}"/>
    <cellStyle name="คdคภฆ์[0]_1111D2111DQ2" xfId="115" xr:uid="{2D7CC223-10ED-4AB0-B9FA-B56C8B9AEE4A}"/>
    <cellStyle name="คdคภฆ์_1111D2111DQ1" xfId="116" xr:uid="{69987838-A531-4CB8-92F8-95B8C348AA15}"/>
    <cellStyle name="ชื่อเรื่อง" xfId="321" xr:uid="{25E13742-232E-4772-A4FC-597B54DCAC7A}"/>
    <cellStyle name="ณfน๔ [0]_Book1" xfId="117" xr:uid="{A3FCDE03-EDD6-4CD4-8758-21BC13529FDA}"/>
    <cellStyle name="ณfน๔_Book1" xfId="118" xr:uid="{0657C39A-448C-4909-8DCC-12A05AF09FDB}"/>
    <cellStyle name="ดี" xfId="322" xr:uid="{CEA520CA-44F0-40D4-9740-3AE59769BA7D}"/>
    <cellStyle name="ตามการเชื่อมโยงหลายมิติ" xfId="119" xr:uid="{A1E38A2E-9A2E-47D3-8F57-C8F9A156128E}"/>
    <cellStyle name="ตามการเชื่อมโยงหลายมิติ 2" xfId="323" xr:uid="{E2FBB85F-3A85-4D05-BD57-C4C48BD2A2EB}"/>
    <cellStyle name="ตามการเชื่อมโยงหลายมิติ 2 2" xfId="827" xr:uid="{BE5E6E74-8E44-4CDE-A150-E028C506E33F}"/>
    <cellStyle name="ตามการเชื่อมโยงหลายมิติ 2 2 2" xfId="1352" xr:uid="{3E9F8F57-2B8E-43A0-BF60-6E507EC53F48}"/>
    <cellStyle name="ตามการเชื่อมโยงหลายมิติ 2 2 2 2" xfId="2451" xr:uid="{B8E5E85F-2047-4EEE-B257-F02394721D1F}"/>
    <cellStyle name="ตามการเชื่อมโยงหลายมิติ 2 3" xfId="828" xr:uid="{B09CE222-A5FE-42A7-8302-80E827F46803}"/>
    <cellStyle name="ตามการเชื่อมโยงหลายมิติ 2 4" xfId="1599" xr:uid="{ABB28963-9CCA-43B0-A190-999CB8E3A602}"/>
    <cellStyle name="ตามการเชื่อมโยงหลายมิติ 2 5" xfId="1834" xr:uid="{2ED94CBD-2562-471B-8F6A-6932337D1F17}"/>
    <cellStyle name="ตามการเชื่อมโยงหลายมิติ 3" xfId="829" xr:uid="{2763DD6E-A284-4203-905F-4AB53D132BFB}"/>
    <cellStyle name="ตามการเชื่อมโยงหลายมิติ 3 2" xfId="830" xr:uid="{19A1ECBB-DE12-46E1-84CA-5C7FF3423ED6}"/>
    <cellStyle name="ตามการเชื่อมโยงหลายมิติ 3 3" xfId="1600" xr:uid="{01D89C36-6B8C-4B41-A254-D48213811498}"/>
    <cellStyle name="ตามการเชื่อมโยงหลายมิติ 3 3 2" xfId="36205" xr:uid="{2DE56901-F904-4AE2-8EE4-166F9A094ED8}"/>
    <cellStyle name="ตามการเชื่อมโยงหลายมิติ 3 4" xfId="35783" xr:uid="{2193F440-B19F-472B-839F-3BDE2E80DDD3}"/>
    <cellStyle name="ตามการเชื่อมโยงหลายมิติ 3 4 2" xfId="38209" xr:uid="{8AE6381D-9453-46EF-9B1A-898F61496C4E}"/>
    <cellStyle name="ตามการเชื่อมโยงหลายมิติ 4" xfId="1353" xr:uid="{C4AFA1A3-C00E-483B-A227-0FE58A8E1CBF}"/>
    <cellStyle name="ตามการเชื่อมโยงหลายมิติ 4 2" xfId="2043" xr:uid="{586942BF-DF78-48E5-9C9F-5E457DCCE264}"/>
    <cellStyle name="ตามการเชื่อมโยงหลายมิติ 4 3" xfId="1762" xr:uid="{A0ECE8BA-5043-42E8-91AC-9AA8A6A65E91}"/>
    <cellStyle name="ตามการเชื่อมโยงหลายมิติ 5" xfId="38210" xr:uid="{7C472669-3E0B-4464-A281-993B22569FF0}"/>
    <cellStyle name="น้บะภฒ_95" xfId="324" xr:uid="{EB6D03EB-A846-4985-AA63-143668A070A9}"/>
    <cellStyle name="ปกติ 10" xfId="38620" xr:uid="{C6791630-D8E9-4125-AE7C-C68F916538D8}"/>
    <cellStyle name="ปกติ 10 2" xfId="38663" xr:uid="{B6E939E2-299B-41F6-959F-C6AF7917A418}"/>
    <cellStyle name="ปกติ 2" xfId="38621" xr:uid="{5B96D0FE-61F0-4A50-A695-256805A9EEA0}"/>
    <cellStyle name="ปกติ 2 2 10 2 4" xfId="22" xr:uid="{5DD03848-FC15-44F5-BB93-3BC39288ED33}"/>
    <cellStyle name="ปกติ 3" xfId="38622" xr:uid="{0E5DA7ED-C83D-4AFD-9D3B-9AF9F8AEA295}"/>
    <cellStyle name="ปกติ 3 2" xfId="38623" xr:uid="{411B5622-86FA-49F2-831A-9DCEB1256824}"/>
    <cellStyle name="ปกติ 4" xfId="38624" xr:uid="{CC0BB911-869E-424A-AFE7-C603D6D6B69D}"/>
    <cellStyle name="ปกติ 6" xfId="38625" xr:uid="{FF0F22F8-BC12-4898-9297-2B58C4D4035B}"/>
    <cellStyle name="ปกติ 6 2" xfId="38626" xr:uid="{3E2C64B8-D33C-42FC-A1DC-7C4C9256413F}"/>
    <cellStyle name="ปกติ 6 2 2" xfId="38627" xr:uid="{FEF39088-4E01-49A6-BA5A-3147BB142D31}"/>
    <cellStyle name="ปกติ 7" xfId="38628" xr:uid="{F2C4872A-A31D-47B2-A0B3-55261473E544}"/>
    <cellStyle name="ปกติ 8" xfId="38629" xr:uid="{231CADF3-D854-4D73-830F-DA562F1D30D7}"/>
    <cellStyle name="ปกติ_% GP" xfId="325" xr:uid="{240E8925-5E24-44F5-84A0-69272579E1D4}"/>
    <cellStyle name="ป้อนค่า" xfId="326" xr:uid="{2A4D7E5B-8FEF-4E9C-9DAD-9B205C1FD5AF}"/>
    <cellStyle name="ป้อนค่า 2" xfId="32949" xr:uid="{8A1E3C5C-C2E3-4200-B859-FAD4DD3370FD}"/>
    <cellStyle name="ป้อนค่า 2 10" xfId="32950" xr:uid="{05C19027-FD34-449C-A150-84AB5441F082}"/>
    <cellStyle name="ป้อนค่า 2 11" xfId="32951" xr:uid="{E0236021-CDA6-449E-AC24-A08348D4F175}"/>
    <cellStyle name="ป้อนค่า 2 12" xfId="38556" xr:uid="{CFC6843D-6DA9-4E5D-B4D7-B2ECE4023342}"/>
    <cellStyle name="ป้อนค่า 2 2" xfId="32952" xr:uid="{A98D088D-3A0C-4DDD-9ABB-AD5116880A60}"/>
    <cellStyle name="ป้อนค่า 2 2 10" xfId="32953" xr:uid="{D0A6B22B-FD3E-46D9-9619-84D2900C225B}"/>
    <cellStyle name="ป้อนค่า 2 2 2" xfId="32954" xr:uid="{5DFE7254-A85D-4AD4-A8FC-102415FE2FF4}"/>
    <cellStyle name="ป้อนค่า 2 2 2 2" xfId="32955" xr:uid="{14EF6F39-23BC-4661-923A-95D429BCE1E8}"/>
    <cellStyle name="ป้อนค่า 2 2 2 2 2" xfId="32956" xr:uid="{92A17B94-E1FC-45E0-BF0D-22CFB4F9C9D7}"/>
    <cellStyle name="ป้อนค่า 2 2 2 2 2 2" xfId="32957" xr:uid="{FD39D72A-7F33-4447-880D-9ECD56AD4E50}"/>
    <cellStyle name="ป้อนค่า 2 2 2 2 2 3" xfId="32958" xr:uid="{A8FEC003-0C67-4EEC-B006-F40F24A7581B}"/>
    <cellStyle name="ป้อนค่า 2 2 2 2 2 4" xfId="32959" xr:uid="{949CA792-4831-49D6-900F-6574B0C8BB85}"/>
    <cellStyle name="ป้อนค่า 2 2 2 2 3" xfId="32960" xr:uid="{0D6DC98D-13F6-4B79-9579-63883FA43A7C}"/>
    <cellStyle name="ป้อนค่า 2 2 2 2 3 2" xfId="32961" xr:uid="{B4219CE2-0EC2-43EA-8A49-C7E0725294CA}"/>
    <cellStyle name="ป้อนค่า 2 2 2 2 3 3" xfId="32962" xr:uid="{B1283A15-E734-4329-AFB5-3FEFED28F29A}"/>
    <cellStyle name="ป้อนค่า 2 2 2 2 4" xfId="32963" xr:uid="{642D613B-8B5B-4337-A19E-E39BF4F2A65F}"/>
    <cellStyle name="ป้อนค่า 2 2 2 2 5" xfId="32964" xr:uid="{4FA44932-8ABE-454A-86A1-6FBA2CB0F85A}"/>
    <cellStyle name="ป้อนค่า 2 2 2 2 6" xfId="32965" xr:uid="{F60EC88B-2B5A-4053-8A10-9DB2E3149FE4}"/>
    <cellStyle name="ป้อนค่า 2 2 2 3" xfId="32966" xr:uid="{E26C9951-2CEF-4344-8CC8-B3688452413D}"/>
    <cellStyle name="ป้อนค่า 2 2 2 3 2" xfId="32967" xr:uid="{DAB341CB-A8C6-4726-859B-F2CC65E34703}"/>
    <cellStyle name="ป้อนค่า 2 2 2 3 2 2" xfId="32968" xr:uid="{147C8C3B-3E3D-4399-967D-CBBE6A812D90}"/>
    <cellStyle name="ป้อนค่า 2 2 2 3 2 3" xfId="32969" xr:uid="{1649E1C5-7CCF-4CD8-BC81-539B9411E307}"/>
    <cellStyle name="ป้อนค่า 2 2 2 3 2 4" xfId="32970" xr:uid="{20F8C20F-6D92-40BA-BE6E-63EACDF3435A}"/>
    <cellStyle name="ป้อนค่า 2 2 2 3 3" xfId="32971" xr:uid="{4B73A26F-8CA2-4955-B2C0-E9C49A3D764A}"/>
    <cellStyle name="ป้อนค่า 2 2 2 3 3 2" xfId="32972" xr:uid="{BFF256D2-6FE8-494E-9D02-83ECF5E1E26C}"/>
    <cellStyle name="ป้อนค่า 2 2 2 3 3 3" xfId="32973" xr:uid="{FB0FCAC7-B9E1-48EB-B333-6D5B1224315A}"/>
    <cellStyle name="ป้อนค่า 2 2 2 3 4" xfId="32974" xr:uid="{B95D40F0-6277-4BAB-9FD0-3E88C6A1DB4D}"/>
    <cellStyle name="ป้อนค่า 2 2 2 3 5" xfId="32975" xr:uid="{778B7E51-E447-49F8-9177-52613589BA1F}"/>
    <cellStyle name="ป้อนค่า 2 2 2 3 6" xfId="32976" xr:uid="{45A5A433-3B91-49F7-8915-16DDA8A51AAC}"/>
    <cellStyle name="ป้อนค่า 2 2 2 4" xfId="32977" xr:uid="{B936C04A-E28C-4213-8C8F-4752EB5B8EC5}"/>
    <cellStyle name="ป้อนค่า 2 2 2 4 2" xfId="32978" xr:uid="{11A331F0-1FE0-4172-8E89-C0851432A176}"/>
    <cellStyle name="ป้อนค่า 2 2 2 4 2 2" xfId="32979" xr:uid="{476B2A0A-9BDA-4AC4-A130-8B18B5D94B34}"/>
    <cellStyle name="ป้อนค่า 2 2 2 4 2 3" xfId="32980" xr:uid="{702725AD-649C-4683-8787-4BA4A58ED6AF}"/>
    <cellStyle name="ป้อนค่า 2 2 2 4 2 4" xfId="32981" xr:uid="{959EC783-F1DE-46EC-AEE9-5609ABC84740}"/>
    <cellStyle name="ป้อนค่า 2 2 2 4 3" xfId="32982" xr:uid="{9C785079-20CB-4542-9E5D-268D311D40B3}"/>
    <cellStyle name="ป้อนค่า 2 2 2 4 3 2" xfId="32983" xr:uid="{679C8C0B-97C2-4849-A741-0A6E83662CC7}"/>
    <cellStyle name="ป้อนค่า 2 2 2 4 3 3" xfId="32984" xr:uid="{F389452D-78B1-423D-BFE0-8A78F1FEA45C}"/>
    <cellStyle name="ป้อนค่า 2 2 2 4 4" xfId="32985" xr:uid="{C797B87F-025F-448F-A388-216D0F7310F9}"/>
    <cellStyle name="ป้อนค่า 2 2 2 4 5" xfId="32986" xr:uid="{D6065F81-EBCE-4ABB-A4B5-2D47E7AA632F}"/>
    <cellStyle name="ป้อนค่า 2 2 2 4 6" xfId="32987" xr:uid="{33AE65BE-1993-4000-A383-5CF9332D1422}"/>
    <cellStyle name="ป้อนค่า 2 2 2 5" xfId="32988" xr:uid="{2866B89B-512F-4BC1-BF51-ED237E6E0DCF}"/>
    <cellStyle name="ป้อนค่า 2 2 2 5 2" xfId="32989" xr:uid="{2C364AEE-29C5-4132-8CD2-41A8E8D316E9}"/>
    <cellStyle name="ป้อนค่า 2 2 2 5 2 2" xfId="32990" xr:uid="{8FBE28CA-5B53-49E3-BABF-15A05548E03A}"/>
    <cellStyle name="ป้อนค่า 2 2 2 5 2 3" xfId="32991" xr:uid="{8A100C73-3610-4213-A6BD-5387D72A7A58}"/>
    <cellStyle name="ป้อนค่า 2 2 2 5 3" xfId="32992" xr:uid="{3BF71A48-5FAA-4985-B9A3-64AD30F23537}"/>
    <cellStyle name="ป้อนค่า 2 2 2 5 4" xfId="32993" xr:uid="{3FDFDB83-906C-4E5E-90F8-649B4D5CE9B2}"/>
    <cellStyle name="ป้อนค่า 2 2 2 5 5" xfId="32994" xr:uid="{FA1A446A-B214-4220-9509-6D6168F4DC52}"/>
    <cellStyle name="ป้อนค่า 2 2 2 6" xfId="32995" xr:uid="{35634866-F42C-4977-B178-D2BD310E0462}"/>
    <cellStyle name="ป้อนค่า 2 2 2 6 2" xfId="32996" xr:uid="{8402A6B7-F706-466D-B18A-12AA5CAAC7BA}"/>
    <cellStyle name="ป้อนค่า 2 2 2 6 2 2" xfId="32997" xr:uid="{6F796C55-11BA-40DE-8BCF-B3DFD8864C00}"/>
    <cellStyle name="ป้อนค่า 2 2 2 6 2 3" xfId="32998" xr:uid="{23105B69-1216-4274-980E-2428F2CA4794}"/>
    <cellStyle name="ป้อนค่า 2 2 2 6 3" xfId="32999" xr:uid="{5B0BD821-E9A0-4B57-A686-72B0A6B807DF}"/>
    <cellStyle name="ป้อนค่า 2 2 2 6 4" xfId="33000" xr:uid="{2DDE4FE1-3360-4F22-A868-A0303B16ED0B}"/>
    <cellStyle name="ป้อนค่า 2 2 2 6 5" xfId="33001" xr:uid="{3B97BC80-1C6D-4B26-AF44-9A5D4098F856}"/>
    <cellStyle name="ป้อนค่า 2 2 2 7" xfId="33002" xr:uid="{5814FD69-1765-4570-87B1-FDA89AA8CBF9}"/>
    <cellStyle name="ป้อนค่า 2 2 2 7 2" xfId="33003" xr:uid="{23146F94-E5A3-4182-84B6-2624FAAD7D66}"/>
    <cellStyle name="ป้อนค่า 2 2 2 7 3" xfId="33004" xr:uid="{AE1F650B-6351-429E-8833-C36D367ED100}"/>
    <cellStyle name="ป้อนค่า 2 2 2 8" xfId="33005" xr:uid="{5E408809-9D6F-4423-A91A-55512E82285C}"/>
    <cellStyle name="ป้อนค่า 2 2 3" xfId="33006" xr:uid="{4025E521-8F04-4444-8A87-0689A5EB1D7F}"/>
    <cellStyle name="ป้อนค่า 2 2 3 2" xfId="33007" xr:uid="{816CB28A-494F-465F-B990-8E329BA9FA99}"/>
    <cellStyle name="ป้อนค่า 2 2 3 2 2" xfId="33008" xr:uid="{7209A921-D363-416B-B974-EF95844293A7}"/>
    <cellStyle name="ป้อนค่า 2 2 3 2 3" xfId="33009" xr:uid="{2A4C609D-EDF9-4941-A523-2C895FF2DD3A}"/>
    <cellStyle name="ป้อนค่า 2 2 3 2 4" xfId="33010" xr:uid="{F4346581-1874-4F41-86A7-8CBAF09F7BEC}"/>
    <cellStyle name="ป้อนค่า 2 2 3 3" xfId="33011" xr:uid="{EEE7BFAC-CDED-4BE2-9BC0-C640D4E8769A}"/>
    <cellStyle name="ป้อนค่า 2 2 3 3 2" xfId="33012" xr:uid="{F71D4FD7-7A24-4FCD-A4B2-F9323E96C900}"/>
    <cellStyle name="ป้อนค่า 2 2 3 3 3" xfId="33013" xr:uid="{73774E1E-6510-45EA-B51F-0108A5255712}"/>
    <cellStyle name="ป้อนค่า 2 2 3 4" xfId="33014" xr:uid="{C9437EA7-FF7E-4197-B886-078F6DC647A1}"/>
    <cellStyle name="ป้อนค่า 2 2 3 5" xfId="33015" xr:uid="{80626DC5-9931-41BA-83D4-9FB2D4AD8057}"/>
    <cellStyle name="ป้อนค่า 2 2 3 6" xfId="33016" xr:uid="{80FC3EF5-BEAB-46AF-8A30-4DDBD880A660}"/>
    <cellStyle name="ป้อนค่า 2 2 4" xfId="33017" xr:uid="{180F96CC-AF06-47D4-AE03-28AA70C393AD}"/>
    <cellStyle name="ป้อนค่า 2 2 4 2" xfId="33018" xr:uid="{5927537D-B17D-4F4B-AF3C-C7401C50CC3D}"/>
    <cellStyle name="ป้อนค่า 2 2 4 2 2" xfId="33019" xr:uid="{76C3FA9A-99E3-4167-B526-49ACD40AF1F0}"/>
    <cellStyle name="ป้อนค่า 2 2 4 2 3" xfId="33020" xr:uid="{3CC89F34-613F-44FF-9E55-62CDEEC67F74}"/>
    <cellStyle name="ป้อนค่า 2 2 4 2 4" xfId="33021" xr:uid="{C0E6E574-14C4-4C19-87D0-76CB94D09BC6}"/>
    <cellStyle name="ป้อนค่า 2 2 4 3" xfId="33022" xr:uid="{1CD20A95-0F66-4C22-915F-E39F4700A0C2}"/>
    <cellStyle name="ป้อนค่า 2 2 4 3 2" xfId="33023" xr:uid="{CF4049DC-4FC6-467F-BFB8-C29E1C2916E0}"/>
    <cellStyle name="ป้อนค่า 2 2 4 3 3" xfId="33024" xr:uid="{5B59CF46-4657-46AF-8AE9-81C4E6560248}"/>
    <cellStyle name="ป้อนค่า 2 2 4 4" xfId="33025" xr:uid="{8CD94DC0-42AC-44BB-AE2C-A75027787FAE}"/>
    <cellStyle name="ป้อนค่า 2 2 4 5" xfId="33026" xr:uid="{27AC7858-0642-4EFA-AE25-39D3ED4969CE}"/>
    <cellStyle name="ป้อนค่า 2 2 4 6" xfId="33027" xr:uid="{BA7FE65E-E4E0-4254-81C8-8DA13A62FA9F}"/>
    <cellStyle name="ป้อนค่า 2 2 5" xfId="33028" xr:uid="{9504C802-23BE-4B2E-9C1C-90E389F785D2}"/>
    <cellStyle name="ป้อนค่า 2 2 5 2" xfId="33029" xr:uid="{A5D00AD0-B991-40F5-9003-B7A3E56F28E5}"/>
    <cellStyle name="ป้อนค่า 2 2 5 2 2" xfId="33030" xr:uid="{C10D3379-6935-4D12-BCC7-E4F5E0A25A82}"/>
    <cellStyle name="ป้อนค่า 2 2 5 2 3" xfId="33031" xr:uid="{D0B305AA-76E7-4159-9C73-96F2AC432A3B}"/>
    <cellStyle name="ป้อนค่า 2 2 5 2 4" xfId="33032" xr:uid="{F3529DA0-6FB4-48CD-B988-6549F5AA4F92}"/>
    <cellStyle name="ป้อนค่า 2 2 5 3" xfId="33033" xr:uid="{3DC859DC-83DC-4F4C-9B24-58F3431B3CD7}"/>
    <cellStyle name="ป้อนค่า 2 2 5 3 2" xfId="33034" xr:uid="{60032C99-329C-47FF-9891-61B421200027}"/>
    <cellStyle name="ป้อนค่า 2 2 5 3 3" xfId="33035" xr:uid="{602CDAD4-0EAB-44D5-BE8D-38949F62C5E9}"/>
    <cellStyle name="ป้อนค่า 2 2 5 4" xfId="33036" xr:uid="{4E598B26-A7AD-4BE3-B15A-7B5A03EB77AE}"/>
    <cellStyle name="ป้อนค่า 2 2 5 5" xfId="33037" xr:uid="{E3781B63-E954-46C8-911F-F92B1A373271}"/>
    <cellStyle name="ป้อนค่า 2 2 5 6" xfId="33038" xr:uid="{94548FFA-D40F-4D7F-91CB-8F03D4133ED7}"/>
    <cellStyle name="ป้อนค่า 2 2 6" xfId="33039" xr:uid="{BB6F9311-602C-4D5E-BFBF-DBBEBF39E2FC}"/>
    <cellStyle name="ป้อนค่า 2 2 6 2" xfId="33040" xr:uid="{A229EDA2-91FB-4CFD-AA44-A13CD8F10BC5}"/>
    <cellStyle name="ป้อนค่า 2 2 6 2 2" xfId="33041" xr:uid="{B534DBD2-F887-49F3-A6E0-2D314243D345}"/>
    <cellStyle name="ป้อนค่า 2 2 6 2 3" xfId="33042" xr:uid="{1741E929-411C-4873-B1A5-9F3C1B839ADE}"/>
    <cellStyle name="ป้อนค่า 2 2 6 3" xfId="33043" xr:uid="{0149F855-8F80-4329-B380-29BFE175264A}"/>
    <cellStyle name="ป้อนค่า 2 2 6 4" xfId="33044" xr:uid="{9993B92C-771F-4877-8B13-D552A21E1E8E}"/>
    <cellStyle name="ป้อนค่า 2 2 6 5" xfId="33045" xr:uid="{BD41F366-998A-4202-A534-0BC2CB072679}"/>
    <cellStyle name="ป้อนค่า 2 2 7" xfId="33046" xr:uid="{914D23F9-6516-4B67-A84E-3DEF1F9E9491}"/>
    <cellStyle name="ป้อนค่า 2 2 7 2" xfId="33047" xr:uid="{4A54274B-235D-4A83-AC94-E9F414E586F4}"/>
    <cellStyle name="ป้อนค่า 2 2 7 2 2" xfId="33048" xr:uid="{6FBA319D-DE0C-4A42-A374-B6E105AB0CA5}"/>
    <cellStyle name="ป้อนค่า 2 2 7 2 3" xfId="33049" xr:uid="{D8CA932F-341F-468F-88A8-697DFAAF4FFD}"/>
    <cellStyle name="ป้อนค่า 2 2 7 3" xfId="33050" xr:uid="{720AF860-B863-4AF4-BC7B-44AA7C33ABE1}"/>
    <cellStyle name="ป้อนค่า 2 2 7 4" xfId="33051" xr:uid="{EAC44318-ECB8-4BE0-9367-6CE1ED3FD046}"/>
    <cellStyle name="ป้อนค่า 2 2 7 5" xfId="33052" xr:uid="{FF090C3B-BF47-47D3-8C54-167E49996E87}"/>
    <cellStyle name="ป้อนค่า 2 2 8" xfId="33053" xr:uid="{F8E0EEF8-9C38-43F2-95A1-E16EE2D8B543}"/>
    <cellStyle name="ป้อนค่า 2 2 8 2" xfId="33054" xr:uid="{CEF25839-2C60-4E25-A83F-80A4C0CF03B1}"/>
    <cellStyle name="ป้อนค่า 2 2 8 3" xfId="33055" xr:uid="{53340A60-9354-46E4-B36D-E057BE6C00DE}"/>
    <cellStyle name="ป้อนค่า 2 2 9" xfId="33056" xr:uid="{C952FFC9-AAF1-4506-9F49-7D05A8572C19}"/>
    <cellStyle name="ป้อนค่า 2 3" xfId="33057" xr:uid="{8A916D76-4732-4B15-BE4A-D07AFF4A57BB}"/>
    <cellStyle name="ป้อนค่า 2 3 2" xfId="33058" xr:uid="{C7C9D974-E196-4CC7-9FD1-0CD92E2A860E}"/>
    <cellStyle name="ป้อนค่า 2 3 2 2" xfId="33059" xr:uid="{0F105660-076F-4379-B678-8A8F09CBCAE1}"/>
    <cellStyle name="ป้อนค่า 2 3 2 2 2" xfId="33060" xr:uid="{784875C8-265C-42C4-BC44-F7B7EE9F7341}"/>
    <cellStyle name="ป้อนค่า 2 3 2 2 3" xfId="33061" xr:uid="{60F0F84A-5D27-4F9E-A445-A7A2915EB6E9}"/>
    <cellStyle name="ป้อนค่า 2 3 2 2 4" xfId="33062" xr:uid="{3C672B20-6494-4D0A-A22A-C02530C3280A}"/>
    <cellStyle name="ป้อนค่า 2 3 2 3" xfId="33063" xr:uid="{B1F44E92-7681-4572-BF9A-3CEB3CBFB730}"/>
    <cellStyle name="ป้อนค่า 2 3 2 3 2" xfId="33064" xr:uid="{74E58EDF-339E-42DC-BAA8-2BF87D3EC37B}"/>
    <cellStyle name="ป้อนค่า 2 3 2 3 3" xfId="33065" xr:uid="{4F58B4B4-1C9F-481F-80E5-E86721E09DE1}"/>
    <cellStyle name="ป้อนค่า 2 3 2 4" xfId="33066" xr:uid="{F8363C0B-F147-4C3B-BAB7-34476D958681}"/>
    <cellStyle name="ป้อนค่า 2 3 2 5" xfId="33067" xr:uid="{B6F112C9-38FF-48C6-997A-AA9078CAE64D}"/>
    <cellStyle name="ป้อนค่า 2 3 2 6" xfId="33068" xr:uid="{C4F3253B-0073-4058-AB21-E256CD84B87D}"/>
    <cellStyle name="ป้อนค่า 2 3 3" xfId="33069" xr:uid="{DEDF5909-38F3-40A8-9FDC-E37A8EA68F83}"/>
    <cellStyle name="ป้อนค่า 2 3 3 2" xfId="33070" xr:uid="{929520F7-A302-4312-A860-657406721A53}"/>
    <cellStyle name="ป้อนค่า 2 3 3 2 2" xfId="33071" xr:uid="{2A4323D5-1657-4B59-9A3C-B3759386CD35}"/>
    <cellStyle name="ป้อนค่า 2 3 3 2 3" xfId="33072" xr:uid="{183124FF-60E1-46E9-9F90-04BF28DE39C3}"/>
    <cellStyle name="ป้อนค่า 2 3 3 2 4" xfId="33073" xr:uid="{EED03C33-7963-487F-BF17-3BBB0DCBA0B8}"/>
    <cellStyle name="ป้อนค่า 2 3 3 3" xfId="33074" xr:uid="{AD1A3D35-2367-42A9-AD9D-9B519E4BF128}"/>
    <cellStyle name="ป้อนค่า 2 3 3 3 2" xfId="33075" xr:uid="{0A42F5D6-7912-499D-8BB2-9EE77EE82058}"/>
    <cellStyle name="ป้อนค่า 2 3 3 3 3" xfId="33076" xr:uid="{2259D2A7-499A-4B79-878C-917A7BC80795}"/>
    <cellStyle name="ป้อนค่า 2 3 3 4" xfId="33077" xr:uid="{42546660-B154-4DF8-A1D5-994D13AB4419}"/>
    <cellStyle name="ป้อนค่า 2 3 3 5" xfId="33078" xr:uid="{14A4662F-7696-4206-9DFA-AFF4238A8954}"/>
    <cellStyle name="ป้อนค่า 2 3 3 6" xfId="33079" xr:uid="{5908295C-20CE-495B-AD05-B514A2A72F65}"/>
    <cellStyle name="ป้อนค่า 2 3 4" xfId="33080" xr:uid="{DC8B1333-32A4-4861-836F-F8CEFC332B62}"/>
    <cellStyle name="ป้อนค่า 2 3 4 2" xfId="33081" xr:uid="{A4F3AF7E-A050-4BF3-B419-F3F43B35CC0C}"/>
    <cellStyle name="ป้อนค่า 2 3 4 2 2" xfId="33082" xr:uid="{9F869E5C-EB09-4D12-833D-89CD97C8C83B}"/>
    <cellStyle name="ป้อนค่า 2 3 4 2 3" xfId="33083" xr:uid="{DB2D5D2D-45B8-440E-AF13-D88C4F74A513}"/>
    <cellStyle name="ป้อนค่า 2 3 4 2 4" xfId="33084" xr:uid="{23888E3C-5506-40EE-9320-70F4C324490A}"/>
    <cellStyle name="ป้อนค่า 2 3 4 3" xfId="33085" xr:uid="{CD15FD5F-BC3E-4447-A341-1ACD15FC9EE3}"/>
    <cellStyle name="ป้อนค่า 2 3 4 3 2" xfId="33086" xr:uid="{8E3A247E-58F1-4966-8B21-D6F8ECF8F14F}"/>
    <cellStyle name="ป้อนค่า 2 3 4 3 3" xfId="33087" xr:uid="{8FBE591B-DC0A-4AFA-A3C0-E32764F77998}"/>
    <cellStyle name="ป้อนค่า 2 3 4 4" xfId="33088" xr:uid="{41D72FA0-CE11-4CB1-A64E-3E644C42E440}"/>
    <cellStyle name="ป้อนค่า 2 3 4 5" xfId="33089" xr:uid="{5E5BE631-CF48-4B37-BCF2-052C6A6C390F}"/>
    <cellStyle name="ป้อนค่า 2 3 4 6" xfId="33090" xr:uid="{1C5CB09D-F641-4395-958B-1A8A49168496}"/>
    <cellStyle name="ป้อนค่า 2 3 5" xfId="33091" xr:uid="{0F3B51DB-D2DE-4E1D-899D-26070D1672AC}"/>
    <cellStyle name="ป้อนค่า 2 3 5 2" xfId="33092" xr:uid="{9B16AC81-016C-4A60-BB86-2413BE941B07}"/>
    <cellStyle name="ป้อนค่า 2 3 5 2 2" xfId="33093" xr:uid="{1A88429F-0C66-4A6D-A5EE-09301A7502C9}"/>
    <cellStyle name="ป้อนค่า 2 3 5 2 3" xfId="33094" xr:uid="{BAD8921C-C0EF-4ED7-8972-751EEE02ABB9}"/>
    <cellStyle name="ป้อนค่า 2 3 5 3" xfId="33095" xr:uid="{DE0843F3-92F8-4DB9-9C6C-14BF048F1C80}"/>
    <cellStyle name="ป้อนค่า 2 3 5 4" xfId="33096" xr:uid="{BACD5E78-0B00-44A8-8490-58292BB0FB01}"/>
    <cellStyle name="ป้อนค่า 2 3 5 5" xfId="33097" xr:uid="{EE1508EC-42A8-4447-89BC-972270859FB5}"/>
    <cellStyle name="ป้อนค่า 2 3 6" xfId="33098" xr:uid="{EA07BCA5-715C-4F73-AF62-8597D05EA002}"/>
    <cellStyle name="ป้อนค่า 2 3 6 2" xfId="33099" xr:uid="{9DCC321B-4FC3-417E-A288-EE2256EF9748}"/>
    <cellStyle name="ป้อนค่า 2 3 6 2 2" xfId="33100" xr:uid="{0066D586-EF4A-4B0A-9FC6-8E5C7B55C8DE}"/>
    <cellStyle name="ป้อนค่า 2 3 6 2 3" xfId="33101" xr:uid="{C906A313-08BE-4C91-A35D-972EB746E5A0}"/>
    <cellStyle name="ป้อนค่า 2 3 6 3" xfId="33102" xr:uid="{676B2712-F60A-4D32-827D-35DB89A4CAC7}"/>
    <cellStyle name="ป้อนค่า 2 3 6 4" xfId="33103" xr:uid="{DADC0D2D-6349-4659-9298-09AE1F1C889D}"/>
    <cellStyle name="ป้อนค่า 2 3 6 5" xfId="33104" xr:uid="{447C971A-094D-4F0C-B35B-926D51649CA2}"/>
    <cellStyle name="ป้อนค่า 2 3 7" xfId="33105" xr:uid="{6DABBD1B-415B-4AE6-B02D-073F4525CD76}"/>
    <cellStyle name="ป้อนค่า 2 3 7 2" xfId="33106" xr:uid="{41C1793B-A0A3-424C-ADF5-10B67A31B904}"/>
    <cellStyle name="ป้อนค่า 2 3 7 3" xfId="33107" xr:uid="{E93BF219-B198-4FB9-8FD6-8F7447D3A720}"/>
    <cellStyle name="ป้อนค่า 2 3 8" xfId="33108" xr:uid="{0D36BCBF-E6EA-4B65-8DBF-BBF235F4CF4D}"/>
    <cellStyle name="ป้อนค่า 2 4" xfId="33109" xr:uid="{700E0FBA-2D8C-4F0F-85C1-BDEAAB3B75AA}"/>
    <cellStyle name="ป้อนค่า 2 4 2" xfId="33110" xr:uid="{8F03B3DE-56E8-435A-8E0C-E5DF12961B9F}"/>
    <cellStyle name="ป้อนค่า 2 4 2 2" xfId="33111" xr:uid="{D3615B33-C9DC-48D1-B8E3-829534AF3AF6}"/>
    <cellStyle name="ป้อนค่า 2 4 2 2 2" xfId="33112" xr:uid="{F631BC2D-B863-4F44-8B42-C96F2CFD6CF4}"/>
    <cellStyle name="ป้อนค่า 2 4 2 2 3" xfId="33113" xr:uid="{291D0A6B-2E13-41D1-9C96-D7DFD22CFF2E}"/>
    <cellStyle name="ป้อนค่า 2 4 2 2 4" xfId="33114" xr:uid="{7B74899D-FC03-4E27-BACE-3498E315F52A}"/>
    <cellStyle name="ป้อนค่า 2 4 2 3" xfId="33115" xr:uid="{70A4AFBB-B247-4E80-BD00-C9BFFC480B15}"/>
    <cellStyle name="ป้อนค่า 2 4 2 3 2" xfId="33116" xr:uid="{B9047F92-B853-4D94-94B6-F3167195228E}"/>
    <cellStyle name="ป้อนค่า 2 4 2 3 3" xfId="33117" xr:uid="{95F4D62D-7442-41E9-B85F-AE82946CE912}"/>
    <cellStyle name="ป้อนค่า 2 4 2 4" xfId="33118" xr:uid="{3AED0E93-F101-4E63-BD2F-E755EB08F54C}"/>
    <cellStyle name="ป้อนค่า 2 4 2 5" xfId="33119" xr:uid="{29A6AEA2-CD3E-4DA4-A506-C41924A77376}"/>
    <cellStyle name="ป้อนค่า 2 4 2 6" xfId="33120" xr:uid="{1CA618D2-8724-482D-91BF-2D23E4940D81}"/>
    <cellStyle name="ป้อนค่า 2 4 3" xfId="33121" xr:uid="{946BA48A-3DDD-430C-8624-1FB594B9A481}"/>
    <cellStyle name="ป้อนค่า 2 4 3 2" xfId="33122" xr:uid="{91029907-6E01-4650-AF65-0B3B05CF0F62}"/>
    <cellStyle name="ป้อนค่า 2 4 3 2 2" xfId="33123" xr:uid="{EDD970EB-30D6-4D56-BA5F-30D10CDE7240}"/>
    <cellStyle name="ป้อนค่า 2 4 3 2 3" xfId="33124" xr:uid="{77B49E5A-5A58-4026-A8E2-7A3D35406084}"/>
    <cellStyle name="ป้อนค่า 2 4 3 2 4" xfId="33125" xr:uid="{0BF8692A-5A41-4751-9D72-650704F0EE21}"/>
    <cellStyle name="ป้อนค่า 2 4 3 3" xfId="33126" xr:uid="{4FC8AE8D-1BFA-4D82-84BA-EFA8B1F759CE}"/>
    <cellStyle name="ป้อนค่า 2 4 3 3 2" xfId="33127" xr:uid="{1E5B4591-6DBB-470D-9EAA-20CCBB7F0328}"/>
    <cellStyle name="ป้อนค่า 2 4 3 3 3" xfId="33128" xr:uid="{0E84C1D3-4621-4ABB-A27B-07D94CE7983D}"/>
    <cellStyle name="ป้อนค่า 2 4 3 4" xfId="33129" xr:uid="{A0A5E0CB-00B8-4ABC-8828-7BC877648545}"/>
    <cellStyle name="ป้อนค่า 2 4 3 5" xfId="33130" xr:uid="{9B9DBDB4-85DC-47AD-9A9D-255C55F575E0}"/>
    <cellStyle name="ป้อนค่า 2 4 3 6" xfId="33131" xr:uid="{E617E844-909C-4FDD-8E15-822823590BCF}"/>
    <cellStyle name="ป้อนค่า 2 4 4" xfId="33132" xr:uid="{3EBB2310-6B5E-4B55-926F-62B06F936F14}"/>
    <cellStyle name="ป้อนค่า 2 4 4 2" xfId="33133" xr:uid="{29821D00-CD98-444D-B83A-77583F5B3B7C}"/>
    <cellStyle name="ป้อนค่า 2 4 4 2 2" xfId="33134" xr:uid="{8514A19D-BE9B-4EC3-8D34-B81C753428DD}"/>
    <cellStyle name="ป้อนค่า 2 4 4 2 3" xfId="33135" xr:uid="{1D60106D-11CD-45D0-8604-220EFBCC7E92}"/>
    <cellStyle name="ป้อนค่า 2 4 4 2 4" xfId="33136" xr:uid="{FF60BF2F-D7ED-42CF-AB19-B2E753595D20}"/>
    <cellStyle name="ป้อนค่า 2 4 4 3" xfId="33137" xr:uid="{7BF5AEEF-9D3D-49BE-9C90-CC24081B7FE7}"/>
    <cellStyle name="ป้อนค่า 2 4 4 3 2" xfId="33138" xr:uid="{197A83DA-D757-44ED-90F4-38E2AA86784F}"/>
    <cellStyle name="ป้อนค่า 2 4 4 3 3" xfId="33139" xr:uid="{9F0E5592-E753-428D-9078-4ACDE4477D9A}"/>
    <cellStyle name="ป้อนค่า 2 4 4 4" xfId="33140" xr:uid="{5612E23E-E752-443F-9F05-42F194FA4962}"/>
    <cellStyle name="ป้อนค่า 2 4 4 5" xfId="33141" xr:uid="{6891173F-B665-454B-9BC0-4D89E9C61347}"/>
    <cellStyle name="ป้อนค่า 2 4 4 6" xfId="33142" xr:uid="{D7B55572-0A3A-4C27-9685-79A551F7FD59}"/>
    <cellStyle name="ป้อนค่า 2 4 5" xfId="33143" xr:uid="{CF3CEA5E-6F6B-4B36-895D-A959A0CE4034}"/>
    <cellStyle name="ป้อนค่า 2 4 5 2" xfId="33144" xr:uid="{01660CA8-00B2-465D-B3C9-C9C4AC6529FB}"/>
    <cellStyle name="ป้อนค่า 2 4 5 2 2" xfId="33145" xr:uid="{47757D08-A471-4A1E-9207-0E7E7A61EFC0}"/>
    <cellStyle name="ป้อนค่า 2 4 5 2 3" xfId="33146" xr:uid="{94E3CD4A-1AA9-4692-BD38-413704182092}"/>
    <cellStyle name="ป้อนค่า 2 4 5 3" xfId="33147" xr:uid="{03E96BEC-2AB8-4312-AB41-3A591C4C9A57}"/>
    <cellStyle name="ป้อนค่า 2 4 5 4" xfId="33148" xr:uid="{853AD4A8-2ECA-453B-82DF-8E4F466B344D}"/>
    <cellStyle name="ป้อนค่า 2 4 5 5" xfId="33149" xr:uid="{BE46ED09-88FF-4849-9183-6427B9CB65C6}"/>
    <cellStyle name="ป้อนค่า 2 4 6" xfId="33150" xr:uid="{C9EF0707-DC19-414F-83AE-F7DA6F1FF48E}"/>
    <cellStyle name="ป้อนค่า 2 4 6 2" xfId="33151" xr:uid="{886662BA-67E0-474E-9169-550347BAF3B9}"/>
    <cellStyle name="ป้อนค่า 2 4 6 2 2" xfId="33152" xr:uid="{F2483ED8-855A-4306-A554-9F5109E941AA}"/>
    <cellStyle name="ป้อนค่า 2 4 6 2 3" xfId="33153" xr:uid="{23954F78-6956-4CDE-BB86-0F42E4AC6C3D}"/>
    <cellStyle name="ป้อนค่า 2 4 6 3" xfId="33154" xr:uid="{572639AF-047B-48AE-BADB-C2AE2A4422A2}"/>
    <cellStyle name="ป้อนค่า 2 4 6 4" xfId="33155" xr:uid="{237B481C-B257-468C-939E-97131C0441A0}"/>
    <cellStyle name="ป้อนค่า 2 4 6 5" xfId="33156" xr:uid="{B01E0861-C9B3-4A8B-9CC6-6BA07FF55B2F}"/>
    <cellStyle name="ป้อนค่า 2 4 7" xfId="33157" xr:uid="{F3E7A29C-E3CE-448A-A7EE-65E8A5286657}"/>
    <cellStyle name="ป้อนค่า 2 4 7 2" xfId="33158" xr:uid="{9E818700-2D1A-4F5A-901D-19990590EED0}"/>
    <cellStyle name="ป้อนค่า 2 4 7 3" xfId="33159" xr:uid="{DABE9A7E-0ECC-4FA9-835D-944456105E3D}"/>
    <cellStyle name="ป้อนค่า 2 4 8" xfId="33160" xr:uid="{B8BC7B42-C8C8-40EA-9421-6EC3BA898383}"/>
    <cellStyle name="ป้อนค่า 2 4 9" xfId="33161" xr:uid="{E735E97D-2EC0-4240-93D5-D33DC6F7B853}"/>
    <cellStyle name="ป้อนค่า 2 5" xfId="33162" xr:uid="{DA747D28-15BF-4C02-8929-119D1CF9277A}"/>
    <cellStyle name="ป้อนค่า 2 5 2" xfId="33163" xr:uid="{362D3AA1-28E3-44FB-8E20-FB6CADD2DDAA}"/>
    <cellStyle name="ป้อนค่า 2 5 2 2" xfId="33164" xr:uid="{0C0ED1FD-D646-4829-BEAE-04C043A05E1C}"/>
    <cellStyle name="ป้อนค่า 2 5 2 3" xfId="33165" xr:uid="{B0A51A56-669A-4E34-B8AC-353ADF663257}"/>
    <cellStyle name="ป้อนค่า 2 5 2 4" xfId="33166" xr:uid="{5DE9E48F-6762-4273-8971-826BFC15DACB}"/>
    <cellStyle name="ป้อนค่า 2 5 3" xfId="33167" xr:uid="{64EF02B8-1193-477A-90DB-8E1B7EE0AF79}"/>
    <cellStyle name="ป้อนค่า 2 5 3 2" xfId="33168" xr:uid="{BDF82D02-DE81-4D4C-AB09-F66216D6DD53}"/>
    <cellStyle name="ป้อนค่า 2 5 3 3" xfId="33169" xr:uid="{17CFC1E0-A845-49C2-820E-CDE92DAFFC0D}"/>
    <cellStyle name="ป้อนค่า 2 5 4" xfId="33170" xr:uid="{4BE83CC6-D320-4833-A7C0-3AB875C52CE3}"/>
    <cellStyle name="ป้อนค่า 2 5 5" xfId="33171" xr:uid="{DC569B83-B1BF-4234-96FC-053F58632EFA}"/>
    <cellStyle name="ป้อนค่า 2 5 6" xfId="33172" xr:uid="{E24F1D4C-D5C8-4892-83D8-701E80F8BDB9}"/>
    <cellStyle name="ป้อนค่า 2 6" xfId="33173" xr:uid="{3BA09645-2A80-4EA4-97D3-838C6C723EFC}"/>
    <cellStyle name="ป้อนค่า 2 6 2" xfId="33174" xr:uid="{019FC9F1-274C-4593-9DFF-25DF915E7F1B}"/>
    <cellStyle name="ป้อนค่า 2 6 2 2" xfId="33175" xr:uid="{0AACF78F-273B-4F46-8A26-4F56F684E32A}"/>
    <cellStyle name="ป้อนค่า 2 6 2 3" xfId="33176" xr:uid="{A22F1584-1DDA-4A28-BBC1-0501CFCB6AC5}"/>
    <cellStyle name="ป้อนค่า 2 6 2 4" xfId="33177" xr:uid="{F2840AFD-626A-4795-81AA-2679CA2AD376}"/>
    <cellStyle name="ป้อนค่า 2 6 3" xfId="33178" xr:uid="{AEAA2361-136E-4F8C-920E-9B35888EDD39}"/>
    <cellStyle name="ป้อนค่า 2 6 3 2" xfId="33179" xr:uid="{5A6C9C78-318D-45F1-AB4B-904CED4DE5DD}"/>
    <cellStyle name="ป้อนค่า 2 6 3 3" xfId="33180" xr:uid="{2287B567-E8E1-4602-89E7-7E53A3F6D80D}"/>
    <cellStyle name="ป้อนค่า 2 6 4" xfId="33181" xr:uid="{263E42A0-5903-4A1B-A315-8E021129745F}"/>
    <cellStyle name="ป้อนค่า 2 6 5" xfId="33182" xr:uid="{2D1B575E-C103-4ED4-9672-38F1BD45DFF2}"/>
    <cellStyle name="ป้อนค่า 2 6 6" xfId="33183" xr:uid="{689093E5-E0A0-4254-A116-45D9F8DE864A}"/>
    <cellStyle name="ป้อนค่า 2 7" xfId="33184" xr:uid="{4C815477-7ED1-4A21-945C-30FE4E1E4023}"/>
    <cellStyle name="ป้อนค่า 2 7 2" xfId="33185" xr:uid="{7AD64700-A625-4C64-A5EF-8CC303D746D8}"/>
    <cellStyle name="ป้อนค่า 2 7 2 2" xfId="33186" xr:uid="{D912A63C-9F10-4B7B-9E3B-9DBD824F6720}"/>
    <cellStyle name="ป้อนค่า 2 7 2 3" xfId="33187" xr:uid="{72B4C1D6-D414-4CBD-AD31-61BDFFB4A1A1}"/>
    <cellStyle name="ป้อนค่า 2 7 3" xfId="33188" xr:uid="{75FEAD65-61FF-411F-9ACD-25CA839E9D9E}"/>
    <cellStyle name="ป้อนค่า 2 7 4" xfId="33189" xr:uid="{47DC1D2F-FFA8-4CF0-A5A9-059C55F504D0}"/>
    <cellStyle name="ป้อนค่า 2 7 5" xfId="33190" xr:uid="{FC1AD1CF-313F-4D07-80B5-FCA6A2575920}"/>
    <cellStyle name="ป้อนค่า 2 8" xfId="33191" xr:uid="{55C78663-408D-4AFB-AC16-F79F02C7A8F3}"/>
    <cellStyle name="ป้อนค่า 2 8 2" xfId="33192" xr:uid="{AD43ADC9-8016-4B5E-B8F3-424B6E0B1796}"/>
    <cellStyle name="ป้อนค่า 2 8 2 2" xfId="33193" xr:uid="{78B5E732-E46F-4143-B592-ED0628F7B123}"/>
    <cellStyle name="ป้อนค่า 2 8 2 3" xfId="33194" xr:uid="{A06B8A74-299E-447B-AEF9-9262BC32017D}"/>
    <cellStyle name="ป้อนค่า 2 8 3" xfId="33195" xr:uid="{3A6277B5-FC0A-4A49-8A42-AAE5EB3722A9}"/>
    <cellStyle name="ป้อนค่า 2 8 4" xfId="33196" xr:uid="{7870B26F-8AFF-4311-BAF1-01D6D8F215FD}"/>
    <cellStyle name="ป้อนค่า 2 8 5" xfId="33197" xr:uid="{AAD68D57-8E96-4FC2-892D-FF9A735628A2}"/>
    <cellStyle name="ป้อนค่า 2 9" xfId="33198" xr:uid="{EBC54F9B-CBE5-4B8E-9AD3-8E238B0D9E23}"/>
    <cellStyle name="ป้อนค่า 2 9 2" xfId="33199" xr:uid="{6007439F-AE18-4693-832B-4DD9F2C9BFB3}"/>
    <cellStyle name="ป้อนค่า 2 9 3" xfId="33200" xr:uid="{FF1F9BE5-4571-4C8A-AAD8-FA4842D7B35C}"/>
    <cellStyle name="ป้อนค่า 3" xfId="33201" xr:uid="{73AA3419-002C-4BFF-B22F-435DF1D09162}"/>
    <cellStyle name="ป้อนค่า 3 2" xfId="33202" xr:uid="{E130AD55-60A4-4962-8BF2-FBA84AF4FF68}"/>
    <cellStyle name="ป้อนค่า 3 2 2" xfId="33203" xr:uid="{6E1206A1-8BFC-4ABF-B0C6-89C0B63235B2}"/>
    <cellStyle name="ป้อนค่า 3 2 3" xfId="33204" xr:uid="{D15FE674-80D7-47DB-A0D5-DD2DBDAE0881}"/>
    <cellStyle name="ป้อนค่า 3 2 4" xfId="33205" xr:uid="{B025E8D7-9085-4C04-930E-B133A1C836E6}"/>
    <cellStyle name="ป้อนค่า 3 3" xfId="33206" xr:uid="{FB8FFE15-380C-4BC9-8771-81F9DF7C1860}"/>
    <cellStyle name="ป้อนค่า 3 3 2" xfId="33207" xr:uid="{396D8093-26F3-4ECE-B0AB-522C09131123}"/>
    <cellStyle name="ป้อนค่า 3 3 3" xfId="33208" xr:uid="{2D93EEE0-0BD2-4CFE-AF8C-CC4DAB1DA0F1}"/>
    <cellStyle name="ป้อนค่า 3 4" xfId="33209" xr:uid="{85C9E88A-FA5D-47FD-B483-C6C0C9DFEEE0}"/>
    <cellStyle name="ป้อนค่า 3 5" xfId="33210" xr:uid="{A3872432-4355-4F83-80CE-85FBF1899B80}"/>
    <cellStyle name="ป้อนค่า 3 6" xfId="33211" xr:uid="{5E291304-9337-4308-AA7D-2BBC5C95D1D0}"/>
    <cellStyle name="ป้อนค่า 4" xfId="33212" xr:uid="{9DFAD258-68C0-49EF-9F1E-2E518658EAC7}"/>
    <cellStyle name="ป้อนค่า 4 2" xfId="33213" xr:uid="{484F591A-5D57-4485-9F9D-13C1DBDFDCF8}"/>
    <cellStyle name="ป้อนค่า 4 2 2" xfId="33214" xr:uid="{B2164DF0-42DA-4023-BDFD-80F8B1D293FA}"/>
    <cellStyle name="ป้อนค่า 4 2 3" xfId="33215" xr:uid="{485B36B4-6C83-4755-B0BF-D53EF4FB50AD}"/>
    <cellStyle name="ป้อนค่า 4 2 4" xfId="33216" xr:uid="{B4EB593D-D0A5-49AC-B8EA-C429513CFF0E}"/>
    <cellStyle name="ป้อนค่า 4 3" xfId="33217" xr:uid="{3F7F621A-D51B-4581-8006-CB14889C6C0D}"/>
    <cellStyle name="ป้อนค่า 4 3 2" xfId="33218" xr:uid="{92786832-23CD-4341-A832-0033C825CB1D}"/>
    <cellStyle name="ป้อนค่า 4 3 3" xfId="33219" xr:uid="{33E3565B-75BC-4F46-81EF-E9BA31058F89}"/>
    <cellStyle name="ป้อนค่า 4 4" xfId="33220" xr:uid="{0F7A0F66-024C-46A9-A46E-BAC3A8B92A17}"/>
    <cellStyle name="ป้อนค่า 4 5" xfId="33221" xr:uid="{88926547-97CE-4253-B361-F9F6BEA6C2B3}"/>
    <cellStyle name="ป้อนค่า 4 6" xfId="33222" xr:uid="{281C4608-A9AC-4CD5-B711-81091C32F9DD}"/>
    <cellStyle name="ป้อนค่า 5" xfId="33223" xr:uid="{61D9E12D-289F-4393-A81B-D03DCD0AB9A5}"/>
    <cellStyle name="ป้อนค่า 5 2" xfId="33224" xr:uid="{A9EE370C-90AB-4211-A23A-615DFB847965}"/>
    <cellStyle name="ป้อนค่า 5 2 2" xfId="33225" xr:uid="{2BAAD24C-8EBF-4F0A-AACC-CBE653A3AE87}"/>
    <cellStyle name="ป้อนค่า 5 2 3" xfId="33226" xr:uid="{1EA0EE39-9999-4B00-8517-D685C3621959}"/>
    <cellStyle name="ป้อนค่า 5 3" xfId="33227" xr:uid="{836D7943-C352-42C3-9B8F-CE3A50C358CA}"/>
    <cellStyle name="ป้อนค่า 5 4" xfId="33228" xr:uid="{9FA0425B-FB77-482B-A208-221BD8B13F15}"/>
    <cellStyle name="ป้อนค่า 5 5" xfId="33229" xr:uid="{B0AA908F-823B-4B26-AE44-E69F65DE38A8}"/>
    <cellStyle name="ป้อนค่า 6" xfId="33230" xr:uid="{A8261962-44CE-4C35-B030-E7494797D468}"/>
    <cellStyle name="ป้อนค่า 6 2" xfId="33231" xr:uid="{15BB05D2-7E77-4A39-BC69-123D2ED908C1}"/>
    <cellStyle name="ป้อนค่า 6 2 2" xfId="33232" xr:uid="{E3BB8438-9883-46D1-9768-377E2EAA8C9F}"/>
    <cellStyle name="ป้อนค่า 6 2 3" xfId="33233" xr:uid="{958B9BF6-F17B-4A73-958B-AE95285E8688}"/>
    <cellStyle name="ป้อนค่า 6 3" xfId="33234" xr:uid="{B5BF2194-0512-4023-9636-CACE517A7352}"/>
    <cellStyle name="ป้อนค่า 6 4" xfId="33235" xr:uid="{F1A70AEC-BE96-4B4A-B2CE-3BE7C6347E8B}"/>
    <cellStyle name="ป้อนค่า 6 5" xfId="33236" xr:uid="{B6735918-D09E-4D5C-983D-9969E2AB10EE}"/>
    <cellStyle name="ป้อนค่า 7" xfId="33237" xr:uid="{C6F9EE51-21B7-488C-B38E-E7D49EA70728}"/>
    <cellStyle name="ป้อนค่า 7 2" xfId="33238" xr:uid="{AC7BDEC9-9ACA-4184-ABB7-AB954F5BC2B2}"/>
    <cellStyle name="ป้อนค่า 7 3" xfId="33239" xr:uid="{8BA40041-A6B7-495D-90CE-5FC19AB60503}"/>
    <cellStyle name="ป้อนค่า 8" xfId="33240" xr:uid="{64F40AA8-5150-471D-987C-F18F1A84F528}"/>
    <cellStyle name="ป้อนค่า 9" xfId="38456" xr:uid="{042FF4BA-60D3-4F71-85A2-36CDA323A9C4}"/>
    <cellStyle name="ปานกลาง" xfId="327" xr:uid="{A7E789FC-FEBE-4329-B9C6-5978411287C7}"/>
    <cellStyle name="ผลรวม" xfId="328" xr:uid="{E67A8127-D967-4F1C-B3C4-45AAF197DA38}"/>
    <cellStyle name="ผลรวม 10" xfId="38457" xr:uid="{29EE42E4-D8BE-4C34-884D-708429790A33}"/>
    <cellStyle name="ผลรวม 2" xfId="33241" xr:uid="{9B239A5C-5D69-459E-9731-578B7FFC0BDF}"/>
    <cellStyle name="ผลรวม 2 10" xfId="33242" xr:uid="{5100E206-F2C7-45D3-A8D6-5E1924953B06}"/>
    <cellStyle name="ผลรวม 2 11" xfId="33243" xr:uid="{42753B35-144A-48D7-8461-E3D0948F8D40}"/>
    <cellStyle name="ผลรวม 2 12" xfId="38557" xr:uid="{5C7CC27B-518C-4FD8-A43F-DBAF0E7BE597}"/>
    <cellStyle name="ผลรวม 2 2" xfId="33244" xr:uid="{3A2A5D64-F4D5-4C60-B353-7A048A2328BD}"/>
    <cellStyle name="ผลรวม 2 2 10" xfId="33245" xr:uid="{9B309E11-B685-49D1-99E5-046FD6FF12A5}"/>
    <cellStyle name="ผลรวม 2 2 2" xfId="33246" xr:uid="{6B8A2611-FE02-4977-AAF7-3A85560CBA0B}"/>
    <cellStyle name="ผลรวม 2 2 2 2" xfId="33247" xr:uid="{007A75BB-4B77-4275-AE6F-0482D8EC4CDB}"/>
    <cellStyle name="ผลรวม 2 2 2 2 2" xfId="33248" xr:uid="{9B77EC52-6A06-4B7F-B94A-CFE0E6914AAE}"/>
    <cellStyle name="ผลรวม 2 2 2 2 2 2" xfId="33249" xr:uid="{309F8F85-D575-4B4D-BA44-F04E62FD3048}"/>
    <cellStyle name="ผลรวม 2 2 2 2 2 3" xfId="33250" xr:uid="{A908B1FF-43BF-40B0-B723-371FF37A093C}"/>
    <cellStyle name="ผลรวม 2 2 2 2 2 4" xfId="33251" xr:uid="{1C79B5DD-04E4-40DE-B9BB-669CA623B690}"/>
    <cellStyle name="ผลรวม 2 2 2 2 3" xfId="33252" xr:uid="{B3E9D418-5209-48DD-954C-D43F99CA087E}"/>
    <cellStyle name="ผลรวม 2 2 2 2 3 2" xfId="33253" xr:uid="{CF4E3732-9A9D-4541-8CD8-235471E77223}"/>
    <cellStyle name="ผลรวม 2 2 2 2 3 3" xfId="33254" xr:uid="{09E35F20-64CF-4120-B5BE-EF7ECE7C64FC}"/>
    <cellStyle name="ผลรวม 2 2 2 2 3 4" xfId="33255" xr:uid="{A41320C5-422D-40CC-8C14-966B20AB1B03}"/>
    <cellStyle name="ผลรวม 2 2 2 2 4" xfId="33256" xr:uid="{74AF499A-1B98-416C-B422-B5DE0967C91D}"/>
    <cellStyle name="ผลรวม 2 2 2 2 4 2" xfId="33257" xr:uid="{1CBD96C5-3659-454B-8255-79DDFB43A16B}"/>
    <cellStyle name="ผลรวม 2 2 2 2 4 3" xfId="33258" xr:uid="{05BA8FE5-4202-4174-8080-EBA8D90880BD}"/>
    <cellStyle name="ผลรวม 2 2 2 2 5" xfId="33259" xr:uid="{E443EFF4-D2E2-40C1-86A8-14A4E953D2CE}"/>
    <cellStyle name="ผลรวม 2 2 2 2 6" xfId="33260" xr:uid="{312928B0-00DF-41A4-AF75-7512668F11AE}"/>
    <cellStyle name="ผลรวม 2 2 2 2 7" xfId="33261" xr:uid="{1D7B545A-27B6-4DBF-B4E5-164FA92C4E8F}"/>
    <cellStyle name="ผลรวม 2 2 2 3" xfId="33262" xr:uid="{B2E10FF2-CA44-4ACD-B965-3E5F1CA2E9E0}"/>
    <cellStyle name="ผลรวม 2 2 2 3 2" xfId="33263" xr:uid="{0B5DA6EC-7AFD-4D0B-9B2A-E6D555D7C757}"/>
    <cellStyle name="ผลรวม 2 2 2 3 2 2" xfId="33264" xr:uid="{04597ECF-F76C-494E-9FB0-F4D8EB8CE91E}"/>
    <cellStyle name="ผลรวม 2 2 2 3 2 3" xfId="33265" xr:uid="{82D46033-1BE4-436F-AE66-B796730BB1C2}"/>
    <cellStyle name="ผลรวม 2 2 2 3 2 4" xfId="33266" xr:uid="{A95C83BD-225B-4E1A-A89E-BE0A43BCDC79}"/>
    <cellStyle name="ผลรวม 2 2 2 3 3" xfId="33267" xr:uid="{9488E6BF-7597-4489-A0BC-BC434FAC75B7}"/>
    <cellStyle name="ผลรวม 2 2 2 3 3 2" xfId="33268" xr:uid="{A1654E55-7DF4-48EA-B1EA-2F21B2950F7C}"/>
    <cellStyle name="ผลรวม 2 2 2 3 3 3" xfId="33269" xr:uid="{918B4DA7-04AB-4065-987D-CE279F7BC918}"/>
    <cellStyle name="ผลรวม 2 2 2 3 4" xfId="33270" xr:uid="{1518F40E-29CE-44AD-8148-5A001F9B3870}"/>
    <cellStyle name="ผลรวม 2 2 2 3 5" xfId="33271" xr:uid="{188604B9-7A79-45E5-87B1-9441656F73C6}"/>
    <cellStyle name="ผลรวม 2 2 2 3 6" xfId="33272" xr:uid="{7995D228-2922-4C9C-8AA0-CCB70BC93348}"/>
    <cellStyle name="ผลรวม 2 2 2 4" xfId="33273" xr:uid="{C2C1D973-D9EE-47CF-A71B-53D421D41490}"/>
    <cellStyle name="ผลรวม 2 2 2 4 2" xfId="33274" xr:uid="{AC3A236F-8A68-4FBA-B877-D553B477E9CE}"/>
    <cellStyle name="ผลรวม 2 2 2 4 2 2" xfId="33275" xr:uid="{3C9CBD36-F3FC-4EDC-B063-0D056308054D}"/>
    <cellStyle name="ผลรวม 2 2 2 4 2 3" xfId="33276" xr:uid="{55D63BD3-9E5C-42F0-AB62-63ED3B71F95B}"/>
    <cellStyle name="ผลรวม 2 2 2 4 2 4" xfId="33277" xr:uid="{7D25DB5D-343F-4E8F-9AA2-94D515733448}"/>
    <cellStyle name="ผลรวม 2 2 2 4 3" xfId="33278" xr:uid="{F4C1324D-E5E6-4771-A364-6AA24361CB70}"/>
    <cellStyle name="ผลรวม 2 2 2 4 3 2" xfId="33279" xr:uid="{19C1FE81-CF29-4507-B184-2133CDC6DF57}"/>
    <cellStyle name="ผลรวม 2 2 2 4 3 3" xfId="33280" xr:uid="{FE77AC36-C510-49D0-BD2E-F7536563231D}"/>
    <cellStyle name="ผลรวม 2 2 2 4 3 4" xfId="33281" xr:uid="{9B2692D3-D1F3-4A5C-A942-2FF2C4E370D0}"/>
    <cellStyle name="ผลรวม 2 2 2 4 4" xfId="33282" xr:uid="{A02C33E0-1115-452C-AED2-CD0575F8B162}"/>
    <cellStyle name="ผลรวม 2 2 2 4 4 2" xfId="33283" xr:uid="{BC9EF6E0-BA05-4DE5-8491-42290F7B3751}"/>
    <cellStyle name="ผลรวม 2 2 2 4 4 3" xfId="33284" xr:uid="{7B5B37A0-F3F5-40DC-99CB-5539793B2C23}"/>
    <cellStyle name="ผลรวม 2 2 2 4 5" xfId="33285" xr:uid="{CB20F724-887E-4EE5-A6B6-57A3A52AC11F}"/>
    <cellStyle name="ผลรวม 2 2 2 4 6" xfId="33286" xr:uid="{595A248A-447D-4843-BF0C-606D09C710DF}"/>
    <cellStyle name="ผลรวม 2 2 2 4 7" xfId="33287" xr:uid="{AB90F774-6DB4-4C4E-BDF2-E24F039CA2C8}"/>
    <cellStyle name="ผลรวม 2 2 2 5" xfId="33288" xr:uid="{C2323D64-2777-4074-84C6-F4665B072471}"/>
    <cellStyle name="ผลรวม 2 2 2 5 2" xfId="33289" xr:uid="{984082D3-8A76-4767-B565-3E09603689F7}"/>
    <cellStyle name="ผลรวม 2 2 2 5 2 2" xfId="33290" xr:uid="{870A5F3A-8392-4246-82BE-C23989DBC971}"/>
    <cellStyle name="ผลรวม 2 2 2 5 2 3" xfId="33291" xr:uid="{9777DD90-0D80-4AE0-B841-15476A1D0962}"/>
    <cellStyle name="ผลรวม 2 2 2 5 2 4" xfId="33292" xr:uid="{8055A383-4F45-4B9C-9908-BCF35E885C0A}"/>
    <cellStyle name="ผลรวม 2 2 2 5 3" xfId="33293" xr:uid="{F787B89C-ADDC-4902-9E44-46777EC87926}"/>
    <cellStyle name="ผลรวม 2 2 2 5 3 2" xfId="33294" xr:uid="{CB1C8081-DAA5-414D-9A07-EDAE6BDAFA38}"/>
    <cellStyle name="ผลรวม 2 2 2 5 3 3" xfId="33295" xr:uid="{8866D20C-2CC5-4AFD-A293-05DD560F4C63}"/>
    <cellStyle name="ผลรวม 2 2 2 5 4" xfId="33296" xr:uid="{7696B6F5-4491-49E6-8219-60818BA5F3DA}"/>
    <cellStyle name="ผลรวม 2 2 2 5 5" xfId="33297" xr:uid="{44443BD1-1FCF-4016-817D-7A0FDA4847B4}"/>
    <cellStyle name="ผลรวม 2 2 2 5 6" xfId="33298" xr:uid="{9F03EDDB-EB5E-4A76-A175-A93A39C24A5D}"/>
    <cellStyle name="ผลรวม 2 2 2 6" xfId="33299" xr:uid="{F696D1CB-2388-4BA0-B0DB-E9FDCAD6CE8F}"/>
    <cellStyle name="ผลรวม 2 2 2 6 2" xfId="33300" xr:uid="{B2DA2A5B-BC97-49D0-B560-5436AC92864C}"/>
    <cellStyle name="ผลรวม 2 2 2 6 2 2" xfId="33301" xr:uid="{C87D3021-F2A7-4B31-8CAE-7BE8D4E86FCF}"/>
    <cellStyle name="ผลรวม 2 2 2 6 2 3" xfId="33302" xr:uid="{0946653C-235D-4571-BDBD-CFD2249F6743}"/>
    <cellStyle name="ผลรวม 2 2 2 6 2 4" xfId="33303" xr:uid="{A7892BBE-B738-4651-8A16-30CC9C060DD8}"/>
    <cellStyle name="ผลรวม 2 2 2 6 3" xfId="33304" xr:uid="{25B58DE0-3F76-44E4-B6E0-5AB311265FC2}"/>
    <cellStyle name="ผลรวม 2 2 2 6 3 2" xfId="33305" xr:uid="{86CA0E88-12A6-4386-8B04-0EC55FF64358}"/>
    <cellStyle name="ผลรวม 2 2 2 6 3 3" xfId="33306" xr:uid="{C8E7B103-33D7-4254-8BB0-9A640387AF76}"/>
    <cellStyle name="ผลรวม 2 2 2 6 4" xfId="33307" xr:uid="{71080A78-501E-4F6A-834A-E98ADBE3E7B1}"/>
    <cellStyle name="ผลรวม 2 2 2 6 5" xfId="33308" xr:uid="{368DB6DB-B72A-48E8-A969-B8ED443B4E22}"/>
    <cellStyle name="ผลรวม 2 2 2 6 6" xfId="33309" xr:uid="{4A5BE761-3699-4708-A673-950565C31C21}"/>
    <cellStyle name="ผลรวม 2 2 2 7" xfId="33310" xr:uid="{6B53F417-360F-4D82-A004-7A2F0141B075}"/>
    <cellStyle name="ผลรวม 2 2 2 7 2" xfId="33311" xr:uid="{CB6B4F6E-CE4F-4A03-90D2-C33AEA00D9DA}"/>
    <cellStyle name="ผลรวม 2 2 2 7 3" xfId="33312" xr:uid="{F3451A55-BBE4-4BEB-90EC-AC45CE69BDBD}"/>
    <cellStyle name="ผลรวม 2 2 2 8" xfId="33313" xr:uid="{C833B1D3-F7C1-4E08-B50C-69CF0B3183E1}"/>
    <cellStyle name="ผลรวม 2 2 2 9" xfId="33314" xr:uid="{EA75A12F-80BC-4157-8BE7-99B609BBE5CA}"/>
    <cellStyle name="ผลรวม 2 2 3" xfId="33315" xr:uid="{F4651163-9361-4271-83C5-5BEB9D1D592A}"/>
    <cellStyle name="ผลรวม 2 2 3 2" xfId="33316" xr:uid="{73271903-A0BB-4E78-89E0-F639C4C29568}"/>
    <cellStyle name="ผลรวม 2 2 3 2 2" xfId="33317" xr:uid="{1A8928BF-B248-4E2F-B41D-857C7C9E0199}"/>
    <cellStyle name="ผลรวม 2 2 3 2 3" xfId="33318" xr:uid="{BA2759E0-E98B-4B61-8AB4-1F39FAFBBE58}"/>
    <cellStyle name="ผลรวม 2 2 3 2 4" xfId="33319" xr:uid="{3F65F9F4-B460-4420-9629-24FCEDE30267}"/>
    <cellStyle name="ผลรวม 2 2 3 3" xfId="33320" xr:uid="{ECF725D5-E4DC-457F-BCE5-3F7C3D3E63E3}"/>
    <cellStyle name="ผลรวม 2 2 3 3 2" xfId="33321" xr:uid="{D818BABF-C54B-435E-9702-3B5287127B8F}"/>
    <cellStyle name="ผลรวม 2 2 3 3 3" xfId="33322" xr:uid="{D4F70004-1200-411A-94E7-C0348F198EE5}"/>
    <cellStyle name="ผลรวม 2 2 3 3 4" xfId="33323" xr:uid="{E3BDAE07-7186-48B9-A7C8-F4AB7D8C793F}"/>
    <cellStyle name="ผลรวม 2 2 3 4" xfId="33324" xr:uid="{D313AB9B-2CC1-4D75-8C66-62790CAF7518}"/>
    <cellStyle name="ผลรวม 2 2 3 4 2" xfId="33325" xr:uid="{473547AD-AEAA-40CE-8578-80E94FCA7D65}"/>
    <cellStyle name="ผลรวม 2 2 3 4 3" xfId="33326" xr:uid="{1116487B-C99B-4EB0-A760-5547C9E17AFE}"/>
    <cellStyle name="ผลรวม 2 2 3 5" xfId="33327" xr:uid="{7922239B-2653-4766-8E4D-029E05A79969}"/>
    <cellStyle name="ผลรวม 2 2 3 6" xfId="33328" xr:uid="{43303BC4-FDCD-4968-B8F8-5964143ED759}"/>
    <cellStyle name="ผลรวม 2 2 3 7" xfId="33329" xr:uid="{4BEF5DEC-96A7-4AE8-93B7-3215D674BA22}"/>
    <cellStyle name="ผลรวม 2 2 4" xfId="33330" xr:uid="{F427E4D7-974E-40C5-A6B0-08D3AE158988}"/>
    <cellStyle name="ผลรวม 2 2 4 2" xfId="33331" xr:uid="{7F31CE5B-5A93-4BD1-BB10-6E907E950782}"/>
    <cellStyle name="ผลรวม 2 2 4 2 2" xfId="33332" xr:uid="{856D6CA2-D9B9-4497-AFF7-38F1F33B672B}"/>
    <cellStyle name="ผลรวม 2 2 4 2 3" xfId="33333" xr:uid="{03782646-0180-44B7-AC47-A1E4F7D4422C}"/>
    <cellStyle name="ผลรวม 2 2 4 2 4" xfId="33334" xr:uid="{D7A9F3BE-9090-4E7D-ACA5-C71C2C78ED6C}"/>
    <cellStyle name="ผลรวม 2 2 4 3" xfId="33335" xr:uid="{FB9998C1-D918-46AC-9CA5-80DE0B212A5B}"/>
    <cellStyle name="ผลรวม 2 2 4 3 2" xfId="33336" xr:uid="{AE665E9F-FF4A-432B-ABD5-446699C1C675}"/>
    <cellStyle name="ผลรวม 2 2 4 3 3" xfId="33337" xr:uid="{63D53FB4-1244-485C-A7D1-29E0206489E6}"/>
    <cellStyle name="ผลรวม 2 2 4 4" xfId="33338" xr:uid="{5A21BD22-B66F-4A65-AEBE-E6136FBBD94A}"/>
    <cellStyle name="ผลรวม 2 2 4 5" xfId="33339" xr:uid="{8E48B161-7B33-4A3E-A226-453677527481}"/>
    <cellStyle name="ผลรวม 2 2 4 6" xfId="33340" xr:uid="{A97360ED-9A5C-401D-89EF-D6885CF4B320}"/>
    <cellStyle name="ผลรวม 2 2 5" xfId="33341" xr:uid="{1E6CA454-3ED8-4ACF-900A-2DFA39C39469}"/>
    <cellStyle name="ผลรวม 2 2 5 2" xfId="33342" xr:uid="{F0650FAC-04FE-4C75-B88C-C54DE7D1EA5D}"/>
    <cellStyle name="ผลรวม 2 2 5 2 2" xfId="33343" xr:uid="{DE817AD4-D61A-4AB2-8664-1D9537FE0E2F}"/>
    <cellStyle name="ผลรวม 2 2 5 2 3" xfId="33344" xr:uid="{B97B168C-2FA1-4A52-A9D0-F589413960C8}"/>
    <cellStyle name="ผลรวม 2 2 5 2 4" xfId="33345" xr:uid="{94D6703E-A898-46CB-A440-F126EBC786FC}"/>
    <cellStyle name="ผลรวม 2 2 5 3" xfId="33346" xr:uid="{06BBE4FC-2EE4-433C-9CB7-EAD071DDAC84}"/>
    <cellStyle name="ผลรวม 2 2 5 3 2" xfId="33347" xr:uid="{47454890-6DB3-411F-8488-477D0C5F93EC}"/>
    <cellStyle name="ผลรวม 2 2 5 3 3" xfId="33348" xr:uid="{9C0C9545-5D93-42EF-9156-D51882B9C7A3}"/>
    <cellStyle name="ผลรวม 2 2 5 3 4" xfId="33349" xr:uid="{B47EA26B-2760-4433-B65D-CCF9163697C7}"/>
    <cellStyle name="ผลรวม 2 2 5 4" xfId="33350" xr:uid="{1712C7E7-33B3-49E8-8FD8-64D27095C947}"/>
    <cellStyle name="ผลรวม 2 2 5 4 2" xfId="33351" xr:uid="{C50277DC-B55C-4106-BB06-79BAD9037E3E}"/>
    <cellStyle name="ผลรวม 2 2 5 4 3" xfId="33352" xr:uid="{B0FFEAC2-6A71-40FE-B16B-4D5104385DC9}"/>
    <cellStyle name="ผลรวม 2 2 5 5" xfId="33353" xr:uid="{7D987175-EC49-48AC-BB5A-B84D6B64DC30}"/>
    <cellStyle name="ผลรวม 2 2 5 6" xfId="33354" xr:uid="{2D72C447-6987-4B23-A57A-1DA22ACBCCEE}"/>
    <cellStyle name="ผลรวม 2 2 5 7" xfId="33355" xr:uid="{DC6D9E82-43F4-4DD6-B9B4-55E4A76E7E09}"/>
    <cellStyle name="ผลรวม 2 2 6" xfId="33356" xr:uid="{1B2564E9-1B19-41B4-A86F-A2E276649B78}"/>
    <cellStyle name="ผลรวม 2 2 6 2" xfId="33357" xr:uid="{A66A63DC-6547-4C61-9541-CA582A357C30}"/>
    <cellStyle name="ผลรวม 2 2 6 2 2" xfId="33358" xr:uid="{0DD0F615-F3A1-479B-9DA3-A5B6A4D0A6E3}"/>
    <cellStyle name="ผลรวม 2 2 6 2 3" xfId="33359" xr:uid="{0C59AF4D-195F-408F-A2F2-6B87E899E90D}"/>
    <cellStyle name="ผลรวม 2 2 6 2 4" xfId="33360" xr:uid="{54360BC0-7A6C-4066-B9AE-07160D85D30C}"/>
    <cellStyle name="ผลรวม 2 2 6 3" xfId="33361" xr:uid="{2A88AC6D-8EF6-46E9-A6CC-5A19761665CF}"/>
    <cellStyle name="ผลรวม 2 2 6 3 2" xfId="33362" xr:uid="{696C8044-BF97-43AA-A118-72DA1BFD173D}"/>
    <cellStyle name="ผลรวม 2 2 6 3 3" xfId="33363" xr:uid="{206F2CDF-AAD2-49DC-9189-F85D650979F3}"/>
    <cellStyle name="ผลรวม 2 2 6 4" xfId="33364" xr:uid="{8FB08D27-C02F-4D53-9603-744FAE156270}"/>
    <cellStyle name="ผลรวม 2 2 6 5" xfId="33365" xr:uid="{E45B09ED-F7E5-4A08-AC6C-920CF5BBF689}"/>
    <cellStyle name="ผลรวม 2 2 6 6" xfId="33366" xr:uid="{89B280C2-206A-4DE0-893E-CB3E7C79F5B1}"/>
    <cellStyle name="ผลรวม 2 2 7" xfId="33367" xr:uid="{E4B3B2AA-FA83-4532-B39C-D0730DDCF080}"/>
    <cellStyle name="ผลรวม 2 2 7 2" xfId="33368" xr:uid="{3482B01D-BAE4-4B41-8BF7-B682FC1B1123}"/>
    <cellStyle name="ผลรวม 2 2 7 2 2" xfId="33369" xr:uid="{306A0E33-23F6-486D-ACAC-D838624BCE13}"/>
    <cellStyle name="ผลรวม 2 2 7 2 3" xfId="33370" xr:uid="{E6285447-2994-483B-8B2E-5A96509428F1}"/>
    <cellStyle name="ผลรวม 2 2 7 2 4" xfId="33371" xr:uid="{F35E8375-C845-4148-8A0B-994A29438367}"/>
    <cellStyle name="ผลรวม 2 2 7 3" xfId="33372" xr:uid="{D4E6F1BE-1BD2-4BFC-8889-C8F0D6B4FCC5}"/>
    <cellStyle name="ผลรวม 2 2 7 3 2" xfId="33373" xr:uid="{EBC914BF-CC59-444B-B2A4-E50A0966870B}"/>
    <cellStyle name="ผลรวม 2 2 7 3 3" xfId="33374" xr:uid="{9FE35912-898B-412E-90F7-9AB828D4FBD7}"/>
    <cellStyle name="ผลรวม 2 2 7 4" xfId="33375" xr:uid="{D9ECF625-028F-4A01-BA5B-8A382019CC70}"/>
    <cellStyle name="ผลรวม 2 2 7 5" xfId="33376" xr:uid="{D3636CCE-52C5-4456-BCD7-5A0291875563}"/>
    <cellStyle name="ผลรวม 2 2 7 6" xfId="33377" xr:uid="{1AFCAEBD-8401-4A87-AF6A-8256772F76D8}"/>
    <cellStyle name="ผลรวม 2 2 8" xfId="33378" xr:uid="{4DADCB08-8CB3-4E54-982E-D96490275290}"/>
    <cellStyle name="ผลรวม 2 2 8 2" xfId="33379" xr:uid="{83134045-AC7D-498A-8C55-27CF045CD14D}"/>
    <cellStyle name="ผลรวม 2 2 8 3" xfId="33380" xr:uid="{47BFBDE0-16B0-4F96-9490-B39584AE3797}"/>
    <cellStyle name="ผลรวม 2 2 9" xfId="33381" xr:uid="{973C8686-A06E-4F54-A85D-25CA561C660A}"/>
    <cellStyle name="ผลรวม 2 3" xfId="33382" xr:uid="{2BF8CA44-5F59-432F-9816-8DABF90238B1}"/>
    <cellStyle name="ผลรวม 2 3 2" xfId="33383" xr:uid="{EF14F66F-3676-4F75-A065-8E54DE476B7F}"/>
    <cellStyle name="ผลรวม 2 3 2 2" xfId="33384" xr:uid="{A55BEF2D-EEE9-4BB4-BC19-06A197544775}"/>
    <cellStyle name="ผลรวม 2 3 2 2 2" xfId="33385" xr:uid="{A1F71E1A-EC0F-482A-A7A3-2FBE55CA86A5}"/>
    <cellStyle name="ผลรวม 2 3 2 2 3" xfId="33386" xr:uid="{6BFF6F42-DA1F-40CF-BDAC-73BF39A6B4FE}"/>
    <cellStyle name="ผลรวม 2 3 2 2 4" xfId="33387" xr:uid="{22C9F5E9-0626-4571-B7CD-C948C0E2127A}"/>
    <cellStyle name="ผลรวม 2 3 2 3" xfId="33388" xr:uid="{4F509024-12C7-446B-8733-B97EDB046B1C}"/>
    <cellStyle name="ผลรวม 2 3 2 3 2" xfId="33389" xr:uid="{1904EA89-CF23-4CF8-AD65-FB5BB0582E0F}"/>
    <cellStyle name="ผลรวม 2 3 2 3 3" xfId="33390" xr:uid="{A5968309-ECB6-4DEB-B5D9-FA69CC119D10}"/>
    <cellStyle name="ผลรวม 2 3 2 3 4" xfId="33391" xr:uid="{F8DCB7A9-BF0D-438C-9676-85ACB634BF34}"/>
    <cellStyle name="ผลรวม 2 3 2 4" xfId="33392" xr:uid="{210CFF22-193F-4842-9A83-10549855E470}"/>
    <cellStyle name="ผลรวม 2 3 2 4 2" xfId="33393" xr:uid="{B8526FA8-3C89-4596-8E59-80FE887E7E6C}"/>
    <cellStyle name="ผลรวม 2 3 2 4 3" xfId="33394" xr:uid="{0A8FAF9A-6736-453F-BDC0-25C4B8D942BA}"/>
    <cellStyle name="ผลรวม 2 3 2 5" xfId="33395" xr:uid="{ECDF664B-8BE1-4A88-A57C-C5E126C452AC}"/>
    <cellStyle name="ผลรวม 2 3 2 6" xfId="33396" xr:uid="{2B937288-EEAE-4155-A842-64E1AC04ECA2}"/>
    <cellStyle name="ผลรวม 2 3 2 7" xfId="33397" xr:uid="{818F33E9-862C-498C-8D83-9358A8644C5B}"/>
    <cellStyle name="ผลรวม 2 3 3" xfId="33398" xr:uid="{A0654101-BA56-4F93-9E30-CE98F5127B47}"/>
    <cellStyle name="ผลรวม 2 3 3 2" xfId="33399" xr:uid="{2A3C1653-A31F-47C7-9123-6BBF6F84ADC8}"/>
    <cellStyle name="ผลรวม 2 3 3 2 2" xfId="33400" xr:uid="{8693EB65-B29F-4085-8637-D0B556F1D834}"/>
    <cellStyle name="ผลรวม 2 3 3 2 3" xfId="33401" xr:uid="{8DFF3662-8023-4577-B4A4-A51D0A097D03}"/>
    <cellStyle name="ผลรวม 2 3 3 2 4" xfId="33402" xr:uid="{14A1E888-C473-4B77-95FE-6230CF946C21}"/>
    <cellStyle name="ผลรวม 2 3 3 3" xfId="33403" xr:uid="{B2EEA1B8-1BCA-4F2B-BA9D-8BF2ED5F254E}"/>
    <cellStyle name="ผลรวม 2 3 3 3 2" xfId="33404" xr:uid="{243499A2-EF68-485F-85BF-092FF7F4D911}"/>
    <cellStyle name="ผลรวม 2 3 3 3 3" xfId="33405" xr:uid="{4A10B3C5-4642-40DD-8350-EED828271517}"/>
    <cellStyle name="ผลรวม 2 3 3 4" xfId="33406" xr:uid="{CF7C6D36-97EE-42F3-8BD2-BD0FE57B7D5D}"/>
    <cellStyle name="ผลรวม 2 3 3 5" xfId="33407" xr:uid="{B9EC1B48-462B-4CE9-AB02-786BD782629E}"/>
    <cellStyle name="ผลรวม 2 3 3 6" xfId="33408" xr:uid="{E758125E-5FBF-468A-A61F-68E0AE1DA86B}"/>
    <cellStyle name="ผลรวม 2 3 4" xfId="33409" xr:uid="{201673D5-92E2-4323-A239-C545180C5961}"/>
    <cellStyle name="ผลรวม 2 3 4 2" xfId="33410" xr:uid="{D4BF4164-AE68-4517-8F18-9F51AB984196}"/>
    <cellStyle name="ผลรวม 2 3 4 2 2" xfId="33411" xr:uid="{A24AE37D-9D41-4C12-AE4A-A1FA0A0595D5}"/>
    <cellStyle name="ผลรวม 2 3 4 2 3" xfId="33412" xr:uid="{55B5851C-544F-40D9-A3F3-ABAE38C7AC1A}"/>
    <cellStyle name="ผลรวม 2 3 4 2 4" xfId="33413" xr:uid="{7B748E45-4F13-4A01-9B00-90FBF14F795A}"/>
    <cellStyle name="ผลรวม 2 3 4 3" xfId="33414" xr:uid="{A3B98348-469B-42CC-809C-EBE0FAB76B1C}"/>
    <cellStyle name="ผลรวม 2 3 4 3 2" xfId="33415" xr:uid="{70AB730B-AC39-46F9-9FB6-9DB2FC661002}"/>
    <cellStyle name="ผลรวม 2 3 4 3 3" xfId="33416" xr:uid="{E88CBD03-7A0E-4A8D-8D68-B7C64129E4D5}"/>
    <cellStyle name="ผลรวม 2 3 4 3 4" xfId="33417" xr:uid="{8E0E2839-A55F-437E-8E9F-AA2D2DABE781}"/>
    <cellStyle name="ผลรวม 2 3 4 4" xfId="33418" xr:uid="{112BD3E0-7435-4DB5-9C05-AC1F2718857E}"/>
    <cellStyle name="ผลรวม 2 3 4 4 2" xfId="33419" xr:uid="{8AC611A3-F868-4398-B781-A8789AD47CB2}"/>
    <cellStyle name="ผลรวม 2 3 4 4 3" xfId="33420" xr:uid="{6312789B-425F-417C-ABB1-18E5BCEA9AF4}"/>
    <cellStyle name="ผลรวม 2 3 4 5" xfId="33421" xr:uid="{01F758BB-AFFD-4854-BDA0-536C4E680B91}"/>
    <cellStyle name="ผลรวม 2 3 4 6" xfId="33422" xr:uid="{C1AB008F-0CF3-43DC-9E6C-25F669CF6EB6}"/>
    <cellStyle name="ผลรวม 2 3 4 7" xfId="33423" xr:uid="{6FB23A13-9E44-42E9-8F86-42B187E27584}"/>
    <cellStyle name="ผลรวม 2 3 5" xfId="33424" xr:uid="{401E1C37-E27A-436C-A8C5-A5B68EFB397B}"/>
    <cellStyle name="ผลรวม 2 3 5 2" xfId="33425" xr:uid="{C207A3F0-5A1F-4702-9D05-5B3F7ABB4140}"/>
    <cellStyle name="ผลรวม 2 3 5 2 2" xfId="33426" xr:uid="{9FB475AB-3EAF-477B-9FC4-48A22A42B690}"/>
    <cellStyle name="ผลรวม 2 3 5 2 3" xfId="33427" xr:uid="{26755A72-9754-49B1-B387-17B6D6920FD8}"/>
    <cellStyle name="ผลรวม 2 3 5 2 4" xfId="33428" xr:uid="{740D1BAB-3518-485E-93C7-E86C0D0D609F}"/>
    <cellStyle name="ผลรวม 2 3 5 3" xfId="33429" xr:uid="{91E9FDB7-3EB1-4D91-8B82-E29423847B31}"/>
    <cellStyle name="ผลรวม 2 3 5 3 2" xfId="33430" xr:uid="{D3623530-8448-4CE4-9E41-7F5C9F7A8ECE}"/>
    <cellStyle name="ผลรวม 2 3 5 3 3" xfId="33431" xr:uid="{294BD6C8-D0B9-47F2-AE16-6DDAB1F81B73}"/>
    <cellStyle name="ผลรวม 2 3 5 4" xfId="33432" xr:uid="{4780BB49-8968-47CC-BDC1-EE5107985346}"/>
    <cellStyle name="ผลรวม 2 3 5 5" xfId="33433" xr:uid="{D5A638D6-5F15-4DAF-A31E-FB7E05769B63}"/>
    <cellStyle name="ผลรวม 2 3 5 6" xfId="33434" xr:uid="{88FB6981-F772-4D41-999A-1F381447F3C7}"/>
    <cellStyle name="ผลรวม 2 3 6" xfId="33435" xr:uid="{1F16EB5E-0913-471E-8DE5-29E1E315DC60}"/>
    <cellStyle name="ผลรวม 2 3 6 2" xfId="33436" xr:uid="{95F3186F-6085-4BB8-B8A5-AACA0A22F13B}"/>
    <cellStyle name="ผลรวม 2 3 6 2 2" xfId="33437" xr:uid="{D22582E0-4BF0-4D40-A0D3-6DE4D396C362}"/>
    <cellStyle name="ผลรวม 2 3 6 2 3" xfId="33438" xr:uid="{7869C06E-E49F-4600-ABF7-F6C2599D1A38}"/>
    <cellStyle name="ผลรวม 2 3 6 2 4" xfId="33439" xr:uid="{4BFAF033-DAC6-4C27-AC6F-FB55AADACA63}"/>
    <cellStyle name="ผลรวม 2 3 6 3" xfId="33440" xr:uid="{C096AB97-5ED3-4C8A-B856-8DCA3825910C}"/>
    <cellStyle name="ผลรวม 2 3 6 3 2" xfId="33441" xr:uid="{665F57EE-D915-4F8A-8820-F6E2C5E4EEB5}"/>
    <cellStyle name="ผลรวม 2 3 6 3 3" xfId="33442" xr:uid="{A9E0E417-84FE-4A16-8338-7A2D1A5D5E5C}"/>
    <cellStyle name="ผลรวม 2 3 6 4" xfId="33443" xr:uid="{1BD57CED-890D-4D93-86F4-E59A9C1E38A8}"/>
    <cellStyle name="ผลรวม 2 3 6 5" xfId="33444" xr:uid="{21CAF221-79DD-48EE-AC1D-9F7CE6D78DC9}"/>
    <cellStyle name="ผลรวม 2 3 6 6" xfId="33445" xr:uid="{FEAF95FC-AFA3-4A77-A4FE-B23A158A8E9D}"/>
    <cellStyle name="ผลรวม 2 3 7" xfId="33446" xr:uid="{09C28DA9-9E58-44E1-8C8D-2A372CA17A4B}"/>
    <cellStyle name="ผลรวม 2 3 7 2" xfId="33447" xr:uid="{FC4A465E-BF95-4DB2-A9FF-4D307BBA02DD}"/>
    <cellStyle name="ผลรวม 2 3 7 3" xfId="33448" xr:uid="{DB5938CF-C12F-48C0-91E4-B817BBC410CE}"/>
    <cellStyle name="ผลรวม 2 3 8" xfId="33449" xr:uid="{38A1C349-7A9B-4B57-9373-933B8806F225}"/>
    <cellStyle name="ผลรวม 2 3 9" xfId="33450" xr:uid="{5DAB44F2-08C4-4268-8F59-DDCE5ED4A93F}"/>
    <cellStyle name="ผลรวม 2 4" xfId="33451" xr:uid="{440CDAA2-8B65-4035-80EB-77BADC15E479}"/>
    <cellStyle name="ผลรวม 2 4 2" xfId="33452" xr:uid="{81152EF0-DB38-47FF-8584-CC7CC445FAF9}"/>
    <cellStyle name="ผลรวม 2 4 2 2" xfId="33453" xr:uid="{C7F1199C-81A3-41A3-A2E8-2E51B45FF5C3}"/>
    <cellStyle name="ผลรวม 2 4 2 2 2" xfId="33454" xr:uid="{F478FDD4-8B9A-46FC-97F1-2C929E572BA4}"/>
    <cellStyle name="ผลรวม 2 4 2 2 3" xfId="33455" xr:uid="{42583CD2-F991-48F8-B956-28AB6AD086E0}"/>
    <cellStyle name="ผลรวม 2 4 2 2 4" xfId="33456" xr:uid="{0C1FB6CF-8E3B-4515-A3AB-4BFE74A6D04A}"/>
    <cellStyle name="ผลรวม 2 4 2 3" xfId="33457" xr:uid="{A5F9EB6B-4D13-4558-87C8-A68E3A721BB8}"/>
    <cellStyle name="ผลรวม 2 4 2 3 2" xfId="33458" xr:uid="{23AC6712-342B-4715-B8AA-F382199B0228}"/>
    <cellStyle name="ผลรวม 2 4 2 3 3" xfId="33459" xr:uid="{FA56B6C4-7810-4BA9-8068-A5322D9FD72F}"/>
    <cellStyle name="ผลรวม 2 4 2 3 4" xfId="33460" xr:uid="{448D460D-B06F-4FF0-8549-ADF200D47304}"/>
    <cellStyle name="ผลรวม 2 4 2 4" xfId="33461" xr:uid="{C6BEA558-8FA0-4709-A189-A2D63661D98B}"/>
    <cellStyle name="ผลรวม 2 4 2 4 2" xfId="33462" xr:uid="{E70E9602-7E5B-4C47-A3EA-0796CA7564EC}"/>
    <cellStyle name="ผลรวม 2 4 2 4 3" xfId="33463" xr:uid="{85DCEB82-DE4A-48D1-80F8-2687746A8098}"/>
    <cellStyle name="ผลรวม 2 4 2 5" xfId="33464" xr:uid="{B93AC8AB-9CDC-41EF-A864-C430B47E080A}"/>
    <cellStyle name="ผลรวม 2 4 2 6" xfId="33465" xr:uid="{ED009B2C-435E-4B55-892D-DE7D831AAA64}"/>
    <cellStyle name="ผลรวม 2 4 2 7" xfId="33466" xr:uid="{3F5385A1-8BFF-49B9-8EF6-7A736101E7B0}"/>
    <cellStyle name="ผลรวม 2 4 3" xfId="33467" xr:uid="{F37289CA-574D-42B6-8EA6-2A6D6EBB2412}"/>
    <cellStyle name="ผลรวม 2 4 3 2" xfId="33468" xr:uid="{2BC9448A-4D55-4521-892A-46F3424B9253}"/>
    <cellStyle name="ผลรวม 2 4 3 2 2" xfId="33469" xr:uid="{712119BF-E224-459E-A303-06E28B1EE538}"/>
    <cellStyle name="ผลรวม 2 4 3 2 3" xfId="33470" xr:uid="{3E76CA3F-DE8F-43C5-B00D-2887B92404D1}"/>
    <cellStyle name="ผลรวม 2 4 3 2 4" xfId="33471" xr:uid="{A030953A-1F69-4DDB-BC87-91C9D6327320}"/>
    <cellStyle name="ผลรวม 2 4 3 3" xfId="33472" xr:uid="{A651447A-E933-4E2C-B668-DF83D04F667D}"/>
    <cellStyle name="ผลรวม 2 4 3 3 2" xfId="33473" xr:uid="{5F903E21-DB7D-469C-B165-8041167ABCDE}"/>
    <cellStyle name="ผลรวม 2 4 3 3 3" xfId="33474" xr:uid="{BA176F40-7400-4565-B7E2-5C69D8F0FB64}"/>
    <cellStyle name="ผลรวม 2 4 3 4" xfId="33475" xr:uid="{A1A55781-5437-4818-B22B-E7CE532787D1}"/>
    <cellStyle name="ผลรวม 2 4 3 5" xfId="33476" xr:uid="{A50D4558-2069-44DD-985B-50DA031351AE}"/>
    <cellStyle name="ผลรวม 2 4 3 6" xfId="33477" xr:uid="{A857005A-7C74-481A-B235-0FF9AFCA2A1B}"/>
    <cellStyle name="ผลรวม 2 4 4" xfId="33478" xr:uid="{246A25F4-E20F-42FC-87A3-C6F5CF3BE2DE}"/>
    <cellStyle name="ผลรวม 2 4 4 2" xfId="33479" xr:uid="{93ABA2AC-1C8C-4425-95A9-5B79F07D1406}"/>
    <cellStyle name="ผลรวม 2 4 4 2 2" xfId="33480" xr:uid="{235A5C62-49A1-4531-A188-5184E3FEF182}"/>
    <cellStyle name="ผลรวม 2 4 4 2 3" xfId="33481" xr:uid="{8B3229A6-2DE1-49A8-996F-3E67E6600DBD}"/>
    <cellStyle name="ผลรวม 2 4 4 2 4" xfId="33482" xr:uid="{1FCCB622-E3D1-4F51-8920-828A81355093}"/>
    <cellStyle name="ผลรวม 2 4 4 3" xfId="33483" xr:uid="{035A87CB-8191-4711-A541-A3274A102FF5}"/>
    <cellStyle name="ผลรวม 2 4 4 3 2" xfId="33484" xr:uid="{F1114C01-8596-4651-9734-122524C741E0}"/>
    <cellStyle name="ผลรวม 2 4 4 3 3" xfId="33485" xr:uid="{350C7955-49DC-4FA6-B89E-CD9129575EAE}"/>
    <cellStyle name="ผลรวม 2 4 4 3 4" xfId="33486" xr:uid="{62660DDB-77DF-418E-BE96-53F7785E6329}"/>
    <cellStyle name="ผลรวม 2 4 4 4" xfId="33487" xr:uid="{CB315882-08B7-4DF7-8490-F5A3DBCB8088}"/>
    <cellStyle name="ผลรวม 2 4 4 4 2" xfId="33488" xr:uid="{E06A388C-4832-4F6E-BA25-6C5A86405BCC}"/>
    <cellStyle name="ผลรวม 2 4 4 4 3" xfId="33489" xr:uid="{10B8CBFC-202C-4123-90BA-49B52B83572F}"/>
    <cellStyle name="ผลรวม 2 4 4 5" xfId="33490" xr:uid="{38BA6CF0-FA8E-4C0B-A503-D114849F2C57}"/>
    <cellStyle name="ผลรวม 2 4 4 6" xfId="33491" xr:uid="{3D608D90-973C-470E-BAF3-D075B439FAB3}"/>
    <cellStyle name="ผลรวม 2 4 4 7" xfId="33492" xr:uid="{BB03D752-1926-4DFE-9D5B-DA3D8CDB39E1}"/>
    <cellStyle name="ผลรวม 2 4 5" xfId="33493" xr:uid="{6B192902-DCC8-4722-AA37-1B693A364D2D}"/>
    <cellStyle name="ผลรวม 2 4 5 2" xfId="33494" xr:uid="{E06B6BB0-F0E1-4C8D-A19C-D2B122264E16}"/>
    <cellStyle name="ผลรวม 2 4 5 2 2" xfId="33495" xr:uid="{11462108-CCE3-4B3A-8718-F02A585B5099}"/>
    <cellStyle name="ผลรวม 2 4 5 2 3" xfId="33496" xr:uid="{1B899201-5A62-43E4-936D-3136E8DDC538}"/>
    <cellStyle name="ผลรวม 2 4 5 2 4" xfId="33497" xr:uid="{F5E203C0-B238-478B-AA25-E9FD2028A0B9}"/>
    <cellStyle name="ผลรวม 2 4 5 3" xfId="33498" xr:uid="{8CEE06A1-F1EB-423F-A9BC-676EB6BBE05A}"/>
    <cellStyle name="ผลรวม 2 4 5 3 2" xfId="33499" xr:uid="{728B5D07-A15E-4B53-B02C-155D5A809123}"/>
    <cellStyle name="ผลรวม 2 4 5 3 3" xfId="33500" xr:uid="{D065DF86-C416-4DE4-90E5-BE877667EEDC}"/>
    <cellStyle name="ผลรวม 2 4 5 4" xfId="33501" xr:uid="{59055B73-ED53-4AC8-9190-F9C09F1427A8}"/>
    <cellStyle name="ผลรวม 2 4 5 5" xfId="33502" xr:uid="{60E5D9A7-60AD-4BEE-9BC5-C9D0A00AEC63}"/>
    <cellStyle name="ผลรวม 2 4 5 6" xfId="33503" xr:uid="{2DFC2F1E-E4FE-4CA6-99C6-462AED5025CB}"/>
    <cellStyle name="ผลรวม 2 4 6" xfId="33504" xr:uid="{EB0C2C52-8792-4095-ABCF-4AE0877920D4}"/>
    <cellStyle name="ผลรวม 2 4 6 2" xfId="33505" xr:uid="{DDA8EE31-F9B1-4694-9095-1DF72D9AF2C0}"/>
    <cellStyle name="ผลรวม 2 4 6 2 2" xfId="33506" xr:uid="{9CCC4E6E-168F-4E65-9B81-2E439104EF73}"/>
    <cellStyle name="ผลรวม 2 4 6 2 3" xfId="33507" xr:uid="{DF7F2EE8-72F5-4B88-AD6C-81D2C9DDE623}"/>
    <cellStyle name="ผลรวม 2 4 6 2 4" xfId="33508" xr:uid="{FFE52632-0171-41B7-8F53-FFAD648F1A5F}"/>
    <cellStyle name="ผลรวม 2 4 6 3" xfId="33509" xr:uid="{EB76EA8C-6DD4-4744-9586-EB3169B0DAC3}"/>
    <cellStyle name="ผลรวม 2 4 6 3 2" xfId="33510" xr:uid="{6D5FA84F-4B02-433B-82C0-EAACD4777C05}"/>
    <cellStyle name="ผลรวม 2 4 6 3 3" xfId="33511" xr:uid="{7F50F85E-4F4D-4647-ABBC-8B0A33483A83}"/>
    <cellStyle name="ผลรวม 2 4 6 4" xfId="33512" xr:uid="{29C17878-194F-4EE1-8B6B-42EE495D58C6}"/>
    <cellStyle name="ผลรวม 2 4 6 5" xfId="33513" xr:uid="{1A9FED7F-D09A-45A3-B2B9-BBB4691636C8}"/>
    <cellStyle name="ผลรวม 2 4 6 6" xfId="33514" xr:uid="{D32E0BBF-6142-4D42-B38F-85FE7860BACE}"/>
    <cellStyle name="ผลรวม 2 4 7" xfId="33515" xr:uid="{8381849A-3DC0-434F-97AA-91372E46E90A}"/>
    <cellStyle name="ผลรวม 2 4 7 2" xfId="33516" xr:uid="{B1250839-E684-403F-97DA-A937FADB5D10}"/>
    <cellStyle name="ผลรวม 2 4 7 3" xfId="33517" xr:uid="{76407DAA-055F-4558-B4A9-FF9CF255084A}"/>
    <cellStyle name="ผลรวม 2 4 8" xfId="33518" xr:uid="{82812B08-8A3A-4B2E-A15B-DA9BC0C762D3}"/>
    <cellStyle name="ผลรวม 2 4 9" xfId="33519" xr:uid="{CF3263EC-62DB-41A4-81B0-47B1466BD0BB}"/>
    <cellStyle name="ผลรวม 2 5" xfId="33520" xr:uid="{FEAD775C-3B12-4C12-952C-7E9CD53A226B}"/>
    <cellStyle name="ผลรวม 2 5 2" xfId="33521" xr:uid="{B953A9FC-6D2E-45A9-9F7F-6E315223A4CD}"/>
    <cellStyle name="ผลรวม 2 5 2 2" xfId="33522" xr:uid="{ECCE0FCE-D2B0-4FEA-A544-9731C2D65187}"/>
    <cellStyle name="ผลรวม 2 5 2 3" xfId="33523" xr:uid="{6CB089C4-1E70-4686-9B7B-8FE13D3CB5F4}"/>
    <cellStyle name="ผลรวม 2 5 2 4" xfId="33524" xr:uid="{DB338CCE-DA12-4DF7-A20D-8EFAC643995D}"/>
    <cellStyle name="ผลรวม 2 5 3" xfId="33525" xr:uid="{026D6245-3EC0-4C46-97D8-2AA38416ECD4}"/>
    <cellStyle name="ผลรวม 2 5 3 2" xfId="33526" xr:uid="{79314298-527E-4AF0-A2BE-68745F9EFD5C}"/>
    <cellStyle name="ผลรวม 2 5 3 3" xfId="33527" xr:uid="{DB095B04-AA4E-4161-842D-9C13AACCB7AC}"/>
    <cellStyle name="ผลรวม 2 5 4" xfId="33528" xr:uid="{4DE77BE9-F3C3-46D6-A3BC-3C40A681BF17}"/>
    <cellStyle name="ผลรวม 2 5 5" xfId="33529" xr:uid="{C4D18E85-B92D-4737-AEF8-8FCD67589657}"/>
    <cellStyle name="ผลรวม 2 5 6" xfId="33530" xr:uid="{0B9710F4-5BE1-4582-8C72-A2486F677A5D}"/>
    <cellStyle name="ผลรวม 2 6" xfId="33531" xr:uid="{5A8991C0-3BDC-4186-8858-6D8D3D8C51AE}"/>
    <cellStyle name="ผลรวม 2 6 2" xfId="33532" xr:uid="{2F973F1A-503F-4E14-B5AD-28EBFF322BF9}"/>
    <cellStyle name="ผลรวม 2 6 2 2" xfId="33533" xr:uid="{37CAFDC6-E570-4016-976A-6E3D08769764}"/>
    <cellStyle name="ผลรวม 2 6 2 3" xfId="33534" xr:uid="{DA9489D8-996B-4829-ACA6-66BFE67A370F}"/>
    <cellStyle name="ผลรวม 2 6 2 4" xfId="33535" xr:uid="{F6136D7C-4E29-4486-A39F-F7F06B39436F}"/>
    <cellStyle name="ผลรวม 2 6 3" xfId="33536" xr:uid="{027F9A4B-7D4F-43C7-A902-340CCA45CB22}"/>
    <cellStyle name="ผลรวม 2 6 3 2" xfId="33537" xr:uid="{315EFB8E-8119-465B-9FA4-480EDD10DD34}"/>
    <cellStyle name="ผลรวม 2 6 3 3" xfId="33538" xr:uid="{241F8337-DB37-49D2-9456-4C940FF52503}"/>
    <cellStyle name="ผลรวม 2 6 3 4" xfId="33539" xr:uid="{AAB54B86-C84E-4D2F-A398-FC88AF42731D}"/>
    <cellStyle name="ผลรวม 2 6 4" xfId="33540" xr:uid="{E4E8083E-0FE6-4514-B45C-589370C55270}"/>
    <cellStyle name="ผลรวม 2 6 4 2" xfId="33541" xr:uid="{A4D74BB8-E1E6-4E98-8450-26DFCC126710}"/>
    <cellStyle name="ผลรวม 2 6 4 3" xfId="33542" xr:uid="{5D147837-F889-4BA0-8006-5A88B8A3A27E}"/>
    <cellStyle name="ผลรวม 2 6 5" xfId="33543" xr:uid="{B27C3002-554A-4CF6-B5FD-EE8456A0164D}"/>
    <cellStyle name="ผลรวม 2 6 6" xfId="33544" xr:uid="{85D6585B-1F72-441C-B86A-5A44DA8A7520}"/>
    <cellStyle name="ผลรวม 2 6 7" xfId="33545" xr:uid="{2D74E5D0-F2AD-49D6-B918-A4CDCA43FDA4}"/>
    <cellStyle name="ผลรวม 2 7" xfId="33546" xr:uid="{535DA460-FB90-4C79-816B-405F7A8EA01B}"/>
    <cellStyle name="ผลรวม 2 7 2" xfId="33547" xr:uid="{59399E1C-68FE-4D8F-AA04-4E38A441F76E}"/>
    <cellStyle name="ผลรวม 2 7 2 2" xfId="33548" xr:uid="{D4656415-0148-4E46-A6F0-8EA86649CE73}"/>
    <cellStyle name="ผลรวม 2 7 2 3" xfId="33549" xr:uid="{700FCA4F-1CCC-4775-9519-E06F16BD6E5D}"/>
    <cellStyle name="ผลรวม 2 7 2 4" xfId="33550" xr:uid="{E6222942-9A7E-485F-AB7C-026DCCBF9517}"/>
    <cellStyle name="ผลรวม 2 7 3" xfId="33551" xr:uid="{1C650C01-7F1F-4764-8A23-AF3AC625B0A7}"/>
    <cellStyle name="ผลรวม 2 7 3 2" xfId="33552" xr:uid="{72FA6B97-F704-4F59-9A0F-2741A6C5E3E1}"/>
    <cellStyle name="ผลรวม 2 7 3 3" xfId="33553" xr:uid="{3817C719-6D36-46E4-9080-121210FBFB76}"/>
    <cellStyle name="ผลรวม 2 7 4" xfId="33554" xr:uid="{66771728-0131-47F5-92EB-F6999916BADE}"/>
    <cellStyle name="ผลรวม 2 7 5" xfId="33555" xr:uid="{43A96674-BCEB-4CD4-80B7-BA52E8A816A2}"/>
    <cellStyle name="ผลรวม 2 7 6" xfId="33556" xr:uid="{FE6C5C98-6D8E-44D8-802C-69C32D446705}"/>
    <cellStyle name="ผลรวม 2 8" xfId="33557" xr:uid="{29ADD9FD-511D-4208-B9F5-C8F32A2F1DCE}"/>
    <cellStyle name="ผลรวม 2 8 2" xfId="33558" xr:uid="{980EFE60-220B-4FA5-BC09-B2337CDBDBBB}"/>
    <cellStyle name="ผลรวม 2 8 2 2" xfId="33559" xr:uid="{DFD8F767-C87B-43F0-9B63-E96733D7CBE8}"/>
    <cellStyle name="ผลรวม 2 8 2 3" xfId="33560" xr:uid="{6B639E5B-0A5C-49F4-BE8F-BE531325D1F6}"/>
    <cellStyle name="ผลรวม 2 8 2 4" xfId="33561" xr:uid="{94883133-29C1-4379-A289-67AD3A43B4FD}"/>
    <cellStyle name="ผลรวม 2 8 3" xfId="33562" xr:uid="{EA79542B-C278-4517-81F3-5748F60C7FF9}"/>
    <cellStyle name="ผลรวม 2 8 3 2" xfId="33563" xr:uid="{8BB87125-3C79-47AF-91F6-3002212CFF5F}"/>
    <cellStyle name="ผลรวม 2 8 3 3" xfId="33564" xr:uid="{AD732C69-69D0-4BD0-ADD9-27223DD32240}"/>
    <cellStyle name="ผลรวม 2 8 4" xfId="33565" xr:uid="{5CDB9C56-9A74-4319-A0FE-619BA0B776C1}"/>
    <cellStyle name="ผลรวม 2 8 5" xfId="33566" xr:uid="{7EF252E3-E5AC-4B74-BED6-A583B2B18639}"/>
    <cellStyle name="ผลรวม 2 8 6" xfId="33567" xr:uid="{488FC30E-3D39-450C-85D8-CA5DCC9F0EFB}"/>
    <cellStyle name="ผลรวม 2 9" xfId="33568" xr:uid="{90EEB3AE-AB75-4FC3-91B2-08012DAB8B99}"/>
    <cellStyle name="ผลรวม 2 9 2" xfId="33569" xr:uid="{84E055A0-CB92-477B-B532-EDC061A6D971}"/>
    <cellStyle name="ผลรวม 2 9 3" xfId="33570" xr:uid="{FF9DA8E6-7180-4E45-8899-1EBA80982810}"/>
    <cellStyle name="ผลรวม 3" xfId="33571" xr:uid="{EFF2557E-FE1B-42A0-BBF8-455DF744E2B7}"/>
    <cellStyle name="ผลรวม 3 2" xfId="33572" xr:uid="{EF2C51DF-7457-4FFF-A665-095DD85FB308}"/>
    <cellStyle name="ผลรวม 3 2 2" xfId="33573" xr:uid="{E0BDFEC2-2A50-4DB6-A9DE-1112BF7DF606}"/>
    <cellStyle name="ผลรวม 3 2 3" xfId="33574" xr:uid="{4AF5BD96-8ED5-4AD4-A16B-C97168C0348E}"/>
    <cellStyle name="ผลรวม 3 2 4" xfId="33575" xr:uid="{6A222CDA-1CD1-48D8-9D37-EE4A32E56B6E}"/>
    <cellStyle name="ผลรวม 3 3" xfId="33576" xr:uid="{5D903853-5D16-4D93-B49A-7B9A8B3D3D23}"/>
    <cellStyle name="ผลรวม 3 3 2" xfId="33577" xr:uid="{783738B1-2D7A-46BB-B957-D23EA723BFCA}"/>
    <cellStyle name="ผลรวม 3 3 3" xfId="33578" xr:uid="{2C651525-BD7E-41D1-80C9-058A31B7B040}"/>
    <cellStyle name="ผลรวม 3 4" xfId="33579" xr:uid="{34812774-E8B4-42FD-ADD4-66316D163D06}"/>
    <cellStyle name="ผลรวม 3 5" xfId="33580" xr:uid="{D533765D-8A98-473D-B5EF-3ECF72272A20}"/>
    <cellStyle name="ผลรวม 3 6" xfId="33581" xr:uid="{BC0614C4-3EAE-42DE-9E47-5EB5E3D3648F}"/>
    <cellStyle name="ผลรวม 4" xfId="33582" xr:uid="{FB30E635-FD25-4A56-8884-5F473EB0E1A9}"/>
    <cellStyle name="ผลรวม 4 2" xfId="33583" xr:uid="{EFD30C35-B3A7-4B27-943C-69C259CF0805}"/>
    <cellStyle name="ผลรวม 4 2 2" xfId="33584" xr:uid="{FC4C331A-FA16-4C4B-B259-CF0A5A3D7E6D}"/>
    <cellStyle name="ผลรวม 4 2 3" xfId="33585" xr:uid="{B2F62C3B-9B40-4CD3-96C2-91A1CCC68186}"/>
    <cellStyle name="ผลรวม 4 2 4" xfId="33586" xr:uid="{5E00D18A-13C1-458F-855A-7CEA9B6E1778}"/>
    <cellStyle name="ผลรวม 4 3" xfId="33587" xr:uid="{CB9E7A18-E614-4986-B13F-CFEE74BFD45C}"/>
    <cellStyle name="ผลรวม 4 3 2" xfId="33588" xr:uid="{A0C08AE1-D680-4CB8-A7D5-12FAD1F67A2B}"/>
    <cellStyle name="ผลรวม 4 3 3" xfId="33589" xr:uid="{746C022D-E1C3-4454-822D-6D176CFE1731}"/>
    <cellStyle name="ผลรวม 4 3 4" xfId="33590" xr:uid="{5041EE01-DAD9-4889-9A0D-51D95D01D337}"/>
    <cellStyle name="ผลรวม 4 4" xfId="33591" xr:uid="{DEFC50B5-0AEF-425C-A0C1-0C7592A5D29E}"/>
    <cellStyle name="ผลรวม 4 4 2" xfId="33592" xr:uid="{50492722-CF71-4880-ADD8-5D36448A6026}"/>
    <cellStyle name="ผลรวม 4 4 3" xfId="33593" xr:uid="{8FE49F38-2B8D-48AE-BB55-D8BC5C375739}"/>
    <cellStyle name="ผลรวม 4 5" xfId="33594" xr:uid="{14915525-638D-461D-A57A-0C8B4220DD6C}"/>
    <cellStyle name="ผลรวม 4 6" xfId="33595" xr:uid="{3FBD9269-E055-4B04-B671-9128E68BD42E}"/>
    <cellStyle name="ผลรวม 4 7" xfId="33596" xr:uid="{526E58A4-8444-46DD-B19A-B9A15FE3BB6B}"/>
    <cellStyle name="ผลรวม 5" xfId="33597" xr:uid="{A54675A5-17D3-496B-B0A0-452EDA7F281D}"/>
    <cellStyle name="ผลรวม 5 2" xfId="33598" xr:uid="{4F599891-A13E-4F2F-8B7F-A74A15A27729}"/>
    <cellStyle name="ผลรวม 5 2 2" xfId="33599" xr:uid="{DB83C78B-8B09-44AF-BAA8-249BD1784078}"/>
    <cellStyle name="ผลรวม 5 2 3" xfId="33600" xr:uid="{3AD4FEF4-A1E7-4CC9-8F93-129F0E00728F}"/>
    <cellStyle name="ผลรวม 5 2 4" xfId="33601" xr:uid="{26503BD7-4982-45E2-BD2D-F375DB39CE1F}"/>
    <cellStyle name="ผลรวม 5 3" xfId="33602" xr:uid="{D9B6E010-B4ED-4F40-86FD-C388EDD33A5A}"/>
    <cellStyle name="ผลรวม 5 3 2" xfId="33603" xr:uid="{BDA4CC5C-1DEC-4663-8B43-BBED0FE5875C}"/>
    <cellStyle name="ผลรวม 5 3 3" xfId="33604" xr:uid="{F07FB1D0-3D7B-4E28-956E-4D91187765D9}"/>
    <cellStyle name="ผลรวม 5 4" xfId="33605" xr:uid="{EE5A0BF9-AB13-47BB-B725-475034C3A9B4}"/>
    <cellStyle name="ผลรวม 5 5" xfId="33606" xr:uid="{DC2E8333-D13C-4B80-82E9-3329CE6EA55A}"/>
    <cellStyle name="ผลรวม 5 6" xfId="33607" xr:uid="{27CEC9B8-00F0-42FC-B835-53BCC1EA00C9}"/>
    <cellStyle name="ผลรวม 6" xfId="33608" xr:uid="{64D8F353-82A1-499B-859E-1B0C59D37C95}"/>
    <cellStyle name="ผลรวม 6 2" xfId="33609" xr:uid="{997836D2-AE1F-4C29-AF17-2C20661E6FB7}"/>
    <cellStyle name="ผลรวม 6 2 2" xfId="33610" xr:uid="{67A461A1-F849-4B4A-BD90-A771E0ABF709}"/>
    <cellStyle name="ผลรวม 6 2 3" xfId="33611" xr:uid="{8F2BBB89-FF53-4908-9143-05236C21B869}"/>
    <cellStyle name="ผลรวม 6 2 4" xfId="33612" xr:uid="{B379691B-AA03-4D99-B6E5-81FD2DD4F92F}"/>
    <cellStyle name="ผลรวม 6 3" xfId="33613" xr:uid="{9BDA515D-7C88-4C0F-8C10-3AB8BF814DAB}"/>
    <cellStyle name="ผลรวม 6 3 2" xfId="33614" xr:uid="{91D5E433-1F19-4228-9D90-1CCC1AD57005}"/>
    <cellStyle name="ผลรวม 6 3 3" xfId="33615" xr:uid="{43A1644D-B21E-4BD9-9D7A-08A51DEBFDC7}"/>
    <cellStyle name="ผลรวม 6 4" xfId="33616" xr:uid="{25E835C9-3906-4357-A45E-0F58BAF597D7}"/>
    <cellStyle name="ผลรวม 6 5" xfId="33617" xr:uid="{AA338493-1AC3-4FD8-8B8E-EA0F1ADCDADE}"/>
    <cellStyle name="ผลรวม 6 6" xfId="33618" xr:uid="{74FACC4D-5B4F-44D5-97D6-999A8D008FA4}"/>
    <cellStyle name="ผลรวม 7" xfId="33619" xr:uid="{B40EF55B-9A7C-492B-AA34-05129ED8AF4D}"/>
    <cellStyle name="ผลรวม 7 2" xfId="33620" xr:uid="{0AA91AA8-74EE-4E3D-BE9B-E0E786907E27}"/>
    <cellStyle name="ผลรวม 7 3" xfId="33621" xr:uid="{5AB005E9-E7EA-4F02-A1B0-3FBD74281F8C}"/>
    <cellStyle name="ผลรวม 8" xfId="33622" xr:uid="{77714F7C-D0F8-460A-B9BF-2AE603C5816B}"/>
    <cellStyle name="ผลรวม 9" xfId="33623" xr:uid="{C70F306D-2A40-439C-8391-71F23721BB7A}"/>
    <cellStyle name="ฤธถ [0]_95" xfId="329" xr:uid="{22347D6E-B260-48AC-A09C-CF6E35C2907B}"/>
    <cellStyle name="ฤธถ_95" xfId="330" xr:uid="{4D8C9C61-FC03-4560-AD6A-DB3EFB9BF981}"/>
    <cellStyle name="ล_x000b_ศญ_ฝลฐๆฟตม๖วฅ" xfId="33624" xr:uid="{BE50847C-9295-4796-A438-9CEE7DD45C4C}"/>
    <cellStyle name="ล๋ศญ [0]_95" xfId="331" xr:uid="{4B3BC4EF-4B45-4A96-9B4F-78DBE4D1E2CC}"/>
    <cellStyle name="ล๋ศญ_95" xfId="332" xr:uid="{DEDF583C-5669-4091-8CD8-2723CC221B5C}"/>
    <cellStyle name="ลักษณะ 1" xfId="38631" xr:uid="{6AE3C564-F1F0-4777-BEFD-563F33805E54}"/>
    <cellStyle name="วฅมุ_4ฟ๙ฝวภ๛" xfId="333" xr:uid="{6BAEDD50-5185-452F-B1AF-56E3A46AAACC}"/>
    <cellStyle name="ส่วนที่ถูกเน้น1" xfId="334" xr:uid="{9D3D4F10-17C7-4334-BE9B-193A65C4276B}"/>
    <cellStyle name="ส่วนที่ถูกเน้น2" xfId="335" xr:uid="{CD76B932-9DD3-4D82-A804-808E7D2E6928}"/>
    <cellStyle name="ส่วนที่ถูกเน้น3" xfId="336" xr:uid="{A9EE177B-710B-4974-8FB4-07417DB17975}"/>
    <cellStyle name="ส่วนที่ถูกเน้น4" xfId="337" xr:uid="{C36B05A5-B524-45E7-9473-DA382C9458EE}"/>
    <cellStyle name="ส่วนที่ถูกเน้น5" xfId="338" xr:uid="{0B9F14E1-08D8-408D-9727-17A49B3DDEBB}"/>
    <cellStyle name="ส่วนที่ถูกเน้น6" xfId="339" xr:uid="{61715367-D455-4BF2-BB58-77B721AD4313}"/>
    <cellStyle name="หมายเหตุ" xfId="340" xr:uid="{76E66114-EE04-4934-9866-8A3199F85F16}"/>
    <cellStyle name="หมายเหตุ 10" xfId="33625" xr:uid="{4F4427AA-F291-4E17-9E2C-0E6DBCA0F713}"/>
    <cellStyle name="หมายเหตุ 10 2" xfId="33626" xr:uid="{529B9BA3-C725-4C7C-BE4C-CB8207B3DDDA}"/>
    <cellStyle name="หมายเหตุ 10 3" xfId="33627" xr:uid="{675588F6-F207-455B-A60A-3394DB2CD479}"/>
    <cellStyle name="หมายเหตุ 11" xfId="33628" xr:uid="{10193043-07D2-4543-82E0-CC447A347EB7}"/>
    <cellStyle name="หมายเหตุ 12" xfId="33629" xr:uid="{05C390B6-2A6C-4B35-A59D-6330B6DF6615}"/>
    <cellStyle name="หมายเหตุ 13" xfId="35804" xr:uid="{E767173C-5307-4E07-83FE-D9B1DCC1C341}"/>
    <cellStyle name="หมายเหตุ 14" xfId="38459" xr:uid="{7A820513-70C2-44EC-B31A-A34543D15733}"/>
    <cellStyle name="หมายเหตุ 2" xfId="831" xr:uid="{564D94E7-88FE-4CF4-85CC-E63E1926AAF9}"/>
    <cellStyle name="หมายเหตุ 2 10" xfId="38460" xr:uid="{34A4F4EA-081D-4C24-8BD1-CB5CDD677728}"/>
    <cellStyle name="หมายเหตุ 2 2" xfId="33630" xr:uid="{7095AF6F-3AD2-4A90-B894-E9E9406FEE0E}"/>
    <cellStyle name="หมายเหตุ 2 2 10" xfId="33631" xr:uid="{D05CB4BE-1A9B-4FF3-A236-386D1EA47982}"/>
    <cellStyle name="หมายเหตุ 2 2 11" xfId="33632" xr:uid="{BB068A3F-37D2-4F16-96FA-BF07C73D4DB0}"/>
    <cellStyle name="หมายเหตุ 2 2 12" xfId="38521" xr:uid="{782D6FA6-1639-47C0-AA4C-CE8C4596A2F9}"/>
    <cellStyle name="หมายเหตุ 2 2 2" xfId="33633" xr:uid="{F071C0F8-3E44-4B67-B844-E134E4368389}"/>
    <cellStyle name="หมายเหตุ 2 2 2 10" xfId="33634" xr:uid="{278B349C-DE92-4A9D-B3EE-D1C224DE603E}"/>
    <cellStyle name="หมายเหตุ 2 2 2 11" xfId="38564" xr:uid="{CAA15B5D-3EC8-4AFC-87A5-57709A03E424}"/>
    <cellStyle name="หมายเหตุ 2 2 2 2" xfId="33635" xr:uid="{577CF2D8-1134-4BB1-BE56-74B364106B93}"/>
    <cellStyle name="หมายเหตุ 2 2 2 2 2" xfId="33636" xr:uid="{2DF94643-E751-4519-9AA1-84B97CC9BECB}"/>
    <cellStyle name="หมายเหตุ 2 2 2 2 2 2" xfId="33637" xr:uid="{F9EDE15B-574F-4E9D-8E0F-3C47459C9D3B}"/>
    <cellStyle name="หมายเหตุ 2 2 2 2 2 2 2" xfId="33638" xr:uid="{4052927B-2A8E-4A82-918A-8DB5A9296AEA}"/>
    <cellStyle name="หมายเหตุ 2 2 2 2 2 2 3" xfId="33639" xr:uid="{025F1361-4D15-4452-968F-887E38CFFC39}"/>
    <cellStyle name="หมายเหตุ 2 2 2 2 2 2 4" xfId="33640" xr:uid="{CC12F819-AA94-4FD1-A9C9-3B98B5703746}"/>
    <cellStyle name="หมายเหตุ 2 2 2 2 2 3" xfId="33641" xr:uid="{000E27CE-5EEF-4807-9425-DFA01A383D17}"/>
    <cellStyle name="หมายเหตุ 2 2 2 2 2 3 2" xfId="33642" xr:uid="{B681FB06-2AD4-4E47-97BC-0D045260AC36}"/>
    <cellStyle name="หมายเหตุ 2 2 2 2 2 3 3" xfId="33643" xr:uid="{E7E60660-42FF-4936-96D3-7801CA826783}"/>
    <cellStyle name="หมายเหตุ 2 2 2 2 2 4" xfId="33644" xr:uid="{0FA1051E-D69B-4374-89B7-5F0A81CBD7E8}"/>
    <cellStyle name="หมายเหตุ 2 2 2 2 2 5" xfId="33645" xr:uid="{DAE6F0E0-DF91-4E7C-B7D7-D568081ECBE9}"/>
    <cellStyle name="หมายเหตุ 2 2 2 2 2 6" xfId="33646" xr:uid="{403B0C3C-E916-407B-9AB0-5F7F5602FC02}"/>
    <cellStyle name="หมายเหตุ 2 2 2 2 3" xfId="33647" xr:uid="{D8983648-DF5D-4BC1-AC62-F433936DB75E}"/>
    <cellStyle name="หมายเหตุ 2 2 2 2 3 2" xfId="33648" xr:uid="{95796CF5-51CD-4149-B32B-110E46D69467}"/>
    <cellStyle name="หมายเหตุ 2 2 2 2 3 2 2" xfId="33649" xr:uid="{88A1CAFE-34BE-4DEA-B053-293F43A2DC90}"/>
    <cellStyle name="หมายเหตุ 2 2 2 2 3 2 3" xfId="33650" xr:uid="{EB9529C8-9BA7-45E2-A06F-EF963D866709}"/>
    <cellStyle name="หมายเหตุ 2 2 2 2 3 2 4" xfId="33651" xr:uid="{0B719B73-68F4-4FD7-A0BF-AAA58A4B1DA6}"/>
    <cellStyle name="หมายเหตุ 2 2 2 2 3 3" xfId="33652" xr:uid="{1E9EFBB7-EA0F-49EB-B959-6BC52F167382}"/>
    <cellStyle name="หมายเหตุ 2 2 2 2 3 3 2" xfId="33653" xr:uid="{CB675554-6E1E-43E0-B248-CABCB570B73B}"/>
    <cellStyle name="หมายเหตุ 2 2 2 2 3 3 3" xfId="33654" xr:uid="{0488EB98-01E7-4016-AE6D-4FA19E4810F4}"/>
    <cellStyle name="หมายเหตุ 2 2 2 2 3 4" xfId="33655" xr:uid="{F17CF04E-CF9D-4ED4-91A4-2BABD3BD6B0B}"/>
    <cellStyle name="หมายเหตุ 2 2 2 2 3 5" xfId="33656" xr:uid="{1778964C-B271-4813-BBAB-451E5D43EAFD}"/>
    <cellStyle name="หมายเหตุ 2 2 2 2 3 6" xfId="33657" xr:uid="{CB590301-0ED8-4E5F-977C-5A343F569D35}"/>
    <cellStyle name="หมายเหตุ 2 2 2 2 4" xfId="33658" xr:uid="{F3B0641F-72D1-4552-8ABE-B811E162C9C2}"/>
    <cellStyle name="หมายเหตุ 2 2 2 2 4 2" xfId="33659" xr:uid="{731CB87C-3242-40F3-B66F-CE2153A74DA4}"/>
    <cellStyle name="หมายเหตุ 2 2 2 2 4 2 2" xfId="33660" xr:uid="{D803AF46-35FA-43DC-B704-0E6814BE1B5C}"/>
    <cellStyle name="หมายเหตุ 2 2 2 2 4 2 3" xfId="33661" xr:uid="{6E4BDE8B-EF1B-40AA-AEB6-383124B3DE15}"/>
    <cellStyle name="หมายเหตุ 2 2 2 2 4 2 4" xfId="33662" xr:uid="{60709579-9AC7-4BF0-9E22-A949D1086667}"/>
    <cellStyle name="หมายเหตุ 2 2 2 2 4 3" xfId="33663" xr:uid="{5761788C-51E6-416A-A6C4-5A316DE0DE66}"/>
    <cellStyle name="หมายเหตุ 2 2 2 2 4 3 2" xfId="33664" xr:uid="{913184F4-64E4-426F-A30A-52DCF8CC7324}"/>
    <cellStyle name="หมายเหตุ 2 2 2 2 4 3 3" xfId="33665" xr:uid="{5179EF7E-8AFC-4BD2-AE2A-EE7F54C649AF}"/>
    <cellStyle name="หมายเหตุ 2 2 2 2 4 4" xfId="33666" xr:uid="{3C872B15-0520-4B9A-B8DE-455815489986}"/>
    <cellStyle name="หมายเหตุ 2 2 2 2 4 5" xfId="33667" xr:uid="{C4E6CB0F-C209-4214-963C-0E84956C07CF}"/>
    <cellStyle name="หมายเหตุ 2 2 2 2 4 6" xfId="33668" xr:uid="{3E33C8F0-10BC-429B-A627-64DECD597974}"/>
    <cellStyle name="หมายเหตุ 2 2 2 2 5" xfId="33669" xr:uid="{01A91EDC-6F32-42E9-B830-23D06164C418}"/>
    <cellStyle name="หมายเหตุ 2 2 2 2 5 2" xfId="33670" xr:uid="{D90C4C91-647C-4102-8153-F55E9E46E169}"/>
    <cellStyle name="หมายเหตุ 2 2 2 2 5 2 2" xfId="33671" xr:uid="{963A9C77-EC37-486D-A6AF-3BAE5FCFA59B}"/>
    <cellStyle name="หมายเหตุ 2 2 2 2 5 2 3" xfId="33672" xr:uid="{FF920024-A1D5-4EFA-8B8A-7097CA499CF9}"/>
    <cellStyle name="หมายเหตุ 2 2 2 2 5 3" xfId="33673" xr:uid="{5ECA8F67-4333-4614-AEC0-5CAA399B4D97}"/>
    <cellStyle name="หมายเหตุ 2 2 2 2 5 4" xfId="33674" xr:uid="{D0FF92DA-6773-4854-A18B-32D8949E054C}"/>
    <cellStyle name="หมายเหตุ 2 2 2 2 5 5" xfId="33675" xr:uid="{7A25E651-E211-4FDE-8A85-5BAC3E324756}"/>
    <cellStyle name="หมายเหตุ 2 2 2 2 6" xfId="33676" xr:uid="{8A7510CD-BB31-4C73-ACEE-43C3659E722E}"/>
    <cellStyle name="หมายเหตุ 2 2 2 2 6 2" xfId="33677" xr:uid="{161519DF-567C-474E-91ED-F24CDEA3C00F}"/>
    <cellStyle name="หมายเหตุ 2 2 2 2 6 2 2" xfId="33678" xr:uid="{088DA710-32E4-4EC1-A77B-B962FD887555}"/>
    <cellStyle name="หมายเหตุ 2 2 2 2 6 2 3" xfId="33679" xr:uid="{7BDB0D00-8A51-497A-A86F-DA5ED88EBA74}"/>
    <cellStyle name="หมายเหตุ 2 2 2 2 6 3" xfId="33680" xr:uid="{9433011E-417C-4B8B-B182-70B4DF70813F}"/>
    <cellStyle name="หมายเหตุ 2 2 2 2 6 4" xfId="33681" xr:uid="{EAC9407D-DE66-4D23-B578-90BAA2E90842}"/>
    <cellStyle name="หมายเหตุ 2 2 2 2 6 5" xfId="33682" xr:uid="{E14329CD-1CAD-4094-AB0B-23F3CFBA0511}"/>
    <cellStyle name="หมายเหตุ 2 2 2 2 7" xfId="33683" xr:uid="{3360B3F1-A5B9-428D-84A3-5CDC17EC159D}"/>
    <cellStyle name="หมายเหตุ 2 2 2 2 7 2" xfId="33684" xr:uid="{FDC466EF-D4E7-4A8C-9C93-32BCEFDE96A0}"/>
    <cellStyle name="หมายเหตุ 2 2 2 2 7 3" xfId="33685" xr:uid="{F26E85FB-27BE-4DCE-BBFC-EAEB316DDF2D}"/>
    <cellStyle name="หมายเหตุ 2 2 2 2 8" xfId="33686" xr:uid="{5CBE7CAC-4A1B-41DD-9630-C416FE98B631}"/>
    <cellStyle name="หมายเหตุ 2 2 2 2 9" xfId="33687" xr:uid="{F9BC6D71-52A0-484A-BED1-5FC527061A80}"/>
    <cellStyle name="หมายเหตุ 2 2 2 3" xfId="33688" xr:uid="{5DC8A4AC-6E63-4F5C-A830-7F103E3F1C19}"/>
    <cellStyle name="หมายเหตุ 2 2 2 3 2" xfId="33689" xr:uid="{EA2CE0A5-9430-496E-BE6C-2784E2B67F0F}"/>
    <cellStyle name="หมายเหตุ 2 2 2 3 2 2" xfId="33690" xr:uid="{4C80252E-EAE2-4F5F-90E5-6D3AC9DE6C96}"/>
    <cellStyle name="หมายเหตุ 2 2 2 3 2 3" xfId="33691" xr:uid="{BEE47BFC-77A9-493F-8238-0EC1C6A95919}"/>
    <cellStyle name="หมายเหตุ 2 2 2 3 2 4" xfId="33692" xr:uid="{FC2DFBB0-3E30-4411-9E25-557C05993BBD}"/>
    <cellStyle name="หมายเหตุ 2 2 2 3 3" xfId="33693" xr:uid="{0D693EFB-8A9C-4246-BC6A-C902ECF08420}"/>
    <cellStyle name="หมายเหตุ 2 2 2 3 3 2" xfId="33694" xr:uid="{4F2B33B8-08DA-4ED0-8BED-F4726C14D430}"/>
    <cellStyle name="หมายเหตุ 2 2 2 3 3 3" xfId="33695" xr:uid="{5A0895DD-8277-421A-8C47-A23A6534ECF0}"/>
    <cellStyle name="หมายเหตุ 2 2 2 3 4" xfId="33696" xr:uid="{CFD1E3AF-DD07-4152-B12C-D13DE49760B6}"/>
    <cellStyle name="หมายเหตุ 2 2 2 3 5" xfId="33697" xr:uid="{F7CFAFBF-7508-4F9E-8496-2FED36A53356}"/>
    <cellStyle name="หมายเหตุ 2 2 2 3 6" xfId="33698" xr:uid="{1BADB910-3A91-4008-B1D5-59FFF46CE936}"/>
    <cellStyle name="หมายเหตุ 2 2 2 4" xfId="33699" xr:uid="{8D7274F9-AFFB-4A68-8D24-DF27519FB3E4}"/>
    <cellStyle name="หมายเหตุ 2 2 2 4 2" xfId="33700" xr:uid="{D93FE793-1924-4FBE-ADF8-3AFFDC84F0C6}"/>
    <cellStyle name="หมายเหตุ 2 2 2 4 2 2" xfId="33701" xr:uid="{04E0A9B3-9225-4A03-85F5-1310FC7D9D50}"/>
    <cellStyle name="หมายเหตุ 2 2 2 4 2 3" xfId="33702" xr:uid="{49F82D4A-FBA8-475A-ADFF-CE85E99BDF7F}"/>
    <cellStyle name="หมายเหตุ 2 2 2 4 2 4" xfId="33703" xr:uid="{B13A4AC0-3436-45AA-95BC-88AD9A87B23F}"/>
    <cellStyle name="หมายเหตุ 2 2 2 4 3" xfId="33704" xr:uid="{1B504E8C-5A8E-4115-A479-E81736C1FF45}"/>
    <cellStyle name="หมายเหตุ 2 2 2 4 3 2" xfId="33705" xr:uid="{C6F2BC5F-7091-4640-9CF4-7692514EFB39}"/>
    <cellStyle name="หมายเหตุ 2 2 2 4 3 3" xfId="33706" xr:uid="{F4834D44-E563-4673-BD6C-1FF0CA5D60E2}"/>
    <cellStyle name="หมายเหตุ 2 2 2 4 4" xfId="33707" xr:uid="{5582C6EC-FECE-49B7-9BE7-1A3ED8F79CD5}"/>
    <cellStyle name="หมายเหตุ 2 2 2 4 5" xfId="33708" xr:uid="{24FD5E4B-A60D-48E1-BFC9-C3D2683E1D3D}"/>
    <cellStyle name="หมายเหตุ 2 2 2 4 6" xfId="33709" xr:uid="{98518BF5-8B2A-44A1-B6B4-872D469843FA}"/>
    <cellStyle name="หมายเหตุ 2 2 2 5" xfId="33710" xr:uid="{68738D07-A5AE-4D70-ABB3-C223EE0A1B96}"/>
    <cellStyle name="หมายเหตุ 2 2 2 5 2" xfId="33711" xr:uid="{399E0D55-9C9B-4013-8FAF-01F8FE8BCEC6}"/>
    <cellStyle name="หมายเหตุ 2 2 2 5 2 2" xfId="33712" xr:uid="{1ED5062D-EED5-4D78-A45F-A03C0764DCDA}"/>
    <cellStyle name="หมายเหตุ 2 2 2 5 2 3" xfId="33713" xr:uid="{1B2F89BB-CCC8-45FC-9647-5BBCB172811F}"/>
    <cellStyle name="หมายเหตุ 2 2 2 5 2 4" xfId="33714" xr:uid="{ABA1BE44-ED4E-4D8B-9F18-6F94063F2F8F}"/>
    <cellStyle name="หมายเหตุ 2 2 2 5 3" xfId="33715" xr:uid="{4839C772-2080-48C6-A394-13BB8D12E5BE}"/>
    <cellStyle name="หมายเหตุ 2 2 2 5 3 2" xfId="33716" xr:uid="{5D5783D3-A8C9-407B-9AAC-DDD18DE63E62}"/>
    <cellStyle name="หมายเหตุ 2 2 2 5 3 3" xfId="33717" xr:uid="{52F9B41C-BC38-4B71-A311-E60812CA3169}"/>
    <cellStyle name="หมายเหตุ 2 2 2 5 4" xfId="33718" xr:uid="{241941FA-A4E2-425B-B21C-513067F2D6C2}"/>
    <cellStyle name="หมายเหตุ 2 2 2 5 5" xfId="33719" xr:uid="{CE03EDB8-5815-4CD9-BE63-FE93F0ABD6A8}"/>
    <cellStyle name="หมายเหตุ 2 2 2 5 6" xfId="33720" xr:uid="{8B07FF7D-7E5E-417C-90A0-D61AC63899CB}"/>
    <cellStyle name="หมายเหตุ 2 2 2 6" xfId="33721" xr:uid="{E4D86A52-68F9-4646-8FBF-F7A35B462AEF}"/>
    <cellStyle name="หมายเหตุ 2 2 2 6 2" xfId="33722" xr:uid="{E31A4E1F-C1FC-4E0D-B738-2116E87FBE4F}"/>
    <cellStyle name="หมายเหตุ 2 2 2 6 2 2" xfId="33723" xr:uid="{EE92E180-D644-4C26-96E6-E2D2ECD2EBD3}"/>
    <cellStyle name="หมายเหตุ 2 2 2 6 2 3" xfId="33724" xr:uid="{83BDEDF4-B6B9-4627-B4C2-965BCBB59E0B}"/>
    <cellStyle name="หมายเหตุ 2 2 2 6 3" xfId="33725" xr:uid="{1FF55EAD-A555-481F-9380-195578E2327B}"/>
    <cellStyle name="หมายเหตุ 2 2 2 6 4" xfId="33726" xr:uid="{9C07EEF9-0B4F-462B-B123-E27709430AC8}"/>
    <cellStyle name="หมายเหตุ 2 2 2 6 5" xfId="33727" xr:uid="{4BC93421-3EE3-490A-A627-1D5BFA6EE82A}"/>
    <cellStyle name="หมายเหตุ 2 2 2 7" xfId="33728" xr:uid="{A1E7AD15-6DFD-429E-879A-7BB9D92EBDCF}"/>
    <cellStyle name="หมายเหตุ 2 2 2 7 2" xfId="33729" xr:uid="{D8F9232B-DA7B-4E11-84F1-B5D20AAB4876}"/>
    <cellStyle name="หมายเหตุ 2 2 2 7 2 2" xfId="33730" xr:uid="{9B6E742D-360A-468F-A1E9-803D41BE6924}"/>
    <cellStyle name="หมายเหตุ 2 2 2 7 2 3" xfId="33731" xr:uid="{56A76B37-50C9-4A7C-BA9D-275D035B3F62}"/>
    <cellStyle name="หมายเหตุ 2 2 2 7 3" xfId="33732" xr:uid="{1B16B0B8-9A00-4951-9AEB-FF317B063E89}"/>
    <cellStyle name="หมายเหตุ 2 2 2 7 4" xfId="33733" xr:uid="{43F804F1-5107-4D52-A824-A53C843BA1AC}"/>
    <cellStyle name="หมายเหตุ 2 2 2 7 5" xfId="33734" xr:uid="{71EDCBC5-9F06-40DF-B709-97E2005D24CA}"/>
    <cellStyle name="หมายเหตุ 2 2 2 8" xfId="33735" xr:uid="{ED961D9E-280F-427E-9461-517BE3DC1060}"/>
    <cellStyle name="หมายเหตุ 2 2 2 8 2" xfId="33736" xr:uid="{C2D0BFAF-1D47-4969-84FC-79C9D7DD6111}"/>
    <cellStyle name="หมายเหตุ 2 2 2 8 3" xfId="33737" xr:uid="{35E91E7F-BBEB-46B1-BB24-4BCE5E0987C8}"/>
    <cellStyle name="หมายเหตุ 2 2 2 9" xfId="33738" xr:uid="{FE0CA9EF-BC75-4891-8983-ACAF8D4643D7}"/>
    <cellStyle name="หมายเหตุ 2 2 3" xfId="33739" xr:uid="{9852F467-34C4-4742-82BC-24F10EB627D5}"/>
    <cellStyle name="หมายเหตุ 2 2 3 2" xfId="33740" xr:uid="{D5523D76-BD78-4ADD-BD15-7055ABC20767}"/>
    <cellStyle name="หมายเหตุ 2 2 3 2 2" xfId="33741" xr:uid="{B4948709-5A21-4A4C-A092-3EE76185FA87}"/>
    <cellStyle name="หมายเหตุ 2 2 3 2 2 2" xfId="33742" xr:uid="{E47B07B9-3F2D-4163-A334-A7E1C9B837B9}"/>
    <cellStyle name="หมายเหตุ 2 2 3 2 2 3" xfId="33743" xr:uid="{D397E115-813E-45E0-9CE3-26618004470F}"/>
    <cellStyle name="หมายเหตุ 2 2 3 2 2 4" xfId="33744" xr:uid="{CF7C5DBD-398E-4E0E-9AEA-99721FB7A9C5}"/>
    <cellStyle name="หมายเหตุ 2 2 3 2 3" xfId="33745" xr:uid="{1A1483DA-E8F9-4C6E-966F-C36FE0A33572}"/>
    <cellStyle name="หมายเหตุ 2 2 3 2 3 2" xfId="33746" xr:uid="{F66CB410-6997-4F4A-8F68-5377778B6C74}"/>
    <cellStyle name="หมายเหตุ 2 2 3 2 3 3" xfId="33747" xr:uid="{7A4B754B-5115-4022-9600-BB9B5C50E722}"/>
    <cellStyle name="หมายเหตุ 2 2 3 2 4" xfId="33748" xr:uid="{A46D9DD8-6E77-46F0-9D38-978FC7826CD8}"/>
    <cellStyle name="หมายเหตุ 2 2 3 2 5" xfId="33749" xr:uid="{F0D4305D-57D1-4754-B4C6-25EE12390EF9}"/>
    <cellStyle name="หมายเหตุ 2 2 3 2 6" xfId="33750" xr:uid="{E7B52F23-84C7-445B-AD4D-AFA901D8A3B6}"/>
    <cellStyle name="หมายเหตุ 2 2 3 3" xfId="33751" xr:uid="{8A2C92ED-4764-461D-BAA4-73E302F1C85C}"/>
    <cellStyle name="หมายเหตุ 2 2 3 3 2" xfId="33752" xr:uid="{470563A1-B339-4BF0-8E91-1A781802FE08}"/>
    <cellStyle name="หมายเหตุ 2 2 3 3 2 2" xfId="33753" xr:uid="{31941CB1-8EEB-465E-811D-23ABBF3CB76D}"/>
    <cellStyle name="หมายเหตุ 2 2 3 3 2 3" xfId="33754" xr:uid="{D2E44433-EE7D-4DAF-B5D6-52C58A7471A3}"/>
    <cellStyle name="หมายเหตุ 2 2 3 3 2 4" xfId="33755" xr:uid="{874BC7B1-65D6-4ADD-BC6C-D004E18FB385}"/>
    <cellStyle name="หมายเหตุ 2 2 3 3 3" xfId="33756" xr:uid="{B607F178-8E1E-4D5C-ABE2-2B66F7B2F7C0}"/>
    <cellStyle name="หมายเหตุ 2 2 3 3 3 2" xfId="33757" xr:uid="{B4B92A0F-9307-4951-9A76-D5D129F4F6AC}"/>
    <cellStyle name="หมายเหตุ 2 2 3 3 3 3" xfId="33758" xr:uid="{E112B40A-4273-4EDD-806A-F98C2209DF7A}"/>
    <cellStyle name="หมายเหตุ 2 2 3 3 4" xfId="33759" xr:uid="{77E8142F-F3C9-45D0-91B9-F2891B023939}"/>
    <cellStyle name="หมายเหตุ 2 2 3 3 5" xfId="33760" xr:uid="{558199E7-9AFB-43EF-81BB-1122697E8761}"/>
    <cellStyle name="หมายเหตุ 2 2 3 3 6" xfId="33761" xr:uid="{0684EBB5-CB32-4977-8982-2F7C5BE433B1}"/>
    <cellStyle name="หมายเหตุ 2 2 3 4" xfId="33762" xr:uid="{991A9062-94CE-4516-B93A-521FA19A10D2}"/>
    <cellStyle name="หมายเหตุ 2 2 3 4 2" xfId="33763" xr:uid="{146386C3-D7A4-4998-A487-211EE40DADB1}"/>
    <cellStyle name="หมายเหตุ 2 2 3 4 2 2" xfId="33764" xr:uid="{7895927E-1F31-40DD-8556-214270D86AC2}"/>
    <cellStyle name="หมายเหตุ 2 2 3 4 2 3" xfId="33765" xr:uid="{98C876BF-86C8-45C7-B278-DAC5BDDEEAD8}"/>
    <cellStyle name="หมายเหตุ 2 2 3 4 2 4" xfId="33766" xr:uid="{2678E596-D762-454A-A10A-C4316E9B2010}"/>
    <cellStyle name="หมายเหตุ 2 2 3 4 3" xfId="33767" xr:uid="{C67C1BCA-9149-4831-84E8-9469976ABD46}"/>
    <cellStyle name="หมายเหตุ 2 2 3 4 3 2" xfId="33768" xr:uid="{DA25A53A-8D57-48B8-ABD8-BEE45548302B}"/>
    <cellStyle name="หมายเหตุ 2 2 3 4 3 3" xfId="33769" xr:uid="{D93E9D96-CF2C-4D45-86E4-D1395F172B80}"/>
    <cellStyle name="หมายเหตุ 2 2 3 4 4" xfId="33770" xr:uid="{977BD4C9-1D99-4F24-AB81-4AF7A2E8FF18}"/>
    <cellStyle name="หมายเหตุ 2 2 3 4 5" xfId="33771" xr:uid="{C917A382-2063-4C36-9883-95CAA27AC5C1}"/>
    <cellStyle name="หมายเหตุ 2 2 3 4 6" xfId="33772" xr:uid="{28A611C7-8B4D-4C1B-AE39-7656FF1FB559}"/>
    <cellStyle name="หมายเหตุ 2 2 3 5" xfId="33773" xr:uid="{37A0F8E7-02BB-459D-BE0B-00AE39FE4A2B}"/>
    <cellStyle name="หมายเหตุ 2 2 3 5 2" xfId="33774" xr:uid="{63D2EC3E-DF2C-4AC9-BFAB-86B38A90960C}"/>
    <cellStyle name="หมายเหตุ 2 2 3 5 2 2" xfId="33775" xr:uid="{008CF75D-50B5-4415-AFE7-6A763403B71D}"/>
    <cellStyle name="หมายเหตุ 2 2 3 5 2 3" xfId="33776" xr:uid="{CBD5C492-06CA-4A61-A935-B2F780D6D41F}"/>
    <cellStyle name="หมายเหตุ 2 2 3 5 3" xfId="33777" xr:uid="{A73C1A7C-72A3-4727-8DE1-777295D5961D}"/>
    <cellStyle name="หมายเหตุ 2 2 3 5 4" xfId="33778" xr:uid="{42D028AE-CDB5-446D-8761-75AB03ACC8CD}"/>
    <cellStyle name="หมายเหตุ 2 2 3 5 5" xfId="33779" xr:uid="{D3522B51-0DD0-4144-A585-F9AF049EFC08}"/>
    <cellStyle name="หมายเหตุ 2 2 3 6" xfId="33780" xr:uid="{80F4FAAB-7031-46F5-AE19-636B5339763F}"/>
    <cellStyle name="หมายเหตุ 2 2 3 6 2" xfId="33781" xr:uid="{8F51627F-EF86-41CA-957C-A69BA30CBC03}"/>
    <cellStyle name="หมายเหตุ 2 2 3 6 2 2" xfId="33782" xr:uid="{A9C09A50-1545-4A47-944A-07910D4A81A4}"/>
    <cellStyle name="หมายเหตุ 2 2 3 6 2 3" xfId="33783" xr:uid="{19B99716-84BD-40EF-A19B-AF3E758FC65B}"/>
    <cellStyle name="หมายเหตุ 2 2 3 6 3" xfId="33784" xr:uid="{627D4BDE-2E09-4BF2-8860-DF5CF0C08382}"/>
    <cellStyle name="หมายเหตุ 2 2 3 6 4" xfId="33785" xr:uid="{DF461FB4-E374-4850-848E-7D83D24A1362}"/>
    <cellStyle name="หมายเหตุ 2 2 3 6 5" xfId="33786" xr:uid="{DB30819E-0345-4BB5-B333-4DF7C448F639}"/>
    <cellStyle name="หมายเหตุ 2 2 3 7" xfId="33787" xr:uid="{6D65905A-BFA0-4FB6-BBF9-EF7E95B774D0}"/>
    <cellStyle name="หมายเหตุ 2 2 3 7 2" xfId="33788" xr:uid="{FC3D1BC6-10AC-4421-973E-711E964F1038}"/>
    <cellStyle name="หมายเหตุ 2 2 3 7 3" xfId="33789" xr:uid="{8F3E3EFF-F57C-4B08-B214-9F1488495DA5}"/>
    <cellStyle name="หมายเหตุ 2 2 3 8" xfId="33790" xr:uid="{CB3D3D47-E700-419E-84AF-925D86BE9284}"/>
    <cellStyle name="หมายเหตุ 2 2 3 9" xfId="33791" xr:uid="{A34CF85E-CF42-4C01-8D8F-245AC41BE333}"/>
    <cellStyle name="หมายเหตุ 2 2 4" xfId="33792" xr:uid="{5DEE840F-44FC-4A20-BB9B-8885C1CE4EEF}"/>
    <cellStyle name="หมายเหตุ 2 2 4 2" xfId="33793" xr:uid="{6C8F9357-27A3-44EF-922A-62EED7AE3090}"/>
    <cellStyle name="หมายเหตุ 2 2 4 2 2" xfId="33794" xr:uid="{5AB5A367-A9BF-4359-8825-C57C873ADCA2}"/>
    <cellStyle name="หมายเหตุ 2 2 4 2 2 2" xfId="33795" xr:uid="{C2418792-B143-47EC-BF15-79054828FC8B}"/>
    <cellStyle name="หมายเหตุ 2 2 4 2 2 3" xfId="33796" xr:uid="{31057CB0-0C23-44FB-80D3-E4DAEE60B711}"/>
    <cellStyle name="หมายเหตุ 2 2 4 2 2 4" xfId="33797" xr:uid="{192AEFC0-3683-4B3C-AB5A-649BF2337A69}"/>
    <cellStyle name="หมายเหตุ 2 2 4 2 3" xfId="33798" xr:uid="{54BCD760-D202-4397-9610-E0FD150E71D4}"/>
    <cellStyle name="หมายเหตุ 2 2 4 2 3 2" xfId="33799" xr:uid="{611624BE-F228-4CAA-A530-CF75AFDA1129}"/>
    <cellStyle name="หมายเหตุ 2 2 4 2 3 3" xfId="33800" xr:uid="{E5F4E63D-658E-4BD7-A800-D0FE54A1D88B}"/>
    <cellStyle name="หมายเหตุ 2 2 4 2 4" xfId="33801" xr:uid="{282C09A7-A32F-4650-AA01-11DCDFB78A87}"/>
    <cellStyle name="หมายเหตุ 2 2 4 2 5" xfId="33802" xr:uid="{7B77A997-9B3D-4EE2-BAD4-8E65725AFE50}"/>
    <cellStyle name="หมายเหตุ 2 2 4 2 6" xfId="33803" xr:uid="{9460023E-0C7A-4AD9-BC90-F9C7EEED7F8A}"/>
    <cellStyle name="หมายเหตุ 2 2 4 3" xfId="33804" xr:uid="{AC761C41-096B-4690-8BE2-23467E5488A2}"/>
    <cellStyle name="หมายเหตุ 2 2 4 3 2" xfId="33805" xr:uid="{65E3DC84-67AD-4F73-92A8-105C05DF5910}"/>
    <cellStyle name="หมายเหตุ 2 2 4 3 2 2" xfId="33806" xr:uid="{AF3F8F50-F2AB-4C22-94A5-BD204872BCA0}"/>
    <cellStyle name="หมายเหตุ 2 2 4 3 2 3" xfId="33807" xr:uid="{C279B545-5070-4884-BE39-A11A5F3B8661}"/>
    <cellStyle name="หมายเหตุ 2 2 4 3 2 4" xfId="33808" xr:uid="{0378EDDA-8560-4117-ACA5-0C09393981F0}"/>
    <cellStyle name="หมายเหตุ 2 2 4 3 3" xfId="33809" xr:uid="{78BC2641-2E54-496F-BD23-E2E6F689F7F8}"/>
    <cellStyle name="หมายเหตุ 2 2 4 3 3 2" xfId="33810" xr:uid="{E10F3462-4373-4F64-B937-19BDB842FA96}"/>
    <cellStyle name="หมายเหตุ 2 2 4 3 3 3" xfId="33811" xr:uid="{0491F401-2C19-445D-BE80-192EDF0DF95A}"/>
    <cellStyle name="หมายเหตุ 2 2 4 3 4" xfId="33812" xr:uid="{1C14FFCF-88E5-44D9-A39C-A9A289292D9F}"/>
    <cellStyle name="หมายเหตุ 2 2 4 3 5" xfId="33813" xr:uid="{E4E65385-C6A2-491F-9428-EEB2065B7648}"/>
    <cellStyle name="หมายเหตุ 2 2 4 3 6" xfId="33814" xr:uid="{0A941925-5E9E-4AF0-8F0E-DD0637D133A7}"/>
    <cellStyle name="หมายเหตุ 2 2 4 4" xfId="33815" xr:uid="{11BA67BD-0A07-463B-AB5F-9BF579782C47}"/>
    <cellStyle name="หมายเหตุ 2 2 4 4 2" xfId="33816" xr:uid="{07220AE7-C224-4BEE-9E96-450AC0CEBE9C}"/>
    <cellStyle name="หมายเหตุ 2 2 4 4 2 2" xfId="33817" xr:uid="{70033F24-CD07-493D-B556-37B4E056C8E7}"/>
    <cellStyle name="หมายเหตุ 2 2 4 4 2 3" xfId="33818" xr:uid="{67EBF6F9-F8DC-46DA-B7ED-A8B23EF152F2}"/>
    <cellStyle name="หมายเหตุ 2 2 4 4 2 4" xfId="33819" xr:uid="{6DF2532C-B2B8-43F0-A0E7-C8AFCAFF6DC0}"/>
    <cellStyle name="หมายเหตุ 2 2 4 4 3" xfId="33820" xr:uid="{6BAD7AD5-AC97-4696-9720-0100D4604C7C}"/>
    <cellStyle name="หมายเหตุ 2 2 4 4 3 2" xfId="33821" xr:uid="{3748AF9D-C237-48E6-A22C-0B2631E0FF8B}"/>
    <cellStyle name="หมายเหตุ 2 2 4 4 3 3" xfId="33822" xr:uid="{D99F6E42-C418-4A40-81B4-D4E0CAC8BE56}"/>
    <cellStyle name="หมายเหตุ 2 2 4 4 4" xfId="33823" xr:uid="{111DDF48-E90C-4327-8345-960E7686C1EA}"/>
    <cellStyle name="หมายเหตุ 2 2 4 4 5" xfId="33824" xr:uid="{82C1FF29-0854-4B3C-855E-F7078708C66F}"/>
    <cellStyle name="หมายเหตุ 2 2 4 4 6" xfId="33825" xr:uid="{6E4C0C4A-F87B-4755-B8F9-C88CA777BF54}"/>
    <cellStyle name="หมายเหตุ 2 2 4 5" xfId="33826" xr:uid="{180B221B-F03D-4BAF-9C38-F60F6B55DCCA}"/>
    <cellStyle name="หมายเหตุ 2 2 4 5 2" xfId="33827" xr:uid="{82EB1F6D-BCA1-45FE-87A5-EA07314C8DE2}"/>
    <cellStyle name="หมายเหตุ 2 2 4 5 2 2" xfId="33828" xr:uid="{A399B07E-E35B-4399-A38A-3B2CCFE706E7}"/>
    <cellStyle name="หมายเหตุ 2 2 4 5 2 3" xfId="33829" xr:uid="{A100B9FA-F125-4BF1-9066-DF1F8EB6D4D9}"/>
    <cellStyle name="หมายเหตุ 2 2 4 5 3" xfId="33830" xr:uid="{D8724C62-EFAE-4725-9FAD-BC6F9A9DDC06}"/>
    <cellStyle name="หมายเหตุ 2 2 4 5 4" xfId="33831" xr:uid="{FC264216-0604-4717-B5CF-CC63C50A388C}"/>
    <cellStyle name="หมายเหตุ 2 2 4 5 5" xfId="33832" xr:uid="{E6A2D8A9-4B6E-4817-9028-47E2A2A80285}"/>
    <cellStyle name="หมายเหตุ 2 2 4 6" xfId="33833" xr:uid="{A4B8A5C4-D6BD-410D-85BF-A9517E467E5E}"/>
    <cellStyle name="หมายเหตุ 2 2 4 6 2" xfId="33834" xr:uid="{97C40AC8-354C-409B-9319-4EF9241F0386}"/>
    <cellStyle name="หมายเหตุ 2 2 4 6 2 2" xfId="33835" xr:uid="{AD0F8F61-A5C4-40C9-8E4B-C7CF0F31169A}"/>
    <cellStyle name="หมายเหตุ 2 2 4 6 2 3" xfId="33836" xr:uid="{6A946A5C-70E5-4BB9-B2CA-58CCA94DDEAE}"/>
    <cellStyle name="หมายเหตุ 2 2 4 6 3" xfId="33837" xr:uid="{E1DCAA92-ADF9-4E40-851D-9DE3A7C1E410}"/>
    <cellStyle name="หมายเหตุ 2 2 4 6 4" xfId="33838" xr:uid="{F118408A-95F5-4CD0-A15B-EDE6EFBC5371}"/>
    <cellStyle name="หมายเหตุ 2 2 4 6 5" xfId="33839" xr:uid="{9F463068-B04C-4F09-A844-2E7D7F813FD5}"/>
    <cellStyle name="หมายเหตุ 2 2 4 7" xfId="33840" xr:uid="{F4DA4BD5-766A-4A1D-AAC3-F0393B659FDE}"/>
    <cellStyle name="หมายเหตุ 2 2 4 7 2" xfId="33841" xr:uid="{16EC5D17-7578-41D8-AB05-74EBECDE5F90}"/>
    <cellStyle name="หมายเหตุ 2 2 4 7 3" xfId="33842" xr:uid="{30FF596B-E226-491F-B64E-185BCB5DEA02}"/>
    <cellStyle name="หมายเหตุ 2 2 4 8" xfId="33843" xr:uid="{B04DA0B8-E582-43C9-86D4-4C45B0B7EAF7}"/>
    <cellStyle name="หมายเหตุ 2 2 4 9" xfId="33844" xr:uid="{9D8ECE14-DEBF-428A-A19E-61BC025D688D}"/>
    <cellStyle name="หมายเหตุ 2 2 5" xfId="33845" xr:uid="{89600389-3755-423E-A80E-381D35E90548}"/>
    <cellStyle name="หมายเหตุ 2 2 5 2" xfId="33846" xr:uid="{178E6B91-0FB9-4BA4-933D-F5C0ADF7717D}"/>
    <cellStyle name="หมายเหตุ 2 2 5 2 2" xfId="33847" xr:uid="{39712F83-F86E-4961-96F0-B245CBF024DF}"/>
    <cellStyle name="หมายเหตุ 2 2 5 2 3" xfId="33848" xr:uid="{DC6C89A2-D07F-415C-BDD9-001B2096EFDF}"/>
    <cellStyle name="หมายเหตุ 2 2 5 2 4" xfId="33849" xr:uid="{10681A9A-7955-4FC0-B4A9-B1B03BD923FB}"/>
    <cellStyle name="หมายเหตุ 2 2 5 3" xfId="33850" xr:uid="{A523868A-1930-4EC4-BFBC-D26648D0C735}"/>
    <cellStyle name="หมายเหตุ 2 2 5 3 2" xfId="33851" xr:uid="{F50E1F9D-4E15-4695-A1D5-849EA8A6B335}"/>
    <cellStyle name="หมายเหตุ 2 2 5 3 3" xfId="33852" xr:uid="{0FF78821-7717-4747-84C4-B21417C84C79}"/>
    <cellStyle name="หมายเหตุ 2 2 5 4" xfId="33853" xr:uid="{24F0B856-DC48-4D5A-8EDB-50EF84033C14}"/>
    <cellStyle name="หมายเหตุ 2 2 5 5" xfId="33854" xr:uid="{E58826DF-C193-41B4-AAF4-C6C2965E358B}"/>
    <cellStyle name="หมายเหตุ 2 2 5 6" xfId="33855" xr:uid="{A0A84EC4-BB95-4A1C-ACB2-A6A1D9278DC7}"/>
    <cellStyle name="หมายเหตุ 2 2 6" xfId="33856" xr:uid="{980D6B23-0B68-4D4A-BCC1-56A9B574E8B4}"/>
    <cellStyle name="หมายเหตุ 2 2 6 2" xfId="33857" xr:uid="{02F63639-8591-4329-AD56-D28FFED55402}"/>
    <cellStyle name="หมายเหตุ 2 2 6 2 2" xfId="33858" xr:uid="{7AE33451-46F3-4D3C-AE4B-D4ACA807AA27}"/>
    <cellStyle name="หมายเหตุ 2 2 6 2 3" xfId="33859" xr:uid="{1D5945F9-7D7E-4576-8CA5-84615A5D409F}"/>
    <cellStyle name="หมายเหตุ 2 2 6 2 4" xfId="33860" xr:uid="{9DBE4686-AE22-4879-A00E-6C9D597CF294}"/>
    <cellStyle name="หมายเหตุ 2 2 6 3" xfId="33861" xr:uid="{450ECFAA-C234-4346-BE17-3448A87F6C77}"/>
    <cellStyle name="หมายเหตุ 2 2 6 3 2" xfId="33862" xr:uid="{C571F4D8-AA4B-47B9-9B3F-A95EEB7BBB72}"/>
    <cellStyle name="หมายเหตุ 2 2 6 3 3" xfId="33863" xr:uid="{837EE131-8F1B-4CA5-9D15-801BE7DC9E7C}"/>
    <cellStyle name="หมายเหตุ 2 2 6 4" xfId="33864" xr:uid="{8DE483FF-1CFF-4217-A8B4-17C92C10A140}"/>
    <cellStyle name="หมายเหตุ 2 2 6 5" xfId="33865" xr:uid="{09410961-091E-4FF4-9663-3A38FA447CAD}"/>
    <cellStyle name="หมายเหตุ 2 2 6 6" xfId="33866" xr:uid="{2BA508D5-063E-4487-8380-185E0B808B02}"/>
    <cellStyle name="หมายเหตุ 2 2 7" xfId="33867" xr:uid="{D687A4F4-F235-4492-9846-30E240C17893}"/>
    <cellStyle name="หมายเหตุ 2 2 7 2" xfId="33868" xr:uid="{0E35A197-1790-4948-96FD-7AD6E2A669C4}"/>
    <cellStyle name="หมายเหตุ 2 2 7 2 2" xfId="33869" xr:uid="{433A7E00-D8E3-42C5-944F-5FF6774DB40D}"/>
    <cellStyle name="หมายเหตุ 2 2 7 2 3" xfId="33870" xr:uid="{1B64F508-A68C-431B-A911-1875E20CFD60}"/>
    <cellStyle name="หมายเหตุ 2 2 7 3" xfId="33871" xr:uid="{FF223711-1251-4371-84B9-0F907D9FCFDD}"/>
    <cellStyle name="หมายเหตุ 2 2 7 4" xfId="33872" xr:uid="{917F685F-1C2E-4337-905C-A40318FD647E}"/>
    <cellStyle name="หมายเหตุ 2 2 7 5" xfId="33873" xr:uid="{D210AB71-FE10-4E9A-8F56-B0D6DB77D420}"/>
    <cellStyle name="หมายเหตุ 2 2 8" xfId="33874" xr:uid="{D15296ED-615A-4B8E-842C-3357D914E046}"/>
    <cellStyle name="หมายเหตุ 2 2 8 2" xfId="33875" xr:uid="{563F1DAF-88BB-469F-BD83-09C31B4850BC}"/>
    <cellStyle name="หมายเหตุ 2 2 8 2 2" xfId="33876" xr:uid="{54066DC0-BDCB-420C-B10F-328BC2EF9F20}"/>
    <cellStyle name="หมายเหตุ 2 2 8 2 3" xfId="33877" xr:uid="{CAD7B3D0-E2FE-4D14-9A3E-6D1BD93A6544}"/>
    <cellStyle name="หมายเหตุ 2 2 8 3" xfId="33878" xr:uid="{4BCDF673-737E-4847-A1E2-FD6AD28DA8B9}"/>
    <cellStyle name="หมายเหตุ 2 2 8 4" xfId="33879" xr:uid="{123369CF-060E-48F0-8743-6442BDE938FB}"/>
    <cellStyle name="หมายเหตุ 2 2 8 5" xfId="33880" xr:uid="{EEAAB169-9B9D-414E-B74E-6B40BF1E1236}"/>
    <cellStyle name="หมายเหตุ 2 2 9" xfId="33881" xr:uid="{A658890C-6744-425A-A8A9-3A0FCA20D0B6}"/>
    <cellStyle name="หมายเหตุ 2 2 9 2" xfId="33882" xr:uid="{AAF71641-C3CA-46EE-9D1B-FD9962037E2A}"/>
    <cellStyle name="หมายเหตุ 2 2 9 3" xfId="33883" xr:uid="{10D6AABA-4485-4CDE-9243-B176FE5FD508}"/>
    <cellStyle name="หมายเหตุ 2 3" xfId="33884" xr:uid="{E01A8C27-4E65-4427-988A-6EE69C24B646}"/>
    <cellStyle name="หมายเหตุ 2 3 2" xfId="33885" xr:uid="{B7E78E3C-4669-47FA-9AE6-A34B5B20B59D}"/>
    <cellStyle name="หมายเหตุ 2 3 2 2" xfId="33886" xr:uid="{2DBD0810-32BD-4255-A6B8-B9F2AC651E86}"/>
    <cellStyle name="หมายเหตุ 2 3 2 3" xfId="33887" xr:uid="{F677E3A7-5968-463C-AB53-CF61CBCAF629}"/>
    <cellStyle name="หมายเหตุ 2 3 2 4" xfId="33888" xr:uid="{3991F2C2-0FA5-4863-B253-DB1E489CE3BA}"/>
    <cellStyle name="หมายเหตุ 2 3 3" xfId="33889" xr:uid="{B6CB9AB4-3A7E-4D2B-9093-0EB30494F3C6}"/>
    <cellStyle name="หมายเหตุ 2 3 3 2" xfId="33890" xr:uid="{6F1BD431-FB51-41BC-A9C6-A183927D8CE6}"/>
    <cellStyle name="หมายเหตุ 2 3 3 3" xfId="33891" xr:uid="{988B8629-D402-4056-B637-1918A4135A24}"/>
    <cellStyle name="หมายเหตุ 2 3 4" xfId="33892" xr:uid="{80FE6A98-6CAF-48F9-85AD-626CE1D646FF}"/>
    <cellStyle name="หมายเหตุ 2 3 5" xfId="33893" xr:uid="{DB30395D-CD04-43E6-A569-2EEB1D15634D}"/>
    <cellStyle name="หมายเหตุ 2 3 6" xfId="33894" xr:uid="{EC7277F5-FF05-4B96-9DC8-6109F9D480B4}"/>
    <cellStyle name="หมายเหตุ 2 3 7" xfId="38560" xr:uid="{FC367FF5-D6A6-49D3-8567-8D048D9881D7}"/>
    <cellStyle name="หมายเหตุ 2 4" xfId="33895" xr:uid="{F59B8A3E-ED2F-4616-800C-B8CF6EDF4D49}"/>
    <cellStyle name="หมายเหตุ 2 4 2" xfId="33896" xr:uid="{01716B50-9F28-4EB0-866B-29F40CB87157}"/>
    <cellStyle name="หมายเหตุ 2 4 2 2" xfId="33897" xr:uid="{80CC9AED-6437-49AA-9184-4CFBD448ABBB}"/>
    <cellStyle name="หมายเหตุ 2 4 2 3" xfId="33898" xr:uid="{6D5C2A45-CCA8-445E-BE66-B3A4587715E9}"/>
    <cellStyle name="หมายเหตุ 2 4 2 4" xfId="33899" xr:uid="{0D73CACA-5F87-459E-AD89-F00FC933BC8B}"/>
    <cellStyle name="หมายเหตุ 2 4 3" xfId="33900" xr:uid="{117A7B8B-C255-4840-BC2E-52CD43ACF478}"/>
    <cellStyle name="หมายเหตุ 2 4 3 2" xfId="33901" xr:uid="{C33B9950-CCDA-4347-97CA-B234910A70B3}"/>
    <cellStyle name="หมายเหตุ 2 4 3 3" xfId="33902" xr:uid="{D04CFA1A-927B-4005-8876-0B7C6D465575}"/>
    <cellStyle name="หมายเหตุ 2 4 4" xfId="33903" xr:uid="{2EAE45EC-C3D8-4164-BF4E-30EB1F9E7543}"/>
    <cellStyle name="หมายเหตุ 2 4 5" xfId="33904" xr:uid="{91B844AB-4B78-49D4-90AA-4E33AD370F6D}"/>
    <cellStyle name="หมายเหตุ 2 4 6" xfId="33905" xr:uid="{862DAF8F-9ED4-4D07-B56A-661B024E5930}"/>
    <cellStyle name="หมายเหตุ 2 5" xfId="33906" xr:uid="{36D4D29E-77A5-4EF8-BB95-443B09BDD394}"/>
    <cellStyle name="หมายเหตุ 2 5 2" xfId="33907" xr:uid="{63C08921-B88C-437D-B35D-1CA75328CCDE}"/>
    <cellStyle name="หมายเหตุ 2 5 2 2" xfId="33908" xr:uid="{93041E48-A956-4956-92F2-C696D042830B}"/>
    <cellStyle name="หมายเหตุ 2 5 2 3" xfId="33909" xr:uid="{8ABF78B0-A9F7-4CF0-AA73-E1C81BE24421}"/>
    <cellStyle name="หมายเหตุ 2 5 3" xfId="33910" xr:uid="{0DDA85EA-A647-4B55-84D9-D524B7C23E90}"/>
    <cellStyle name="หมายเหตุ 2 5 4" xfId="33911" xr:uid="{189CF45A-304E-40B5-85E6-410B854C7A2E}"/>
    <cellStyle name="หมายเหตุ 2 5 5" xfId="33912" xr:uid="{1B55F609-75C1-4934-BEEC-E9E80D3B05F2}"/>
    <cellStyle name="หมายเหตุ 2 6" xfId="33913" xr:uid="{FB8E399E-5478-4090-BD38-891F21A2EE37}"/>
    <cellStyle name="หมายเหตุ 2 6 2" xfId="33914" xr:uid="{C350C8B2-05C3-4FB2-B022-DEEA91375A82}"/>
    <cellStyle name="หมายเหตุ 2 6 2 2" xfId="33915" xr:uid="{8DA65D0D-0D6E-4178-B2EB-FFCC2768FDF7}"/>
    <cellStyle name="หมายเหตุ 2 6 2 3" xfId="33916" xr:uid="{14019CCB-1D7D-43DA-89FE-8E4DBC1B5D5F}"/>
    <cellStyle name="หมายเหตุ 2 6 3" xfId="33917" xr:uid="{11344867-A4D3-48F7-BD36-ECA87BDC9031}"/>
    <cellStyle name="หมายเหตุ 2 6 4" xfId="33918" xr:uid="{00E1D240-30FF-4F6E-A9F3-F6F552298B3A}"/>
    <cellStyle name="หมายเหตุ 2 6 5" xfId="33919" xr:uid="{855E06AB-8ED6-4F92-8F85-F6E49DCDCD62}"/>
    <cellStyle name="หมายเหตุ 2 7" xfId="33920" xr:uid="{A2E5D68D-A505-4608-B58C-22AF9DB93A6B}"/>
    <cellStyle name="หมายเหตุ 2 7 2" xfId="33921" xr:uid="{397DCD19-C512-49DF-9D00-37EC341BEF86}"/>
    <cellStyle name="หมายเหตุ 2 7 3" xfId="33922" xr:uid="{6CE3DAB6-C2A9-4E3C-8544-04353DB4F458}"/>
    <cellStyle name="หมายเหตุ 2 8" xfId="33923" xr:uid="{00501F7E-E66D-4D4C-9413-8E8DCFB5B991}"/>
    <cellStyle name="หมายเหตุ 2 9" xfId="33924" xr:uid="{DD3FB637-A131-4CE3-8CC9-73151DA79423}"/>
    <cellStyle name="หมายเหตุ 3" xfId="2453" xr:uid="{2610A574-D718-4C74-9515-9DBEA404F661}"/>
    <cellStyle name="หมายเหตุ 3 10" xfId="33925" xr:uid="{E885CDB1-4466-45A0-B7AF-5DEE302D7DDB}"/>
    <cellStyle name="หมายเหตุ 3 11" xfId="38520" xr:uid="{796D1F3E-9B0F-4B8B-809F-C41082A3B158}"/>
    <cellStyle name="หมายเหตุ 3 2" xfId="33926" xr:uid="{3DA598CA-73F9-4CA3-B2A3-7F52A66DE6DE}"/>
    <cellStyle name="หมายเหตุ 3 2 10" xfId="38563" xr:uid="{7B16728D-DDB7-497A-A6B0-1DE71383B413}"/>
    <cellStyle name="หมายเหตุ 3 2 2" xfId="33927" xr:uid="{B5154C02-25A2-466A-8F7D-C698858004A2}"/>
    <cellStyle name="หมายเหตุ 3 2 2 10" xfId="33928" xr:uid="{1E05C92C-2E63-45FA-BCC1-E04E54D8B7BE}"/>
    <cellStyle name="หมายเหตุ 3 2 2 11" xfId="33929" xr:uid="{D9085357-A273-4C8B-BC9A-3666866045E6}"/>
    <cellStyle name="หมายเหตุ 3 2 2 2" xfId="33930" xr:uid="{9E919FF5-E010-4DB8-BEAE-242737D7BA63}"/>
    <cellStyle name="หมายเหตุ 3 2 2 2 10" xfId="33931" xr:uid="{8B3E0F95-2D4E-48BA-8168-729CE475D6EB}"/>
    <cellStyle name="หมายเหตุ 3 2 2 2 2" xfId="33932" xr:uid="{59B02BFE-DCAD-46D2-A79F-F32C4FCB3807}"/>
    <cellStyle name="หมายเหตุ 3 2 2 2 2 2" xfId="33933" xr:uid="{B25BB441-277A-4FF1-AE43-5A0ECE3AFDC5}"/>
    <cellStyle name="หมายเหตุ 3 2 2 2 2 2 2" xfId="33934" xr:uid="{9ABE9E6B-4A29-41B3-9E6E-C3BCED105B59}"/>
    <cellStyle name="หมายเหตุ 3 2 2 2 2 2 2 2" xfId="33935" xr:uid="{5FC66D82-76D3-4779-8390-63DF9D684F9D}"/>
    <cellStyle name="หมายเหตุ 3 2 2 2 2 2 2 3" xfId="33936" xr:uid="{D4F18F8E-7B5A-45EE-AAA0-E101F83E3872}"/>
    <cellStyle name="หมายเหตุ 3 2 2 2 2 2 2 4" xfId="33937" xr:uid="{C0D65EBC-0609-4B2F-9A7B-0F5FA41B774E}"/>
    <cellStyle name="หมายเหตุ 3 2 2 2 2 2 3" xfId="33938" xr:uid="{AE8BBADB-068D-4C11-ABE0-FB395D35D25B}"/>
    <cellStyle name="หมายเหตุ 3 2 2 2 2 2 3 2" xfId="33939" xr:uid="{C16B2C2C-20F8-4C24-A366-E5296439320F}"/>
    <cellStyle name="หมายเหตุ 3 2 2 2 2 2 3 3" xfId="33940" xr:uid="{A8BF32F8-63EE-4A14-9552-B7B27FBFD22D}"/>
    <cellStyle name="หมายเหตุ 3 2 2 2 2 2 4" xfId="33941" xr:uid="{C4CF0E6D-4446-44AC-B01C-A48A3C906484}"/>
    <cellStyle name="หมายเหตุ 3 2 2 2 2 2 5" xfId="33942" xr:uid="{F42B9C13-6844-47A1-B688-16E9F78924AB}"/>
    <cellStyle name="หมายเหตุ 3 2 2 2 2 2 6" xfId="33943" xr:uid="{86AB8555-1F7F-4AF3-B279-11EB8CD6098A}"/>
    <cellStyle name="หมายเหตุ 3 2 2 2 2 3" xfId="33944" xr:uid="{4651F370-2C7F-43E4-A9B4-499BEAEA1B1E}"/>
    <cellStyle name="หมายเหตุ 3 2 2 2 2 3 2" xfId="33945" xr:uid="{B1025F23-42E7-497F-9D87-1E4E565E4599}"/>
    <cellStyle name="หมายเหตุ 3 2 2 2 2 3 2 2" xfId="33946" xr:uid="{8F5B0895-2F89-49B8-B5BB-47EA389C3D75}"/>
    <cellStyle name="หมายเหตุ 3 2 2 2 2 3 2 3" xfId="33947" xr:uid="{5B7AF5E0-3576-4D49-B242-2D4EDD9E8D99}"/>
    <cellStyle name="หมายเหตุ 3 2 2 2 2 3 2 4" xfId="33948" xr:uid="{CBDB7A42-8D69-4627-BF8E-EFAA96616F3F}"/>
    <cellStyle name="หมายเหตุ 3 2 2 2 2 3 3" xfId="33949" xr:uid="{29A385CF-C753-4462-BF9E-B8250F082B18}"/>
    <cellStyle name="หมายเหตุ 3 2 2 2 2 3 3 2" xfId="33950" xr:uid="{F5591F14-173F-4C19-A262-DB0DE5A9AD33}"/>
    <cellStyle name="หมายเหตุ 3 2 2 2 2 3 3 3" xfId="33951" xr:uid="{1C2FEAA4-00A0-4938-A811-122F3386DF8D}"/>
    <cellStyle name="หมายเหตุ 3 2 2 2 2 3 4" xfId="33952" xr:uid="{AC7CC02B-C6C7-4427-A6A3-30075F09533C}"/>
    <cellStyle name="หมายเหตุ 3 2 2 2 2 3 5" xfId="33953" xr:uid="{5C2C72D2-D627-4778-B4BB-AD5C740A470A}"/>
    <cellStyle name="หมายเหตุ 3 2 2 2 2 3 6" xfId="33954" xr:uid="{0798ABB1-CA3E-4900-8F51-7C6B2D47AA1C}"/>
    <cellStyle name="หมายเหตุ 3 2 2 2 2 4" xfId="33955" xr:uid="{693B7712-E516-44F3-B7CA-B81A61BA5F12}"/>
    <cellStyle name="หมายเหตุ 3 2 2 2 2 4 2" xfId="33956" xr:uid="{7C6D6B1B-5000-4101-9CD3-7EAE7C1A3299}"/>
    <cellStyle name="หมายเหตุ 3 2 2 2 2 4 2 2" xfId="33957" xr:uid="{DB30286E-9230-4743-8DD6-9DA22872DAFC}"/>
    <cellStyle name="หมายเหตุ 3 2 2 2 2 4 2 3" xfId="33958" xr:uid="{99746CF5-E71E-4F25-8BC6-12FB9382E00C}"/>
    <cellStyle name="หมายเหตุ 3 2 2 2 2 4 2 4" xfId="33959" xr:uid="{42117B03-A157-4623-B0DB-AA26698903C2}"/>
    <cellStyle name="หมายเหตุ 3 2 2 2 2 4 3" xfId="33960" xr:uid="{533D30DB-D243-4C5F-A4B3-B3367827E093}"/>
    <cellStyle name="หมายเหตุ 3 2 2 2 2 4 3 2" xfId="33961" xr:uid="{4A819A67-E8B9-4A42-ACD1-2FE1C22C14E9}"/>
    <cellStyle name="หมายเหตุ 3 2 2 2 2 4 3 3" xfId="33962" xr:uid="{18C92414-5358-4AF1-A52F-A2BBC6B8D19D}"/>
    <cellStyle name="หมายเหตุ 3 2 2 2 2 4 4" xfId="33963" xr:uid="{51F9BBE0-C758-432D-A5DC-4CA471D529EA}"/>
    <cellStyle name="หมายเหตุ 3 2 2 2 2 4 5" xfId="33964" xr:uid="{DD770907-461D-45D2-98FF-0428FF9D14D7}"/>
    <cellStyle name="หมายเหตุ 3 2 2 2 2 4 6" xfId="33965" xr:uid="{1E855352-4BF8-4F26-ABEE-08355933AEE3}"/>
    <cellStyle name="หมายเหตุ 3 2 2 2 2 5" xfId="33966" xr:uid="{87F7C288-96E0-43E1-B085-BB232C646709}"/>
    <cellStyle name="หมายเหตุ 3 2 2 2 2 5 2" xfId="33967" xr:uid="{B0EB72D4-4411-4404-9834-8FCEF47770D0}"/>
    <cellStyle name="หมายเหตุ 3 2 2 2 2 5 2 2" xfId="33968" xr:uid="{FE79198C-F929-4E62-AB6C-E889B1A30F32}"/>
    <cellStyle name="หมายเหตุ 3 2 2 2 2 5 2 3" xfId="33969" xr:uid="{39AE5D1B-F7F1-421F-AAC7-C77DB6736C76}"/>
    <cellStyle name="หมายเหตุ 3 2 2 2 2 5 3" xfId="33970" xr:uid="{AC6DC0A2-1C55-49D5-A599-171C0EE63593}"/>
    <cellStyle name="หมายเหตุ 3 2 2 2 2 5 4" xfId="33971" xr:uid="{8082C726-51D1-4938-91B2-C43FAC5AE58C}"/>
    <cellStyle name="หมายเหตุ 3 2 2 2 2 5 5" xfId="33972" xr:uid="{E94A2EA4-81EF-415E-81F7-98467DE73046}"/>
    <cellStyle name="หมายเหตุ 3 2 2 2 2 6" xfId="33973" xr:uid="{96D2CEAE-7510-4795-A9FB-77484D986269}"/>
    <cellStyle name="หมายเหตุ 3 2 2 2 2 6 2" xfId="33974" xr:uid="{72BC28D2-BF27-4652-A78A-CF4B5F04DB51}"/>
    <cellStyle name="หมายเหตุ 3 2 2 2 2 6 2 2" xfId="33975" xr:uid="{E4E19C46-6A3E-47F5-8056-C13526BC2F11}"/>
    <cellStyle name="หมายเหตุ 3 2 2 2 2 6 2 3" xfId="33976" xr:uid="{6E32E165-C6BB-4DC5-A67F-727A874944DC}"/>
    <cellStyle name="หมายเหตุ 3 2 2 2 2 6 3" xfId="33977" xr:uid="{D7705002-DA57-4E43-9261-3AAE1F15B877}"/>
    <cellStyle name="หมายเหตุ 3 2 2 2 2 6 4" xfId="33978" xr:uid="{76CC390C-5D5E-468D-9A7B-3CD149D3B02C}"/>
    <cellStyle name="หมายเหตุ 3 2 2 2 2 6 5" xfId="33979" xr:uid="{0F308164-2ADA-4D75-A9C9-8196F8E17779}"/>
    <cellStyle name="หมายเหตุ 3 2 2 2 2 7" xfId="33980" xr:uid="{4F40E7B4-EF87-410C-9B7E-7E04A25AF044}"/>
    <cellStyle name="หมายเหตุ 3 2 2 2 2 7 2" xfId="33981" xr:uid="{E7390855-6B3C-4058-8FA8-F477C9F2DF05}"/>
    <cellStyle name="หมายเหตุ 3 2 2 2 2 7 3" xfId="33982" xr:uid="{2B5A34F4-31A7-4546-AD88-9D062204DFF7}"/>
    <cellStyle name="หมายเหตุ 3 2 2 2 2 8" xfId="33983" xr:uid="{8B888490-4360-4377-8D65-A0D6818DDB06}"/>
    <cellStyle name="หมายเหตุ 3 2 2 2 2 9" xfId="33984" xr:uid="{7C3BC622-B249-4E5C-9E48-39EAD1C0054D}"/>
    <cellStyle name="หมายเหตุ 3 2 2 2 3" xfId="33985" xr:uid="{6386CF40-7BFE-41FC-BFC5-DC48355CA5FD}"/>
    <cellStyle name="หมายเหตุ 3 2 2 2 3 2" xfId="33986" xr:uid="{63C0FF08-4AE5-4012-8EBB-F71BE915BB16}"/>
    <cellStyle name="หมายเหตุ 3 2 2 2 3 2 2" xfId="33987" xr:uid="{D5AB3C08-80B5-4F88-BF56-B198FD2D179B}"/>
    <cellStyle name="หมายเหตุ 3 2 2 2 3 2 3" xfId="33988" xr:uid="{FD7D99B3-DAB2-476C-ABAF-5EB471B02C3A}"/>
    <cellStyle name="หมายเหตุ 3 2 2 2 3 2 4" xfId="33989" xr:uid="{D05FEFCC-E00C-44BA-AB20-369C414DE624}"/>
    <cellStyle name="หมายเหตุ 3 2 2 2 3 3" xfId="33990" xr:uid="{478CF80D-1419-49C2-86CA-B29427EE2538}"/>
    <cellStyle name="หมายเหตุ 3 2 2 2 3 3 2" xfId="33991" xr:uid="{5B163C25-FD9F-4648-A61E-C571F7DC022E}"/>
    <cellStyle name="หมายเหตุ 3 2 2 2 3 3 3" xfId="33992" xr:uid="{C5D9DACB-C623-4491-8609-321EB2C8EAE0}"/>
    <cellStyle name="หมายเหตุ 3 2 2 2 3 4" xfId="33993" xr:uid="{D93E37CE-9872-4D41-B77A-1E42E01F196B}"/>
    <cellStyle name="หมายเหตุ 3 2 2 2 3 5" xfId="33994" xr:uid="{2B2083AC-FCB5-418B-B639-6575F52C82CE}"/>
    <cellStyle name="หมายเหตุ 3 2 2 2 3 6" xfId="33995" xr:uid="{2962FE98-CB14-4A97-85E3-EA4D1AF30C3A}"/>
    <cellStyle name="หมายเหตุ 3 2 2 2 4" xfId="33996" xr:uid="{C0D111A7-0128-4204-8F6B-FBD2127D4959}"/>
    <cellStyle name="หมายเหตุ 3 2 2 2 4 2" xfId="33997" xr:uid="{17D62CC9-7C05-439E-BEA9-FEAA956874C4}"/>
    <cellStyle name="หมายเหตุ 3 2 2 2 4 2 2" xfId="33998" xr:uid="{D104C090-C1BE-4DF8-B97B-254E960753F0}"/>
    <cellStyle name="หมายเหตุ 3 2 2 2 4 2 3" xfId="33999" xr:uid="{506D7A21-60CC-453D-BF2D-DC2ADE6221EB}"/>
    <cellStyle name="หมายเหตุ 3 2 2 2 4 2 4" xfId="34000" xr:uid="{22043753-6790-491D-9F6A-723D8109A08A}"/>
    <cellStyle name="หมายเหตุ 3 2 2 2 4 3" xfId="34001" xr:uid="{11E8A6B9-C5CA-4E67-9C9C-78BBA4EFE6FB}"/>
    <cellStyle name="หมายเหตุ 3 2 2 2 4 3 2" xfId="34002" xr:uid="{E6DA3E44-0046-4CB2-AF3D-D2A2AC86920D}"/>
    <cellStyle name="หมายเหตุ 3 2 2 2 4 3 3" xfId="34003" xr:uid="{541541ED-54B2-4356-8801-612322C9FF8D}"/>
    <cellStyle name="หมายเหตุ 3 2 2 2 4 4" xfId="34004" xr:uid="{74A673E7-D99E-4CBE-AC5A-70BE32C4A8F4}"/>
    <cellStyle name="หมายเหตุ 3 2 2 2 4 5" xfId="34005" xr:uid="{FB835BB4-618C-4E51-8818-780236163FFC}"/>
    <cellStyle name="หมายเหตุ 3 2 2 2 4 6" xfId="34006" xr:uid="{3E036EB8-0A4C-4871-9761-AF0232A6F3A5}"/>
    <cellStyle name="หมายเหตุ 3 2 2 2 5" xfId="34007" xr:uid="{C859BDC3-C24C-4060-8292-71621FFD4787}"/>
    <cellStyle name="หมายเหตุ 3 2 2 2 5 2" xfId="34008" xr:uid="{C93C2AB3-0517-4A63-B836-95813D995C03}"/>
    <cellStyle name="หมายเหตุ 3 2 2 2 5 2 2" xfId="34009" xr:uid="{F761E431-2630-4E9B-83D0-757B69D61231}"/>
    <cellStyle name="หมายเหตุ 3 2 2 2 5 2 3" xfId="34010" xr:uid="{46272F54-52C5-4466-BBCF-8C3F0D288CB1}"/>
    <cellStyle name="หมายเหตุ 3 2 2 2 5 2 4" xfId="34011" xr:uid="{4181655A-8426-4C96-B096-6E72E359BEAF}"/>
    <cellStyle name="หมายเหตุ 3 2 2 2 5 3" xfId="34012" xr:uid="{3F19EF67-3BD6-42CD-A02E-397F103BF25B}"/>
    <cellStyle name="หมายเหตุ 3 2 2 2 5 3 2" xfId="34013" xr:uid="{C2899A2F-32DD-4028-8CA1-F91EDA9A2707}"/>
    <cellStyle name="หมายเหตุ 3 2 2 2 5 3 3" xfId="34014" xr:uid="{4EC75E7D-6C0A-48A4-B11C-FADBCB1E1E27}"/>
    <cellStyle name="หมายเหตุ 3 2 2 2 5 4" xfId="34015" xr:uid="{E8A04A8D-A498-4E07-B6D0-32A4316BBBD1}"/>
    <cellStyle name="หมายเหตุ 3 2 2 2 5 5" xfId="34016" xr:uid="{0C292743-2BB7-4EDA-BD1B-2CDECD3F7109}"/>
    <cellStyle name="หมายเหตุ 3 2 2 2 5 6" xfId="34017" xr:uid="{0FFBBEB1-298B-4110-BEAD-B4F9D455F047}"/>
    <cellStyle name="หมายเหตุ 3 2 2 2 6" xfId="34018" xr:uid="{367F6EF0-5867-4431-AC9C-00CC063E5F04}"/>
    <cellStyle name="หมายเหตุ 3 2 2 2 6 2" xfId="34019" xr:uid="{84B54940-FE83-419B-AC6D-304FF08C95C2}"/>
    <cellStyle name="หมายเหตุ 3 2 2 2 6 2 2" xfId="34020" xr:uid="{0C7DB348-3259-4A8F-9529-FECC0A527911}"/>
    <cellStyle name="หมายเหตุ 3 2 2 2 6 2 3" xfId="34021" xr:uid="{EAD55441-8157-4E6E-8369-5A50B194B4CE}"/>
    <cellStyle name="หมายเหตุ 3 2 2 2 6 3" xfId="34022" xr:uid="{69808EF4-D531-411F-9095-5B43AC51F144}"/>
    <cellStyle name="หมายเหตุ 3 2 2 2 6 4" xfId="34023" xr:uid="{C726B14D-F39F-4B3B-BA46-94FCF7C7D756}"/>
    <cellStyle name="หมายเหตุ 3 2 2 2 6 5" xfId="34024" xr:uid="{326B3ACA-7652-44A0-A03F-32A31FEF09BE}"/>
    <cellStyle name="หมายเหตุ 3 2 2 2 7" xfId="34025" xr:uid="{76845538-795A-4542-81B6-DE87352A26EC}"/>
    <cellStyle name="หมายเหตุ 3 2 2 2 7 2" xfId="34026" xr:uid="{7029797F-D397-4359-A333-AF07C081CFCE}"/>
    <cellStyle name="หมายเหตุ 3 2 2 2 7 2 2" xfId="34027" xr:uid="{984A0C72-3CED-41AD-9685-33023BC03266}"/>
    <cellStyle name="หมายเหตุ 3 2 2 2 7 2 3" xfId="34028" xr:uid="{16628B15-C218-4B11-9001-7EF9D4B63B61}"/>
    <cellStyle name="หมายเหตุ 3 2 2 2 7 3" xfId="34029" xr:uid="{337E61D0-D1EA-4F9D-9B68-EA54F5069232}"/>
    <cellStyle name="หมายเหตุ 3 2 2 2 7 4" xfId="34030" xr:uid="{BE4F11B9-12A6-450F-96B1-760586F97633}"/>
    <cellStyle name="หมายเหตุ 3 2 2 2 7 5" xfId="34031" xr:uid="{E4267711-4BF3-4E41-AB07-C70484B7AC6A}"/>
    <cellStyle name="หมายเหตุ 3 2 2 2 8" xfId="34032" xr:uid="{1C15112F-D4F3-4B94-B122-18945B7B485A}"/>
    <cellStyle name="หมายเหตุ 3 2 2 2 8 2" xfId="34033" xr:uid="{B349A3A0-9586-46B2-AE43-060ACE36CB17}"/>
    <cellStyle name="หมายเหตุ 3 2 2 2 8 3" xfId="34034" xr:uid="{4F476606-69A9-4821-ACAE-65FE08FAF5EA}"/>
    <cellStyle name="หมายเหตุ 3 2 2 2 9" xfId="34035" xr:uid="{A8F324DF-2955-416B-BB2A-637047B7C790}"/>
    <cellStyle name="หมายเหตุ 3 2 2 3" xfId="34036" xr:uid="{F33462E9-7C27-4261-A056-EEE52E613B55}"/>
    <cellStyle name="หมายเหตุ 3 2 2 3 2" xfId="34037" xr:uid="{0DF740B7-869D-4F59-822D-05FB0EDF416F}"/>
    <cellStyle name="หมายเหตุ 3 2 2 3 2 2" xfId="34038" xr:uid="{FA1D2920-C480-4FD4-948E-9B80C52941BB}"/>
    <cellStyle name="หมายเหตุ 3 2 2 3 2 2 2" xfId="34039" xr:uid="{13F9126B-2B0A-413E-BFB8-406F4036D4DE}"/>
    <cellStyle name="หมายเหตุ 3 2 2 3 2 2 3" xfId="34040" xr:uid="{B8B563F2-6CB2-4D00-8731-DBC4921867C3}"/>
    <cellStyle name="หมายเหตุ 3 2 2 3 2 2 4" xfId="34041" xr:uid="{43146959-88CB-4A1A-B5A2-2A909C827B6C}"/>
    <cellStyle name="หมายเหตุ 3 2 2 3 2 3" xfId="34042" xr:uid="{D729D714-99E0-4B7E-B0AD-82A91EE7FB7F}"/>
    <cellStyle name="หมายเหตุ 3 2 2 3 2 3 2" xfId="34043" xr:uid="{28245826-443F-430C-96DC-11F40678FF1D}"/>
    <cellStyle name="หมายเหตุ 3 2 2 3 2 3 3" xfId="34044" xr:uid="{0F944E37-BDE0-4C9E-9435-922F145B6412}"/>
    <cellStyle name="หมายเหตุ 3 2 2 3 2 4" xfId="34045" xr:uid="{6C6928C3-59CF-4B97-BF1D-8D70BBE04417}"/>
    <cellStyle name="หมายเหตุ 3 2 2 3 2 5" xfId="34046" xr:uid="{D46186EE-8ABF-4C4F-B1BF-86ADCA0DFA75}"/>
    <cellStyle name="หมายเหตุ 3 2 2 3 2 6" xfId="34047" xr:uid="{1765892A-7FC6-4E66-A274-EB13656F5AA3}"/>
    <cellStyle name="หมายเหตุ 3 2 2 3 3" xfId="34048" xr:uid="{D3B81454-BC98-4080-B455-3A067B78FFB1}"/>
    <cellStyle name="หมายเหตุ 3 2 2 3 3 2" xfId="34049" xr:uid="{314D0B4E-21CC-4E83-8D0C-5304E86FE32B}"/>
    <cellStyle name="หมายเหตุ 3 2 2 3 3 2 2" xfId="34050" xr:uid="{B37F5440-8D91-46A6-B6C2-188DF3752699}"/>
    <cellStyle name="หมายเหตุ 3 2 2 3 3 2 3" xfId="34051" xr:uid="{868F2DC8-DB09-47EA-8370-D951220A0048}"/>
    <cellStyle name="หมายเหตุ 3 2 2 3 3 2 4" xfId="34052" xr:uid="{7D656F7C-FADF-493C-8C48-9AF111BBDCB0}"/>
    <cellStyle name="หมายเหตุ 3 2 2 3 3 3" xfId="34053" xr:uid="{2D113A2E-3476-4AD6-87F3-D568A6AC1220}"/>
    <cellStyle name="หมายเหตุ 3 2 2 3 3 3 2" xfId="34054" xr:uid="{F176DED8-26C8-4FA0-A91B-6C864A0BDA64}"/>
    <cellStyle name="หมายเหตุ 3 2 2 3 3 3 3" xfId="34055" xr:uid="{BEECAC5A-CB72-4C8D-A3DE-64D18340BBB0}"/>
    <cellStyle name="หมายเหตุ 3 2 2 3 3 4" xfId="34056" xr:uid="{63813322-A057-48C6-8317-7A8A920321F4}"/>
    <cellStyle name="หมายเหตุ 3 2 2 3 3 5" xfId="34057" xr:uid="{A58E4A64-33FF-4143-96A7-7FBCA57BFEC4}"/>
    <cellStyle name="หมายเหตุ 3 2 2 3 3 6" xfId="34058" xr:uid="{E1F795CB-F319-4216-B192-AACBDE0F8AA6}"/>
    <cellStyle name="หมายเหตุ 3 2 2 3 4" xfId="34059" xr:uid="{A26034E5-F558-453C-A97B-B77161024AA8}"/>
    <cellStyle name="หมายเหตุ 3 2 2 3 4 2" xfId="34060" xr:uid="{B06B03B8-783A-4A19-ADC9-5AB57A6444F9}"/>
    <cellStyle name="หมายเหตุ 3 2 2 3 4 2 2" xfId="34061" xr:uid="{A7F89B37-A253-4DA7-A2BF-6E3AF776EDB8}"/>
    <cellStyle name="หมายเหตุ 3 2 2 3 4 2 3" xfId="34062" xr:uid="{AA5BA959-FCB8-4C54-B1F7-EB1A19B1ACA7}"/>
    <cellStyle name="หมายเหตุ 3 2 2 3 4 2 4" xfId="34063" xr:uid="{78641E8A-FA59-4C17-8A28-01EA9B9C7BB8}"/>
    <cellStyle name="หมายเหตุ 3 2 2 3 4 3" xfId="34064" xr:uid="{FEEE7A40-53A2-4F2D-9036-7E492BA401E6}"/>
    <cellStyle name="หมายเหตุ 3 2 2 3 4 3 2" xfId="34065" xr:uid="{7A143D52-8474-4C92-A3EB-648286A8692E}"/>
    <cellStyle name="หมายเหตุ 3 2 2 3 4 3 3" xfId="34066" xr:uid="{7FC3B25D-6ADB-4D09-B7F1-CB6E4E636C7A}"/>
    <cellStyle name="หมายเหตุ 3 2 2 3 4 4" xfId="34067" xr:uid="{E667F090-3B9D-49A8-8EEB-507F31DB548E}"/>
    <cellStyle name="หมายเหตุ 3 2 2 3 4 5" xfId="34068" xr:uid="{227631F4-1AB2-428F-9FA1-2024ECB6FCC0}"/>
    <cellStyle name="หมายเหตุ 3 2 2 3 4 6" xfId="34069" xr:uid="{EEF44A88-4401-4CA4-AF78-415E3A404D15}"/>
    <cellStyle name="หมายเหตุ 3 2 2 3 5" xfId="34070" xr:uid="{296BD97B-ACB4-4AB7-8F67-C8F4A7742084}"/>
    <cellStyle name="หมายเหตุ 3 2 2 3 5 2" xfId="34071" xr:uid="{07F674C5-148F-4060-A159-892A71E8832C}"/>
    <cellStyle name="หมายเหตุ 3 2 2 3 5 2 2" xfId="34072" xr:uid="{C9896B7B-FCD3-4F67-B12D-C4957660A1B9}"/>
    <cellStyle name="หมายเหตุ 3 2 2 3 5 2 3" xfId="34073" xr:uid="{CF0E705C-C130-4ABA-9294-800570E0D12B}"/>
    <cellStyle name="หมายเหตุ 3 2 2 3 5 3" xfId="34074" xr:uid="{1C96C433-7039-417D-A987-29BB5856B3D0}"/>
    <cellStyle name="หมายเหตุ 3 2 2 3 5 4" xfId="34075" xr:uid="{9E252BD7-4680-45D6-9B51-C2CF4448CA25}"/>
    <cellStyle name="หมายเหตุ 3 2 2 3 5 5" xfId="34076" xr:uid="{6C6BD94D-0384-4277-86E4-668330BDF895}"/>
    <cellStyle name="หมายเหตุ 3 2 2 3 6" xfId="34077" xr:uid="{1BCA4C92-06DC-4E14-ADB6-E157D6C4699F}"/>
    <cellStyle name="หมายเหตุ 3 2 2 3 6 2" xfId="34078" xr:uid="{CA20AF68-2B44-490F-ADF1-08A75B3222FB}"/>
    <cellStyle name="หมายเหตุ 3 2 2 3 6 2 2" xfId="34079" xr:uid="{DA23974C-99F9-4C6C-83E9-B9EBD37BBD56}"/>
    <cellStyle name="หมายเหตุ 3 2 2 3 6 2 3" xfId="34080" xr:uid="{17C4CE39-CA59-477B-A847-8833F4150D8F}"/>
    <cellStyle name="หมายเหตุ 3 2 2 3 6 3" xfId="34081" xr:uid="{5C105771-AB9E-4CE3-B32E-B1C22E5A355F}"/>
    <cellStyle name="หมายเหตุ 3 2 2 3 6 4" xfId="34082" xr:uid="{17B06720-F386-4797-BBB3-96746CB882E4}"/>
    <cellStyle name="หมายเหตุ 3 2 2 3 6 5" xfId="34083" xr:uid="{E2F01371-38DF-408C-9CB3-BC404E4B18FD}"/>
    <cellStyle name="หมายเหตุ 3 2 2 3 7" xfId="34084" xr:uid="{2E8A4CF5-79DF-430A-B2F6-4283F26DB0AC}"/>
    <cellStyle name="หมายเหตุ 3 2 2 3 7 2" xfId="34085" xr:uid="{D552B4CD-E7FE-4E7F-9BC2-E6A94C0F030D}"/>
    <cellStyle name="หมายเหตุ 3 2 2 3 7 3" xfId="34086" xr:uid="{23968014-C02E-40E8-9EF2-7881E18B469F}"/>
    <cellStyle name="หมายเหตุ 3 2 2 3 8" xfId="34087" xr:uid="{0AA3A9A6-C5FD-4974-BEBB-B58533C9B11F}"/>
    <cellStyle name="หมายเหตุ 3 2 2 3 9" xfId="34088" xr:uid="{3D4E4E43-8DB2-45D3-92DB-1316FD14126D}"/>
    <cellStyle name="หมายเหตุ 3 2 2 4" xfId="34089" xr:uid="{860F3F67-B9BF-4AD3-A7AF-F7C2508B11D7}"/>
    <cellStyle name="หมายเหตุ 3 2 2 4 2" xfId="34090" xr:uid="{C8C32B9B-4824-4FB1-8384-C9292EED86C4}"/>
    <cellStyle name="หมายเหตุ 3 2 2 4 2 2" xfId="34091" xr:uid="{450AD21C-C315-41BA-B735-370D2B978A1D}"/>
    <cellStyle name="หมายเหตุ 3 2 2 4 2 2 2" xfId="34092" xr:uid="{802A5209-5BD9-440D-BC65-3FFAFE0FE380}"/>
    <cellStyle name="หมายเหตุ 3 2 2 4 2 2 3" xfId="34093" xr:uid="{FDD48C9B-76E2-4D05-9019-BECAB01C1423}"/>
    <cellStyle name="หมายเหตุ 3 2 2 4 2 2 4" xfId="34094" xr:uid="{50DF8728-70DF-4DDC-8385-44EFEB028A2D}"/>
    <cellStyle name="หมายเหตุ 3 2 2 4 2 3" xfId="34095" xr:uid="{2EF0D881-3057-4317-A45D-71D054BF4FE8}"/>
    <cellStyle name="หมายเหตุ 3 2 2 4 2 3 2" xfId="34096" xr:uid="{342A6BF4-8CE5-427C-A50E-271B89E5F999}"/>
    <cellStyle name="หมายเหตุ 3 2 2 4 2 3 3" xfId="34097" xr:uid="{B2DC18BE-CDB9-40A8-BC88-D7FD291997BC}"/>
    <cellStyle name="หมายเหตุ 3 2 2 4 2 4" xfId="34098" xr:uid="{8E5B8B1E-FDBB-49B5-9B53-9D7A69EDEA33}"/>
    <cellStyle name="หมายเหตุ 3 2 2 4 2 5" xfId="34099" xr:uid="{D6B62A32-1332-451D-9DE2-847558CD5A14}"/>
    <cellStyle name="หมายเหตุ 3 2 2 4 2 6" xfId="34100" xr:uid="{A39FE5C2-B30D-43E5-8CA5-41B7165BFBE8}"/>
    <cellStyle name="หมายเหตุ 3 2 2 4 3" xfId="34101" xr:uid="{E5180CA2-DADF-4E5B-A790-431E35DD0714}"/>
    <cellStyle name="หมายเหตุ 3 2 2 4 3 2" xfId="34102" xr:uid="{7B8527B1-5249-4B57-97C3-D17FDFA75ED6}"/>
    <cellStyle name="หมายเหตุ 3 2 2 4 3 2 2" xfId="34103" xr:uid="{5F5D7056-5720-459B-BFF5-D520348C3536}"/>
    <cellStyle name="หมายเหตุ 3 2 2 4 3 2 3" xfId="34104" xr:uid="{0B936EE2-CACF-46EC-9DDE-E0C8B91DE55D}"/>
    <cellStyle name="หมายเหตุ 3 2 2 4 3 2 4" xfId="34105" xr:uid="{31623DF2-F80F-4FFB-81C0-19DDD6CEC0F9}"/>
    <cellStyle name="หมายเหตุ 3 2 2 4 3 3" xfId="34106" xr:uid="{7EB17124-071E-4ACA-AD3F-523D97C74478}"/>
    <cellStyle name="หมายเหตุ 3 2 2 4 3 3 2" xfId="34107" xr:uid="{1870158C-E160-46BA-9A45-B9D78ED17DBE}"/>
    <cellStyle name="หมายเหตุ 3 2 2 4 3 3 3" xfId="34108" xr:uid="{8E5B13CF-25A9-4BFA-908B-C7EE2C2E89A1}"/>
    <cellStyle name="หมายเหตุ 3 2 2 4 3 4" xfId="34109" xr:uid="{BF6FD982-7F41-46A0-8C0F-556A705BCA43}"/>
    <cellStyle name="หมายเหตุ 3 2 2 4 3 5" xfId="34110" xr:uid="{8E54BF3B-8156-4E50-8002-82E31E8284FB}"/>
    <cellStyle name="หมายเหตุ 3 2 2 4 3 6" xfId="34111" xr:uid="{94885D65-28C8-4C65-B19E-ACCF24ED3900}"/>
    <cellStyle name="หมายเหตุ 3 2 2 4 4" xfId="34112" xr:uid="{A6BF3508-7205-4551-A928-07201A4B491C}"/>
    <cellStyle name="หมายเหตุ 3 2 2 4 4 2" xfId="34113" xr:uid="{B00C2C78-2B34-437C-B416-E57D715A7DF9}"/>
    <cellStyle name="หมายเหตุ 3 2 2 4 4 2 2" xfId="34114" xr:uid="{FE482445-618E-4007-8EB0-F95BEE7E7DFD}"/>
    <cellStyle name="หมายเหตุ 3 2 2 4 4 2 3" xfId="34115" xr:uid="{B9078887-8ECF-42BF-8DE4-D3FE54F9FB60}"/>
    <cellStyle name="หมายเหตุ 3 2 2 4 4 2 4" xfId="34116" xr:uid="{06B2B208-2E69-47FF-AD23-618B41E15D20}"/>
    <cellStyle name="หมายเหตุ 3 2 2 4 4 3" xfId="34117" xr:uid="{40961030-5C40-48EB-A1AE-C01B96D200E2}"/>
    <cellStyle name="หมายเหตุ 3 2 2 4 4 3 2" xfId="34118" xr:uid="{543E86A8-A54B-4265-9419-AD9C9436E08F}"/>
    <cellStyle name="หมายเหตุ 3 2 2 4 4 3 3" xfId="34119" xr:uid="{23DCF3C4-A83D-4F31-9244-C664E6403781}"/>
    <cellStyle name="หมายเหตุ 3 2 2 4 4 4" xfId="34120" xr:uid="{C8AE49AF-59A5-4F92-97BC-7630A271C821}"/>
    <cellStyle name="หมายเหตุ 3 2 2 4 4 5" xfId="34121" xr:uid="{1FF957E8-496D-4689-B1EC-0DDF78E1F072}"/>
    <cellStyle name="หมายเหตุ 3 2 2 4 4 6" xfId="34122" xr:uid="{28ED4835-5928-4612-86BC-CE1190AEB258}"/>
    <cellStyle name="หมายเหตุ 3 2 2 4 5" xfId="34123" xr:uid="{83EE3607-CFAC-4D96-94E0-85C2EEDD5DE1}"/>
    <cellStyle name="หมายเหตุ 3 2 2 4 5 2" xfId="34124" xr:uid="{0399F719-8A48-474C-91B5-DA83CC5C8F55}"/>
    <cellStyle name="หมายเหตุ 3 2 2 4 5 2 2" xfId="34125" xr:uid="{32CB84D8-4358-4074-9C6A-C3DB966B25C8}"/>
    <cellStyle name="หมายเหตุ 3 2 2 4 5 2 3" xfId="34126" xr:uid="{8F826A86-57B3-467F-BA21-F2AD93FF53AF}"/>
    <cellStyle name="หมายเหตุ 3 2 2 4 5 3" xfId="34127" xr:uid="{408661E4-8511-4DD5-B40F-36453C759E6B}"/>
    <cellStyle name="หมายเหตุ 3 2 2 4 5 4" xfId="34128" xr:uid="{A24ED1D1-8C1D-496A-BA27-D5315DEF96F8}"/>
    <cellStyle name="หมายเหตุ 3 2 2 4 5 5" xfId="34129" xr:uid="{70B94E44-630F-44D9-B01E-E7AC015385E3}"/>
    <cellStyle name="หมายเหตุ 3 2 2 4 6" xfId="34130" xr:uid="{8AFE8A22-0E16-44E6-88BB-7A322047BFFA}"/>
    <cellStyle name="หมายเหตุ 3 2 2 4 6 2" xfId="34131" xr:uid="{4319A928-FB8F-4056-938D-74892C491B5D}"/>
    <cellStyle name="หมายเหตุ 3 2 2 4 6 2 2" xfId="34132" xr:uid="{89297FB5-9963-44DA-B946-3D5D51397096}"/>
    <cellStyle name="หมายเหตุ 3 2 2 4 6 2 3" xfId="34133" xr:uid="{364C3A23-706D-4CC1-9283-ECC832165111}"/>
    <cellStyle name="หมายเหตุ 3 2 2 4 6 3" xfId="34134" xr:uid="{A7A18EEC-7EFC-472B-8109-5567AF20CCF0}"/>
    <cellStyle name="หมายเหตุ 3 2 2 4 6 4" xfId="34135" xr:uid="{090C355A-9034-4A99-9615-0BE87442D8BB}"/>
    <cellStyle name="หมายเหตุ 3 2 2 4 6 5" xfId="34136" xr:uid="{482001B6-D387-4FDD-94A2-9B114D35B3DB}"/>
    <cellStyle name="หมายเหตุ 3 2 2 4 7" xfId="34137" xr:uid="{8BF2353E-9472-4A15-86F5-DBD012518B45}"/>
    <cellStyle name="หมายเหตุ 3 2 2 4 7 2" xfId="34138" xr:uid="{B68DA70B-89C1-4909-A6FA-706491B583A6}"/>
    <cellStyle name="หมายเหตุ 3 2 2 4 7 3" xfId="34139" xr:uid="{D78A83C3-476E-439B-B1D4-79B50E3C944C}"/>
    <cellStyle name="หมายเหตุ 3 2 2 4 8" xfId="34140" xr:uid="{55D36684-4BD6-49A6-B4B8-4AE3C7F236E6}"/>
    <cellStyle name="หมายเหตุ 3 2 2 4 9" xfId="34141" xr:uid="{449D7EF4-3873-40E0-AF6C-BB1BE74F2A17}"/>
    <cellStyle name="หมายเหตุ 3 2 2 5" xfId="34142" xr:uid="{584B1DF5-765A-4910-A253-57238BDF07F7}"/>
    <cellStyle name="หมายเหตุ 3 2 2 5 2" xfId="34143" xr:uid="{9CC32B5A-88BF-4C00-B9F1-9A8447B3B071}"/>
    <cellStyle name="หมายเหตุ 3 2 2 5 2 2" xfId="34144" xr:uid="{FEF252E0-F8DA-41AA-86AA-3C156B013517}"/>
    <cellStyle name="หมายเหตุ 3 2 2 5 2 3" xfId="34145" xr:uid="{AF540F1C-AB7A-4EDD-91CC-022EFD4688BF}"/>
    <cellStyle name="หมายเหตุ 3 2 2 5 2 4" xfId="34146" xr:uid="{4FE40C88-5BE7-4D26-9145-73053001DFAD}"/>
    <cellStyle name="หมายเหตุ 3 2 2 5 3" xfId="34147" xr:uid="{C18F63FD-B4E6-4DE6-A54F-B6BE1DD0561B}"/>
    <cellStyle name="หมายเหตุ 3 2 2 5 3 2" xfId="34148" xr:uid="{ED174B7B-8AF2-4B26-9C78-B0531AF8D84F}"/>
    <cellStyle name="หมายเหตุ 3 2 2 5 3 3" xfId="34149" xr:uid="{A69A941D-050D-4C3A-BF98-3C139C32C255}"/>
    <cellStyle name="หมายเหตุ 3 2 2 5 4" xfId="34150" xr:uid="{21C1EF57-993F-49E3-8BD6-836355661AC9}"/>
    <cellStyle name="หมายเหตุ 3 2 2 5 5" xfId="34151" xr:uid="{AE727DF1-B8BE-4113-B14B-AF84D72C2C16}"/>
    <cellStyle name="หมายเหตุ 3 2 2 5 6" xfId="34152" xr:uid="{473826B0-377B-4864-B495-C6389C88F4B0}"/>
    <cellStyle name="หมายเหตุ 3 2 2 6" xfId="34153" xr:uid="{07AAE278-1324-4EF2-B7A5-495ABD55DFC9}"/>
    <cellStyle name="หมายเหตุ 3 2 2 6 2" xfId="34154" xr:uid="{CB4E108A-5925-46DC-821C-EDD9CEED1EE8}"/>
    <cellStyle name="หมายเหตุ 3 2 2 6 2 2" xfId="34155" xr:uid="{F7CD7705-F732-4799-B3E9-BF95E3F80154}"/>
    <cellStyle name="หมายเหตุ 3 2 2 6 2 3" xfId="34156" xr:uid="{B3E85AE7-001C-47BE-94B4-B8A408412403}"/>
    <cellStyle name="หมายเหตุ 3 2 2 6 2 4" xfId="34157" xr:uid="{35EC6310-3C34-431E-AF32-E54FC948792D}"/>
    <cellStyle name="หมายเหตุ 3 2 2 6 3" xfId="34158" xr:uid="{5F172A99-735B-4A67-AEFB-DF5FE11A8E55}"/>
    <cellStyle name="หมายเหตุ 3 2 2 6 3 2" xfId="34159" xr:uid="{09E114FE-2133-4542-9D26-B2FA51268819}"/>
    <cellStyle name="หมายเหตุ 3 2 2 6 3 3" xfId="34160" xr:uid="{032686D3-8EF0-40C2-BE7F-E4580738EA9C}"/>
    <cellStyle name="หมายเหตุ 3 2 2 6 4" xfId="34161" xr:uid="{03F485B1-F73C-47A9-8993-989E2D980EFA}"/>
    <cellStyle name="หมายเหตุ 3 2 2 6 5" xfId="34162" xr:uid="{D3F017E1-BFDD-4828-98FC-3A35C9411256}"/>
    <cellStyle name="หมายเหตุ 3 2 2 6 6" xfId="34163" xr:uid="{A5199774-D435-49F8-BCE8-430503AE60A7}"/>
    <cellStyle name="หมายเหตุ 3 2 2 7" xfId="34164" xr:uid="{75D0E8D4-3D03-4562-866C-EFB515F80358}"/>
    <cellStyle name="หมายเหตุ 3 2 2 7 2" xfId="34165" xr:uid="{FC306D69-FAB2-4029-98FF-25DF61548253}"/>
    <cellStyle name="หมายเหตุ 3 2 2 7 2 2" xfId="34166" xr:uid="{E2664BDA-4E0F-4141-A0B6-166BB5C44464}"/>
    <cellStyle name="หมายเหตุ 3 2 2 7 2 3" xfId="34167" xr:uid="{B035304D-8530-449E-BF06-66700A4D0286}"/>
    <cellStyle name="หมายเหตุ 3 2 2 7 3" xfId="34168" xr:uid="{9BFDADE4-C37E-44E5-A4B1-9F92736C85C3}"/>
    <cellStyle name="หมายเหตุ 3 2 2 7 4" xfId="34169" xr:uid="{CE01A0A8-8B29-48B6-8BA1-74ABB44F157B}"/>
    <cellStyle name="หมายเหตุ 3 2 2 7 5" xfId="34170" xr:uid="{454FD235-8123-48C0-8F94-B8E41CED840D}"/>
    <cellStyle name="หมายเหตุ 3 2 2 8" xfId="34171" xr:uid="{1200CE73-58BD-4A12-AF7B-96B31A79ED4B}"/>
    <cellStyle name="หมายเหตุ 3 2 2 8 2" xfId="34172" xr:uid="{8F4142F9-4B51-4157-AA1C-53DB1CB1DDDB}"/>
    <cellStyle name="หมายเหตุ 3 2 2 8 2 2" xfId="34173" xr:uid="{17BAAA09-B9B2-4296-80F1-59112FD1858B}"/>
    <cellStyle name="หมายเหตุ 3 2 2 8 2 3" xfId="34174" xr:uid="{B1455DA7-21E9-4F48-8D49-0CE5E8E771D4}"/>
    <cellStyle name="หมายเหตุ 3 2 2 8 3" xfId="34175" xr:uid="{088EE85C-76A9-4B41-80E3-F7367754D4E1}"/>
    <cellStyle name="หมายเหตุ 3 2 2 8 4" xfId="34176" xr:uid="{1B4B9D32-CC44-41B8-A092-F3A4FC4B1E83}"/>
    <cellStyle name="หมายเหตุ 3 2 2 8 5" xfId="34177" xr:uid="{54C56F7E-0B05-4B14-8FB6-1FA033D48EB8}"/>
    <cellStyle name="หมายเหตุ 3 2 2 9" xfId="34178" xr:uid="{1A6501E4-C190-4217-9A31-1721E4967C69}"/>
    <cellStyle name="หมายเหตุ 3 2 2 9 2" xfId="34179" xr:uid="{7F3B5F8A-9F99-4744-9C75-4BAB4E4DEF17}"/>
    <cellStyle name="หมายเหตุ 3 2 2 9 3" xfId="34180" xr:uid="{01C4B7D4-CE03-48B9-9098-BBA9E044DDC2}"/>
    <cellStyle name="หมายเหตุ 3 2 3" xfId="34181" xr:uid="{7F15EAA4-CD1E-40A7-9D28-41F5DBB9CED6}"/>
    <cellStyle name="หมายเหตุ 3 2 3 2" xfId="34182" xr:uid="{3214735C-AA88-4E06-A682-E2A2433EF774}"/>
    <cellStyle name="หมายเหตุ 3 2 3 2 2" xfId="34183" xr:uid="{DB7DE8FF-6422-4F10-AB2B-70DFA12E0C70}"/>
    <cellStyle name="หมายเหตุ 3 2 3 2 3" xfId="34184" xr:uid="{63FCCF11-6A5E-4340-B116-36B416E5061D}"/>
    <cellStyle name="หมายเหตุ 3 2 3 2 4" xfId="34185" xr:uid="{5DDBE173-5C79-4FAA-A1AB-BF56BD0731DE}"/>
    <cellStyle name="หมายเหตุ 3 2 3 3" xfId="34186" xr:uid="{9DC3760F-5874-4ED4-B5B0-E9B7819F3E82}"/>
    <cellStyle name="หมายเหตุ 3 2 3 3 2" xfId="34187" xr:uid="{91C8489C-15C7-4F3B-94CF-97060FD70745}"/>
    <cellStyle name="หมายเหตุ 3 2 3 3 3" xfId="34188" xr:uid="{CA8300FB-8FCB-4BC8-AB10-364FC2B12AEA}"/>
    <cellStyle name="หมายเหตุ 3 2 3 4" xfId="34189" xr:uid="{FAD79F60-D7BC-49F1-91CF-84E455A1FFE2}"/>
    <cellStyle name="หมายเหตุ 3 2 3 5" xfId="34190" xr:uid="{0F1D3565-7548-418F-AB07-94E9F20CACE8}"/>
    <cellStyle name="หมายเหตุ 3 2 3 6" xfId="34191" xr:uid="{BE31E3E6-1835-4F97-9804-3B8BB2CAD4EA}"/>
    <cellStyle name="หมายเหตุ 3 2 4" xfId="34192" xr:uid="{C99FEC62-B842-4869-BE47-E76710D33F8D}"/>
    <cellStyle name="หมายเหตุ 3 2 4 2" xfId="34193" xr:uid="{2237451A-D699-4BF3-B75A-920595B94BB8}"/>
    <cellStyle name="หมายเหตุ 3 2 4 2 2" xfId="34194" xr:uid="{6C18AFA3-6E80-4EBA-9890-B074C7501C57}"/>
    <cellStyle name="หมายเหตุ 3 2 4 2 3" xfId="34195" xr:uid="{4E321F23-1958-4A48-A9EB-38B2F8EF6B0B}"/>
    <cellStyle name="หมายเหตุ 3 2 4 2 4" xfId="34196" xr:uid="{C89726B0-1DF4-42E5-9ED9-4B2DD929BADA}"/>
    <cellStyle name="หมายเหตุ 3 2 4 3" xfId="34197" xr:uid="{A8C45AFC-36EB-4DE7-836D-6EAA2EBFE907}"/>
    <cellStyle name="หมายเหตุ 3 2 4 3 2" xfId="34198" xr:uid="{1D460BDD-B6DB-46D8-A095-71CA7A1536FA}"/>
    <cellStyle name="หมายเหตุ 3 2 4 3 3" xfId="34199" xr:uid="{507D110F-EB36-4AEE-BF10-2604F36C5F68}"/>
    <cellStyle name="หมายเหตุ 3 2 4 4" xfId="34200" xr:uid="{93D074AB-6268-49F8-81A2-D7D9E1B0074D}"/>
    <cellStyle name="หมายเหตุ 3 2 4 5" xfId="34201" xr:uid="{62BA257A-7D91-49D4-B8B3-89C5EDDB94B7}"/>
    <cellStyle name="หมายเหตุ 3 2 4 6" xfId="34202" xr:uid="{9CDF8A67-020D-4F97-A4BF-4A85EFD68CC5}"/>
    <cellStyle name="หมายเหตุ 3 2 5" xfId="34203" xr:uid="{8C26FD8E-9604-4BE0-B918-CD73A7C39B49}"/>
    <cellStyle name="หมายเหตุ 3 2 5 2" xfId="34204" xr:uid="{F080C7D0-01E9-4164-B390-4B6B7DC68404}"/>
    <cellStyle name="หมายเหตุ 3 2 5 2 2" xfId="34205" xr:uid="{49D03B56-9E02-47AB-A470-0C1F29C59D89}"/>
    <cellStyle name="หมายเหตุ 3 2 5 2 3" xfId="34206" xr:uid="{D21B174F-C5DA-4AAF-A025-2754D9408C6F}"/>
    <cellStyle name="หมายเหตุ 3 2 5 3" xfId="34207" xr:uid="{44A9A9CF-30A2-4B86-BE31-541E2D464B21}"/>
    <cellStyle name="หมายเหตุ 3 2 5 4" xfId="34208" xr:uid="{0B9BC8DC-3E97-4C9B-9334-74C45761B999}"/>
    <cellStyle name="หมายเหตุ 3 2 5 5" xfId="34209" xr:uid="{BEC2F048-27A0-462E-9335-3A561D6FB434}"/>
    <cellStyle name="หมายเหตุ 3 2 6" xfId="34210" xr:uid="{930BA168-15DD-488D-9271-B3F32E355C03}"/>
    <cellStyle name="หมายเหตุ 3 2 6 2" xfId="34211" xr:uid="{502CCD22-6DAE-48A3-A5F6-AC5FDBF5E060}"/>
    <cellStyle name="หมายเหตุ 3 2 6 2 2" xfId="34212" xr:uid="{1FCD1E2C-83DE-4EFA-9D1C-E8EFAE409782}"/>
    <cellStyle name="หมายเหตุ 3 2 6 2 3" xfId="34213" xr:uid="{1CEA8EA5-DF82-4680-82E6-87F32C7B48B6}"/>
    <cellStyle name="หมายเหตุ 3 2 6 3" xfId="34214" xr:uid="{E5C38CE7-D106-4387-BEB6-467A46926D53}"/>
    <cellStyle name="หมายเหตุ 3 2 6 4" xfId="34215" xr:uid="{FBDA8A94-B1D3-464F-8071-458BB202378D}"/>
    <cellStyle name="หมายเหตุ 3 2 6 5" xfId="34216" xr:uid="{F8805980-CDA6-48EA-A4B7-2B1E13FEACBE}"/>
    <cellStyle name="หมายเหตุ 3 2 7" xfId="34217" xr:uid="{CEB3603A-5046-49B3-9BAA-C851C6DC2A43}"/>
    <cellStyle name="หมายเหตุ 3 2 7 2" xfId="34218" xr:uid="{D7504CCE-A533-4B00-B0BF-EEDF1DB2FF55}"/>
    <cellStyle name="หมายเหตุ 3 2 7 3" xfId="34219" xr:uid="{DC96A394-5BB6-49A7-B7EC-C72CED1D71C3}"/>
    <cellStyle name="หมายเหตุ 3 2 8" xfId="34220" xr:uid="{3242D39D-0317-49E3-A6F0-6059ACA2C034}"/>
    <cellStyle name="หมายเหตุ 3 2 9" xfId="34221" xr:uid="{541F34E0-ABFC-4BAA-83ED-C953A1580CA2}"/>
    <cellStyle name="หมายเหตุ 3 3" xfId="34222" xr:uid="{037140A0-8D19-4348-B525-AF00E340D65D}"/>
    <cellStyle name="หมายเหตุ 3 3 10" xfId="34223" xr:uid="{41FCC71F-8363-470F-962D-30B25960E98B}"/>
    <cellStyle name="หมายเหตุ 3 3 11" xfId="34224" xr:uid="{128AE4A9-A00C-43D1-A457-6019DB581CC2}"/>
    <cellStyle name="หมายเหตุ 3 3 2" xfId="34225" xr:uid="{B552DB08-F206-485B-8DD6-FA74A7FA5518}"/>
    <cellStyle name="หมายเหตุ 3 3 2 10" xfId="34226" xr:uid="{01430640-95A5-4736-9080-27346E7792A5}"/>
    <cellStyle name="หมายเหตุ 3 3 2 2" xfId="34227" xr:uid="{B8B08927-0AE2-431C-9E23-7E358A64A6AC}"/>
    <cellStyle name="หมายเหตุ 3 3 2 2 2" xfId="34228" xr:uid="{E1F966D9-CA94-4B5C-8CD4-0A53EEE9819C}"/>
    <cellStyle name="หมายเหตุ 3 3 2 2 2 2" xfId="34229" xr:uid="{987487CC-972E-4A9D-A127-C644132EDBA9}"/>
    <cellStyle name="หมายเหตุ 3 3 2 2 2 2 2" xfId="34230" xr:uid="{03CE70DB-F839-4CD3-9CCD-CD3E797C9142}"/>
    <cellStyle name="หมายเหตุ 3 3 2 2 2 2 3" xfId="34231" xr:uid="{9E76FB9C-64CA-4AB7-8CF1-2B24B804D94E}"/>
    <cellStyle name="หมายเหตุ 3 3 2 2 2 2 4" xfId="34232" xr:uid="{D8C56B22-3875-4BDC-AD01-A749D7415A10}"/>
    <cellStyle name="หมายเหตุ 3 3 2 2 2 3" xfId="34233" xr:uid="{E539524F-1F7F-4B39-B135-27B21C4BF9C3}"/>
    <cellStyle name="หมายเหตุ 3 3 2 2 2 3 2" xfId="34234" xr:uid="{0057EA09-711B-4D07-99F7-009E50462136}"/>
    <cellStyle name="หมายเหตุ 3 3 2 2 2 3 3" xfId="34235" xr:uid="{4349CE12-4599-4490-A95D-58DC1F532298}"/>
    <cellStyle name="หมายเหตุ 3 3 2 2 2 4" xfId="34236" xr:uid="{96AFCB9D-F116-452E-BAB8-8AE1C49F818D}"/>
    <cellStyle name="หมายเหตุ 3 3 2 2 2 5" xfId="34237" xr:uid="{FE1CAB93-4B06-4F71-889C-C6EF05E21031}"/>
    <cellStyle name="หมายเหตุ 3 3 2 2 2 6" xfId="34238" xr:uid="{FA5BFF71-1734-47C2-AD77-5B78398710C1}"/>
    <cellStyle name="หมายเหตุ 3 3 2 2 3" xfId="34239" xr:uid="{29BAA602-D3B9-480C-ACFC-42FC8B227A92}"/>
    <cellStyle name="หมายเหตุ 3 3 2 2 3 2" xfId="34240" xr:uid="{04D95F3F-2F53-450E-A85A-8DD3FA55B7DE}"/>
    <cellStyle name="หมายเหตุ 3 3 2 2 3 2 2" xfId="34241" xr:uid="{958CFAD1-48E8-4290-BBD2-77B8FAF78669}"/>
    <cellStyle name="หมายเหตุ 3 3 2 2 3 2 3" xfId="34242" xr:uid="{5420A967-53B8-427A-BFB3-CBD110A274EA}"/>
    <cellStyle name="หมายเหตุ 3 3 2 2 3 2 4" xfId="34243" xr:uid="{234C3F5F-19CA-430F-8189-5B887F602C3A}"/>
    <cellStyle name="หมายเหตุ 3 3 2 2 3 3" xfId="34244" xr:uid="{3C859B4D-44E6-45DC-879B-35F2AC0FE271}"/>
    <cellStyle name="หมายเหตุ 3 3 2 2 3 3 2" xfId="34245" xr:uid="{EB407319-671E-400D-B90A-C8191EA6A59E}"/>
    <cellStyle name="หมายเหตุ 3 3 2 2 3 3 3" xfId="34246" xr:uid="{EA77DA06-5DBA-4095-8204-C11FCA685642}"/>
    <cellStyle name="หมายเหตุ 3 3 2 2 3 4" xfId="34247" xr:uid="{7479A033-79FF-4BE7-A9B6-CE71E8F28701}"/>
    <cellStyle name="หมายเหตุ 3 3 2 2 3 5" xfId="34248" xr:uid="{7198E102-F2CF-46EE-A9A7-CC1DE2864946}"/>
    <cellStyle name="หมายเหตุ 3 3 2 2 3 6" xfId="34249" xr:uid="{038D69DB-F0D0-415E-A4B1-F1FFBCB5A0F0}"/>
    <cellStyle name="หมายเหตุ 3 3 2 2 4" xfId="34250" xr:uid="{869571DA-0846-4E52-941F-40DDE019FD4C}"/>
    <cellStyle name="หมายเหตุ 3 3 2 2 4 2" xfId="34251" xr:uid="{0A1F02FA-FC11-4434-AB37-1CF2B84FE6BA}"/>
    <cellStyle name="หมายเหตุ 3 3 2 2 4 2 2" xfId="34252" xr:uid="{B9948103-8FE8-47D9-ABCF-AB93FE61DBE8}"/>
    <cellStyle name="หมายเหตุ 3 3 2 2 4 2 3" xfId="34253" xr:uid="{607A5435-B277-4CF7-8E53-839F83E59E80}"/>
    <cellStyle name="หมายเหตุ 3 3 2 2 4 2 4" xfId="34254" xr:uid="{8E5ED72F-7A32-4C25-8FFB-CC1CE2470E05}"/>
    <cellStyle name="หมายเหตุ 3 3 2 2 4 3" xfId="34255" xr:uid="{7FE0F8FF-C1FF-4D31-BB0F-C4C9DE149B8D}"/>
    <cellStyle name="หมายเหตุ 3 3 2 2 4 3 2" xfId="34256" xr:uid="{4C2A2FE6-0F54-49F9-8069-9BEDB7AE8CA4}"/>
    <cellStyle name="หมายเหตุ 3 3 2 2 4 3 3" xfId="34257" xr:uid="{943188BD-42E6-43C5-9F40-0FAA45611135}"/>
    <cellStyle name="หมายเหตุ 3 3 2 2 4 4" xfId="34258" xr:uid="{3BC07248-C760-4191-9CFF-1A34EAC0B5E1}"/>
    <cellStyle name="หมายเหตุ 3 3 2 2 4 5" xfId="34259" xr:uid="{87BFECD7-F282-46D9-AB07-8291ACD51D7D}"/>
    <cellStyle name="หมายเหตุ 3 3 2 2 4 6" xfId="34260" xr:uid="{AA4C56AA-EF03-4BBD-9C9A-B783FF7D40D8}"/>
    <cellStyle name="หมายเหตุ 3 3 2 2 5" xfId="34261" xr:uid="{0CAB9BF4-8AF3-4364-8B71-121CB04815EA}"/>
    <cellStyle name="หมายเหตุ 3 3 2 2 5 2" xfId="34262" xr:uid="{76CBD06E-9D45-478A-BA85-5E492EC969F8}"/>
    <cellStyle name="หมายเหตุ 3 3 2 2 5 2 2" xfId="34263" xr:uid="{4A3CBC80-C596-49E7-BE44-11185F20486C}"/>
    <cellStyle name="หมายเหตุ 3 3 2 2 5 2 3" xfId="34264" xr:uid="{F419E382-51B7-4765-BF07-3A0BA409D2BE}"/>
    <cellStyle name="หมายเหตุ 3 3 2 2 5 3" xfId="34265" xr:uid="{C6A45B6A-37D9-4261-A797-F4B521BDACAA}"/>
    <cellStyle name="หมายเหตุ 3 3 2 2 5 4" xfId="34266" xr:uid="{2F722E80-FBB3-4383-8355-26573190B51D}"/>
    <cellStyle name="หมายเหตุ 3 3 2 2 5 5" xfId="34267" xr:uid="{24FB10E3-3B3A-4AFF-8EB5-D3AC6240C3A5}"/>
    <cellStyle name="หมายเหตุ 3 3 2 2 6" xfId="34268" xr:uid="{7C7A2D5D-EF8F-4DF4-A388-C7D0C55509A0}"/>
    <cellStyle name="หมายเหตุ 3 3 2 2 6 2" xfId="34269" xr:uid="{C2E421F9-E480-4711-BC99-FB41429CDB2A}"/>
    <cellStyle name="หมายเหตุ 3 3 2 2 6 2 2" xfId="34270" xr:uid="{74B609E1-C6C4-4DA4-81E6-78F2D763A351}"/>
    <cellStyle name="หมายเหตุ 3 3 2 2 6 2 3" xfId="34271" xr:uid="{49A424EA-8C38-48CC-ABEE-E1D0796BE7DA}"/>
    <cellStyle name="หมายเหตุ 3 3 2 2 6 3" xfId="34272" xr:uid="{2CCEC1F9-4DA0-4F1B-BCD5-49E7288530A9}"/>
    <cellStyle name="หมายเหตุ 3 3 2 2 6 4" xfId="34273" xr:uid="{4DDD0FD0-AD4B-47E7-903B-6B039E1F44A0}"/>
    <cellStyle name="หมายเหตุ 3 3 2 2 6 5" xfId="34274" xr:uid="{55D7CA8A-227E-43CA-A733-88FF70E40BEB}"/>
    <cellStyle name="หมายเหตุ 3 3 2 2 7" xfId="34275" xr:uid="{7267F327-ACEB-4B4F-A1B4-1CD54AD025CD}"/>
    <cellStyle name="หมายเหตุ 3 3 2 2 7 2" xfId="34276" xr:uid="{8115224A-05EC-40BE-B6D9-961EAA3F0998}"/>
    <cellStyle name="หมายเหตุ 3 3 2 2 7 3" xfId="34277" xr:uid="{702F7E4A-8EB6-4825-BFC3-0B5C3E350D59}"/>
    <cellStyle name="หมายเหตุ 3 3 2 2 8" xfId="34278" xr:uid="{EB5BA902-79B7-4A2F-B4D1-4746C0582D4F}"/>
    <cellStyle name="หมายเหตุ 3 3 2 2 9" xfId="34279" xr:uid="{40EFEBEF-BDFA-48BC-A71F-7C9B32640FD0}"/>
    <cellStyle name="หมายเหตุ 3 3 2 3" xfId="34280" xr:uid="{F6D3C1FF-79BD-40CA-B02D-E99042409D9E}"/>
    <cellStyle name="หมายเหตุ 3 3 2 3 2" xfId="34281" xr:uid="{3A27309D-4411-45F5-AD95-0077194DBE80}"/>
    <cellStyle name="หมายเหตุ 3 3 2 3 2 2" xfId="34282" xr:uid="{2382979F-6234-4BBD-97CE-ED3A3BCA0DDC}"/>
    <cellStyle name="หมายเหตุ 3 3 2 3 2 3" xfId="34283" xr:uid="{3C471544-07DE-4042-9C2D-4FFACA9B919F}"/>
    <cellStyle name="หมายเหตุ 3 3 2 3 2 4" xfId="34284" xr:uid="{3650AD1C-7586-47DF-9969-3269A1A4BF76}"/>
    <cellStyle name="หมายเหตุ 3 3 2 3 3" xfId="34285" xr:uid="{FD406758-C806-4206-954F-DB0D062EE6DF}"/>
    <cellStyle name="หมายเหตุ 3 3 2 3 3 2" xfId="34286" xr:uid="{45314816-BFE9-4A0E-A09A-1485E9111E5B}"/>
    <cellStyle name="หมายเหตุ 3 3 2 3 3 3" xfId="34287" xr:uid="{AA5D3F47-1729-4D35-964A-C6BE797C6D1B}"/>
    <cellStyle name="หมายเหตุ 3 3 2 3 4" xfId="34288" xr:uid="{B8B11122-1CC9-426A-BAF4-E2F1015FFD9F}"/>
    <cellStyle name="หมายเหตุ 3 3 2 3 5" xfId="34289" xr:uid="{6E80A66B-F413-4D3B-8465-220D14021F50}"/>
    <cellStyle name="หมายเหตุ 3 3 2 3 6" xfId="34290" xr:uid="{179A17AD-3C87-42B3-929B-FCA9E6817648}"/>
    <cellStyle name="หมายเหตุ 3 3 2 4" xfId="34291" xr:uid="{D2C5CA9E-921B-4009-9D7D-E864BCA904E3}"/>
    <cellStyle name="หมายเหตุ 3 3 2 4 2" xfId="34292" xr:uid="{DBD53071-4BF2-49A2-B9F6-88F26B8FAC82}"/>
    <cellStyle name="หมายเหตุ 3 3 2 4 2 2" xfId="34293" xr:uid="{F2EEE933-A853-4EED-B373-F5A31307C97E}"/>
    <cellStyle name="หมายเหตุ 3 3 2 4 2 3" xfId="34294" xr:uid="{476593AF-FFD8-4576-A874-41A88B17DE38}"/>
    <cellStyle name="หมายเหตุ 3 3 2 4 2 4" xfId="34295" xr:uid="{2371EEA2-EBB4-44C0-944B-63C6997CBE09}"/>
    <cellStyle name="หมายเหตุ 3 3 2 4 3" xfId="34296" xr:uid="{02FAC5C0-CF47-4912-A23D-438D6185848A}"/>
    <cellStyle name="หมายเหตุ 3 3 2 4 3 2" xfId="34297" xr:uid="{7CB5AE01-88E7-43EB-B09B-42D4BD10636E}"/>
    <cellStyle name="หมายเหตุ 3 3 2 4 3 3" xfId="34298" xr:uid="{DE38C5AF-762F-40CF-A373-C0FA3A8B0570}"/>
    <cellStyle name="หมายเหตุ 3 3 2 4 4" xfId="34299" xr:uid="{3475C485-2AAC-4285-A754-EFBEE0BECA4D}"/>
    <cellStyle name="หมายเหตุ 3 3 2 4 5" xfId="34300" xr:uid="{59CE4FFA-0EE5-4CFA-B879-7ECD43951D2E}"/>
    <cellStyle name="หมายเหตุ 3 3 2 4 6" xfId="34301" xr:uid="{E66B3378-5A3D-439C-966F-91D7249821EC}"/>
    <cellStyle name="หมายเหตุ 3 3 2 5" xfId="34302" xr:uid="{4B327AF3-9CF5-4DC0-9F10-08A80C9AE70F}"/>
    <cellStyle name="หมายเหตุ 3 3 2 5 2" xfId="34303" xr:uid="{97EDB5C4-CC5B-41E7-B1AF-9775DB263AA8}"/>
    <cellStyle name="หมายเหตุ 3 3 2 5 2 2" xfId="34304" xr:uid="{2993BA03-DB06-40A5-AD24-0828D437C4C7}"/>
    <cellStyle name="หมายเหตุ 3 3 2 5 2 3" xfId="34305" xr:uid="{FCB6F240-82DA-487B-A47C-051E34CF72F2}"/>
    <cellStyle name="หมายเหตุ 3 3 2 5 2 4" xfId="34306" xr:uid="{93171539-74AB-4D6B-A417-8E20090924D3}"/>
    <cellStyle name="หมายเหตุ 3 3 2 5 3" xfId="34307" xr:uid="{B7752A9B-013C-48C6-8EF9-CBADD97A345B}"/>
    <cellStyle name="หมายเหตุ 3 3 2 5 3 2" xfId="34308" xr:uid="{92834640-59B2-4433-B7D8-4041EA010E9C}"/>
    <cellStyle name="หมายเหตุ 3 3 2 5 3 3" xfId="34309" xr:uid="{1C9AE710-7F7E-4211-91BF-30BA031487AE}"/>
    <cellStyle name="หมายเหตุ 3 3 2 5 4" xfId="34310" xr:uid="{797A26DE-9EB4-4844-B9FA-562654259046}"/>
    <cellStyle name="หมายเหตุ 3 3 2 5 5" xfId="34311" xr:uid="{A6C41A25-B4B7-4BF1-87EE-4968414A3CF5}"/>
    <cellStyle name="หมายเหตุ 3 3 2 5 6" xfId="34312" xr:uid="{28C5B4F4-36A2-4892-893C-F3E8B307FFD0}"/>
    <cellStyle name="หมายเหตุ 3 3 2 6" xfId="34313" xr:uid="{2E82E7E3-EBCD-4C57-97C1-C80771254D9C}"/>
    <cellStyle name="หมายเหตุ 3 3 2 6 2" xfId="34314" xr:uid="{7F5CC67A-260F-4384-95D1-C40F6A18C93E}"/>
    <cellStyle name="หมายเหตุ 3 3 2 6 2 2" xfId="34315" xr:uid="{1DA0D961-7F33-4D4E-A989-2223B2858B82}"/>
    <cellStyle name="หมายเหตุ 3 3 2 6 2 3" xfId="34316" xr:uid="{625BB393-4ACF-4F83-B968-22BA61E68DB3}"/>
    <cellStyle name="หมายเหตุ 3 3 2 6 3" xfId="34317" xr:uid="{7BAB1366-8903-499B-A1F3-B89C9ECBED32}"/>
    <cellStyle name="หมายเหตุ 3 3 2 6 4" xfId="34318" xr:uid="{39E611C3-AC53-401C-813F-B8C833083788}"/>
    <cellStyle name="หมายเหตุ 3 3 2 6 5" xfId="34319" xr:uid="{3603CD90-1E1E-48D8-A779-B4748DDDDFC3}"/>
    <cellStyle name="หมายเหตุ 3 3 2 7" xfId="34320" xr:uid="{5BECE32F-E5CA-47E9-9C76-71259C6958C9}"/>
    <cellStyle name="หมายเหตุ 3 3 2 7 2" xfId="34321" xr:uid="{23E20CE8-C91C-45BE-84F2-C5C56F3A116C}"/>
    <cellStyle name="หมายเหตุ 3 3 2 7 2 2" xfId="34322" xr:uid="{46591B6F-BDC9-4AA3-A56A-ABAC1E30F78E}"/>
    <cellStyle name="หมายเหตุ 3 3 2 7 2 3" xfId="34323" xr:uid="{2A48282D-46A2-4C11-A48D-C5944A33DFED}"/>
    <cellStyle name="หมายเหตุ 3 3 2 7 3" xfId="34324" xr:uid="{5D4EF29F-2B65-421B-BDE2-38745FC86DFE}"/>
    <cellStyle name="หมายเหตุ 3 3 2 7 4" xfId="34325" xr:uid="{672BB87B-125D-4CE4-9E4D-D4FF9475275B}"/>
    <cellStyle name="หมายเหตุ 3 3 2 7 5" xfId="34326" xr:uid="{744251D0-5979-48C4-A30C-4E122DA1EB8E}"/>
    <cellStyle name="หมายเหตุ 3 3 2 8" xfId="34327" xr:uid="{48833C1D-DEAC-4978-88B8-8348223F09A3}"/>
    <cellStyle name="หมายเหตุ 3 3 2 8 2" xfId="34328" xr:uid="{1E975545-135E-45C0-96B1-66922B8C18DB}"/>
    <cellStyle name="หมายเหตุ 3 3 2 8 3" xfId="34329" xr:uid="{47A5AD4B-9E6B-40C9-9ADA-81A0AD1F2FED}"/>
    <cellStyle name="หมายเหตุ 3 3 2 9" xfId="34330" xr:uid="{8F36637E-D4DC-4CF5-BCDF-904F0F23FE22}"/>
    <cellStyle name="หมายเหตุ 3 3 3" xfId="34331" xr:uid="{A1E314BA-7BB2-45D2-9E25-0A38FA63D9D0}"/>
    <cellStyle name="หมายเหตุ 3 3 3 2" xfId="34332" xr:uid="{E671CB43-0F23-4998-BB9D-797CFFDFC7B3}"/>
    <cellStyle name="หมายเหตุ 3 3 3 2 2" xfId="34333" xr:uid="{3FEC3B48-9160-4724-A7FB-AFFE058031A5}"/>
    <cellStyle name="หมายเหตุ 3 3 3 2 2 2" xfId="34334" xr:uid="{0D1A5854-A72D-4594-BC9E-58730F1F7748}"/>
    <cellStyle name="หมายเหตุ 3 3 3 2 2 3" xfId="34335" xr:uid="{0DB997D1-DC1D-4C93-B6AC-8E2C32816315}"/>
    <cellStyle name="หมายเหตุ 3 3 3 2 2 4" xfId="34336" xr:uid="{5447244B-B605-4CA4-8A10-C6088934950F}"/>
    <cellStyle name="หมายเหตุ 3 3 3 2 3" xfId="34337" xr:uid="{FACC6BFE-47A9-4A1B-8B58-9DCD626F7C07}"/>
    <cellStyle name="หมายเหตุ 3 3 3 2 3 2" xfId="34338" xr:uid="{4D50FAF2-4671-4511-970D-FD5E11768E81}"/>
    <cellStyle name="หมายเหตุ 3 3 3 2 3 3" xfId="34339" xr:uid="{80C31458-0F8F-4696-A189-4359FD8C7502}"/>
    <cellStyle name="หมายเหตุ 3 3 3 2 4" xfId="34340" xr:uid="{3A8712FC-499E-4DCF-B211-A96860AA74B7}"/>
    <cellStyle name="หมายเหตุ 3 3 3 2 5" xfId="34341" xr:uid="{F61C406A-F451-44D2-A6BF-27ECC65ECF42}"/>
    <cellStyle name="หมายเหตุ 3 3 3 2 6" xfId="34342" xr:uid="{14FD6550-0D95-4827-9D1D-121A16770307}"/>
    <cellStyle name="หมายเหตุ 3 3 3 3" xfId="34343" xr:uid="{F057772A-9999-429D-A3DB-18A929784CC0}"/>
    <cellStyle name="หมายเหตุ 3 3 3 3 2" xfId="34344" xr:uid="{2174D6FC-AC8A-4D62-B469-0319497E511F}"/>
    <cellStyle name="หมายเหตุ 3 3 3 3 2 2" xfId="34345" xr:uid="{B0ADCCF5-6B3C-49DB-B4D9-6C9EFE7CA089}"/>
    <cellStyle name="หมายเหตุ 3 3 3 3 2 3" xfId="34346" xr:uid="{8C6124D8-B512-4DFC-BEF8-0A55F4912682}"/>
    <cellStyle name="หมายเหตุ 3 3 3 3 2 4" xfId="34347" xr:uid="{9AD584B7-6159-48D0-97B8-604F809FEF93}"/>
    <cellStyle name="หมายเหตุ 3 3 3 3 3" xfId="34348" xr:uid="{05B17A0F-693C-4B90-8B70-E316A19DDD37}"/>
    <cellStyle name="หมายเหตุ 3 3 3 3 3 2" xfId="34349" xr:uid="{587A87EE-143E-4625-98C0-DED9ED14B35D}"/>
    <cellStyle name="หมายเหตุ 3 3 3 3 3 3" xfId="34350" xr:uid="{2D1F789B-336E-4454-BF3E-32B176A16F3B}"/>
    <cellStyle name="หมายเหตุ 3 3 3 3 4" xfId="34351" xr:uid="{DD800C71-ACEF-49A5-8002-2760DEB01110}"/>
    <cellStyle name="หมายเหตุ 3 3 3 3 5" xfId="34352" xr:uid="{5808FD28-E602-4AF9-B3C1-67FA51A3E6EB}"/>
    <cellStyle name="หมายเหตุ 3 3 3 3 6" xfId="34353" xr:uid="{E17A12EB-42DF-4924-B752-E1244976B1BD}"/>
    <cellStyle name="หมายเหตุ 3 3 3 4" xfId="34354" xr:uid="{F7050F83-4032-4C4B-A248-1CC8EDB1E626}"/>
    <cellStyle name="หมายเหตุ 3 3 3 4 2" xfId="34355" xr:uid="{1AA5EEF6-A8AC-46C4-898A-D2AE22D692B4}"/>
    <cellStyle name="หมายเหตุ 3 3 3 4 2 2" xfId="34356" xr:uid="{2AF422BE-E586-4579-8DE0-80A703CF699E}"/>
    <cellStyle name="หมายเหตุ 3 3 3 4 2 3" xfId="34357" xr:uid="{25AECECA-736F-4F8E-8FF5-AC3788A551A7}"/>
    <cellStyle name="หมายเหตุ 3 3 3 4 2 4" xfId="34358" xr:uid="{B78C6367-A38B-44FF-8B39-234CB7AB727D}"/>
    <cellStyle name="หมายเหตุ 3 3 3 4 3" xfId="34359" xr:uid="{061FBDA6-EA37-40E8-8629-25F689E92563}"/>
    <cellStyle name="หมายเหตุ 3 3 3 4 3 2" xfId="34360" xr:uid="{159310D8-2855-44F0-93F0-7005D09426E7}"/>
    <cellStyle name="หมายเหตุ 3 3 3 4 3 3" xfId="34361" xr:uid="{2424E38F-0D74-4304-B5A8-333EE1EAD780}"/>
    <cellStyle name="หมายเหตุ 3 3 3 4 4" xfId="34362" xr:uid="{74F64E21-2EF9-4A72-8A42-2E574DBA564C}"/>
    <cellStyle name="หมายเหตุ 3 3 3 4 5" xfId="34363" xr:uid="{525AFB9F-CEBD-4795-9056-A608B97F35AB}"/>
    <cellStyle name="หมายเหตุ 3 3 3 4 6" xfId="34364" xr:uid="{CCE00EBA-21C8-4259-97FC-51E0FFFE503C}"/>
    <cellStyle name="หมายเหตุ 3 3 3 5" xfId="34365" xr:uid="{B1D21DAB-80BD-41F6-9820-420B57D45C8B}"/>
    <cellStyle name="หมายเหตุ 3 3 3 5 2" xfId="34366" xr:uid="{77B23BBF-ED9B-4F26-8A59-1F4AB491CB4A}"/>
    <cellStyle name="หมายเหตุ 3 3 3 5 2 2" xfId="34367" xr:uid="{2F7E7D82-7A70-488B-8ACB-6AFC4B7FC547}"/>
    <cellStyle name="หมายเหตุ 3 3 3 5 2 3" xfId="34368" xr:uid="{598096BF-3F70-4E99-8ADA-E59DE828559B}"/>
    <cellStyle name="หมายเหตุ 3 3 3 5 3" xfId="34369" xr:uid="{CC6F6E32-3C0D-4E0A-8BD8-DE2A2715306A}"/>
    <cellStyle name="หมายเหตุ 3 3 3 5 4" xfId="34370" xr:uid="{65DA282F-7A37-48AC-B2FF-634C95BE884F}"/>
    <cellStyle name="หมายเหตุ 3 3 3 5 5" xfId="34371" xr:uid="{3E6EFC69-90E9-4964-AE8B-59FA78CDD89D}"/>
    <cellStyle name="หมายเหตุ 3 3 3 6" xfId="34372" xr:uid="{3EE45DBC-B8BD-43C1-AF7F-F273349F22DC}"/>
    <cellStyle name="หมายเหตุ 3 3 3 6 2" xfId="34373" xr:uid="{3A9DAC38-A543-4D6F-8B0E-E76A321638AD}"/>
    <cellStyle name="หมายเหตุ 3 3 3 6 2 2" xfId="34374" xr:uid="{BD751C5D-9334-4264-84FF-A23018A59B55}"/>
    <cellStyle name="หมายเหตุ 3 3 3 6 2 3" xfId="34375" xr:uid="{00581DA7-A1D5-4F2F-96BB-4DBB6F79C5A3}"/>
    <cellStyle name="หมายเหตุ 3 3 3 6 3" xfId="34376" xr:uid="{F62EB466-B765-4A00-B448-1CB4E0122899}"/>
    <cellStyle name="หมายเหตุ 3 3 3 6 4" xfId="34377" xr:uid="{2DFDF6AF-73F7-47AC-B7F2-BFE3115ED20F}"/>
    <cellStyle name="หมายเหตุ 3 3 3 6 5" xfId="34378" xr:uid="{84ED5C0F-94C2-48B0-96B7-28B1B945975D}"/>
    <cellStyle name="หมายเหตุ 3 3 3 7" xfId="34379" xr:uid="{F481448E-E24B-4168-9158-4BC32EE1DF8F}"/>
    <cellStyle name="หมายเหตุ 3 3 3 7 2" xfId="34380" xr:uid="{3D9B252B-6689-46E8-A1A8-8490873575E6}"/>
    <cellStyle name="หมายเหตุ 3 3 3 7 3" xfId="34381" xr:uid="{AFE3E5E4-0B02-4236-8495-71B22BB30ACA}"/>
    <cellStyle name="หมายเหตุ 3 3 3 8" xfId="34382" xr:uid="{CFB9A980-9AA0-4240-BDE4-17EB65980A7D}"/>
    <cellStyle name="หมายเหตุ 3 3 3 9" xfId="34383" xr:uid="{4A19A223-02EC-4274-AA44-70E453E2C154}"/>
    <cellStyle name="หมายเหตุ 3 3 4" xfId="34384" xr:uid="{3BDFE1ED-60C1-44E0-9BF2-74A414DD8ABF}"/>
    <cellStyle name="หมายเหตุ 3 3 4 2" xfId="34385" xr:uid="{B74BD31A-CEAE-4D20-999D-2294E75F5603}"/>
    <cellStyle name="หมายเหตุ 3 3 4 2 2" xfId="34386" xr:uid="{781C1B31-1E0D-473E-BDB5-103E3FD3883F}"/>
    <cellStyle name="หมายเหตุ 3 3 4 2 2 2" xfId="34387" xr:uid="{96DB8E22-F6C7-4664-A3C5-2FD779A69FE0}"/>
    <cellStyle name="หมายเหตุ 3 3 4 2 2 3" xfId="34388" xr:uid="{3855E05F-F58B-41C8-B24B-EBE9D1AD68E5}"/>
    <cellStyle name="หมายเหตุ 3 3 4 2 2 4" xfId="34389" xr:uid="{BD85EAE7-9B5B-4167-AE38-CF0C93BB800E}"/>
    <cellStyle name="หมายเหตุ 3 3 4 2 3" xfId="34390" xr:uid="{3245595D-2B61-430C-966E-A4A01FB558D3}"/>
    <cellStyle name="หมายเหตุ 3 3 4 2 3 2" xfId="34391" xr:uid="{6516667C-CD6E-4A6D-849B-B79458AD8C27}"/>
    <cellStyle name="หมายเหตุ 3 3 4 2 3 3" xfId="34392" xr:uid="{47D53811-F329-4052-A1B1-8F858556E53C}"/>
    <cellStyle name="หมายเหตุ 3 3 4 2 4" xfId="34393" xr:uid="{2FD03179-B6FE-48C5-A467-8DA289C99D26}"/>
    <cellStyle name="หมายเหตุ 3 3 4 2 5" xfId="34394" xr:uid="{D4E3DD02-6165-4DC3-8048-FD9818895D04}"/>
    <cellStyle name="หมายเหตุ 3 3 4 2 6" xfId="34395" xr:uid="{48F92E2E-07A7-4F5A-AB28-385AF2DBAA9D}"/>
    <cellStyle name="หมายเหตุ 3 3 4 3" xfId="34396" xr:uid="{C0FEE1D6-2DA1-4A65-A810-773D00D99346}"/>
    <cellStyle name="หมายเหตุ 3 3 4 3 2" xfId="34397" xr:uid="{1A42D128-335C-4531-8F50-74C11A751D4D}"/>
    <cellStyle name="หมายเหตุ 3 3 4 3 2 2" xfId="34398" xr:uid="{5FCB1EDB-1054-4912-BB90-B44E7480C94D}"/>
    <cellStyle name="หมายเหตุ 3 3 4 3 2 3" xfId="34399" xr:uid="{DE90CD09-2A44-48E5-AF56-07A4FBFB4873}"/>
    <cellStyle name="หมายเหตุ 3 3 4 3 2 4" xfId="34400" xr:uid="{51F0D58F-EA76-4044-9C35-19037EF72764}"/>
    <cellStyle name="หมายเหตุ 3 3 4 3 3" xfId="34401" xr:uid="{036B54F3-4EA6-4B73-A202-B5FA13F26ECC}"/>
    <cellStyle name="หมายเหตุ 3 3 4 3 3 2" xfId="34402" xr:uid="{A572F7E0-0B9C-48BC-AF91-0A1AB5943206}"/>
    <cellStyle name="หมายเหตุ 3 3 4 3 3 3" xfId="34403" xr:uid="{0F065C6F-C6D4-451C-A84A-DF9C78C8BA4E}"/>
    <cellStyle name="หมายเหตุ 3 3 4 3 4" xfId="34404" xr:uid="{BA2134F6-AF81-4DC1-A805-728ABA51EA4A}"/>
    <cellStyle name="หมายเหตุ 3 3 4 3 5" xfId="34405" xr:uid="{4F71AF68-7041-4BED-BC7C-6730E1B70B80}"/>
    <cellStyle name="หมายเหตุ 3 3 4 3 6" xfId="34406" xr:uid="{CC76CA98-CE69-4D89-931B-3615F83A23ED}"/>
    <cellStyle name="หมายเหตุ 3 3 4 4" xfId="34407" xr:uid="{B60974D9-6978-4A3B-BE51-B079F586350B}"/>
    <cellStyle name="หมายเหตุ 3 3 4 4 2" xfId="34408" xr:uid="{D02D8579-857B-4C9B-A512-11E59DD17A93}"/>
    <cellStyle name="หมายเหตุ 3 3 4 4 2 2" xfId="34409" xr:uid="{BAEC111D-4802-4DA3-8CD2-C8F704EF8CFB}"/>
    <cellStyle name="หมายเหตุ 3 3 4 4 2 3" xfId="34410" xr:uid="{BEC2CD2E-B6D8-4DC3-B595-E5C683240C6A}"/>
    <cellStyle name="หมายเหตุ 3 3 4 4 2 4" xfId="34411" xr:uid="{E950B5FF-1604-4F07-A968-5D646571B8E9}"/>
    <cellStyle name="หมายเหตุ 3 3 4 4 3" xfId="34412" xr:uid="{D65A7872-191D-4F8C-94B2-FD9064A67782}"/>
    <cellStyle name="หมายเหตุ 3 3 4 4 3 2" xfId="34413" xr:uid="{5F8B3ED4-8640-47D4-9F07-95AF241BB56D}"/>
    <cellStyle name="หมายเหตุ 3 3 4 4 3 3" xfId="34414" xr:uid="{ACC3C112-E98B-40CA-8025-59EEABA9B93C}"/>
    <cellStyle name="หมายเหตุ 3 3 4 4 4" xfId="34415" xr:uid="{1D0F6862-EE1D-4B16-842E-15D35EB432C7}"/>
    <cellStyle name="หมายเหตุ 3 3 4 4 5" xfId="34416" xr:uid="{349D1074-E541-4BE5-A0EB-5CE72D9A6281}"/>
    <cellStyle name="หมายเหตุ 3 3 4 4 6" xfId="34417" xr:uid="{5C8DC40E-9942-42B2-B415-3B971DA72613}"/>
    <cellStyle name="หมายเหตุ 3 3 4 5" xfId="34418" xr:uid="{7351DDF0-9F5A-4F10-9901-2D0A2530DAE1}"/>
    <cellStyle name="หมายเหตุ 3 3 4 5 2" xfId="34419" xr:uid="{8D1E4334-B263-4D4D-8E57-E69422F6F85B}"/>
    <cellStyle name="หมายเหตุ 3 3 4 5 2 2" xfId="34420" xr:uid="{14BE31B3-364D-4D76-92C2-55E0267CF188}"/>
    <cellStyle name="หมายเหตุ 3 3 4 5 2 3" xfId="34421" xr:uid="{6C364050-2FD2-4D61-9535-E4551BF2828C}"/>
    <cellStyle name="หมายเหตุ 3 3 4 5 3" xfId="34422" xr:uid="{5E230B43-5209-4BB5-8982-AFA26FA1C63B}"/>
    <cellStyle name="หมายเหตุ 3 3 4 5 4" xfId="34423" xr:uid="{5D8D6C8E-B124-4F78-8946-95009793003F}"/>
    <cellStyle name="หมายเหตุ 3 3 4 5 5" xfId="34424" xr:uid="{13935706-9DFB-4361-B71C-3CC2ED279E1F}"/>
    <cellStyle name="หมายเหตุ 3 3 4 6" xfId="34425" xr:uid="{724671E0-2ABA-4D9C-9D79-A348FB1CD57F}"/>
    <cellStyle name="หมายเหตุ 3 3 4 6 2" xfId="34426" xr:uid="{5910D9BC-9130-49CA-8F4F-5D40127345A9}"/>
    <cellStyle name="หมายเหตุ 3 3 4 6 2 2" xfId="34427" xr:uid="{6A630FC7-1B67-4A07-8CFB-38BD03A57DFE}"/>
    <cellStyle name="หมายเหตุ 3 3 4 6 2 3" xfId="34428" xr:uid="{4579503A-7820-49A5-90A9-FE538A6D78B7}"/>
    <cellStyle name="หมายเหตุ 3 3 4 6 3" xfId="34429" xr:uid="{80D0E037-40DB-4836-9E23-A28BD2C0A63D}"/>
    <cellStyle name="หมายเหตุ 3 3 4 6 4" xfId="34430" xr:uid="{A15C9F54-3269-4387-82C5-2FB4E56CA48A}"/>
    <cellStyle name="หมายเหตุ 3 3 4 6 5" xfId="34431" xr:uid="{8218CB8D-937E-41C1-88A0-4BFB65D948E9}"/>
    <cellStyle name="หมายเหตุ 3 3 4 7" xfId="34432" xr:uid="{F503BD02-B1E7-46CF-9E5F-758312A520D3}"/>
    <cellStyle name="หมายเหตุ 3 3 4 7 2" xfId="34433" xr:uid="{B157DB32-A1D9-4884-93FC-45A1213F8A9C}"/>
    <cellStyle name="หมายเหตุ 3 3 4 7 3" xfId="34434" xr:uid="{4DCD41DB-E761-4DC8-A76C-FEADC0F5E0FD}"/>
    <cellStyle name="หมายเหตุ 3 3 4 8" xfId="34435" xr:uid="{C44DE5D9-F034-47F4-8A40-6DA7098552FF}"/>
    <cellStyle name="หมายเหตุ 3 3 4 9" xfId="34436" xr:uid="{94D0B354-8785-4921-99FF-E23AEE034DD9}"/>
    <cellStyle name="หมายเหตุ 3 3 5" xfId="34437" xr:uid="{E860F29F-B09C-4296-BEE4-6165DC320B4C}"/>
    <cellStyle name="หมายเหตุ 3 3 5 2" xfId="34438" xr:uid="{96973CC0-3328-4493-BA3B-10C5A519F5A6}"/>
    <cellStyle name="หมายเหตุ 3 3 5 2 2" xfId="34439" xr:uid="{351E8F19-DCC6-43FF-9BF4-EBE2370B78DD}"/>
    <cellStyle name="หมายเหตุ 3 3 5 2 3" xfId="34440" xr:uid="{CE656C92-6872-4CEE-8E11-A2161CEABA04}"/>
    <cellStyle name="หมายเหตุ 3 3 5 2 4" xfId="34441" xr:uid="{6591CF4B-4079-4CB6-87E5-BA780FEC3945}"/>
    <cellStyle name="หมายเหตุ 3 3 5 3" xfId="34442" xr:uid="{7DB2D2EF-1F4E-40BB-9EF2-3948AD99CAEB}"/>
    <cellStyle name="หมายเหตุ 3 3 5 3 2" xfId="34443" xr:uid="{BA7FCB46-6181-4727-AB16-D4A2DB421468}"/>
    <cellStyle name="หมายเหตุ 3 3 5 3 3" xfId="34444" xr:uid="{1C519EEF-6466-40AA-A4CA-1FF3DFEFFF0E}"/>
    <cellStyle name="หมายเหตุ 3 3 5 4" xfId="34445" xr:uid="{9E2FF425-2EF3-44E5-BC5A-A70DC418981F}"/>
    <cellStyle name="หมายเหตุ 3 3 5 5" xfId="34446" xr:uid="{47F61324-8B21-450F-B3B8-072BBE38F29C}"/>
    <cellStyle name="หมายเหตุ 3 3 5 6" xfId="34447" xr:uid="{1E7CD598-8943-4A0C-ABD2-25E396246C68}"/>
    <cellStyle name="หมายเหตุ 3 3 6" xfId="34448" xr:uid="{55A7CE89-22B6-4177-A58A-1618DA1A251D}"/>
    <cellStyle name="หมายเหตุ 3 3 6 2" xfId="34449" xr:uid="{427D2B2D-A2D8-4C72-8D60-768DE1321BEF}"/>
    <cellStyle name="หมายเหตุ 3 3 6 2 2" xfId="34450" xr:uid="{3E78F154-7511-4537-86D2-D09355163759}"/>
    <cellStyle name="หมายเหตุ 3 3 6 2 3" xfId="34451" xr:uid="{8AB9F79F-2194-4EDD-B18C-3AD9C8B7EA9E}"/>
    <cellStyle name="หมายเหตุ 3 3 6 2 4" xfId="34452" xr:uid="{CD18F79F-B876-45B2-9354-468B3C84D170}"/>
    <cellStyle name="หมายเหตุ 3 3 6 3" xfId="34453" xr:uid="{43C16A98-5526-479F-AF1F-352E8314F493}"/>
    <cellStyle name="หมายเหตุ 3 3 6 3 2" xfId="34454" xr:uid="{CDB3C2F0-6F5C-462E-9028-E7A66AE7C239}"/>
    <cellStyle name="หมายเหตุ 3 3 6 3 3" xfId="34455" xr:uid="{EB0FF572-D8DD-49CB-AFD7-62EC0330A674}"/>
    <cellStyle name="หมายเหตุ 3 3 6 4" xfId="34456" xr:uid="{1245C655-8B16-400C-B449-4F39A96505A1}"/>
    <cellStyle name="หมายเหตุ 3 3 6 5" xfId="34457" xr:uid="{6DE60346-F993-4A61-A929-487C0531427B}"/>
    <cellStyle name="หมายเหตุ 3 3 6 6" xfId="34458" xr:uid="{5AF06FAA-1F2F-46BC-A92C-CA026DB794CD}"/>
    <cellStyle name="หมายเหตุ 3 3 7" xfId="34459" xr:uid="{CCB5E7A8-35B9-426C-ACEC-A429E19925D4}"/>
    <cellStyle name="หมายเหตุ 3 3 7 2" xfId="34460" xr:uid="{839058F2-AB7A-49AE-AD5D-A1463F481D61}"/>
    <cellStyle name="หมายเหตุ 3 3 7 2 2" xfId="34461" xr:uid="{6090CB60-D084-4545-B020-4FD3C9E143F6}"/>
    <cellStyle name="หมายเหตุ 3 3 7 2 3" xfId="34462" xr:uid="{79DD67C9-D597-4CC2-8692-4C036392AAFC}"/>
    <cellStyle name="หมายเหตุ 3 3 7 3" xfId="34463" xr:uid="{4BBFA928-7384-4099-B0C4-8BA76177620F}"/>
    <cellStyle name="หมายเหตุ 3 3 7 4" xfId="34464" xr:uid="{9F4B712A-FB85-4858-86D8-3D1EC13A86C5}"/>
    <cellStyle name="หมายเหตุ 3 3 7 5" xfId="34465" xr:uid="{D225762B-57B0-48A7-9D56-AC39C471751D}"/>
    <cellStyle name="หมายเหตุ 3 3 8" xfId="34466" xr:uid="{86FFAC7B-CDA0-4509-9B4C-3A25185F9247}"/>
    <cellStyle name="หมายเหตุ 3 3 8 2" xfId="34467" xr:uid="{E55BB792-7DC7-404C-9F23-635CAC9F6317}"/>
    <cellStyle name="หมายเหตุ 3 3 8 2 2" xfId="34468" xr:uid="{2C46E7F7-93CF-4FA2-B239-D518B6133552}"/>
    <cellStyle name="หมายเหตุ 3 3 8 2 3" xfId="34469" xr:uid="{D0CB995A-6FA1-41DC-B86C-DB956D6D52E6}"/>
    <cellStyle name="หมายเหตุ 3 3 8 3" xfId="34470" xr:uid="{B517382A-D2D9-4533-AAB3-8BAE484D5F2C}"/>
    <cellStyle name="หมายเหตุ 3 3 8 4" xfId="34471" xr:uid="{DD30D56D-3317-4067-B5D9-931CD0E7052F}"/>
    <cellStyle name="หมายเหตุ 3 3 8 5" xfId="34472" xr:uid="{84E66A45-7665-4E41-8635-7E34B59E76C3}"/>
    <cellStyle name="หมายเหตุ 3 3 9" xfId="34473" xr:uid="{86507656-85D5-4B58-9E03-F5BD3F614A8D}"/>
    <cellStyle name="หมายเหตุ 3 3 9 2" xfId="34474" xr:uid="{AFE51ACD-E367-415C-9E03-DFD97121C0BF}"/>
    <cellStyle name="หมายเหตุ 3 3 9 3" xfId="34475" xr:uid="{2DDC1870-48C4-420D-9C74-A631D352873C}"/>
    <cellStyle name="หมายเหตุ 3 4" xfId="34476" xr:uid="{8EC15CAD-BD0B-434E-967A-A186698B5CBA}"/>
    <cellStyle name="หมายเหตุ 3 4 2" xfId="34477" xr:uid="{3604FA6B-33FB-4EEE-AFD5-4A4B42990CC0}"/>
    <cellStyle name="หมายเหตุ 3 4 2 2" xfId="34478" xr:uid="{E524F1E7-0583-4AA8-98EA-1AEEBB79431E}"/>
    <cellStyle name="หมายเหตุ 3 4 2 3" xfId="34479" xr:uid="{A48B24D2-F1D9-408C-AB1C-BBF121DFC3F5}"/>
    <cellStyle name="หมายเหตุ 3 4 2 4" xfId="34480" xr:uid="{1AA7C16C-3548-42A6-85F7-D9107DBE0A75}"/>
    <cellStyle name="หมายเหตุ 3 4 3" xfId="34481" xr:uid="{3CD13BC6-3C01-42B9-9707-A8E29EE979C1}"/>
    <cellStyle name="หมายเหตุ 3 4 3 2" xfId="34482" xr:uid="{21142C2D-DD03-4DCD-A7F1-488091307635}"/>
    <cellStyle name="หมายเหตุ 3 4 3 3" xfId="34483" xr:uid="{29716475-1E22-4BE9-8BCE-34DD82F03224}"/>
    <cellStyle name="หมายเหตุ 3 4 4" xfId="34484" xr:uid="{36724773-802E-45A5-B9DE-1250AF74BD22}"/>
    <cellStyle name="หมายเหตุ 3 4 5" xfId="34485" xr:uid="{94F5B578-A435-43BC-A06C-EA4BBC1B7292}"/>
    <cellStyle name="หมายเหตุ 3 4 6" xfId="34486" xr:uid="{11259903-6C2A-451D-8046-674219514FCA}"/>
    <cellStyle name="หมายเหตุ 3 5" xfId="34487" xr:uid="{D0D10684-F7E9-4DCD-A14A-DAE79A682B69}"/>
    <cellStyle name="หมายเหตุ 3 5 2" xfId="34488" xr:uid="{E2E9262E-4F90-4800-872E-22F3F07CD40C}"/>
    <cellStyle name="หมายเหตุ 3 5 2 2" xfId="34489" xr:uid="{21C64C78-1859-470A-85E7-47117B1B4BFB}"/>
    <cellStyle name="หมายเหตุ 3 5 2 3" xfId="34490" xr:uid="{DAF82EEC-6DF9-4D49-A6F5-F84A5B480F38}"/>
    <cellStyle name="หมายเหตุ 3 5 2 4" xfId="34491" xr:uid="{E8F38C98-CB7B-469F-AB54-DD6BA89E3F18}"/>
    <cellStyle name="หมายเหตุ 3 5 3" xfId="34492" xr:uid="{3D096514-CF74-4C68-8557-267F2418974D}"/>
    <cellStyle name="หมายเหตุ 3 5 3 2" xfId="34493" xr:uid="{25CB78A4-8A6F-44BC-8295-5B4973AB66CE}"/>
    <cellStyle name="หมายเหตุ 3 5 3 3" xfId="34494" xr:uid="{BC47BE9C-0D09-46BB-8684-BF7FACC1AFDA}"/>
    <cellStyle name="หมายเหตุ 3 5 4" xfId="34495" xr:uid="{75F6767A-8488-4F2F-8F11-F1ABB1F1D377}"/>
    <cellStyle name="หมายเหตุ 3 5 5" xfId="34496" xr:uid="{68AA4D3C-CFD9-4708-B359-E63679417AC9}"/>
    <cellStyle name="หมายเหตุ 3 5 6" xfId="34497" xr:uid="{128AE5F1-C937-4788-AA85-107920A8B1B3}"/>
    <cellStyle name="หมายเหตุ 3 6" xfId="34498" xr:uid="{CBD69599-4558-46CD-930D-49853E35F808}"/>
    <cellStyle name="หมายเหตุ 3 6 2" xfId="34499" xr:uid="{914C50A5-F22F-4048-B93F-4C414DCBA29B}"/>
    <cellStyle name="หมายเหตุ 3 6 2 2" xfId="34500" xr:uid="{AEC23AA5-0800-461D-B31D-1883D4327C00}"/>
    <cellStyle name="หมายเหตุ 3 6 2 3" xfId="34501" xr:uid="{79A70A63-59A5-41BF-A4E3-F315D2DB6AA0}"/>
    <cellStyle name="หมายเหตุ 3 6 3" xfId="34502" xr:uid="{2E0E5EF1-E96E-4F2D-8A5C-DC0B278164E0}"/>
    <cellStyle name="หมายเหตุ 3 6 4" xfId="34503" xr:uid="{5DA3F1A7-47F8-4A26-B226-E95B45732BA9}"/>
    <cellStyle name="หมายเหตุ 3 6 5" xfId="34504" xr:uid="{70FB46DF-96EA-4887-AE1F-228129FCBC17}"/>
    <cellStyle name="หมายเหตุ 3 7" xfId="34505" xr:uid="{7E7F9388-A730-4839-8DCA-9636D8D0BF03}"/>
    <cellStyle name="หมายเหตุ 3 7 2" xfId="34506" xr:uid="{EA6C10CB-DB94-484D-B521-28A12BFCCFEE}"/>
    <cellStyle name="หมายเหตุ 3 7 2 2" xfId="34507" xr:uid="{F1094465-3761-4B18-B186-933B7C89E0A7}"/>
    <cellStyle name="หมายเหตุ 3 7 2 3" xfId="34508" xr:uid="{06F6D831-890F-4244-A04C-FBB25E12E9CF}"/>
    <cellStyle name="หมายเหตุ 3 7 3" xfId="34509" xr:uid="{0AA6F9D2-FEDC-4034-A9EA-2096DDC774CC}"/>
    <cellStyle name="หมายเหตุ 3 7 4" xfId="34510" xr:uid="{A5872553-F600-49FB-ADA7-52AC1E587AE1}"/>
    <cellStyle name="หมายเหตุ 3 7 5" xfId="34511" xr:uid="{116399D1-260E-4A44-988C-4334EFE7216D}"/>
    <cellStyle name="หมายเหตุ 3 8" xfId="34512" xr:uid="{770B3EAC-F747-4630-8CDB-DD584C21F6A3}"/>
    <cellStyle name="หมายเหตุ 3 8 2" xfId="34513" xr:uid="{2468606E-DBFD-4559-9A6F-4A94D80158C4}"/>
    <cellStyle name="หมายเหตุ 3 8 3" xfId="34514" xr:uid="{CBA85F19-28B2-4897-8835-388FE21DB718}"/>
    <cellStyle name="หมายเหตุ 3 9" xfId="34515" xr:uid="{6B2141A8-6268-40A1-B515-94E702878F59}"/>
    <cellStyle name="หมายเหตุ 4" xfId="34516" xr:uid="{DE89E7F8-D48F-4B02-BFE7-D72789391B21}"/>
    <cellStyle name="หมายเหตุ 4 10" xfId="34517" xr:uid="{DDBFA67C-5BDF-4840-94DA-2BF14C5DA9FF}"/>
    <cellStyle name="หมายเหตุ 4 11" xfId="34518" xr:uid="{EE97895B-C472-4EDE-9A04-BA72FBB1980A}"/>
    <cellStyle name="หมายเหตุ 4 12" xfId="38559" xr:uid="{EC9EF90E-EF93-4352-90AA-8A4F12FC0D5B}"/>
    <cellStyle name="หมายเหตุ 4 2" xfId="34519" xr:uid="{F95B89B2-42C3-4A9B-BFDB-46DC83FDA1F4}"/>
    <cellStyle name="หมายเหตุ 4 2 2" xfId="34520" xr:uid="{D4AD7F76-E0F7-4AA0-8B25-B48195D9C197}"/>
    <cellStyle name="หมายเหตุ 4 2 2 10" xfId="34521" xr:uid="{E7A093B8-B388-4DD3-803E-942B462CAAE3}"/>
    <cellStyle name="หมายเหตุ 4 2 2 11" xfId="34522" xr:uid="{CE133A8A-6173-4CD1-9F23-B396F4310EE4}"/>
    <cellStyle name="หมายเหตุ 4 2 2 2" xfId="34523" xr:uid="{CF9E3E7F-576B-4536-A161-6FB849546B1B}"/>
    <cellStyle name="หมายเหตุ 4 2 2 2 10" xfId="34524" xr:uid="{6E29C287-BBAD-495F-9C84-20F5FF667584}"/>
    <cellStyle name="หมายเหตุ 4 2 2 2 2" xfId="34525" xr:uid="{2EDFA49A-14C7-4275-93EA-544E52C6CCDE}"/>
    <cellStyle name="หมายเหตุ 4 2 2 2 2 2" xfId="34526" xr:uid="{9168E02D-B2E2-4421-98DE-CDF2F437150C}"/>
    <cellStyle name="หมายเหตุ 4 2 2 2 2 2 2" xfId="34527" xr:uid="{2AAACAA1-F9F0-40B4-83A3-22F1E5BD8AD5}"/>
    <cellStyle name="หมายเหตุ 4 2 2 2 2 2 2 2" xfId="34528" xr:uid="{7835649A-758F-4856-9EF0-004C7FA8330D}"/>
    <cellStyle name="หมายเหตุ 4 2 2 2 2 2 2 3" xfId="34529" xr:uid="{7E23C071-22A6-4533-9703-79246333BEB9}"/>
    <cellStyle name="หมายเหตุ 4 2 2 2 2 2 2 4" xfId="34530" xr:uid="{AA97E1C0-B2D4-40F8-A263-8F27ADE4815C}"/>
    <cellStyle name="หมายเหตุ 4 2 2 2 2 2 3" xfId="34531" xr:uid="{6E18CFF8-6CE6-40A6-9333-D8D6207AF587}"/>
    <cellStyle name="หมายเหตุ 4 2 2 2 2 2 3 2" xfId="34532" xr:uid="{C95767C3-017B-445E-925D-F77B58DF7450}"/>
    <cellStyle name="หมายเหตุ 4 2 2 2 2 2 3 3" xfId="34533" xr:uid="{484010B7-FB20-4769-A7EF-6BD832F306EE}"/>
    <cellStyle name="หมายเหตุ 4 2 2 2 2 2 4" xfId="34534" xr:uid="{F5C05F07-9FD1-4157-8E0C-B92698E72B1F}"/>
    <cellStyle name="หมายเหตุ 4 2 2 2 2 2 5" xfId="34535" xr:uid="{0D17F913-F115-48B8-A60A-1DF798035050}"/>
    <cellStyle name="หมายเหตุ 4 2 2 2 2 2 6" xfId="34536" xr:uid="{6EE37A22-CD67-459E-81EA-94A853CC9BD1}"/>
    <cellStyle name="หมายเหตุ 4 2 2 2 2 3" xfId="34537" xr:uid="{A0EFCCB4-2965-4B90-B2AD-FCC69E76FFDE}"/>
    <cellStyle name="หมายเหตุ 4 2 2 2 2 3 2" xfId="34538" xr:uid="{5802A1CF-28AD-4F1A-A408-754F5448E7B6}"/>
    <cellStyle name="หมายเหตุ 4 2 2 2 2 3 2 2" xfId="34539" xr:uid="{9457890E-D8F9-444C-AF75-2483BA248C43}"/>
    <cellStyle name="หมายเหตุ 4 2 2 2 2 3 2 3" xfId="34540" xr:uid="{AF6C8592-920A-4A48-A334-7B732F571B19}"/>
    <cellStyle name="หมายเหตุ 4 2 2 2 2 3 2 4" xfId="34541" xr:uid="{4573774D-C7BA-4B7F-B390-7D73DFE8CE42}"/>
    <cellStyle name="หมายเหตุ 4 2 2 2 2 3 3" xfId="34542" xr:uid="{3D4A09E3-2008-4E6D-A6E1-5EDB853E8ECD}"/>
    <cellStyle name="หมายเหตุ 4 2 2 2 2 3 3 2" xfId="34543" xr:uid="{1AD1D9C9-2AF3-466A-AE65-26EBAAD8BD87}"/>
    <cellStyle name="หมายเหตุ 4 2 2 2 2 3 3 3" xfId="34544" xr:uid="{F2EBFF60-5EB6-4B30-BC9F-7EE4B1AD8C1D}"/>
    <cellStyle name="หมายเหตุ 4 2 2 2 2 3 4" xfId="34545" xr:uid="{2DC7B0CF-F99C-40A5-A2CA-F78A496A17C4}"/>
    <cellStyle name="หมายเหตุ 4 2 2 2 2 3 5" xfId="34546" xr:uid="{25B7EA29-65C2-468E-A53A-04B4A5259EF3}"/>
    <cellStyle name="หมายเหตุ 4 2 2 2 2 3 6" xfId="34547" xr:uid="{7BB7378C-41C5-453B-9C83-4F164DC6EACB}"/>
    <cellStyle name="หมายเหตุ 4 2 2 2 2 4" xfId="34548" xr:uid="{0E974E12-C362-4B9B-B323-0AC593644531}"/>
    <cellStyle name="หมายเหตุ 4 2 2 2 2 4 2" xfId="34549" xr:uid="{63149EBB-E3D8-4837-8219-77453DA14389}"/>
    <cellStyle name="หมายเหตุ 4 2 2 2 2 4 2 2" xfId="34550" xr:uid="{74329549-5E48-4159-B9A8-4C90FE7F721D}"/>
    <cellStyle name="หมายเหตุ 4 2 2 2 2 4 2 3" xfId="34551" xr:uid="{2FEC1651-BEED-4A1C-AF2E-4D7DE5A9BDEF}"/>
    <cellStyle name="หมายเหตุ 4 2 2 2 2 4 2 4" xfId="34552" xr:uid="{F5BB8EC1-A2DF-4C21-AAFD-CA7CA49861B8}"/>
    <cellStyle name="หมายเหตุ 4 2 2 2 2 4 3" xfId="34553" xr:uid="{C15D4AC9-F423-473B-A32D-6710998EADCF}"/>
    <cellStyle name="หมายเหตุ 4 2 2 2 2 4 3 2" xfId="34554" xr:uid="{B964D8A5-CFA6-4AA8-A562-819B61058F50}"/>
    <cellStyle name="หมายเหตุ 4 2 2 2 2 4 3 3" xfId="34555" xr:uid="{3B45B81B-C93B-43F7-8F87-607FB611BEBF}"/>
    <cellStyle name="หมายเหตุ 4 2 2 2 2 4 4" xfId="34556" xr:uid="{1DE10047-1ADD-4B52-A8D2-E26FC7CEDE6F}"/>
    <cellStyle name="หมายเหตุ 4 2 2 2 2 4 5" xfId="34557" xr:uid="{91E3F5E9-FB8B-4314-948C-9C2F1D008641}"/>
    <cellStyle name="หมายเหตุ 4 2 2 2 2 4 6" xfId="34558" xr:uid="{C2AD5168-4159-4937-8A00-F4CEB0C010CF}"/>
    <cellStyle name="หมายเหตุ 4 2 2 2 2 5" xfId="34559" xr:uid="{50B2CA3E-B77D-4241-A00A-5E3A0D52F54C}"/>
    <cellStyle name="หมายเหตุ 4 2 2 2 2 5 2" xfId="34560" xr:uid="{0704C9A6-EA5E-4351-B475-D53038698C94}"/>
    <cellStyle name="หมายเหตุ 4 2 2 2 2 5 2 2" xfId="34561" xr:uid="{AE923203-15F1-4954-8392-C66F706E9668}"/>
    <cellStyle name="หมายเหตุ 4 2 2 2 2 5 2 3" xfId="34562" xr:uid="{0612E98F-5731-4F64-9AE2-289711F5F2B7}"/>
    <cellStyle name="หมายเหตุ 4 2 2 2 2 5 3" xfId="34563" xr:uid="{0178CB1C-4178-47B5-B5CE-A2C1FFA4D6DC}"/>
    <cellStyle name="หมายเหตุ 4 2 2 2 2 5 4" xfId="34564" xr:uid="{B3411BE1-29E8-464A-8AE5-EAE9B69E7C5E}"/>
    <cellStyle name="หมายเหตุ 4 2 2 2 2 5 5" xfId="34565" xr:uid="{A3F324BA-C975-441C-8E6E-E505148E2AEB}"/>
    <cellStyle name="หมายเหตุ 4 2 2 2 2 6" xfId="34566" xr:uid="{7823A7BB-C784-4C8F-AC4D-106A79B4A1F2}"/>
    <cellStyle name="หมายเหตุ 4 2 2 2 2 6 2" xfId="34567" xr:uid="{B9D87815-4EA3-441D-86F4-670884AB017D}"/>
    <cellStyle name="หมายเหตุ 4 2 2 2 2 6 2 2" xfId="34568" xr:uid="{42BF0054-8574-440B-892E-6A8F2340F216}"/>
    <cellStyle name="หมายเหตุ 4 2 2 2 2 6 2 3" xfId="34569" xr:uid="{2F986252-613D-4C9B-A5D1-BA82153EBB16}"/>
    <cellStyle name="หมายเหตุ 4 2 2 2 2 6 3" xfId="34570" xr:uid="{6139FFEB-2022-4930-AD6F-EAB956820947}"/>
    <cellStyle name="หมายเหตุ 4 2 2 2 2 6 4" xfId="34571" xr:uid="{075579C4-E4E6-4F9A-A61C-353D9A64F6BE}"/>
    <cellStyle name="หมายเหตุ 4 2 2 2 2 6 5" xfId="34572" xr:uid="{27ABAD96-C651-46A3-A40C-8B9CF6FBCC5F}"/>
    <cellStyle name="หมายเหตุ 4 2 2 2 2 7" xfId="34573" xr:uid="{BAFE18D0-7E8F-47C0-9E93-733D27569F30}"/>
    <cellStyle name="หมายเหตุ 4 2 2 2 2 7 2" xfId="34574" xr:uid="{6DAA7096-D5F6-43CE-8BAA-AAB7EB51E8C2}"/>
    <cellStyle name="หมายเหตุ 4 2 2 2 2 7 3" xfId="34575" xr:uid="{25344852-FA78-449C-AAF9-C964D19A7EFB}"/>
    <cellStyle name="หมายเหตุ 4 2 2 2 2 8" xfId="34576" xr:uid="{FC30BD50-B298-45B6-ABDB-DB2E8AD4BF80}"/>
    <cellStyle name="หมายเหตุ 4 2 2 2 2 9" xfId="34577" xr:uid="{4F238131-4CDD-47C7-BCFA-B0E0B12BBFE3}"/>
    <cellStyle name="หมายเหตุ 4 2 2 2 3" xfId="34578" xr:uid="{9A15D7C0-CB2A-4B66-937D-DF7FD9156399}"/>
    <cellStyle name="หมายเหตุ 4 2 2 2 3 2" xfId="34579" xr:uid="{87EFDD71-660B-467E-9E9B-E09640886173}"/>
    <cellStyle name="หมายเหตุ 4 2 2 2 3 2 2" xfId="34580" xr:uid="{8B1D379A-DDF8-4D5C-BAED-4A776C907263}"/>
    <cellStyle name="หมายเหตุ 4 2 2 2 3 2 3" xfId="34581" xr:uid="{46D18C80-F73A-48E5-ADFE-B76FE2E11302}"/>
    <cellStyle name="หมายเหตุ 4 2 2 2 3 2 4" xfId="34582" xr:uid="{0D81F978-E464-4525-BF3C-73A0A835DCC8}"/>
    <cellStyle name="หมายเหตุ 4 2 2 2 3 3" xfId="34583" xr:uid="{D4BD812F-1C8C-4D37-AADC-2BD9F1A48509}"/>
    <cellStyle name="หมายเหตุ 4 2 2 2 3 3 2" xfId="34584" xr:uid="{0E65AAE7-E3E6-4804-A4F9-E4F096455C8F}"/>
    <cellStyle name="หมายเหตุ 4 2 2 2 3 3 3" xfId="34585" xr:uid="{D10E834F-59B2-464B-8EDC-33DD0E956552}"/>
    <cellStyle name="หมายเหตุ 4 2 2 2 3 4" xfId="34586" xr:uid="{A82F5F0A-A307-4489-815B-60350DD506F3}"/>
    <cellStyle name="หมายเหตุ 4 2 2 2 3 5" xfId="34587" xr:uid="{FF102CD0-BD69-42A2-AF0A-88CA49752479}"/>
    <cellStyle name="หมายเหตุ 4 2 2 2 3 6" xfId="34588" xr:uid="{41000C2F-3D75-4096-BD88-095C9BD7D6ED}"/>
    <cellStyle name="หมายเหตุ 4 2 2 2 4" xfId="34589" xr:uid="{C7707F39-762B-4A7D-A873-CEF9B1159C86}"/>
    <cellStyle name="หมายเหตุ 4 2 2 2 4 2" xfId="34590" xr:uid="{6C3C662B-FD4E-4337-8E51-FA7597ED9188}"/>
    <cellStyle name="หมายเหตุ 4 2 2 2 4 2 2" xfId="34591" xr:uid="{3CA81CDD-FB32-4175-AE8C-C5353C0D0261}"/>
    <cellStyle name="หมายเหตุ 4 2 2 2 4 2 3" xfId="34592" xr:uid="{3B420B1C-AAA4-4303-92F1-6973F43784E7}"/>
    <cellStyle name="หมายเหตุ 4 2 2 2 4 2 4" xfId="34593" xr:uid="{37073772-EF55-4034-B28F-A50F6DAA8516}"/>
    <cellStyle name="หมายเหตุ 4 2 2 2 4 3" xfId="34594" xr:uid="{4194FAA5-7CEC-470F-8088-E2A7D56B4623}"/>
    <cellStyle name="หมายเหตุ 4 2 2 2 4 3 2" xfId="34595" xr:uid="{7EABD167-9095-4AFC-8128-25EC3BAD8BC3}"/>
    <cellStyle name="หมายเหตุ 4 2 2 2 4 3 3" xfId="34596" xr:uid="{878E9760-A5F2-460F-B7E2-E7018A23B17A}"/>
    <cellStyle name="หมายเหตุ 4 2 2 2 4 4" xfId="34597" xr:uid="{4E26A758-4BCB-4F96-94B0-A61BE1D20059}"/>
    <cellStyle name="หมายเหตุ 4 2 2 2 4 5" xfId="34598" xr:uid="{499E06DB-68F6-4695-86C1-8E39D033345C}"/>
    <cellStyle name="หมายเหตุ 4 2 2 2 4 6" xfId="34599" xr:uid="{A5026C02-C2F9-43A9-BB0C-CAA714873893}"/>
    <cellStyle name="หมายเหตุ 4 2 2 2 5" xfId="34600" xr:uid="{D507C671-7B0A-4615-9149-D624811BF20B}"/>
    <cellStyle name="หมายเหตุ 4 2 2 2 5 2" xfId="34601" xr:uid="{36B3DAE4-CC20-4214-945C-DDDA02014852}"/>
    <cellStyle name="หมายเหตุ 4 2 2 2 5 2 2" xfId="34602" xr:uid="{B61EA863-D29D-46DA-85B3-06B8685EF155}"/>
    <cellStyle name="หมายเหตุ 4 2 2 2 5 2 3" xfId="34603" xr:uid="{48A209DC-F562-471F-AE5C-018A9A115775}"/>
    <cellStyle name="หมายเหตุ 4 2 2 2 5 2 4" xfId="34604" xr:uid="{BB6F1856-E056-4C93-8194-BD2CAAAFB3A2}"/>
    <cellStyle name="หมายเหตุ 4 2 2 2 5 3" xfId="34605" xr:uid="{C409E0B9-988F-4709-BE18-A3857909928B}"/>
    <cellStyle name="หมายเหตุ 4 2 2 2 5 3 2" xfId="34606" xr:uid="{6667E856-9723-4D82-A849-6ED4E6910603}"/>
    <cellStyle name="หมายเหตุ 4 2 2 2 5 3 3" xfId="34607" xr:uid="{2A3BCF5A-4545-4A29-BFC4-E0A2F7D86BD5}"/>
    <cellStyle name="หมายเหตุ 4 2 2 2 5 4" xfId="34608" xr:uid="{7B72E600-B5FB-403F-B910-69B484C6819A}"/>
    <cellStyle name="หมายเหตุ 4 2 2 2 5 5" xfId="34609" xr:uid="{395E0812-9CA9-4403-A6F6-95024C99A56E}"/>
    <cellStyle name="หมายเหตุ 4 2 2 2 5 6" xfId="34610" xr:uid="{6E3B72AB-EB41-4C18-BC0A-3F89633952CF}"/>
    <cellStyle name="หมายเหตุ 4 2 2 2 6" xfId="34611" xr:uid="{F64BD5BA-08A0-4B0B-B4A5-2140BDE1C1D5}"/>
    <cellStyle name="หมายเหตุ 4 2 2 2 6 2" xfId="34612" xr:uid="{7716C0BE-4946-40DF-AE7D-42254B033406}"/>
    <cellStyle name="หมายเหตุ 4 2 2 2 6 2 2" xfId="34613" xr:uid="{331EE224-AD47-4E67-9707-58B9F660E5EE}"/>
    <cellStyle name="หมายเหตุ 4 2 2 2 6 2 3" xfId="34614" xr:uid="{AFF25A38-A9C3-4DF3-9191-66DEF718EAFC}"/>
    <cellStyle name="หมายเหตุ 4 2 2 2 6 3" xfId="34615" xr:uid="{E79B837F-8C29-4683-AC8E-9E6238E8B16B}"/>
    <cellStyle name="หมายเหตุ 4 2 2 2 6 4" xfId="34616" xr:uid="{DEFBC185-10F8-4530-8DCB-427002F345F8}"/>
    <cellStyle name="หมายเหตุ 4 2 2 2 6 5" xfId="34617" xr:uid="{C0B51DB9-BC3B-45E3-9FA7-64A62E36332F}"/>
    <cellStyle name="หมายเหตุ 4 2 2 2 7" xfId="34618" xr:uid="{9875A46E-FBC3-4DA2-8303-3483CD89FDAA}"/>
    <cellStyle name="หมายเหตุ 4 2 2 2 7 2" xfId="34619" xr:uid="{BE007180-4D1E-4AFB-B46C-EEF1227384D9}"/>
    <cellStyle name="หมายเหตุ 4 2 2 2 7 2 2" xfId="34620" xr:uid="{1719A887-88D1-49BE-A473-7581CD73E22B}"/>
    <cellStyle name="หมายเหตุ 4 2 2 2 7 2 3" xfId="34621" xr:uid="{9ED1D1A0-52D5-47EF-9366-FE3234032EB1}"/>
    <cellStyle name="หมายเหตุ 4 2 2 2 7 3" xfId="34622" xr:uid="{F132E6B6-4E7E-43B4-8200-93AC0C2AA7A8}"/>
    <cellStyle name="หมายเหตุ 4 2 2 2 7 4" xfId="34623" xr:uid="{4F17B007-A597-4209-9691-EF861E61FD38}"/>
    <cellStyle name="หมายเหตุ 4 2 2 2 7 5" xfId="34624" xr:uid="{657B9800-606F-4FC0-B40A-2B8A4F0AB2B1}"/>
    <cellStyle name="หมายเหตุ 4 2 2 2 8" xfId="34625" xr:uid="{43E5B04E-4475-4A71-B17F-12C9942DCD51}"/>
    <cellStyle name="หมายเหตุ 4 2 2 2 8 2" xfId="34626" xr:uid="{10E395AA-941C-4BAF-9CB1-7A67A6584A37}"/>
    <cellStyle name="หมายเหตุ 4 2 2 2 8 3" xfId="34627" xr:uid="{70D1FEC3-2A9C-48D4-8074-EDBA3AA4A33E}"/>
    <cellStyle name="หมายเหตุ 4 2 2 2 9" xfId="34628" xr:uid="{6826A230-CA6F-40C5-9E9A-145EE404695D}"/>
    <cellStyle name="หมายเหตุ 4 2 2 3" xfId="34629" xr:uid="{AD956991-7AAF-4CE0-9183-5EFF615E3246}"/>
    <cellStyle name="หมายเหตุ 4 2 2 3 2" xfId="34630" xr:uid="{72C7E6BF-4AB0-4F58-B6ED-99AF8C0AD2A6}"/>
    <cellStyle name="หมายเหตุ 4 2 2 3 2 2" xfId="34631" xr:uid="{756E4DF1-32AB-4146-9088-F63BDC267045}"/>
    <cellStyle name="หมายเหตุ 4 2 2 3 2 2 2" xfId="34632" xr:uid="{AC63F59B-B4B4-4CC4-B86B-8DD3C86B07F5}"/>
    <cellStyle name="หมายเหตุ 4 2 2 3 2 2 3" xfId="34633" xr:uid="{1E2719E0-DD5B-43B6-B83C-BE03AD8B0BE1}"/>
    <cellStyle name="หมายเหตุ 4 2 2 3 2 2 4" xfId="34634" xr:uid="{5B3CDF04-9AFB-4579-B287-30B92CFB2455}"/>
    <cellStyle name="หมายเหตุ 4 2 2 3 2 3" xfId="34635" xr:uid="{EE39E6C0-0BCF-45EF-A78D-3D9E51B845F8}"/>
    <cellStyle name="หมายเหตุ 4 2 2 3 2 3 2" xfId="34636" xr:uid="{22BCE5C7-0B58-456C-A7AD-8AF5D388E77B}"/>
    <cellStyle name="หมายเหตุ 4 2 2 3 2 3 3" xfId="34637" xr:uid="{CC6A66EA-760B-4D73-9B18-B26C23E921CB}"/>
    <cellStyle name="หมายเหตุ 4 2 2 3 2 4" xfId="34638" xr:uid="{54016DDD-7533-4E05-A9C8-0EE80DF4B99A}"/>
    <cellStyle name="หมายเหตุ 4 2 2 3 2 5" xfId="34639" xr:uid="{D6423374-4A82-4023-94AD-6B2C50EFD1B1}"/>
    <cellStyle name="หมายเหตุ 4 2 2 3 2 6" xfId="34640" xr:uid="{A5747DD2-CC0A-4471-87FD-8C7152C01E17}"/>
    <cellStyle name="หมายเหตุ 4 2 2 3 3" xfId="34641" xr:uid="{186DB954-7F52-48CF-A654-58875F25639F}"/>
    <cellStyle name="หมายเหตุ 4 2 2 3 3 2" xfId="34642" xr:uid="{113BD1DB-4091-4BD7-AA00-A8B8A4681E44}"/>
    <cellStyle name="หมายเหตุ 4 2 2 3 3 2 2" xfId="34643" xr:uid="{1D51D25B-8EDB-47D7-ACF5-48795F61B873}"/>
    <cellStyle name="หมายเหตุ 4 2 2 3 3 2 3" xfId="34644" xr:uid="{3A3B6F9B-644E-47E4-AC77-5A883C8B45B7}"/>
    <cellStyle name="หมายเหตุ 4 2 2 3 3 2 4" xfId="34645" xr:uid="{F38F9D04-9B22-4692-AB0E-7535F662D313}"/>
    <cellStyle name="หมายเหตุ 4 2 2 3 3 3" xfId="34646" xr:uid="{9C8735BB-FBBC-4086-91B2-87439DB7807D}"/>
    <cellStyle name="หมายเหตุ 4 2 2 3 3 3 2" xfId="34647" xr:uid="{F85C6F9C-FDD7-422F-A561-102E0FE2762C}"/>
    <cellStyle name="หมายเหตุ 4 2 2 3 3 3 3" xfId="34648" xr:uid="{8B05D7DA-0F2E-4432-92EB-F1261DD977FA}"/>
    <cellStyle name="หมายเหตุ 4 2 2 3 3 4" xfId="34649" xr:uid="{6970D663-2224-4540-B723-F1E6F5F5D816}"/>
    <cellStyle name="หมายเหตุ 4 2 2 3 3 5" xfId="34650" xr:uid="{DCE1A98D-C263-45CB-A90A-1FAD53F0330D}"/>
    <cellStyle name="หมายเหตุ 4 2 2 3 3 6" xfId="34651" xr:uid="{D6E6545D-CF63-4EA2-85E5-E749E07D27A8}"/>
    <cellStyle name="หมายเหตุ 4 2 2 3 4" xfId="34652" xr:uid="{1768FDF6-C856-4FFD-A805-1BBC5AA4D2C9}"/>
    <cellStyle name="หมายเหตุ 4 2 2 3 4 2" xfId="34653" xr:uid="{4870A8C6-DA52-4FF1-A2C6-C9736F5258AA}"/>
    <cellStyle name="หมายเหตุ 4 2 2 3 4 2 2" xfId="34654" xr:uid="{C92CCB0A-E3CA-4FD2-8098-DD4ECA6A7D91}"/>
    <cellStyle name="หมายเหตุ 4 2 2 3 4 2 3" xfId="34655" xr:uid="{DEBE8917-9479-476A-8256-C152A0CB76BF}"/>
    <cellStyle name="หมายเหตุ 4 2 2 3 4 2 4" xfId="34656" xr:uid="{8BB2DFD3-4D6E-4F7F-86D4-B18095FF37C2}"/>
    <cellStyle name="หมายเหตุ 4 2 2 3 4 3" xfId="34657" xr:uid="{2FEC99ED-24A4-4C33-A2B4-2E632D8C5C1F}"/>
    <cellStyle name="หมายเหตุ 4 2 2 3 4 3 2" xfId="34658" xr:uid="{4F049362-C436-4989-8123-B50849D7ED39}"/>
    <cellStyle name="หมายเหตุ 4 2 2 3 4 3 3" xfId="34659" xr:uid="{7DF72DC6-3E60-40D2-95B8-B88DCE33F809}"/>
    <cellStyle name="หมายเหตุ 4 2 2 3 4 4" xfId="34660" xr:uid="{A63655C9-B3C8-48B7-BDD4-FED7B4A3B140}"/>
    <cellStyle name="หมายเหตุ 4 2 2 3 4 5" xfId="34661" xr:uid="{F10BA2E9-6F9E-474E-94D8-8BCADD46491E}"/>
    <cellStyle name="หมายเหตุ 4 2 2 3 4 6" xfId="34662" xr:uid="{4D2F148E-4783-4C4F-8CF4-D30ED201CD64}"/>
    <cellStyle name="หมายเหตุ 4 2 2 3 5" xfId="34663" xr:uid="{36A5E069-3A9E-4800-98DA-25D3B496957E}"/>
    <cellStyle name="หมายเหตุ 4 2 2 3 5 2" xfId="34664" xr:uid="{CF80CEB1-0322-410E-8D96-AF603F0BD689}"/>
    <cellStyle name="หมายเหตุ 4 2 2 3 5 2 2" xfId="34665" xr:uid="{E9DA94B7-93F2-4AED-BA0D-C846868251EA}"/>
    <cellStyle name="หมายเหตุ 4 2 2 3 5 2 3" xfId="34666" xr:uid="{4DEBEF49-A026-4C95-AED2-BF6C2BE02BE4}"/>
    <cellStyle name="หมายเหตุ 4 2 2 3 5 3" xfId="34667" xr:uid="{AC152167-449E-4299-BE2F-0C1AE14E8444}"/>
    <cellStyle name="หมายเหตุ 4 2 2 3 5 4" xfId="34668" xr:uid="{DBB65AB0-7D89-4E28-BB32-5B2D407952C8}"/>
    <cellStyle name="หมายเหตุ 4 2 2 3 5 5" xfId="34669" xr:uid="{48F81C21-A27F-4B5A-AF75-31855A3C03E8}"/>
    <cellStyle name="หมายเหตุ 4 2 2 3 6" xfId="34670" xr:uid="{5F5BCC41-6C64-4512-BE83-E472C537F174}"/>
    <cellStyle name="หมายเหตุ 4 2 2 3 6 2" xfId="34671" xr:uid="{175E6D41-DB0F-4BD5-A0D8-964877B23B91}"/>
    <cellStyle name="หมายเหตุ 4 2 2 3 6 2 2" xfId="34672" xr:uid="{90AF0C66-C1F6-4BBE-AC53-4F408D962A09}"/>
    <cellStyle name="หมายเหตุ 4 2 2 3 6 2 3" xfId="34673" xr:uid="{173D3B57-A002-434D-9E46-B21EC14785A3}"/>
    <cellStyle name="หมายเหตุ 4 2 2 3 6 3" xfId="34674" xr:uid="{262A469F-AE9F-4CC2-8A46-D145D2DBAF88}"/>
    <cellStyle name="หมายเหตุ 4 2 2 3 6 4" xfId="34675" xr:uid="{A9471A39-60D8-403F-9D01-53F93288A47C}"/>
    <cellStyle name="หมายเหตุ 4 2 2 3 6 5" xfId="34676" xr:uid="{1350A547-FA55-43F2-B793-F51775059241}"/>
    <cellStyle name="หมายเหตุ 4 2 2 3 7" xfId="34677" xr:uid="{623B9CBB-9DA2-40DD-9AB2-26382ABBDF37}"/>
    <cellStyle name="หมายเหตุ 4 2 2 3 7 2" xfId="34678" xr:uid="{1B446294-AF8B-4D88-AB12-19F5CB628084}"/>
    <cellStyle name="หมายเหตุ 4 2 2 3 7 3" xfId="34679" xr:uid="{4FA41075-B2CA-4DD9-ABE3-ECE3512BEE45}"/>
    <cellStyle name="หมายเหตุ 4 2 2 3 8" xfId="34680" xr:uid="{90341B73-CEA9-490A-80B6-D5D8F0ADC31C}"/>
    <cellStyle name="หมายเหตุ 4 2 2 3 9" xfId="34681" xr:uid="{5FB511B1-BC3E-4545-957E-DEC27BE3671C}"/>
    <cellStyle name="หมายเหตุ 4 2 2 4" xfId="34682" xr:uid="{174F3528-1FFA-4456-9C0B-FCFB9127A72B}"/>
    <cellStyle name="หมายเหตุ 4 2 2 4 2" xfId="34683" xr:uid="{2D22AD4C-A5C2-4FC9-9828-A0F7F959A0EA}"/>
    <cellStyle name="หมายเหตุ 4 2 2 4 2 2" xfId="34684" xr:uid="{DC8E3433-D09D-4E1E-A439-25AC87E8B9EF}"/>
    <cellStyle name="หมายเหตุ 4 2 2 4 2 2 2" xfId="34685" xr:uid="{525ED370-A9E8-4B90-AEB7-DD9DF221A769}"/>
    <cellStyle name="หมายเหตุ 4 2 2 4 2 2 3" xfId="34686" xr:uid="{9FFFECF5-C973-480F-9057-DFA6E4B5E0C0}"/>
    <cellStyle name="หมายเหตุ 4 2 2 4 2 2 4" xfId="34687" xr:uid="{9537D2C2-6D6A-4529-A5C8-2BF84C2CD0CA}"/>
    <cellStyle name="หมายเหตุ 4 2 2 4 2 3" xfId="34688" xr:uid="{6AA638F4-CDC6-4159-B678-9498AC3DC916}"/>
    <cellStyle name="หมายเหตุ 4 2 2 4 2 3 2" xfId="34689" xr:uid="{EC251821-2159-4714-BCBF-EAF92E2367DD}"/>
    <cellStyle name="หมายเหตุ 4 2 2 4 2 3 3" xfId="34690" xr:uid="{B6DC150C-8F8A-42F7-AAAC-3903CE83204D}"/>
    <cellStyle name="หมายเหตุ 4 2 2 4 2 4" xfId="34691" xr:uid="{AC953D0B-EB5A-4222-B149-061FB4B4102B}"/>
    <cellStyle name="หมายเหตุ 4 2 2 4 2 5" xfId="34692" xr:uid="{6A140903-E9A1-4B49-A732-DD4406C1DB55}"/>
    <cellStyle name="หมายเหตุ 4 2 2 4 2 6" xfId="34693" xr:uid="{E03DF4C4-A47E-47F1-A928-E407F374C1A4}"/>
    <cellStyle name="หมายเหตุ 4 2 2 4 3" xfId="34694" xr:uid="{508ACE9D-2B6B-4963-B915-C869FB686E93}"/>
    <cellStyle name="หมายเหตุ 4 2 2 4 3 2" xfId="34695" xr:uid="{9EAE9C27-CCF7-41A4-A938-1C0B83793826}"/>
    <cellStyle name="หมายเหตุ 4 2 2 4 3 2 2" xfId="34696" xr:uid="{63B2BD88-A7B9-4CC8-9CB9-5C71451ACC5A}"/>
    <cellStyle name="หมายเหตุ 4 2 2 4 3 2 3" xfId="34697" xr:uid="{AE1972D4-C41C-447F-A86E-D340BA587A32}"/>
    <cellStyle name="หมายเหตุ 4 2 2 4 3 2 4" xfId="34698" xr:uid="{661E8D52-D26E-440B-99F6-6F8BC7A63679}"/>
    <cellStyle name="หมายเหตุ 4 2 2 4 3 3" xfId="34699" xr:uid="{C0694146-E650-4476-9278-ECD532E8EAF0}"/>
    <cellStyle name="หมายเหตุ 4 2 2 4 3 3 2" xfId="34700" xr:uid="{383E38E7-3F3A-450C-AD1D-B9FAF4F5D177}"/>
    <cellStyle name="หมายเหตุ 4 2 2 4 3 3 3" xfId="34701" xr:uid="{1DF57A08-B7CA-427D-A958-948F0C1B3BF6}"/>
    <cellStyle name="หมายเหตุ 4 2 2 4 3 4" xfId="34702" xr:uid="{DC7B8F1F-3A8D-47A8-AA1E-1FFD992DA3D0}"/>
    <cellStyle name="หมายเหตุ 4 2 2 4 3 5" xfId="34703" xr:uid="{5D1E5F9C-E750-4CE4-A5ED-B589B523B1C6}"/>
    <cellStyle name="หมายเหตุ 4 2 2 4 3 6" xfId="34704" xr:uid="{D1443637-69E0-4CEB-9043-83B290A91917}"/>
    <cellStyle name="หมายเหตุ 4 2 2 4 4" xfId="34705" xr:uid="{66064B20-299C-40E8-AF0A-FEB078B809CF}"/>
    <cellStyle name="หมายเหตุ 4 2 2 4 4 2" xfId="34706" xr:uid="{4B15DF02-35C8-49F0-A265-8BFD06B856FC}"/>
    <cellStyle name="หมายเหตุ 4 2 2 4 4 2 2" xfId="34707" xr:uid="{C6CE251B-38B1-4B20-8113-8CE60EADB0E5}"/>
    <cellStyle name="หมายเหตุ 4 2 2 4 4 2 3" xfId="34708" xr:uid="{02C74FB8-F6BA-4FC4-8373-D80B4C8FF9B6}"/>
    <cellStyle name="หมายเหตุ 4 2 2 4 4 2 4" xfId="34709" xr:uid="{F38179F7-F0D5-4205-B8F0-71A29C4457C0}"/>
    <cellStyle name="หมายเหตุ 4 2 2 4 4 3" xfId="34710" xr:uid="{20E919B2-BF14-4475-95DD-B3A5BEB366F9}"/>
    <cellStyle name="หมายเหตุ 4 2 2 4 4 3 2" xfId="34711" xr:uid="{FE1D7A66-66E7-4952-B1C7-C660510C84B9}"/>
    <cellStyle name="หมายเหตุ 4 2 2 4 4 3 3" xfId="34712" xr:uid="{9AC5A202-38F5-44DE-9605-F38507D35E91}"/>
    <cellStyle name="หมายเหตุ 4 2 2 4 4 4" xfId="34713" xr:uid="{C3316B35-F24C-4E37-92D7-F90B75536670}"/>
    <cellStyle name="หมายเหตุ 4 2 2 4 4 5" xfId="34714" xr:uid="{C943B6EC-2764-415A-ACB6-78132EAD3C57}"/>
    <cellStyle name="หมายเหตุ 4 2 2 4 4 6" xfId="34715" xr:uid="{FFBF6728-B422-460C-AB61-ADD9C11F622B}"/>
    <cellStyle name="หมายเหตุ 4 2 2 4 5" xfId="34716" xr:uid="{31EE9538-CF8C-40EA-A260-F39E3D2E2B46}"/>
    <cellStyle name="หมายเหตุ 4 2 2 4 5 2" xfId="34717" xr:uid="{0EFED828-9A3B-4565-BC2E-7C50ACFF9D15}"/>
    <cellStyle name="หมายเหตุ 4 2 2 4 5 2 2" xfId="34718" xr:uid="{CADD2685-5CB4-4178-8AFC-9ECDEA64E47C}"/>
    <cellStyle name="หมายเหตุ 4 2 2 4 5 2 3" xfId="34719" xr:uid="{A7000655-432A-4A4C-A703-FB3540824829}"/>
    <cellStyle name="หมายเหตุ 4 2 2 4 5 3" xfId="34720" xr:uid="{34DD4DE0-152B-41B7-BF93-A50681868734}"/>
    <cellStyle name="หมายเหตุ 4 2 2 4 5 4" xfId="34721" xr:uid="{768D87A0-1887-40E4-BB8F-BAE2E6DA3194}"/>
    <cellStyle name="หมายเหตุ 4 2 2 4 5 5" xfId="34722" xr:uid="{2BC9B199-5764-41FE-8425-947CFCDB61F2}"/>
    <cellStyle name="หมายเหตุ 4 2 2 4 6" xfId="34723" xr:uid="{CE409575-1424-4F39-ADC0-E2F3493A7441}"/>
    <cellStyle name="หมายเหตุ 4 2 2 4 6 2" xfId="34724" xr:uid="{B955449A-6B98-4FEC-95CD-C9EEC4A2F6A1}"/>
    <cellStyle name="หมายเหตุ 4 2 2 4 6 2 2" xfId="34725" xr:uid="{7BE128FA-05A2-4D45-94AE-9BF78869E315}"/>
    <cellStyle name="หมายเหตุ 4 2 2 4 6 2 3" xfId="34726" xr:uid="{C44173D6-337E-4AEA-8634-A7EF38ECF71E}"/>
    <cellStyle name="หมายเหตุ 4 2 2 4 6 3" xfId="34727" xr:uid="{E44502F4-354B-4589-B04F-8A885935D689}"/>
    <cellStyle name="หมายเหตุ 4 2 2 4 6 4" xfId="34728" xr:uid="{19826444-8D74-493A-B80B-1D0B5992DCEB}"/>
    <cellStyle name="หมายเหตุ 4 2 2 4 6 5" xfId="34729" xr:uid="{3ACD65AC-74E5-4D8A-B128-01A0E890D3B7}"/>
    <cellStyle name="หมายเหตุ 4 2 2 4 7" xfId="34730" xr:uid="{9FC15F27-4429-4C89-815B-EFDA955612E0}"/>
    <cellStyle name="หมายเหตุ 4 2 2 4 7 2" xfId="34731" xr:uid="{A428720D-A745-4016-A2D8-5FE3261578E9}"/>
    <cellStyle name="หมายเหตุ 4 2 2 4 7 3" xfId="34732" xr:uid="{115CA675-8445-4ED2-8DE8-825A78731656}"/>
    <cellStyle name="หมายเหตุ 4 2 2 4 8" xfId="34733" xr:uid="{A5D693B0-D0EF-4D6E-A187-1C7332F0B35A}"/>
    <cellStyle name="หมายเหตุ 4 2 2 4 9" xfId="34734" xr:uid="{2489EA04-9B07-4A2A-B5FE-3F67CE70C59C}"/>
    <cellStyle name="หมายเหตุ 4 2 2 5" xfId="34735" xr:uid="{9F56BFC1-8EE6-4632-9759-22E44C607D14}"/>
    <cellStyle name="หมายเหตุ 4 2 2 5 2" xfId="34736" xr:uid="{4F3D9698-7DC5-4C2D-B850-CA84887EB0D6}"/>
    <cellStyle name="หมายเหตุ 4 2 2 5 2 2" xfId="34737" xr:uid="{93EA856E-DCAC-4B78-85EE-D780C925368A}"/>
    <cellStyle name="หมายเหตุ 4 2 2 5 2 3" xfId="34738" xr:uid="{AE5885FA-D9B8-4A8C-BADC-F102E80D4B67}"/>
    <cellStyle name="หมายเหตุ 4 2 2 5 2 4" xfId="34739" xr:uid="{DAEBC35C-CC7E-43A4-A496-3FBDD2FD5C26}"/>
    <cellStyle name="หมายเหตุ 4 2 2 5 3" xfId="34740" xr:uid="{AEE62BE0-DB17-416B-891C-03E5272C53AB}"/>
    <cellStyle name="หมายเหตุ 4 2 2 5 3 2" xfId="34741" xr:uid="{30934AEC-FC06-421B-966C-EBB3A9BF306A}"/>
    <cellStyle name="หมายเหตุ 4 2 2 5 3 3" xfId="34742" xr:uid="{69A032E0-40C4-4CA1-B756-9717669D443B}"/>
    <cellStyle name="หมายเหตุ 4 2 2 5 4" xfId="34743" xr:uid="{836AC3F8-C27C-4CD8-BF84-D38DF160091A}"/>
    <cellStyle name="หมายเหตุ 4 2 2 5 5" xfId="34744" xr:uid="{1F5B6BAB-8E0C-4745-B527-49602BA7752F}"/>
    <cellStyle name="หมายเหตุ 4 2 2 5 6" xfId="34745" xr:uid="{0E271258-7E6C-4B35-945D-0E963B4E6F66}"/>
    <cellStyle name="หมายเหตุ 4 2 2 6" xfId="34746" xr:uid="{7112BD35-93DC-4107-A4B7-DE42FEC64F1E}"/>
    <cellStyle name="หมายเหตุ 4 2 2 6 2" xfId="34747" xr:uid="{E8AF5C3B-2E3E-4EC0-B996-5835A62322EF}"/>
    <cellStyle name="หมายเหตุ 4 2 2 6 2 2" xfId="34748" xr:uid="{13F0B3D5-E338-4F4C-AA75-F71A708A8CD2}"/>
    <cellStyle name="หมายเหตุ 4 2 2 6 2 3" xfId="34749" xr:uid="{AC685ACA-2FF6-46E2-9382-F86980ECC0BE}"/>
    <cellStyle name="หมายเหตุ 4 2 2 6 2 4" xfId="34750" xr:uid="{2405B244-DB56-4C65-A9B2-CF8AF1D144C5}"/>
    <cellStyle name="หมายเหตุ 4 2 2 6 3" xfId="34751" xr:uid="{66B68AB6-9413-40F1-8C7E-741BD7BBF9D2}"/>
    <cellStyle name="หมายเหตุ 4 2 2 6 3 2" xfId="34752" xr:uid="{A8D3920D-75A1-4A03-ACDB-933E36026005}"/>
    <cellStyle name="หมายเหตุ 4 2 2 6 3 3" xfId="34753" xr:uid="{B2062EC2-75BE-41A7-8358-CC02CFE5C540}"/>
    <cellStyle name="หมายเหตุ 4 2 2 6 4" xfId="34754" xr:uid="{75ECF6D2-24BB-4549-AA92-CBB31F6688FE}"/>
    <cellStyle name="หมายเหตุ 4 2 2 6 5" xfId="34755" xr:uid="{2224748C-C3E7-4456-9CA3-F70719CF5151}"/>
    <cellStyle name="หมายเหตุ 4 2 2 6 6" xfId="34756" xr:uid="{A5B541A7-DA9F-4E6C-980A-A099E9332DCF}"/>
    <cellStyle name="หมายเหตุ 4 2 2 7" xfId="34757" xr:uid="{06C04E73-2383-40B0-9E9B-8DA8B18FC597}"/>
    <cellStyle name="หมายเหตุ 4 2 2 7 2" xfId="34758" xr:uid="{966F7BA4-7CCE-4002-B58D-1C0ADD7F94F0}"/>
    <cellStyle name="หมายเหตุ 4 2 2 7 2 2" xfId="34759" xr:uid="{1AF625D2-48F7-4C64-8BAB-F15A6F686E75}"/>
    <cellStyle name="หมายเหตุ 4 2 2 7 2 3" xfId="34760" xr:uid="{36BED8CB-CA77-4AF6-BA27-F75CEA8B49FB}"/>
    <cellStyle name="หมายเหตุ 4 2 2 7 3" xfId="34761" xr:uid="{7F047E7A-BC5C-49BB-868A-602EDF7E5B76}"/>
    <cellStyle name="หมายเหตุ 4 2 2 7 4" xfId="34762" xr:uid="{9AE8572C-097C-47CF-8D3F-933EDED64C0F}"/>
    <cellStyle name="หมายเหตุ 4 2 2 7 5" xfId="34763" xr:uid="{FCD48A2E-0E71-42F1-8F10-1921805527ED}"/>
    <cellStyle name="หมายเหตุ 4 2 2 8" xfId="34764" xr:uid="{419E09FD-F7CD-47C6-B51F-1F79F2AFAE0D}"/>
    <cellStyle name="หมายเหตุ 4 2 2 8 2" xfId="34765" xr:uid="{83DF2B99-D7FF-4E08-93B6-3D3B00017CF5}"/>
    <cellStyle name="หมายเหตุ 4 2 2 8 2 2" xfId="34766" xr:uid="{1F7F8297-044A-48EA-B50D-76A256AD9FAA}"/>
    <cellStyle name="หมายเหตุ 4 2 2 8 2 3" xfId="34767" xr:uid="{585402AB-4BF8-4382-BF07-657CEFA5E466}"/>
    <cellStyle name="หมายเหตุ 4 2 2 8 3" xfId="34768" xr:uid="{FA4F9327-FFF2-43C9-9990-47AE3D4550C2}"/>
    <cellStyle name="หมายเหตุ 4 2 2 8 4" xfId="34769" xr:uid="{E6863810-8D7B-4DBE-886E-C6D950617C54}"/>
    <cellStyle name="หมายเหตุ 4 2 2 8 5" xfId="34770" xr:uid="{40D49611-A6E7-495E-B76F-5DA7FA6A1AE6}"/>
    <cellStyle name="หมายเหตุ 4 2 2 9" xfId="34771" xr:uid="{18CB7E97-4CF7-4A3E-A440-364ADE9EC126}"/>
    <cellStyle name="หมายเหตุ 4 2 2 9 2" xfId="34772" xr:uid="{94E413DB-A69E-408C-8DE9-9D3E313E1F02}"/>
    <cellStyle name="หมายเหตุ 4 2 2 9 3" xfId="34773" xr:uid="{B5465EFC-7CEB-4109-9346-F2D13B9CA356}"/>
    <cellStyle name="หมายเหตุ 4 2 3" xfId="34774" xr:uid="{F81DA2B9-56A7-4B98-9D52-423A5804C31F}"/>
    <cellStyle name="หมายเหตุ 4 2 3 2" xfId="34775" xr:uid="{6A5576F2-D076-4D21-B6FB-A826397C7B0C}"/>
    <cellStyle name="หมายเหตุ 4 2 3 2 2" xfId="34776" xr:uid="{E92E6554-E1B2-4B3D-A09E-4CD8A3F1097E}"/>
    <cellStyle name="หมายเหตุ 4 2 3 2 3" xfId="34777" xr:uid="{D28C57BC-9701-49B8-A53F-00908D3458F8}"/>
    <cellStyle name="หมายเหตุ 4 2 3 2 4" xfId="34778" xr:uid="{6A0E8EB9-4DD2-4045-89F7-B71024333F96}"/>
    <cellStyle name="หมายเหตุ 4 2 3 3" xfId="34779" xr:uid="{D4FBA873-A085-4ACB-96C5-45B7D6E5AE3A}"/>
    <cellStyle name="หมายเหตุ 4 2 3 3 2" xfId="34780" xr:uid="{E07A767C-4B57-47FA-8561-799B60A5A675}"/>
    <cellStyle name="หมายเหตุ 4 2 3 3 3" xfId="34781" xr:uid="{9D6D96D7-1331-4459-A011-655CCD914D19}"/>
    <cellStyle name="หมายเหตุ 4 2 3 4" xfId="34782" xr:uid="{0160241C-0C91-40B8-8BFE-7EF250E19693}"/>
    <cellStyle name="หมายเหตุ 4 2 3 5" xfId="34783" xr:uid="{D3D01BA8-F174-4AB4-9711-5A4F6F734C3F}"/>
    <cellStyle name="หมายเหตุ 4 2 3 6" xfId="34784" xr:uid="{6C81CDD0-B7C9-4A25-9151-96E618E64542}"/>
    <cellStyle name="หมายเหตุ 4 2 4" xfId="34785" xr:uid="{D8EA7A85-84AE-415D-9540-99DAA5FFDB6B}"/>
    <cellStyle name="หมายเหตุ 4 2 4 2" xfId="34786" xr:uid="{4EACED48-C217-4A50-879E-FA53A0ABFB88}"/>
    <cellStyle name="หมายเหตุ 4 2 4 2 2" xfId="34787" xr:uid="{705153B4-A488-4A50-B71B-974986AC24AD}"/>
    <cellStyle name="หมายเหตุ 4 2 4 2 3" xfId="34788" xr:uid="{9E7CB51A-18C7-4661-9389-E1A94F223122}"/>
    <cellStyle name="หมายเหตุ 4 2 4 2 4" xfId="34789" xr:uid="{DB2BCF82-5CA6-431C-97C8-3CE6723627D6}"/>
    <cellStyle name="หมายเหตุ 4 2 4 3" xfId="34790" xr:uid="{AEFE4C6E-0989-4612-B15D-FF2FF012D55A}"/>
    <cellStyle name="หมายเหตุ 4 2 4 3 2" xfId="34791" xr:uid="{42302FE7-981B-48A8-9A74-07E9239CB3C2}"/>
    <cellStyle name="หมายเหตุ 4 2 4 3 3" xfId="34792" xr:uid="{9DA02838-9FE1-4113-95E0-409D3B2FFB25}"/>
    <cellStyle name="หมายเหตุ 4 2 4 4" xfId="34793" xr:uid="{26056FF0-2D35-452C-9B34-8BB1484DE3E5}"/>
    <cellStyle name="หมายเหตุ 4 2 4 5" xfId="34794" xr:uid="{CBAB7C12-BA95-4D83-899D-C10B8061656E}"/>
    <cellStyle name="หมายเหตุ 4 2 4 6" xfId="34795" xr:uid="{8A640648-A9E2-49F9-873D-7F1EBC8306FF}"/>
    <cellStyle name="หมายเหตุ 4 2 5" xfId="34796" xr:uid="{DE2A6742-C2A3-41C2-9915-105EB38F0144}"/>
    <cellStyle name="หมายเหตุ 4 2 5 2" xfId="34797" xr:uid="{E2DABB46-D730-4C93-85A4-2CC62521E2D7}"/>
    <cellStyle name="หมายเหตุ 4 2 5 2 2" xfId="34798" xr:uid="{259E44D8-DC98-4CD1-B95D-6DE5723642E5}"/>
    <cellStyle name="หมายเหตุ 4 2 5 2 3" xfId="34799" xr:uid="{31294A61-E22A-4725-92AC-2B3DB7CB35E0}"/>
    <cellStyle name="หมายเหตุ 4 2 5 3" xfId="34800" xr:uid="{68F78178-E2E5-44C8-8849-0D662158F0EC}"/>
    <cellStyle name="หมายเหตุ 4 2 5 4" xfId="34801" xr:uid="{CA344B98-4444-433D-9399-338DBF855C6E}"/>
    <cellStyle name="หมายเหตุ 4 2 5 5" xfId="34802" xr:uid="{134992EC-B870-4DC4-8403-9F9FC5BBCD9D}"/>
    <cellStyle name="หมายเหตุ 4 2 6" xfId="34803" xr:uid="{E7367960-7FC0-438B-A340-3B388052C1B2}"/>
    <cellStyle name="หมายเหตุ 4 2 6 2" xfId="34804" xr:uid="{BB686767-B5CD-4C76-90E8-F1CB4330B555}"/>
    <cellStyle name="หมายเหตุ 4 2 6 2 2" xfId="34805" xr:uid="{D4BD9E4F-A8EF-4314-BEA5-6FD56D520632}"/>
    <cellStyle name="หมายเหตุ 4 2 6 2 3" xfId="34806" xr:uid="{527AF86B-DA94-4E15-AE12-CF2FF2C3B8CB}"/>
    <cellStyle name="หมายเหตุ 4 2 6 3" xfId="34807" xr:uid="{3B01C9E0-A213-4253-90B6-E9ABCC7BF46A}"/>
    <cellStyle name="หมายเหตุ 4 2 6 4" xfId="34808" xr:uid="{A64E6CEB-CD5B-47A5-AAAE-37A30B3FA072}"/>
    <cellStyle name="หมายเหตุ 4 2 6 5" xfId="34809" xr:uid="{B464211F-B5E9-42A5-BF41-463F8386AA08}"/>
    <cellStyle name="หมายเหตุ 4 2 7" xfId="34810" xr:uid="{A0C1560A-421E-40FE-8C8A-F1B277D4C642}"/>
    <cellStyle name="หมายเหตุ 4 2 7 2" xfId="34811" xr:uid="{C36F443D-C53A-4027-83A3-45334479A517}"/>
    <cellStyle name="หมายเหตุ 4 2 7 3" xfId="34812" xr:uid="{AFAD13C2-A917-4CF8-B914-F4D30AB12EE4}"/>
    <cellStyle name="หมายเหตุ 4 2 8" xfId="34813" xr:uid="{7551F032-237A-4540-A809-5646AE79EEB0}"/>
    <cellStyle name="หมายเหตุ 4 2 9" xfId="34814" xr:uid="{F7D53390-7CD8-45FF-9B53-1DB2A99D8845}"/>
    <cellStyle name="หมายเหตุ 4 3" xfId="34815" xr:uid="{4FC53ED2-8650-4F42-A6B4-135B3B3E084B}"/>
    <cellStyle name="หมายเหตุ 4 3 10" xfId="34816" xr:uid="{FC6231BC-0865-4610-AF2F-47CAC22C4AAC}"/>
    <cellStyle name="หมายเหตุ 4 3 2" xfId="34817" xr:uid="{46860FED-DB19-4A79-A02A-149429BBB379}"/>
    <cellStyle name="หมายเหตุ 4 3 2 10" xfId="34818" xr:uid="{4B477699-A25A-4202-9768-EC500FCD7ED3}"/>
    <cellStyle name="หมายเหตุ 4 3 2 2" xfId="34819" xr:uid="{EBD774B9-3643-489F-ADAA-D5D9FD215FDA}"/>
    <cellStyle name="หมายเหตุ 4 3 2 2 2" xfId="34820" xr:uid="{B2144336-38E9-4DF4-B14A-180B77C66112}"/>
    <cellStyle name="หมายเหตุ 4 3 2 2 2 2" xfId="34821" xr:uid="{CAAD8175-CC90-49C7-A5A3-EF3F303F9172}"/>
    <cellStyle name="หมายเหตุ 4 3 2 2 2 2 2" xfId="34822" xr:uid="{D9D6AB39-31C9-43A7-96A1-7C38EBC9F852}"/>
    <cellStyle name="หมายเหตุ 4 3 2 2 2 2 3" xfId="34823" xr:uid="{B1957C3A-ED84-446C-B2CA-0474CE9D34F6}"/>
    <cellStyle name="หมายเหตุ 4 3 2 2 2 2 4" xfId="34824" xr:uid="{09D5BA78-ED93-4693-9646-83A8B06BCEDB}"/>
    <cellStyle name="หมายเหตุ 4 3 2 2 2 3" xfId="34825" xr:uid="{55757D8D-3116-48A8-AEED-B7D4B51A2D0D}"/>
    <cellStyle name="หมายเหตุ 4 3 2 2 2 3 2" xfId="34826" xr:uid="{D4AA5A94-3D8D-4BD5-875F-C651240FB501}"/>
    <cellStyle name="หมายเหตุ 4 3 2 2 2 3 3" xfId="34827" xr:uid="{5BA1982A-4E93-4C1E-8528-4014FC1BAC66}"/>
    <cellStyle name="หมายเหตุ 4 3 2 2 2 4" xfId="34828" xr:uid="{9035DE12-E4F5-4E6A-A8E8-7AEFA9125BF0}"/>
    <cellStyle name="หมายเหตุ 4 3 2 2 2 5" xfId="34829" xr:uid="{71A60124-6334-47EC-9348-4F852EE736B3}"/>
    <cellStyle name="หมายเหตุ 4 3 2 2 2 6" xfId="34830" xr:uid="{26C22113-3147-4657-ADDF-D75C43137A20}"/>
    <cellStyle name="หมายเหตุ 4 3 2 2 3" xfId="34831" xr:uid="{B9B079A6-BAB4-4428-99C3-05A79EB3AD69}"/>
    <cellStyle name="หมายเหตุ 4 3 2 2 3 2" xfId="34832" xr:uid="{C1FDA1CA-D450-4EAE-9B42-B66C27573745}"/>
    <cellStyle name="หมายเหตุ 4 3 2 2 3 2 2" xfId="34833" xr:uid="{20427A89-FCBD-481E-BB68-0F0BCD69A767}"/>
    <cellStyle name="หมายเหตุ 4 3 2 2 3 2 3" xfId="34834" xr:uid="{08CFD223-B864-48ED-A401-F2CC8F543457}"/>
    <cellStyle name="หมายเหตุ 4 3 2 2 3 2 4" xfId="34835" xr:uid="{06331E90-AA37-4A0A-A589-B855AAC691CA}"/>
    <cellStyle name="หมายเหตุ 4 3 2 2 3 3" xfId="34836" xr:uid="{1512EC5D-9629-463B-837C-ECE41A31DCD1}"/>
    <cellStyle name="หมายเหตุ 4 3 2 2 3 3 2" xfId="34837" xr:uid="{2CF0AA6F-260D-408F-B28C-B96139E6C242}"/>
    <cellStyle name="หมายเหตุ 4 3 2 2 3 3 3" xfId="34838" xr:uid="{17CCDC3E-AF5F-4FFE-92D8-9D057FF7B55F}"/>
    <cellStyle name="หมายเหตุ 4 3 2 2 3 4" xfId="34839" xr:uid="{35BD7A6E-8844-4522-BE25-859C2E6114CB}"/>
    <cellStyle name="หมายเหตุ 4 3 2 2 3 5" xfId="34840" xr:uid="{B3595E97-3CC1-424F-8384-28E5D04B6E82}"/>
    <cellStyle name="หมายเหตุ 4 3 2 2 3 6" xfId="34841" xr:uid="{574BA67F-2E4A-45EE-AB5C-6AFBE7A2D4DE}"/>
    <cellStyle name="หมายเหตุ 4 3 2 2 4" xfId="34842" xr:uid="{1A34F32F-5535-4E63-ACD7-62FCF6FB62F3}"/>
    <cellStyle name="หมายเหตุ 4 3 2 2 4 2" xfId="34843" xr:uid="{2C26A88B-1019-412F-8C46-FB5B406A0120}"/>
    <cellStyle name="หมายเหตุ 4 3 2 2 4 2 2" xfId="34844" xr:uid="{FD9DC0E5-77CF-439C-9D73-BC8BD4181ACB}"/>
    <cellStyle name="หมายเหตุ 4 3 2 2 4 2 3" xfId="34845" xr:uid="{3AA0B7F6-AE75-4210-9F68-15CC14F358B4}"/>
    <cellStyle name="หมายเหตุ 4 3 2 2 4 2 4" xfId="34846" xr:uid="{85EF6A63-A625-4E1E-A653-3BB74C23F09D}"/>
    <cellStyle name="หมายเหตุ 4 3 2 2 4 3" xfId="34847" xr:uid="{E55273A8-5481-4680-A16C-C4DE66FF00A0}"/>
    <cellStyle name="หมายเหตุ 4 3 2 2 4 3 2" xfId="34848" xr:uid="{E3D54ED6-5795-43F6-8ACE-A48EC82F10E9}"/>
    <cellStyle name="หมายเหตุ 4 3 2 2 4 3 3" xfId="34849" xr:uid="{08B4A35D-EB91-4CFD-98AA-DBD8FC1C258D}"/>
    <cellStyle name="หมายเหตุ 4 3 2 2 4 4" xfId="34850" xr:uid="{C06348E4-2DA2-4482-B0EF-CDCAFC7CD85E}"/>
    <cellStyle name="หมายเหตุ 4 3 2 2 4 5" xfId="34851" xr:uid="{25A82BB2-7B3E-4A6C-8903-26A3507E7F88}"/>
    <cellStyle name="หมายเหตุ 4 3 2 2 4 6" xfId="34852" xr:uid="{C5E7FED8-4063-4A81-91A9-8CFF5B12F26C}"/>
    <cellStyle name="หมายเหตุ 4 3 2 2 5" xfId="34853" xr:uid="{1D2F1208-33BD-4A34-8C3D-EE870A3BF754}"/>
    <cellStyle name="หมายเหตุ 4 3 2 2 5 2" xfId="34854" xr:uid="{9994E655-4757-4E66-9FD9-37E66C797C42}"/>
    <cellStyle name="หมายเหตุ 4 3 2 2 5 2 2" xfId="34855" xr:uid="{6E65EB1A-77CC-484A-9867-6C2C496B73C8}"/>
    <cellStyle name="หมายเหตุ 4 3 2 2 5 2 3" xfId="34856" xr:uid="{B9BEFA24-5D93-42A9-A212-35660F099D6E}"/>
    <cellStyle name="หมายเหตุ 4 3 2 2 5 3" xfId="34857" xr:uid="{0BD31295-DAED-4D9B-88CC-D8B36F0B7F3B}"/>
    <cellStyle name="หมายเหตุ 4 3 2 2 5 4" xfId="34858" xr:uid="{1DEF6AC6-EC25-4FB1-9E3B-78BFDDFFA4FE}"/>
    <cellStyle name="หมายเหตุ 4 3 2 2 5 5" xfId="34859" xr:uid="{51E60FB1-4559-41AF-A8E4-1DFDB8005792}"/>
    <cellStyle name="หมายเหตุ 4 3 2 2 6" xfId="34860" xr:uid="{55CF6A0D-9525-4B89-87E6-4F73188C8D08}"/>
    <cellStyle name="หมายเหตุ 4 3 2 2 6 2" xfId="34861" xr:uid="{DC3BAB6F-8B61-474F-BD09-088C848FC341}"/>
    <cellStyle name="หมายเหตุ 4 3 2 2 6 2 2" xfId="34862" xr:uid="{C4217540-C42D-4389-9CE4-1F7E01E2E8A0}"/>
    <cellStyle name="หมายเหตุ 4 3 2 2 6 2 3" xfId="34863" xr:uid="{85C1E0C5-769B-4026-984A-FA851B823A89}"/>
    <cellStyle name="หมายเหตุ 4 3 2 2 6 3" xfId="34864" xr:uid="{E2651458-B11C-4617-B22E-148231DB7597}"/>
    <cellStyle name="หมายเหตุ 4 3 2 2 6 4" xfId="34865" xr:uid="{833A1869-47D3-40B6-8987-98DA157C1CAC}"/>
    <cellStyle name="หมายเหตุ 4 3 2 2 6 5" xfId="34866" xr:uid="{AF3241CF-1CE7-473C-AD0A-5DBB8649BBCF}"/>
    <cellStyle name="หมายเหตุ 4 3 2 2 7" xfId="34867" xr:uid="{20A89752-6508-48AB-A548-B64160457BF0}"/>
    <cellStyle name="หมายเหตุ 4 3 2 2 7 2" xfId="34868" xr:uid="{5F340242-4266-4DDC-A677-0AAF63AC31C3}"/>
    <cellStyle name="หมายเหตุ 4 3 2 2 7 3" xfId="34869" xr:uid="{6378886B-9204-4EFD-9A4A-C5AFCCA3B1C0}"/>
    <cellStyle name="หมายเหตุ 4 3 2 2 8" xfId="34870" xr:uid="{D26898EF-3BA4-46EB-BB56-76F9B6410C63}"/>
    <cellStyle name="หมายเหตุ 4 3 2 2 9" xfId="34871" xr:uid="{0FC1A29E-C571-4479-BF7F-8E1BAF9AF826}"/>
    <cellStyle name="หมายเหตุ 4 3 2 3" xfId="34872" xr:uid="{AE28AED4-6A07-401F-A821-2F44A7EEC0E6}"/>
    <cellStyle name="หมายเหตุ 4 3 2 3 2" xfId="34873" xr:uid="{4F2D0FE5-F892-4C0F-9B0F-F32B013A3BC9}"/>
    <cellStyle name="หมายเหตุ 4 3 2 3 2 2" xfId="34874" xr:uid="{4ABA156F-0A6E-4F62-B00C-DD530EF35A0F}"/>
    <cellStyle name="หมายเหตุ 4 3 2 3 2 2 2" xfId="34875" xr:uid="{F1C36528-BAF3-46A4-B972-85A0625F3DA3}"/>
    <cellStyle name="หมายเหตุ 4 3 2 3 2 2 3" xfId="34876" xr:uid="{974F30AE-DE8E-44E3-8353-7BBB87C5C48D}"/>
    <cellStyle name="หมายเหตุ 4 3 2 3 2 2 4" xfId="34877" xr:uid="{4DFD9BCF-0AEA-4F05-AB14-1CA90BC7339B}"/>
    <cellStyle name="หมายเหตุ 4 3 2 3 2 3" xfId="34878" xr:uid="{B5559247-8225-4156-80FA-3BB76363FEBF}"/>
    <cellStyle name="หมายเหตุ 4 3 2 3 2 3 2" xfId="34879" xr:uid="{EBB8A776-A564-42D4-8197-ACEE5F190C52}"/>
    <cellStyle name="หมายเหตุ 4 3 2 3 2 3 3" xfId="34880" xr:uid="{28C5620B-7900-44B3-AF9B-031BECE45DF3}"/>
    <cellStyle name="หมายเหตุ 4 3 2 3 2 4" xfId="34881" xr:uid="{6E9DFD8E-2219-4D62-A793-CFDCF894E0B1}"/>
    <cellStyle name="หมายเหตุ 4 3 2 3 2 5" xfId="34882" xr:uid="{F18264B5-E71A-4B8D-9F07-BBFD50B52F76}"/>
    <cellStyle name="หมายเหตุ 4 3 2 3 2 6" xfId="34883" xr:uid="{1E6DD7AA-00A9-4937-B370-97931093EFB4}"/>
    <cellStyle name="หมายเหตุ 4 3 2 3 3" xfId="34884" xr:uid="{EEE81E57-D795-4B2B-B150-7A80302AD97E}"/>
    <cellStyle name="หมายเหตุ 4 3 2 3 3 2" xfId="34885" xr:uid="{173D376C-7B3D-4656-B4ED-EC74A02AA6C3}"/>
    <cellStyle name="หมายเหตุ 4 3 2 3 3 2 2" xfId="34886" xr:uid="{5E073DE4-C332-4B96-9B7B-AE2DA7D9D605}"/>
    <cellStyle name="หมายเหตุ 4 3 2 3 3 2 3" xfId="34887" xr:uid="{CB09B111-2ABE-4697-873C-FE37DF2CF995}"/>
    <cellStyle name="หมายเหตุ 4 3 2 3 3 2 4" xfId="34888" xr:uid="{9380B7CA-0A7A-4315-9F69-0EFD69FB80E5}"/>
    <cellStyle name="หมายเหตุ 4 3 2 3 3 3" xfId="34889" xr:uid="{030804A3-4E5A-418F-9A36-CBE7B05FFF95}"/>
    <cellStyle name="หมายเหตุ 4 3 2 3 3 3 2" xfId="34890" xr:uid="{DFBA70E9-6A7D-48CF-8F10-C2B31A6DF0D8}"/>
    <cellStyle name="หมายเหตุ 4 3 2 3 3 3 3" xfId="34891" xr:uid="{AD575E97-65D5-4804-8F01-C7F99CD0AE0E}"/>
    <cellStyle name="หมายเหตุ 4 3 2 3 3 4" xfId="34892" xr:uid="{94CAA4E7-EA5B-4439-8F1F-0E375691703A}"/>
    <cellStyle name="หมายเหตุ 4 3 2 3 3 5" xfId="34893" xr:uid="{3E357E96-D6D3-438D-A36B-82B0FC80BB1F}"/>
    <cellStyle name="หมายเหตุ 4 3 2 3 3 6" xfId="34894" xr:uid="{4A954476-8E0C-4AEC-BF38-F3FEBAA8DD5B}"/>
    <cellStyle name="หมายเหตุ 4 3 2 3 4" xfId="34895" xr:uid="{E3EFE9DF-15C1-4721-BF64-BF1B4418F3D9}"/>
    <cellStyle name="หมายเหตุ 4 3 2 3 4 2" xfId="34896" xr:uid="{826EF200-E6A2-4E48-A12A-F57866A0B6F0}"/>
    <cellStyle name="หมายเหตุ 4 3 2 3 4 2 2" xfId="34897" xr:uid="{B9A58FDF-E9CA-4A4E-B80A-AABAD16A9F33}"/>
    <cellStyle name="หมายเหตุ 4 3 2 3 4 2 3" xfId="34898" xr:uid="{75D308D6-6F33-41B6-A163-B9A72A2B58EA}"/>
    <cellStyle name="หมายเหตุ 4 3 2 3 4 2 4" xfId="34899" xr:uid="{1F4C780B-5543-4635-B887-0E3A7A3E4AB3}"/>
    <cellStyle name="หมายเหตุ 4 3 2 3 4 3" xfId="34900" xr:uid="{5F9D22D8-7E2A-46FC-9683-328060E4F30B}"/>
    <cellStyle name="หมายเหตุ 4 3 2 3 4 3 2" xfId="34901" xr:uid="{AED88DEE-7049-47A4-8DD0-24101BA1E7FF}"/>
    <cellStyle name="หมายเหตุ 4 3 2 3 4 3 3" xfId="34902" xr:uid="{234EAF73-0024-427E-97DA-DA2275DC0F56}"/>
    <cellStyle name="หมายเหตุ 4 3 2 3 4 4" xfId="34903" xr:uid="{B6586B29-62A1-4C6F-B045-F01E44FB4229}"/>
    <cellStyle name="หมายเหตุ 4 3 2 3 4 5" xfId="34904" xr:uid="{E774DC92-7B26-4049-B2C0-28359F4B6E3A}"/>
    <cellStyle name="หมายเหตุ 4 3 2 3 4 6" xfId="34905" xr:uid="{5FB915C2-3CEB-4855-ADC9-58D2E5BD68AC}"/>
    <cellStyle name="หมายเหตุ 4 3 2 3 5" xfId="34906" xr:uid="{DC309FF0-8EF3-4161-9BFB-726F1425BB82}"/>
    <cellStyle name="หมายเหตุ 4 3 2 3 5 2" xfId="34907" xr:uid="{014E4DBD-FB00-44D3-9189-FD2F2A3A7888}"/>
    <cellStyle name="หมายเหตุ 4 3 2 3 5 2 2" xfId="34908" xr:uid="{1ED7A283-718D-4823-B7B3-F431C7A01868}"/>
    <cellStyle name="หมายเหตุ 4 3 2 3 5 2 3" xfId="34909" xr:uid="{FFEBE79D-8739-4232-BC49-39CC6AB14765}"/>
    <cellStyle name="หมายเหตุ 4 3 2 3 5 3" xfId="34910" xr:uid="{39B4B6B6-61D1-4482-B95D-BC72A81DB79E}"/>
    <cellStyle name="หมายเหตุ 4 3 2 3 5 4" xfId="34911" xr:uid="{08DCC120-EC9F-487A-87B9-1EDB2D0C23FE}"/>
    <cellStyle name="หมายเหตุ 4 3 2 3 5 5" xfId="34912" xr:uid="{3FE04AEC-46D2-4838-95C8-FEB56237DE54}"/>
    <cellStyle name="หมายเหตุ 4 3 2 3 6" xfId="34913" xr:uid="{8D2EC6B1-1A49-479E-B760-5D2702CE4D5C}"/>
    <cellStyle name="หมายเหตุ 4 3 2 3 6 2" xfId="34914" xr:uid="{D77D7B1C-C557-4363-9692-7479C3C687DA}"/>
    <cellStyle name="หมายเหตุ 4 3 2 3 6 2 2" xfId="34915" xr:uid="{9009AAA3-540D-41A3-99F3-0B59DA6B2654}"/>
    <cellStyle name="หมายเหตุ 4 3 2 3 6 2 3" xfId="34916" xr:uid="{B9231F9C-3FBF-482E-82A6-5FF3A681C344}"/>
    <cellStyle name="หมายเหตุ 4 3 2 3 6 3" xfId="34917" xr:uid="{B04D4177-5DF0-4472-B497-9FFA6D4DBA6B}"/>
    <cellStyle name="หมายเหตุ 4 3 2 3 6 4" xfId="34918" xr:uid="{B62E5126-D0C6-442C-BC74-AEEDA663A8DB}"/>
    <cellStyle name="หมายเหตุ 4 3 2 3 6 5" xfId="34919" xr:uid="{1EA0A4F6-3775-4DFC-8A98-42A0C5EC0D58}"/>
    <cellStyle name="หมายเหตุ 4 3 2 3 7" xfId="34920" xr:uid="{9747A989-5612-4B2C-B906-7A5158F54DB8}"/>
    <cellStyle name="หมายเหตุ 4 3 2 3 7 2" xfId="34921" xr:uid="{40EE4541-53B5-4EAC-B686-217F1BAC1103}"/>
    <cellStyle name="หมายเหตุ 4 3 2 3 7 3" xfId="34922" xr:uid="{1B6EE398-8408-4D80-AB4A-9D51CE27418F}"/>
    <cellStyle name="หมายเหตุ 4 3 2 3 8" xfId="34923" xr:uid="{64C542C1-9959-489D-B1D2-AFF47E4C7C41}"/>
    <cellStyle name="หมายเหตุ 4 3 2 3 9" xfId="34924" xr:uid="{4B0167F6-08DC-4528-8A4B-4B45222B6E46}"/>
    <cellStyle name="หมายเหตุ 4 3 2 4" xfId="34925" xr:uid="{6CB2F230-B164-46A0-B6AA-45B2D7E7439B}"/>
    <cellStyle name="หมายเหตุ 4 3 2 4 2" xfId="34926" xr:uid="{D0D9D4F4-1F1B-47DF-8C47-0407526AA391}"/>
    <cellStyle name="หมายเหตุ 4 3 2 4 2 2" xfId="34927" xr:uid="{7FC7CF3A-747B-496D-80C6-E2A7DD39957D}"/>
    <cellStyle name="หมายเหตุ 4 3 2 4 2 3" xfId="34928" xr:uid="{CC1A0827-0E6D-465D-87AC-2AE7B2608C47}"/>
    <cellStyle name="หมายเหตุ 4 3 2 4 2 4" xfId="34929" xr:uid="{3824C520-A641-4D92-9AC3-B0AE189CA614}"/>
    <cellStyle name="หมายเหตุ 4 3 2 4 3" xfId="34930" xr:uid="{275E5147-3BA5-4B86-9B9B-C83973FF30B1}"/>
    <cellStyle name="หมายเหตุ 4 3 2 4 3 2" xfId="34931" xr:uid="{7DB40F99-4F01-4E28-A205-DA20A045597E}"/>
    <cellStyle name="หมายเหตุ 4 3 2 4 3 3" xfId="34932" xr:uid="{0FA7DD5E-A508-44B3-9B7E-967D4C851204}"/>
    <cellStyle name="หมายเหตุ 4 3 2 4 4" xfId="34933" xr:uid="{B6972D9E-6DFB-44C0-819A-989EC17DA20B}"/>
    <cellStyle name="หมายเหตุ 4 3 2 4 5" xfId="34934" xr:uid="{D60168BE-D9C9-4C60-B98B-EC857DEE93FA}"/>
    <cellStyle name="หมายเหตุ 4 3 2 4 6" xfId="34935" xr:uid="{418B7EB1-1E95-4C15-8B61-2FFDCD06EC71}"/>
    <cellStyle name="หมายเหตุ 4 3 2 5" xfId="34936" xr:uid="{511A5216-A86A-4A10-AD10-8257E7FC1080}"/>
    <cellStyle name="หมายเหตุ 4 3 2 5 2" xfId="34937" xr:uid="{997AC43A-4B3E-412D-AE3E-43E97949B286}"/>
    <cellStyle name="หมายเหตุ 4 3 2 5 2 2" xfId="34938" xr:uid="{5E77D6C1-CDC3-4CA0-B9A9-6BE4863B3C79}"/>
    <cellStyle name="หมายเหตุ 4 3 2 5 2 3" xfId="34939" xr:uid="{BDC8520B-C7EA-49E2-BA45-C2FFD1EB190C}"/>
    <cellStyle name="หมายเหตุ 4 3 2 5 2 4" xfId="34940" xr:uid="{484A4BA1-12AF-45C8-8787-0563272256EC}"/>
    <cellStyle name="หมายเหตุ 4 3 2 5 3" xfId="34941" xr:uid="{2F803328-84F4-4558-A912-04034D16E34C}"/>
    <cellStyle name="หมายเหตุ 4 3 2 5 3 2" xfId="34942" xr:uid="{120A605A-5CF9-4253-B8FE-68BE99519F5B}"/>
    <cellStyle name="หมายเหตุ 4 3 2 5 3 3" xfId="34943" xr:uid="{438A3E44-EE20-481A-9E93-C70E0C663475}"/>
    <cellStyle name="หมายเหตุ 4 3 2 5 4" xfId="34944" xr:uid="{D9973177-1EE1-43B7-A768-A5DBCA9019BC}"/>
    <cellStyle name="หมายเหตุ 4 3 2 5 5" xfId="34945" xr:uid="{EF60EF38-1344-4439-9453-EAC338777E47}"/>
    <cellStyle name="หมายเหตุ 4 3 2 5 6" xfId="34946" xr:uid="{57DCDA09-1786-4648-8F30-9F83EFDCE6D2}"/>
    <cellStyle name="หมายเหตุ 4 3 2 6" xfId="34947" xr:uid="{CA2085C4-F285-4741-B6CD-31973E3DE8A4}"/>
    <cellStyle name="หมายเหตุ 4 3 2 6 2" xfId="34948" xr:uid="{5B3E9628-7D0F-4CF1-8AF2-2E904C85DA0D}"/>
    <cellStyle name="หมายเหตุ 4 3 2 6 2 2" xfId="34949" xr:uid="{BBBA40BC-D1C2-486C-8AC7-08D38FA9F5DE}"/>
    <cellStyle name="หมายเหตุ 4 3 2 6 2 3" xfId="34950" xr:uid="{F7ACC096-B6C9-4629-AC04-E70CA1E69D55}"/>
    <cellStyle name="หมายเหตุ 4 3 2 6 3" xfId="34951" xr:uid="{AA2AAB24-001B-4FC2-B187-0AFE78583398}"/>
    <cellStyle name="หมายเหตุ 4 3 2 6 4" xfId="34952" xr:uid="{BDDDA72C-A77E-4050-BFF6-3ECAC56E0308}"/>
    <cellStyle name="หมายเหตุ 4 3 2 6 5" xfId="34953" xr:uid="{7E2F8A6A-09D6-4097-A986-4DC25FEFA2CE}"/>
    <cellStyle name="หมายเหตุ 4 3 2 7" xfId="34954" xr:uid="{248E3462-EB5A-4368-82F5-A13F17EF89F9}"/>
    <cellStyle name="หมายเหตุ 4 3 2 7 2" xfId="34955" xr:uid="{435093FB-D1EC-4D11-8630-18B2D50CC334}"/>
    <cellStyle name="หมายเหตุ 4 3 2 7 2 2" xfId="34956" xr:uid="{CB102606-6A8A-4A31-A5ED-ECC21F0AF030}"/>
    <cellStyle name="หมายเหตุ 4 3 2 7 2 3" xfId="34957" xr:uid="{17387CF1-9CD3-45B8-B4BB-84A4130FF9A1}"/>
    <cellStyle name="หมายเหตุ 4 3 2 7 3" xfId="34958" xr:uid="{9F3CD4DE-742C-48C4-BD19-63DC78BE21AA}"/>
    <cellStyle name="หมายเหตุ 4 3 2 7 4" xfId="34959" xr:uid="{C110BC59-C517-4B14-89A4-DA6B66A76E72}"/>
    <cellStyle name="หมายเหตุ 4 3 2 7 5" xfId="34960" xr:uid="{A9B29F26-A126-4364-9B25-4584AA1A768F}"/>
    <cellStyle name="หมายเหตุ 4 3 2 8" xfId="34961" xr:uid="{E7FC70F7-8342-41E7-B721-42FC4E021227}"/>
    <cellStyle name="หมายเหตุ 4 3 2 8 2" xfId="34962" xr:uid="{58CA96C8-3211-4056-A81B-E063A67FA8BC}"/>
    <cellStyle name="หมายเหตุ 4 3 2 8 3" xfId="34963" xr:uid="{8AE890A4-825C-4F5B-A10F-5F5EE2D7BD2A}"/>
    <cellStyle name="หมายเหตุ 4 3 2 9" xfId="34964" xr:uid="{7A838FFE-8DD4-443D-B9DA-48FF40E1F4C7}"/>
    <cellStyle name="หมายเหตุ 4 3 3" xfId="34965" xr:uid="{BB0225BB-0ECF-415B-98DF-D004ECD30084}"/>
    <cellStyle name="หมายเหตุ 4 3 3 2" xfId="34966" xr:uid="{C43EF049-D8A8-4686-9779-6AE036A81622}"/>
    <cellStyle name="หมายเหตุ 4 3 3 2 2" xfId="34967" xr:uid="{75C79834-4B89-4715-8748-6FCA33F542B1}"/>
    <cellStyle name="หมายเหตุ 4 3 3 2 2 2" xfId="34968" xr:uid="{467D0E71-245E-46B7-B206-F05473B0A74E}"/>
    <cellStyle name="หมายเหตุ 4 3 3 2 2 3" xfId="34969" xr:uid="{686DDA60-D180-422E-8AB4-45A0DBDA738C}"/>
    <cellStyle name="หมายเหตุ 4 3 3 2 2 4" xfId="34970" xr:uid="{A63CDA7F-A3CB-436C-AB5A-479391CC7BAE}"/>
    <cellStyle name="หมายเหตุ 4 3 3 2 3" xfId="34971" xr:uid="{2CB16E3C-32B6-4E34-B8A4-991A4B396D85}"/>
    <cellStyle name="หมายเหตุ 4 3 3 2 3 2" xfId="34972" xr:uid="{96D64293-56CD-4298-9D63-3B89F0C84B72}"/>
    <cellStyle name="หมายเหตุ 4 3 3 2 3 3" xfId="34973" xr:uid="{74345645-5B75-4D86-B78C-FDEB09437604}"/>
    <cellStyle name="หมายเหตุ 4 3 3 2 4" xfId="34974" xr:uid="{B0D61CB0-09FE-44AE-A673-EB48C369EA51}"/>
    <cellStyle name="หมายเหตุ 4 3 3 2 5" xfId="34975" xr:uid="{1A80B15E-460D-40B6-A586-079B9CD1B33D}"/>
    <cellStyle name="หมายเหตุ 4 3 3 2 6" xfId="34976" xr:uid="{9A4FC22E-CE3A-46F6-A8C4-38427476D9C0}"/>
    <cellStyle name="หมายเหตุ 4 3 3 3" xfId="34977" xr:uid="{260631E3-A5B7-496F-B9F6-DC0CAE1B82FB}"/>
    <cellStyle name="หมายเหตุ 4 3 3 3 2" xfId="34978" xr:uid="{0E926F3D-1ED9-4A2B-99FA-42A4884D4FB3}"/>
    <cellStyle name="หมายเหตุ 4 3 3 3 2 2" xfId="34979" xr:uid="{DF8A45BC-0CAE-4180-85EE-B1B1535D1753}"/>
    <cellStyle name="หมายเหตุ 4 3 3 3 2 3" xfId="34980" xr:uid="{FC7344B9-9268-4AFC-8A1B-9A428D32BFC2}"/>
    <cellStyle name="หมายเหตุ 4 3 3 3 2 4" xfId="34981" xr:uid="{FC71C8DC-E786-48A9-8A5D-6C99F9D0B143}"/>
    <cellStyle name="หมายเหตุ 4 3 3 3 3" xfId="34982" xr:uid="{E52BF176-E549-4073-BDDF-FE47EC851933}"/>
    <cellStyle name="หมายเหตุ 4 3 3 3 3 2" xfId="34983" xr:uid="{6DE7B2D7-7475-48D5-8444-59EF0B2E76C3}"/>
    <cellStyle name="หมายเหตุ 4 3 3 3 3 3" xfId="34984" xr:uid="{DFAB517F-EB26-4AB8-B927-80AFEF5E734A}"/>
    <cellStyle name="หมายเหตุ 4 3 3 3 4" xfId="34985" xr:uid="{19784FC0-4CC7-4345-A6DD-0AA2610F8EFF}"/>
    <cellStyle name="หมายเหตุ 4 3 3 3 5" xfId="34986" xr:uid="{2A9CBD7B-3D96-415F-94F0-7E7622BE3ED8}"/>
    <cellStyle name="หมายเหตุ 4 3 3 3 6" xfId="34987" xr:uid="{518955EB-85DF-45B1-A356-389405CB1C14}"/>
    <cellStyle name="หมายเหตุ 4 3 3 4" xfId="34988" xr:uid="{F6E82121-7143-48BC-9821-28B758E6D69C}"/>
    <cellStyle name="หมายเหตุ 4 3 3 4 2" xfId="34989" xr:uid="{1A98DFFF-54E1-4A26-9547-AD589E1AC5A5}"/>
    <cellStyle name="หมายเหตุ 4 3 3 4 2 2" xfId="34990" xr:uid="{6615FDD4-5E51-4C12-A52B-1EE8C4E15A82}"/>
    <cellStyle name="หมายเหตุ 4 3 3 4 2 3" xfId="34991" xr:uid="{CB1F8D08-32C6-4598-80B1-2EA8160FF6DD}"/>
    <cellStyle name="หมายเหตุ 4 3 3 4 2 4" xfId="34992" xr:uid="{516B7521-B40E-445F-9B68-C75096579868}"/>
    <cellStyle name="หมายเหตุ 4 3 3 4 3" xfId="34993" xr:uid="{07595FFE-6B46-4793-9C8B-5F311C7142E4}"/>
    <cellStyle name="หมายเหตุ 4 3 3 4 3 2" xfId="34994" xr:uid="{3C2CC08F-B2DD-4B07-8B16-19578EB52A0D}"/>
    <cellStyle name="หมายเหตุ 4 3 3 4 3 3" xfId="34995" xr:uid="{C56FD526-65F0-4826-A4D1-1126001E5233}"/>
    <cellStyle name="หมายเหตุ 4 3 3 4 4" xfId="34996" xr:uid="{8C244EF9-73F1-4342-B2C9-7604C0D2A378}"/>
    <cellStyle name="หมายเหตุ 4 3 3 4 5" xfId="34997" xr:uid="{205ABD04-D0FD-4EE5-8D1A-BAA5219070B8}"/>
    <cellStyle name="หมายเหตุ 4 3 3 4 6" xfId="34998" xr:uid="{A0CE1239-4E83-4CFC-A738-CEA11F4DAD93}"/>
    <cellStyle name="หมายเหตุ 4 3 3 5" xfId="34999" xr:uid="{EB205A7B-6A6C-413C-A687-6693DC28158E}"/>
    <cellStyle name="หมายเหตุ 4 3 3 5 2" xfId="35000" xr:uid="{FE82F5CA-D688-43BA-A69B-CEACE15F47D4}"/>
    <cellStyle name="หมายเหตุ 4 3 3 5 2 2" xfId="35001" xr:uid="{31C56E4F-D72D-4B69-8AA3-1407C1051657}"/>
    <cellStyle name="หมายเหตุ 4 3 3 5 2 3" xfId="35002" xr:uid="{8A9C2BFB-7B99-4FA6-B518-F855A27FD4D4}"/>
    <cellStyle name="หมายเหตุ 4 3 3 5 3" xfId="35003" xr:uid="{C63C9BA8-A808-4B6C-AF5A-DDBF4B1E1D17}"/>
    <cellStyle name="หมายเหตุ 4 3 3 5 4" xfId="35004" xr:uid="{3D2EE09F-1CB3-41CD-9E55-3186A2895004}"/>
    <cellStyle name="หมายเหตุ 4 3 3 5 5" xfId="35005" xr:uid="{1E5680D8-95B3-4931-B961-F39C14DAB8BD}"/>
    <cellStyle name="หมายเหตุ 4 3 3 6" xfId="35006" xr:uid="{EB069CC4-E8BE-4243-98A3-950BE761CF73}"/>
    <cellStyle name="หมายเหตุ 4 3 3 6 2" xfId="35007" xr:uid="{8C3EA8E6-A727-4A1B-8A8E-83D47B517273}"/>
    <cellStyle name="หมายเหตุ 4 3 3 6 2 2" xfId="35008" xr:uid="{D20E5175-FEC0-4E1F-90BE-E976699A1617}"/>
    <cellStyle name="หมายเหตุ 4 3 3 6 2 3" xfId="35009" xr:uid="{CD3B967A-B9C6-4E63-BD5C-35CE44507847}"/>
    <cellStyle name="หมายเหตุ 4 3 3 6 3" xfId="35010" xr:uid="{5CAA8DBF-60E8-43B3-8F83-1BC42215D72B}"/>
    <cellStyle name="หมายเหตุ 4 3 3 6 4" xfId="35011" xr:uid="{897552C0-77E3-4E2B-ABA1-3DFDD0FA5F73}"/>
    <cellStyle name="หมายเหตุ 4 3 3 6 5" xfId="35012" xr:uid="{0875FC44-EFA1-434A-8AE6-833406FCCD31}"/>
    <cellStyle name="หมายเหตุ 4 3 3 7" xfId="35013" xr:uid="{6CE4FF29-3705-4F88-AB84-9D5051A0298E}"/>
    <cellStyle name="หมายเหตุ 4 3 3 7 2" xfId="35014" xr:uid="{CA64B9C8-C098-4415-9C21-0E5F58301758}"/>
    <cellStyle name="หมายเหตุ 4 3 3 7 3" xfId="35015" xr:uid="{D220FDE8-2B74-4172-8870-49E4809B35AA}"/>
    <cellStyle name="หมายเหตุ 4 3 3 8" xfId="35016" xr:uid="{04E5CD89-2C3E-4EA9-8CC2-6CA334948846}"/>
    <cellStyle name="หมายเหตุ 4 3 3 9" xfId="35017" xr:uid="{A8FB2643-6F29-4C6D-8A0A-02B3AD06A6AC}"/>
    <cellStyle name="หมายเหตุ 4 3 4" xfId="35018" xr:uid="{0C9ACB30-D702-482B-96C2-F1E44B9CCAE5}"/>
    <cellStyle name="หมายเหตุ 4 3 4 2" xfId="35019" xr:uid="{9241D2B1-BE14-454E-BF46-20231399AA33}"/>
    <cellStyle name="หมายเหตุ 4 3 4 2 2" xfId="35020" xr:uid="{4219B6BD-59DD-4019-B69A-438E51096F39}"/>
    <cellStyle name="หมายเหตุ 4 3 4 2 3" xfId="35021" xr:uid="{D785485C-62E9-4132-9FEC-EEC99972A011}"/>
    <cellStyle name="หมายเหตุ 4 3 4 2 4" xfId="35022" xr:uid="{0758E88E-40F3-4908-957A-6F5C5273D5B4}"/>
    <cellStyle name="หมายเหตุ 4 3 4 3" xfId="35023" xr:uid="{C42A42DE-B6AB-4CCD-8EDD-4FA10CBAEEDC}"/>
    <cellStyle name="หมายเหตุ 4 3 4 3 2" xfId="35024" xr:uid="{7B3EB377-2C47-4412-9FDA-2C96DCB868A9}"/>
    <cellStyle name="หมายเหตุ 4 3 4 3 3" xfId="35025" xr:uid="{DFFB6A53-C4BD-4330-8748-C319386F4CA5}"/>
    <cellStyle name="หมายเหตุ 4 3 4 4" xfId="35026" xr:uid="{9850241E-0809-4C67-ABAF-5643F3B14096}"/>
    <cellStyle name="หมายเหตุ 4 3 4 5" xfId="35027" xr:uid="{1211D894-B98F-4D8B-8489-9952C62EE386}"/>
    <cellStyle name="หมายเหตุ 4 3 4 6" xfId="35028" xr:uid="{2267F406-CE61-41BE-ABDF-02D88920701E}"/>
    <cellStyle name="หมายเหตุ 4 3 5" xfId="35029" xr:uid="{222285CF-891F-46BA-8309-AF3025ACF3D3}"/>
    <cellStyle name="หมายเหตุ 4 3 5 2" xfId="35030" xr:uid="{9DBFEFB2-A28A-4249-B738-611D602A611B}"/>
    <cellStyle name="หมายเหตุ 4 3 5 2 2" xfId="35031" xr:uid="{472CB57E-DFC8-47E9-9FAA-D233434E4C41}"/>
    <cellStyle name="หมายเหตุ 4 3 5 2 3" xfId="35032" xr:uid="{E7689A9F-2626-40FD-B6B1-FA3F0DF42735}"/>
    <cellStyle name="หมายเหตุ 4 3 5 2 4" xfId="35033" xr:uid="{C95B2AD3-3585-4496-BC97-C637ED871C63}"/>
    <cellStyle name="หมายเหตุ 4 3 5 3" xfId="35034" xr:uid="{41890ECB-28C6-4F94-966E-841AAB05520A}"/>
    <cellStyle name="หมายเหตุ 4 3 5 3 2" xfId="35035" xr:uid="{2E31CFC7-1D47-4FB1-B4FE-E67E58AB588F}"/>
    <cellStyle name="หมายเหตุ 4 3 5 3 3" xfId="35036" xr:uid="{D44D8B6C-C7C6-4C2A-A20D-4D0EA0B3950C}"/>
    <cellStyle name="หมายเหตุ 4 3 5 4" xfId="35037" xr:uid="{5898C2AF-26B7-45DD-AA0C-D9A69E38097D}"/>
    <cellStyle name="หมายเหตุ 4 3 5 5" xfId="35038" xr:uid="{954DB4AD-DE50-4F88-8CAE-E1F7B4A68DCD}"/>
    <cellStyle name="หมายเหตุ 4 3 5 6" xfId="35039" xr:uid="{F1A7BFA0-A19F-4F85-9492-D0D0446FE32C}"/>
    <cellStyle name="หมายเหตุ 4 3 6" xfId="35040" xr:uid="{CBA01276-F598-44ED-A7A3-03B0EE1BD626}"/>
    <cellStyle name="หมายเหตุ 4 3 6 2" xfId="35041" xr:uid="{8E44DC9D-A9AA-42DB-B946-09F684D2B5F8}"/>
    <cellStyle name="หมายเหตุ 4 3 6 2 2" xfId="35042" xr:uid="{DE1BE975-743B-4231-988A-25E8284F95FB}"/>
    <cellStyle name="หมายเหตุ 4 3 6 2 3" xfId="35043" xr:uid="{EA044316-9A42-49C4-AAF8-E28903216210}"/>
    <cellStyle name="หมายเหตุ 4 3 6 3" xfId="35044" xr:uid="{92D9D264-9E04-4A7C-AE43-303EAC03B88D}"/>
    <cellStyle name="หมายเหตุ 4 3 6 4" xfId="35045" xr:uid="{11D0B7A5-F726-41AB-BCBC-59F4D5C56531}"/>
    <cellStyle name="หมายเหตุ 4 3 6 5" xfId="35046" xr:uid="{1D9F3D4A-ED21-4D2B-9E99-EF4C6DE2BC90}"/>
    <cellStyle name="หมายเหตุ 4 3 7" xfId="35047" xr:uid="{C2849F65-5958-4B2B-A8C6-623971C31602}"/>
    <cellStyle name="หมายเหตุ 4 3 7 2" xfId="35048" xr:uid="{3C03642B-4CBE-47AD-BF9A-5A282FD9E403}"/>
    <cellStyle name="หมายเหตุ 4 3 7 2 2" xfId="35049" xr:uid="{48DBD66E-E668-4179-8885-464A42BE0996}"/>
    <cellStyle name="หมายเหตุ 4 3 7 2 3" xfId="35050" xr:uid="{DA1BEADC-F8BE-478A-AFD6-7354D2D97E15}"/>
    <cellStyle name="หมายเหตุ 4 3 7 3" xfId="35051" xr:uid="{C8B425C7-C053-4509-A81D-6FF9FB72DA15}"/>
    <cellStyle name="หมายเหตุ 4 3 7 4" xfId="35052" xr:uid="{C4335C8D-7532-49CD-82F7-86C853EF36D1}"/>
    <cellStyle name="หมายเหตุ 4 3 7 5" xfId="35053" xr:uid="{D224A8E2-4E76-4473-86BB-5FF88A822E1E}"/>
    <cellStyle name="หมายเหตุ 4 3 8" xfId="35054" xr:uid="{628C487B-875B-4A12-97B6-26DCD21F7B48}"/>
    <cellStyle name="หมายเหตุ 4 3 8 2" xfId="35055" xr:uid="{4249712F-0040-45EA-B0A1-D197B9B0D663}"/>
    <cellStyle name="หมายเหตุ 4 3 8 3" xfId="35056" xr:uid="{B856CF6E-D9A1-4651-B12C-E3021ABBB3D5}"/>
    <cellStyle name="หมายเหตุ 4 3 9" xfId="35057" xr:uid="{5C276066-E81B-45AD-AAFA-9A793B6FB358}"/>
    <cellStyle name="หมายเหตุ 4 4" xfId="35058" xr:uid="{2A3901D6-7E0C-4560-9D3C-A86FC14E3EB4}"/>
    <cellStyle name="หมายเหตุ 4 4 10" xfId="35059" xr:uid="{2B85912E-13B3-4D67-8295-82EB504EE2F2}"/>
    <cellStyle name="หมายเหตุ 4 4 11" xfId="35060" xr:uid="{AC2C273A-2292-4546-85D6-59B142BBDFAC}"/>
    <cellStyle name="หมายเหตุ 4 4 2" xfId="35061" xr:uid="{4038D1CF-949E-4544-8AEB-75E245F0FB91}"/>
    <cellStyle name="หมายเหตุ 4 4 2 10" xfId="35062" xr:uid="{7009B832-9EE3-48E9-B525-5A30CA0F9FCF}"/>
    <cellStyle name="หมายเหตุ 4 4 2 2" xfId="35063" xr:uid="{58D1E986-E5A9-4215-BAAA-57B6B285E1AD}"/>
    <cellStyle name="หมายเหตุ 4 4 2 2 2" xfId="35064" xr:uid="{A03559CB-F687-4495-B511-9338286D4CDC}"/>
    <cellStyle name="หมายเหตุ 4 4 2 2 2 2" xfId="35065" xr:uid="{FB41F915-8A6D-4714-9F12-A7F270B98492}"/>
    <cellStyle name="หมายเหตุ 4 4 2 2 2 2 2" xfId="35066" xr:uid="{E1E72D70-CF19-4AA7-B30E-228E97030037}"/>
    <cellStyle name="หมายเหตุ 4 4 2 2 2 2 3" xfId="35067" xr:uid="{40B287C7-BA91-41E0-8960-EEB42D01E25E}"/>
    <cellStyle name="หมายเหตุ 4 4 2 2 2 2 4" xfId="35068" xr:uid="{66DCBBAF-1171-4DFF-9B04-7D13C4F06D02}"/>
    <cellStyle name="หมายเหตุ 4 4 2 2 2 3" xfId="35069" xr:uid="{FF81EC70-617B-4DF6-BB85-EB3C9CC81969}"/>
    <cellStyle name="หมายเหตุ 4 4 2 2 2 3 2" xfId="35070" xr:uid="{E45ED9E5-9B3D-4A0A-AE63-C4065C06361C}"/>
    <cellStyle name="หมายเหตุ 4 4 2 2 2 3 3" xfId="35071" xr:uid="{842D7DBA-0394-4277-8272-2B6FAE9BAE37}"/>
    <cellStyle name="หมายเหตุ 4 4 2 2 2 4" xfId="35072" xr:uid="{336049F9-DFE2-46FD-A007-8A68C0C682D8}"/>
    <cellStyle name="หมายเหตุ 4 4 2 2 2 5" xfId="35073" xr:uid="{16656A2D-7509-49E0-BC30-56341C4A02C0}"/>
    <cellStyle name="หมายเหตุ 4 4 2 2 2 6" xfId="35074" xr:uid="{D69CF8D8-96CD-445C-9403-C26D0B310636}"/>
    <cellStyle name="หมายเหตุ 4 4 2 2 3" xfId="35075" xr:uid="{27402AA0-D1E3-4252-9EC8-C044EF29A92E}"/>
    <cellStyle name="หมายเหตุ 4 4 2 2 3 2" xfId="35076" xr:uid="{2051ABA0-26B9-47FA-9D34-69E44A6ED560}"/>
    <cellStyle name="หมายเหตุ 4 4 2 2 3 2 2" xfId="35077" xr:uid="{64F03829-5C39-4184-A140-1D4903590968}"/>
    <cellStyle name="หมายเหตุ 4 4 2 2 3 2 3" xfId="35078" xr:uid="{02FAEA9F-E0BA-4EFC-B14E-318B751EDC35}"/>
    <cellStyle name="หมายเหตุ 4 4 2 2 3 2 4" xfId="35079" xr:uid="{5440C2C7-1576-488F-881D-7ED96DF2F205}"/>
    <cellStyle name="หมายเหตุ 4 4 2 2 3 3" xfId="35080" xr:uid="{CF441FA6-CE8B-4034-A652-9BF45BF59C36}"/>
    <cellStyle name="หมายเหตุ 4 4 2 2 3 3 2" xfId="35081" xr:uid="{33C7EA4A-FE2D-4B9D-A7C8-C6BFF2B53836}"/>
    <cellStyle name="หมายเหตุ 4 4 2 2 3 3 3" xfId="35082" xr:uid="{4F473235-1B52-42A4-9FE5-960320E87EA1}"/>
    <cellStyle name="หมายเหตุ 4 4 2 2 3 4" xfId="35083" xr:uid="{C8449FC7-C825-4C30-ADC1-396857DFDCBE}"/>
    <cellStyle name="หมายเหตุ 4 4 2 2 3 5" xfId="35084" xr:uid="{4785C83E-D21D-4780-904B-D0DCC7857B3F}"/>
    <cellStyle name="หมายเหตุ 4 4 2 2 3 6" xfId="35085" xr:uid="{D3D53172-44DB-433B-B25E-0CAF9D442044}"/>
    <cellStyle name="หมายเหตุ 4 4 2 2 4" xfId="35086" xr:uid="{9EAE3BE6-4A5C-4395-B83E-289558AEA560}"/>
    <cellStyle name="หมายเหตุ 4 4 2 2 4 2" xfId="35087" xr:uid="{367EB3F0-CA39-4858-A50E-190308139BCB}"/>
    <cellStyle name="หมายเหตุ 4 4 2 2 4 2 2" xfId="35088" xr:uid="{A57FBE59-4841-477E-AA9B-FC2168F193A7}"/>
    <cellStyle name="หมายเหตุ 4 4 2 2 4 2 3" xfId="35089" xr:uid="{A792AAE8-8907-438F-A1FB-355F089BF4E7}"/>
    <cellStyle name="หมายเหตุ 4 4 2 2 4 2 4" xfId="35090" xr:uid="{F65B9862-8842-467F-B73B-C20A78D94FD3}"/>
    <cellStyle name="หมายเหตุ 4 4 2 2 4 3" xfId="35091" xr:uid="{3B1B9C88-0483-4236-AF5F-421C64F26B3A}"/>
    <cellStyle name="หมายเหตุ 4 4 2 2 4 3 2" xfId="35092" xr:uid="{B764C4D3-759D-4966-BD16-8B1E53466C55}"/>
    <cellStyle name="หมายเหตุ 4 4 2 2 4 3 3" xfId="35093" xr:uid="{683A2BE2-2E6B-409B-83F7-BFAAF1E92370}"/>
    <cellStyle name="หมายเหตุ 4 4 2 2 4 4" xfId="35094" xr:uid="{0713557F-7359-408A-8DC3-9521D29B9A30}"/>
    <cellStyle name="หมายเหตุ 4 4 2 2 4 5" xfId="35095" xr:uid="{F24DA876-B9B8-49F2-A88A-1C5DDB1EB84F}"/>
    <cellStyle name="หมายเหตุ 4 4 2 2 4 6" xfId="35096" xr:uid="{CDE725A9-BE9A-46BD-92B2-BFA361EE6D09}"/>
    <cellStyle name="หมายเหตุ 4 4 2 2 5" xfId="35097" xr:uid="{6F2DDE90-185E-4FBC-B8E4-2C0098148669}"/>
    <cellStyle name="หมายเหตุ 4 4 2 2 5 2" xfId="35098" xr:uid="{E561EC70-2681-4B25-81CF-B1E5DF6BADE6}"/>
    <cellStyle name="หมายเหตุ 4 4 2 2 5 2 2" xfId="35099" xr:uid="{B1FC95E4-0B16-43F2-960D-893C9B2FB115}"/>
    <cellStyle name="หมายเหตุ 4 4 2 2 5 2 3" xfId="35100" xr:uid="{0C14F06A-BEA2-44C2-AE59-44EA7059752D}"/>
    <cellStyle name="หมายเหตุ 4 4 2 2 5 3" xfId="35101" xr:uid="{98FA12FB-F097-4010-B847-1670068E3A35}"/>
    <cellStyle name="หมายเหตุ 4 4 2 2 5 4" xfId="35102" xr:uid="{637F8686-75D2-4620-8241-B0A60D14628B}"/>
    <cellStyle name="หมายเหตุ 4 4 2 2 5 5" xfId="35103" xr:uid="{6C011763-7E11-4CDF-AD95-B0AB34E9C784}"/>
    <cellStyle name="หมายเหตุ 4 4 2 2 6" xfId="35104" xr:uid="{C6F72FAE-5B9B-4448-A7C1-C2217725BFD0}"/>
    <cellStyle name="หมายเหตุ 4 4 2 2 6 2" xfId="35105" xr:uid="{054E57AC-5D79-427F-8EBE-08982739CA24}"/>
    <cellStyle name="หมายเหตุ 4 4 2 2 6 2 2" xfId="35106" xr:uid="{3BABB576-7225-4A9D-8667-77ACFAC3E1C2}"/>
    <cellStyle name="หมายเหตุ 4 4 2 2 6 2 3" xfId="35107" xr:uid="{E548B5B6-47A0-49AC-ADE9-D2C7F7212A08}"/>
    <cellStyle name="หมายเหตุ 4 4 2 2 6 3" xfId="35108" xr:uid="{EA589D5F-0287-43E3-AF4B-37FD07596A66}"/>
    <cellStyle name="หมายเหตุ 4 4 2 2 6 4" xfId="35109" xr:uid="{07133E63-7B2A-495C-8409-4A31A8411D22}"/>
    <cellStyle name="หมายเหตุ 4 4 2 2 6 5" xfId="35110" xr:uid="{05F883A0-EFE3-49F1-A2EA-5B6D4A66CD78}"/>
    <cellStyle name="หมายเหตุ 4 4 2 2 7" xfId="35111" xr:uid="{E59A5595-6509-4BCE-BAC7-F10360696A35}"/>
    <cellStyle name="หมายเหตุ 4 4 2 2 7 2" xfId="35112" xr:uid="{6EF15452-2A31-45A9-A488-9B423AF95B97}"/>
    <cellStyle name="หมายเหตุ 4 4 2 2 7 3" xfId="35113" xr:uid="{5325F325-BCF7-4FDD-8711-E9630EC9A021}"/>
    <cellStyle name="หมายเหตุ 4 4 2 2 8" xfId="35114" xr:uid="{2D661C58-F321-4CF0-92E1-AB2C2C9216E5}"/>
    <cellStyle name="หมายเหตุ 4 4 2 2 9" xfId="35115" xr:uid="{E9077BB9-10A4-4CB5-9B50-167DD52A61B9}"/>
    <cellStyle name="หมายเหตุ 4 4 2 3" xfId="35116" xr:uid="{CA1B0BA8-2C6B-412F-98A9-25C1BBB607C6}"/>
    <cellStyle name="หมายเหตุ 4 4 2 3 2" xfId="35117" xr:uid="{A0BD228D-A4F4-42FB-828C-BA9581CC9ACD}"/>
    <cellStyle name="หมายเหตุ 4 4 2 3 2 2" xfId="35118" xr:uid="{5D015BB9-4414-417B-A428-EA4AEB458658}"/>
    <cellStyle name="หมายเหตุ 4 4 2 3 2 3" xfId="35119" xr:uid="{69E8C8DB-DAA6-4265-90C6-704DFE679932}"/>
    <cellStyle name="หมายเหตุ 4 4 2 3 2 4" xfId="35120" xr:uid="{E4E8C79D-4868-4D99-94A4-C4DACEC5C8CF}"/>
    <cellStyle name="หมายเหตุ 4 4 2 3 3" xfId="35121" xr:uid="{0D6A43C1-887B-4230-B9C0-2B11F223A9E9}"/>
    <cellStyle name="หมายเหตุ 4 4 2 3 3 2" xfId="35122" xr:uid="{6BC31F36-0AD8-4435-AB5A-C9E7659F1A0B}"/>
    <cellStyle name="หมายเหตุ 4 4 2 3 3 3" xfId="35123" xr:uid="{6915B99E-F5D9-414F-9E75-5EF8D7B79C53}"/>
    <cellStyle name="หมายเหตุ 4 4 2 3 4" xfId="35124" xr:uid="{80D68CAD-ABE8-4056-BE5C-1D12BA8E4A38}"/>
    <cellStyle name="หมายเหตุ 4 4 2 3 5" xfId="35125" xr:uid="{B305767C-B67F-4A4D-8945-8A9B9724B12B}"/>
    <cellStyle name="หมายเหตุ 4 4 2 3 6" xfId="35126" xr:uid="{F481786F-7D14-45D2-BB62-E37B9E69BBFF}"/>
    <cellStyle name="หมายเหตุ 4 4 2 4" xfId="35127" xr:uid="{CBD55745-8CEA-4132-9C87-A01D3A544BE0}"/>
    <cellStyle name="หมายเหตุ 4 4 2 4 2" xfId="35128" xr:uid="{5E564F35-0632-4360-8346-709AE8C350DC}"/>
    <cellStyle name="หมายเหตุ 4 4 2 4 2 2" xfId="35129" xr:uid="{1430EBC8-9052-45AA-8586-DCB086867765}"/>
    <cellStyle name="หมายเหตุ 4 4 2 4 2 3" xfId="35130" xr:uid="{719F0D8D-F843-402F-9ECC-F7AF7B826A81}"/>
    <cellStyle name="หมายเหตุ 4 4 2 4 2 4" xfId="35131" xr:uid="{2031D842-96C4-441B-9C48-2A422C2C6640}"/>
    <cellStyle name="หมายเหตุ 4 4 2 4 3" xfId="35132" xr:uid="{EA495ED1-08E9-47EE-AA7B-9AEDDF1F9AE5}"/>
    <cellStyle name="หมายเหตุ 4 4 2 4 3 2" xfId="35133" xr:uid="{A2DF7F03-DA97-447E-B687-E717E6A9B750}"/>
    <cellStyle name="หมายเหตุ 4 4 2 4 3 3" xfId="35134" xr:uid="{B3AB9615-994E-4928-BFD7-5E2E1F2F5F03}"/>
    <cellStyle name="หมายเหตุ 4 4 2 4 4" xfId="35135" xr:uid="{4DA27DF1-F6C3-400A-9304-1CAF9C5211E9}"/>
    <cellStyle name="หมายเหตุ 4 4 2 4 5" xfId="35136" xr:uid="{67259DFB-C605-4B8F-989D-A0D060B367F4}"/>
    <cellStyle name="หมายเหตุ 4 4 2 4 6" xfId="35137" xr:uid="{393142B6-AFE8-4823-B14A-6CC0BF4DD8CB}"/>
    <cellStyle name="หมายเหตุ 4 4 2 5" xfId="35138" xr:uid="{0B95C458-CA0F-48D1-B884-31C318C199A0}"/>
    <cellStyle name="หมายเหตุ 4 4 2 5 2" xfId="35139" xr:uid="{6595B5DF-00B8-4893-81B0-E8120EE9D188}"/>
    <cellStyle name="หมายเหตุ 4 4 2 5 2 2" xfId="35140" xr:uid="{5F8D3087-8CBD-46AC-9CA8-199B2B5AE17A}"/>
    <cellStyle name="หมายเหตุ 4 4 2 5 2 3" xfId="35141" xr:uid="{F9455074-B75B-4D10-BFEA-0C44236BF556}"/>
    <cellStyle name="หมายเหตุ 4 4 2 5 2 4" xfId="35142" xr:uid="{F9AE238E-ECB7-4BCA-A7A0-4AEEC4002A4B}"/>
    <cellStyle name="หมายเหตุ 4 4 2 5 3" xfId="35143" xr:uid="{E543A1F8-F9B6-43F7-8E57-62459DE2B1BF}"/>
    <cellStyle name="หมายเหตุ 4 4 2 5 3 2" xfId="35144" xr:uid="{34112EB1-82E7-410A-B53D-482891B0C48F}"/>
    <cellStyle name="หมายเหตุ 4 4 2 5 3 3" xfId="35145" xr:uid="{3788C0DA-3161-4EC4-8032-6A113AF3FDC1}"/>
    <cellStyle name="หมายเหตุ 4 4 2 5 4" xfId="35146" xr:uid="{2DB42E1E-49DD-4AE5-80B9-060EF2830F86}"/>
    <cellStyle name="หมายเหตุ 4 4 2 5 5" xfId="35147" xr:uid="{2B317716-32F4-4FFD-B7ED-CDF3716BF1D2}"/>
    <cellStyle name="หมายเหตุ 4 4 2 5 6" xfId="35148" xr:uid="{62E7760C-6689-45E6-80E0-110D07D68543}"/>
    <cellStyle name="หมายเหตุ 4 4 2 6" xfId="35149" xr:uid="{B410E330-23F1-44E2-A846-A8EE5693F5D5}"/>
    <cellStyle name="หมายเหตุ 4 4 2 6 2" xfId="35150" xr:uid="{CAD7DFA9-6EEF-40C8-94C6-47DD67D62A97}"/>
    <cellStyle name="หมายเหตุ 4 4 2 6 2 2" xfId="35151" xr:uid="{63765585-855F-47BA-A0D1-1D9207A15F09}"/>
    <cellStyle name="หมายเหตุ 4 4 2 6 2 3" xfId="35152" xr:uid="{7B1D3446-412C-4E1D-AC67-3ADDA5C435F0}"/>
    <cellStyle name="หมายเหตุ 4 4 2 6 3" xfId="35153" xr:uid="{74833F0A-D6D1-4C80-A4B9-06C13F2326FC}"/>
    <cellStyle name="หมายเหตุ 4 4 2 6 4" xfId="35154" xr:uid="{7DA0C21D-B344-4735-8410-2AD91F4BFF6A}"/>
    <cellStyle name="หมายเหตุ 4 4 2 6 5" xfId="35155" xr:uid="{4D093D33-DB5A-4921-BD5F-E4FDBD98AD1A}"/>
    <cellStyle name="หมายเหตุ 4 4 2 7" xfId="35156" xr:uid="{C4E561D1-F28F-4ED4-B431-F57D5E2CF448}"/>
    <cellStyle name="หมายเหตุ 4 4 2 7 2" xfId="35157" xr:uid="{554241B9-CC66-47AD-A074-CF3B48077FEA}"/>
    <cellStyle name="หมายเหตุ 4 4 2 7 2 2" xfId="35158" xr:uid="{FA3A755D-671C-49CA-81F9-2CDF44153689}"/>
    <cellStyle name="หมายเหตุ 4 4 2 7 2 3" xfId="35159" xr:uid="{022EE866-66C1-4F90-B455-A4E67A5143C8}"/>
    <cellStyle name="หมายเหตุ 4 4 2 7 3" xfId="35160" xr:uid="{6A96FCB8-45CE-4D53-8CD9-06498CFD527D}"/>
    <cellStyle name="หมายเหตุ 4 4 2 7 4" xfId="35161" xr:uid="{AD78C566-9C62-44CF-9872-CCDAE5C7F9FC}"/>
    <cellStyle name="หมายเหตุ 4 4 2 7 5" xfId="35162" xr:uid="{E4F10648-7D13-4645-B25D-7FB67FC79955}"/>
    <cellStyle name="หมายเหตุ 4 4 2 8" xfId="35163" xr:uid="{67387392-977B-4721-95D4-69DD343A4B2D}"/>
    <cellStyle name="หมายเหตุ 4 4 2 8 2" xfId="35164" xr:uid="{1C2B5729-4CAC-40C4-8D15-3503871DAC31}"/>
    <cellStyle name="หมายเหตุ 4 4 2 8 3" xfId="35165" xr:uid="{6D806FAD-00AB-4001-928A-559F0E0D4C63}"/>
    <cellStyle name="หมายเหตุ 4 4 2 9" xfId="35166" xr:uid="{60090D15-FE30-4CD7-B259-785ACEC8502E}"/>
    <cellStyle name="หมายเหตุ 4 4 3" xfId="35167" xr:uid="{78B076B5-E789-4E22-A856-7273AA63B4D4}"/>
    <cellStyle name="หมายเหตุ 4 4 3 2" xfId="35168" xr:uid="{C8B6897A-3E54-4743-862E-6EE3CF8F9812}"/>
    <cellStyle name="หมายเหตุ 4 4 3 2 2" xfId="35169" xr:uid="{C8E38CF8-DEDB-48E1-B99F-D31FE90EBBA6}"/>
    <cellStyle name="หมายเหตุ 4 4 3 2 2 2" xfId="35170" xr:uid="{5287DBF0-756D-4DD3-89A7-1284E8E212C9}"/>
    <cellStyle name="หมายเหตุ 4 4 3 2 2 3" xfId="35171" xr:uid="{B80FF752-8A26-4F1E-9139-3BFD1F197272}"/>
    <cellStyle name="หมายเหตุ 4 4 3 2 2 4" xfId="35172" xr:uid="{B8B379FE-718F-4BDD-98FF-A2281AEAD5D8}"/>
    <cellStyle name="หมายเหตุ 4 4 3 2 3" xfId="35173" xr:uid="{6D2020D9-65B1-486F-BA8F-476DE9193340}"/>
    <cellStyle name="หมายเหตุ 4 4 3 2 3 2" xfId="35174" xr:uid="{FDCDA30E-C036-4BBC-900A-7C1A08A36A74}"/>
    <cellStyle name="หมายเหตุ 4 4 3 2 3 3" xfId="35175" xr:uid="{CC848468-1DA9-4FF3-9C65-1F581D9A5CE4}"/>
    <cellStyle name="หมายเหตุ 4 4 3 2 4" xfId="35176" xr:uid="{7F23640C-E1E7-4B61-81BE-DE912F1A2B3D}"/>
    <cellStyle name="หมายเหตุ 4 4 3 2 5" xfId="35177" xr:uid="{7E5632DA-D0E4-4EAD-BB5E-8C6367BE4CAD}"/>
    <cellStyle name="หมายเหตุ 4 4 3 2 6" xfId="35178" xr:uid="{E43027BF-F05B-4DAC-80EE-8C7FD989E1F8}"/>
    <cellStyle name="หมายเหตุ 4 4 3 3" xfId="35179" xr:uid="{0F449964-7212-4920-A26B-B684E5E6918E}"/>
    <cellStyle name="หมายเหตุ 4 4 3 3 2" xfId="35180" xr:uid="{B1EC2D73-F4C7-4AFF-A563-35B557827B05}"/>
    <cellStyle name="หมายเหตุ 4 4 3 3 2 2" xfId="35181" xr:uid="{1BE91C80-A987-4008-88AA-1E3E716FC609}"/>
    <cellStyle name="หมายเหตุ 4 4 3 3 2 3" xfId="35182" xr:uid="{B3A81679-2967-460E-A696-1E18A2A11402}"/>
    <cellStyle name="หมายเหตุ 4 4 3 3 2 4" xfId="35183" xr:uid="{442C8E6D-704B-475A-B3BC-79B63F86D119}"/>
    <cellStyle name="หมายเหตุ 4 4 3 3 3" xfId="35184" xr:uid="{C16EE0A7-0DA3-45DD-AD5D-96DE9F0F0266}"/>
    <cellStyle name="หมายเหตุ 4 4 3 3 3 2" xfId="35185" xr:uid="{BAA1FE94-EA29-46FB-803C-4CF791D4E6D5}"/>
    <cellStyle name="หมายเหตุ 4 4 3 3 3 3" xfId="35186" xr:uid="{002A5719-51FB-4999-AF57-F204DF1BC866}"/>
    <cellStyle name="หมายเหตุ 4 4 3 3 4" xfId="35187" xr:uid="{0133886A-9FBF-466B-B7D0-5F6738FFD460}"/>
    <cellStyle name="หมายเหตุ 4 4 3 3 5" xfId="35188" xr:uid="{E91627BA-B0CD-42BB-A2BB-47C408478BD4}"/>
    <cellStyle name="หมายเหตุ 4 4 3 3 6" xfId="35189" xr:uid="{1B94900A-53A4-4ED2-B3E4-2C963EFE3422}"/>
    <cellStyle name="หมายเหตุ 4 4 3 4" xfId="35190" xr:uid="{918CBCBE-F790-40E6-83BD-5F79744437C7}"/>
    <cellStyle name="หมายเหตุ 4 4 3 4 2" xfId="35191" xr:uid="{8DE1E54A-4604-4D43-9D0C-4D15212F6382}"/>
    <cellStyle name="หมายเหตุ 4 4 3 4 2 2" xfId="35192" xr:uid="{9179896C-F314-415F-9A39-0F23B8D44940}"/>
    <cellStyle name="หมายเหตุ 4 4 3 4 2 3" xfId="35193" xr:uid="{10921B8F-8520-4AF7-9DC2-40E53BAA5E45}"/>
    <cellStyle name="หมายเหตุ 4 4 3 4 2 4" xfId="35194" xr:uid="{6E09BEC7-F648-4EB6-BD01-0F6237D1913E}"/>
    <cellStyle name="หมายเหตุ 4 4 3 4 3" xfId="35195" xr:uid="{3778CC09-C29F-4756-B867-9345FB006D78}"/>
    <cellStyle name="หมายเหตุ 4 4 3 4 3 2" xfId="35196" xr:uid="{3F172A8A-2039-417B-8618-68AF51F9943B}"/>
    <cellStyle name="หมายเหตุ 4 4 3 4 3 3" xfId="35197" xr:uid="{3A7259C7-2B55-4B45-93E4-EC1876B61846}"/>
    <cellStyle name="หมายเหตุ 4 4 3 4 4" xfId="35198" xr:uid="{D0B89A07-B45E-462B-85D8-E9BFB450D88C}"/>
    <cellStyle name="หมายเหตุ 4 4 3 4 5" xfId="35199" xr:uid="{33980502-147C-462B-9F42-C0AFB05F01FE}"/>
    <cellStyle name="หมายเหตุ 4 4 3 4 6" xfId="35200" xr:uid="{8926F872-D646-4C57-A980-17179518D76F}"/>
    <cellStyle name="หมายเหตุ 4 4 3 5" xfId="35201" xr:uid="{7C874F38-A2BA-4A81-B0D3-128C4F1A05CF}"/>
    <cellStyle name="หมายเหตุ 4 4 3 5 2" xfId="35202" xr:uid="{C68ED0CF-1D08-4AFE-858C-DB3D98780B14}"/>
    <cellStyle name="หมายเหตุ 4 4 3 5 2 2" xfId="35203" xr:uid="{38E6201E-EC34-44D2-A402-CA34F08932BB}"/>
    <cellStyle name="หมายเหตุ 4 4 3 5 2 3" xfId="35204" xr:uid="{D9F49C61-8B35-4E39-BC65-614BD619DB32}"/>
    <cellStyle name="หมายเหตุ 4 4 3 5 3" xfId="35205" xr:uid="{6FAEC6AF-3D28-4C70-8E8D-31DA607AE3C1}"/>
    <cellStyle name="หมายเหตุ 4 4 3 5 4" xfId="35206" xr:uid="{E5D601D5-136A-4684-A15F-85E2C499AABF}"/>
    <cellStyle name="หมายเหตุ 4 4 3 5 5" xfId="35207" xr:uid="{D110C167-1D8C-4002-AF25-8230F2D31705}"/>
    <cellStyle name="หมายเหตุ 4 4 3 6" xfId="35208" xr:uid="{5D8B962D-E66E-43A3-833C-AB004E078919}"/>
    <cellStyle name="หมายเหตุ 4 4 3 6 2" xfId="35209" xr:uid="{881F8B0B-CBDE-427E-8C12-96361475EB7C}"/>
    <cellStyle name="หมายเหตุ 4 4 3 6 2 2" xfId="35210" xr:uid="{CBD994B8-70AB-4FE7-BB26-3B465A069024}"/>
    <cellStyle name="หมายเหตุ 4 4 3 6 2 3" xfId="35211" xr:uid="{52C39554-ADA1-44C4-B9CF-9047ECC1147A}"/>
    <cellStyle name="หมายเหตุ 4 4 3 6 3" xfId="35212" xr:uid="{A9ABA4F3-CD8C-4B41-BC00-7535BF1CD2C5}"/>
    <cellStyle name="หมายเหตุ 4 4 3 6 4" xfId="35213" xr:uid="{8378A921-B2FC-407D-89F8-5D406FB89AF9}"/>
    <cellStyle name="หมายเหตุ 4 4 3 6 5" xfId="35214" xr:uid="{AB19EC68-550B-49AD-A0EF-9058977E95DF}"/>
    <cellStyle name="หมายเหตุ 4 4 3 7" xfId="35215" xr:uid="{F007DCAC-57DD-466B-ACB8-9C2D8C26A7EB}"/>
    <cellStyle name="หมายเหตุ 4 4 3 7 2" xfId="35216" xr:uid="{B359CC85-3376-414A-B7BC-9DA95EB1C9A2}"/>
    <cellStyle name="หมายเหตุ 4 4 3 7 3" xfId="35217" xr:uid="{6D4CE42B-E179-48A7-AE8B-7A9CA69B7B4D}"/>
    <cellStyle name="หมายเหตุ 4 4 3 8" xfId="35218" xr:uid="{16B84B83-3FBA-443B-BF7E-56ACF631DB35}"/>
    <cellStyle name="หมายเหตุ 4 4 3 9" xfId="35219" xr:uid="{F30FEB79-226F-48D1-AF4C-ACC3D40DEF1A}"/>
    <cellStyle name="หมายเหตุ 4 4 4" xfId="35220" xr:uid="{AC745EE9-3CD1-4F79-9D3B-99F3B354E08C}"/>
    <cellStyle name="หมายเหตุ 4 4 4 2" xfId="35221" xr:uid="{25D5CCBF-A840-4943-9667-E95652FA9B10}"/>
    <cellStyle name="หมายเหตุ 4 4 4 2 2" xfId="35222" xr:uid="{CB9CA4B2-01FE-41A6-A8B9-788A7E4AF257}"/>
    <cellStyle name="หมายเหตุ 4 4 4 2 2 2" xfId="35223" xr:uid="{11D7C964-7639-437C-9921-2654C23ED5C6}"/>
    <cellStyle name="หมายเหตุ 4 4 4 2 2 3" xfId="35224" xr:uid="{29A6E378-DC15-4F74-B70B-D46BFAA5916B}"/>
    <cellStyle name="หมายเหตุ 4 4 4 2 2 4" xfId="35225" xr:uid="{C2B76927-B1FC-432E-B443-687000AA6274}"/>
    <cellStyle name="หมายเหตุ 4 4 4 2 3" xfId="35226" xr:uid="{F21BD1AB-4EA9-4B7C-A48A-AA6A1B4728BD}"/>
    <cellStyle name="หมายเหตุ 4 4 4 2 3 2" xfId="35227" xr:uid="{8E24D42F-9006-4E50-ABAA-32253BFFBC43}"/>
    <cellStyle name="หมายเหตุ 4 4 4 2 3 3" xfId="35228" xr:uid="{29C2585B-8B4D-49F5-8946-47383E615827}"/>
    <cellStyle name="หมายเหตุ 4 4 4 2 4" xfId="35229" xr:uid="{10FB29E1-24C7-4BB5-82A5-8EF9A796C78B}"/>
    <cellStyle name="หมายเหตุ 4 4 4 2 5" xfId="35230" xr:uid="{E14AB40F-1D86-4D3C-9182-46BCFDAE5131}"/>
    <cellStyle name="หมายเหตุ 4 4 4 2 6" xfId="35231" xr:uid="{6322AC7B-0259-453E-B005-99595CEA84AD}"/>
    <cellStyle name="หมายเหตุ 4 4 4 3" xfId="35232" xr:uid="{2011CCE3-50E2-41BD-88DD-844071E84B42}"/>
    <cellStyle name="หมายเหตุ 4 4 4 3 2" xfId="35233" xr:uid="{7AE7787C-0658-4472-B82A-3ED1D585A3EB}"/>
    <cellStyle name="หมายเหตุ 4 4 4 3 2 2" xfId="35234" xr:uid="{ACD60AAB-7C2B-46B7-A38E-A2B107A5E114}"/>
    <cellStyle name="หมายเหตุ 4 4 4 3 2 3" xfId="35235" xr:uid="{190E60CA-9667-464E-8CAA-5FBCE5A91CB4}"/>
    <cellStyle name="หมายเหตุ 4 4 4 3 2 4" xfId="35236" xr:uid="{992C251E-6044-470A-A119-700532E253A8}"/>
    <cellStyle name="หมายเหตุ 4 4 4 3 3" xfId="35237" xr:uid="{2217974F-14F2-4C23-A226-4F624FA95478}"/>
    <cellStyle name="หมายเหตุ 4 4 4 3 3 2" xfId="35238" xr:uid="{CD07F6C4-80A6-4B67-97A1-A523D1DC1D48}"/>
    <cellStyle name="หมายเหตุ 4 4 4 3 3 3" xfId="35239" xr:uid="{D09290BB-4685-42B1-9DDB-D2FEA77ACBB9}"/>
    <cellStyle name="หมายเหตุ 4 4 4 3 4" xfId="35240" xr:uid="{3660F87D-AEFA-45DB-AFEF-AEF885B503AC}"/>
    <cellStyle name="หมายเหตุ 4 4 4 3 5" xfId="35241" xr:uid="{1A8899CD-2136-4482-8B3D-5DDAF87CA4B5}"/>
    <cellStyle name="หมายเหตุ 4 4 4 3 6" xfId="35242" xr:uid="{981A493F-4E20-48DA-8D92-E10E89E1FD21}"/>
    <cellStyle name="หมายเหตุ 4 4 4 4" xfId="35243" xr:uid="{A1BD9317-72B4-4960-B8F5-5B66D28D8867}"/>
    <cellStyle name="หมายเหตุ 4 4 4 4 2" xfId="35244" xr:uid="{008E79E4-893F-4FDF-8FDD-A74B57868CB4}"/>
    <cellStyle name="หมายเหตุ 4 4 4 4 2 2" xfId="35245" xr:uid="{9A96E3E4-63A1-4CB5-90AD-7DB3E1A7B474}"/>
    <cellStyle name="หมายเหตุ 4 4 4 4 2 3" xfId="35246" xr:uid="{CB18E9B0-B31D-428C-A138-03D41C84BF6C}"/>
    <cellStyle name="หมายเหตุ 4 4 4 4 2 4" xfId="35247" xr:uid="{0E1AE5A6-946D-449E-97F6-10ACC164B48D}"/>
    <cellStyle name="หมายเหตุ 4 4 4 4 3" xfId="35248" xr:uid="{E4E22D8D-6903-479E-ABEF-D02A27EFC1C8}"/>
    <cellStyle name="หมายเหตุ 4 4 4 4 3 2" xfId="35249" xr:uid="{5EB07DE2-DF63-406B-8640-0FE2CCEA5BDD}"/>
    <cellStyle name="หมายเหตุ 4 4 4 4 3 3" xfId="35250" xr:uid="{4175A835-7813-4674-B1F0-BEDB1A456070}"/>
    <cellStyle name="หมายเหตุ 4 4 4 4 4" xfId="35251" xr:uid="{B269BFE1-B947-424A-906E-05CD8FA4165C}"/>
    <cellStyle name="หมายเหตุ 4 4 4 4 5" xfId="35252" xr:uid="{1657C989-CBFC-4A11-B18A-D6BE888B2125}"/>
    <cellStyle name="หมายเหตุ 4 4 4 4 6" xfId="35253" xr:uid="{0C382D01-0370-40B3-8B02-1CF5AB7E080B}"/>
    <cellStyle name="หมายเหตุ 4 4 4 5" xfId="35254" xr:uid="{98F8AA83-81AC-41A8-B4C4-3A7CF75BCA7E}"/>
    <cellStyle name="หมายเหตุ 4 4 4 5 2" xfId="35255" xr:uid="{1D916FD0-5BD4-4820-80EB-2B2258D5880B}"/>
    <cellStyle name="หมายเหตุ 4 4 4 5 2 2" xfId="35256" xr:uid="{30DBB341-D015-44E4-91B1-1FF287119B76}"/>
    <cellStyle name="หมายเหตุ 4 4 4 5 2 3" xfId="35257" xr:uid="{814B2E92-E2F9-415B-B5AD-2F055B39A5C5}"/>
    <cellStyle name="หมายเหตุ 4 4 4 5 3" xfId="35258" xr:uid="{E8FFC4CF-6EE7-4501-AF86-6D8FD30C87CB}"/>
    <cellStyle name="หมายเหตุ 4 4 4 5 4" xfId="35259" xr:uid="{4B1F54D2-8878-422C-A785-7E025CF8BA7F}"/>
    <cellStyle name="หมายเหตุ 4 4 4 5 5" xfId="35260" xr:uid="{46754C15-32CE-453C-8F20-D9775C71A957}"/>
    <cellStyle name="หมายเหตุ 4 4 4 6" xfId="35261" xr:uid="{59B81D57-5881-4A22-BB65-A61BF656A011}"/>
    <cellStyle name="หมายเหตุ 4 4 4 6 2" xfId="35262" xr:uid="{A5C2BDD5-69CC-45D0-9BEF-4BC18D4B436B}"/>
    <cellStyle name="หมายเหตุ 4 4 4 6 2 2" xfId="35263" xr:uid="{1C68B4DE-13D7-465F-BADD-D79144AE86C0}"/>
    <cellStyle name="หมายเหตุ 4 4 4 6 2 3" xfId="35264" xr:uid="{FB02AA4E-642C-4811-9A5A-7525A9D2FC52}"/>
    <cellStyle name="หมายเหตุ 4 4 4 6 3" xfId="35265" xr:uid="{0239C568-6D64-4B97-9918-8E8438AE0A7F}"/>
    <cellStyle name="หมายเหตุ 4 4 4 6 4" xfId="35266" xr:uid="{12095B73-5D35-44CE-A2DB-78B582D76678}"/>
    <cellStyle name="หมายเหตุ 4 4 4 6 5" xfId="35267" xr:uid="{6EC2D4BB-5585-461B-A052-8197CE44FE70}"/>
    <cellStyle name="หมายเหตุ 4 4 4 7" xfId="35268" xr:uid="{805B9D64-3E1D-4C8A-95C1-E97E1CAA2317}"/>
    <cellStyle name="หมายเหตุ 4 4 4 7 2" xfId="35269" xr:uid="{23ED40C9-ECB9-4027-A48B-FA3471458276}"/>
    <cellStyle name="หมายเหตุ 4 4 4 7 3" xfId="35270" xr:uid="{A4B61A8C-CC44-48DB-B49B-4AD934EC6073}"/>
    <cellStyle name="หมายเหตุ 4 4 4 8" xfId="35271" xr:uid="{93B28D03-A9E4-42C2-A8BC-8A82AE2B1F99}"/>
    <cellStyle name="หมายเหตุ 4 4 4 9" xfId="35272" xr:uid="{DA6A858C-E181-49C3-A8B0-95C88121BC15}"/>
    <cellStyle name="หมายเหตุ 4 4 5" xfId="35273" xr:uid="{3A5ADD90-16EC-42BA-B31E-1C9B5D18781B}"/>
    <cellStyle name="หมายเหตุ 4 4 5 2" xfId="35274" xr:uid="{C945CEE3-D24E-41A3-BF46-6B6F0B65E958}"/>
    <cellStyle name="หมายเหตุ 4 4 5 2 2" xfId="35275" xr:uid="{821DF2D7-912A-4128-AB72-AF1437576D1A}"/>
    <cellStyle name="หมายเหตุ 4 4 5 2 3" xfId="35276" xr:uid="{DD7CAB83-AD46-4B30-867A-B173DE289978}"/>
    <cellStyle name="หมายเหตุ 4 4 5 2 4" xfId="35277" xr:uid="{169B7401-824D-4250-B207-E1B9F8F916CD}"/>
    <cellStyle name="หมายเหตุ 4 4 5 3" xfId="35278" xr:uid="{7E32E499-CBF3-4D3C-9BA8-3E35A32057BD}"/>
    <cellStyle name="หมายเหตุ 4 4 5 3 2" xfId="35279" xr:uid="{000EFFD4-7B6E-4FA8-ACA0-A434C3D9092F}"/>
    <cellStyle name="หมายเหตุ 4 4 5 3 3" xfId="35280" xr:uid="{18B9A17A-BA31-408C-9F08-A6511E923614}"/>
    <cellStyle name="หมายเหตุ 4 4 5 4" xfId="35281" xr:uid="{B9D73174-011C-46F7-9909-7B0A1DF43893}"/>
    <cellStyle name="หมายเหตุ 4 4 5 5" xfId="35282" xr:uid="{DBEF2FFF-B595-46A1-8691-AB56C1B88894}"/>
    <cellStyle name="หมายเหตุ 4 4 5 6" xfId="35283" xr:uid="{EE31DF58-DEA7-4E64-9515-5981D3F2414A}"/>
    <cellStyle name="หมายเหตุ 4 4 6" xfId="35284" xr:uid="{EADD096D-AECF-4A28-92F2-531024D157A8}"/>
    <cellStyle name="หมายเหตุ 4 4 6 2" xfId="35285" xr:uid="{472976FD-6CB8-4EBC-A9F3-65CD0728AD4F}"/>
    <cellStyle name="หมายเหตุ 4 4 6 2 2" xfId="35286" xr:uid="{444D53E2-9263-4248-8030-F6F4C00B9D21}"/>
    <cellStyle name="หมายเหตุ 4 4 6 2 3" xfId="35287" xr:uid="{FFCE1E47-D173-4B8B-884E-B86F6A515728}"/>
    <cellStyle name="หมายเหตุ 4 4 6 2 4" xfId="35288" xr:uid="{9512E9B3-79E9-4C5E-95AA-F3ECB16551D6}"/>
    <cellStyle name="หมายเหตุ 4 4 6 3" xfId="35289" xr:uid="{F977B155-1EB8-4BE7-B91E-3594C15102F8}"/>
    <cellStyle name="หมายเหตุ 4 4 6 3 2" xfId="35290" xr:uid="{939B5B59-39F2-4C14-99A6-511097818AD3}"/>
    <cellStyle name="หมายเหตุ 4 4 6 3 3" xfId="35291" xr:uid="{808BF4F2-2AA1-400A-A875-5E7FC43D35C5}"/>
    <cellStyle name="หมายเหตุ 4 4 6 4" xfId="35292" xr:uid="{B8D2EDD2-5CA1-43DC-9F05-C95D36A13802}"/>
    <cellStyle name="หมายเหตุ 4 4 6 5" xfId="35293" xr:uid="{C9C241F5-DF62-4F9D-A5DC-6F089A447F05}"/>
    <cellStyle name="หมายเหตุ 4 4 6 6" xfId="35294" xr:uid="{D0220270-16C5-46D7-B7B1-E545CAA94EC2}"/>
    <cellStyle name="หมายเหตุ 4 4 7" xfId="35295" xr:uid="{82D90734-1AA1-481D-9E42-DE60C00708FE}"/>
    <cellStyle name="หมายเหตุ 4 4 7 2" xfId="35296" xr:uid="{99AC1764-CE2E-4ACC-B1C0-6F400958F4CC}"/>
    <cellStyle name="หมายเหตุ 4 4 7 2 2" xfId="35297" xr:uid="{FD97D139-87C4-45DE-8EB0-12465A973F2E}"/>
    <cellStyle name="หมายเหตุ 4 4 7 2 3" xfId="35298" xr:uid="{592CD75C-B83A-4783-AF26-5611E76CC1CA}"/>
    <cellStyle name="หมายเหตุ 4 4 7 3" xfId="35299" xr:uid="{A3F265C1-397F-4067-983D-013D45670B99}"/>
    <cellStyle name="หมายเหตุ 4 4 7 4" xfId="35300" xr:uid="{DB933892-0D1B-4502-B6CD-BBFA44D654C4}"/>
    <cellStyle name="หมายเหตุ 4 4 7 5" xfId="35301" xr:uid="{64FB4E8A-1CA8-4B0D-B1E0-E3B9A770BA43}"/>
    <cellStyle name="หมายเหตุ 4 4 8" xfId="35302" xr:uid="{74FE291F-4359-4094-B1E7-04B3D45F825F}"/>
    <cellStyle name="หมายเหตุ 4 4 8 2" xfId="35303" xr:uid="{ECD8975C-2C0D-4776-A040-D86E622159D0}"/>
    <cellStyle name="หมายเหตุ 4 4 8 2 2" xfId="35304" xr:uid="{5BCEE8D1-72D7-434C-9142-9AC0F5054CB6}"/>
    <cellStyle name="หมายเหตุ 4 4 8 2 3" xfId="35305" xr:uid="{B01E5183-1373-4A0A-9E58-C2AF80213C62}"/>
    <cellStyle name="หมายเหตุ 4 4 8 3" xfId="35306" xr:uid="{3AA2F29C-9CAE-4AB8-9136-65F19BAAC115}"/>
    <cellStyle name="หมายเหตุ 4 4 8 4" xfId="35307" xr:uid="{9063C81F-8A0A-48A1-97D9-1A092A12D816}"/>
    <cellStyle name="หมายเหตุ 4 4 8 5" xfId="35308" xr:uid="{25DF6CBD-5BFA-4A1E-9154-DF680ACA5C70}"/>
    <cellStyle name="หมายเหตุ 4 4 9" xfId="35309" xr:uid="{C2CDFDB5-A2E7-4B4A-9D56-2EF7D087B41E}"/>
    <cellStyle name="หมายเหตุ 4 4 9 2" xfId="35310" xr:uid="{4AC1C714-0DCC-4562-88C0-7BA352CD97FE}"/>
    <cellStyle name="หมายเหตุ 4 4 9 3" xfId="35311" xr:uid="{852E195D-DA68-44EC-A397-F6B249F90F87}"/>
    <cellStyle name="หมายเหตุ 4 5" xfId="35312" xr:uid="{F6D68546-8585-485F-8C0B-EFABC3243EA2}"/>
    <cellStyle name="หมายเหตุ 4 5 2" xfId="35313" xr:uid="{605F0457-A2C9-4239-BEDE-5EC12A0BA285}"/>
    <cellStyle name="หมายเหตุ 4 5 2 2" xfId="35314" xr:uid="{9F343FA4-65C1-4788-8759-B93F346B768E}"/>
    <cellStyle name="หมายเหตุ 4 5 2 3" xfId="35315" xr:uid="{91406257-163B-4163-B34D-A755BC3DC51A}"/>
    <cellStyle name="หมายเหตุ 4 5 2 4" xfId="35316" xr:uid="{E377E148-7872-4D94-9706-59FF2FD9C866}"/>
    <cellStyle name="หมายเหตุ 4 5 3" xfId="35317" xr:uid="{A28C1F6E-49ED-46A8-B0A6-D7E5A211EFC8}"/>
    <cellStyle name="หมายเหตุ 4 5 3 2" xfId="35318" xr:uid="{5835285D-2D43-4B82-9AAA-41F128289141}"/>
    <cellStyle name="หมายเหตุ 4 5 3 3" xfId="35319" xr:uid="{33D858B2-359E-4299-B8E9-A863ABAB051D}"/>
    <cellStyle name="หมายเหตุ 4 5 4" xfId="35320" xr:uid="{E4063EB5-FFF4-4F4B-B9DC-E472FF116A0F}"/>
    <cellStyle name="หมายเหตุ 4 5 5" xfId="35321" xr:uid="{EED43CB2-EE0B-43B5-BD40-98227CD886CE}"/>
    <cellStyle name="หมายเหตุ 4 5 6" xfId="35322" xr:uid="{6B9983CB-6475-4A36-A933-28F952A66E91}"/>
    <cellStyle name="หมายเหตุ 4 6" xfId="35323" xr:uid="{4255D6DD-7E9F-405B-888C-8AD629BD8918}"/>
    <cellStyle name="หมายเหตุ 4 6 2" xfId="35324" xr:uid="{46BB224C-2E7E-45D8-8376-C50E43B9D0DC}"/>
    <cellStyle name="หมายเหตุ 4 6 2 2" xfId="35325" xr:uid="{93ACEE31-42F0-476E-A1A8-CA68CCE0B092}"/>
    <cellStyle name="หมายเหตุ 4 6 2 3" xfId="35326" xr:uid="{8129A255-DB8C-45C0-8C4C-6E003EFB160D}"/>
    <cellStyle name="หมายเหตุ 4 6 2 4" xfId="35327" xr:uid="{EAB36DF1-A00B-4D16-9381-DD0AEB8CFA87}"/>
    <cellStyle name="หมายเหตุ 4 6 3" xfId="35328" xr:uid="{53E5FA3F-69D9-4AA9-A7A8-F26131DB71B1}"/>
    <cellStyle name="หมายเหตุ 4 6 3 2" xfId="35329" xr:uid="{96435829-36B7-45D1-855F-95A696146A1F}"/>
    <cellStyle name="หมายเหตุ 4 6 3 3" xfId="35330" xr:uid="{9D16762E-96A5-430F-B297-055813AB1441}"/>
    <cellStyle name="หมายเหตุ 4 6 4" xfId="35331" xr:uid="{2C4E45FE-5A1A-4288-8C4F-F095272357BE}"/>
    <cellStyle name="หมายเหตุ 4 6 5" xfId="35332" xr:uid="{164C68D0-909F-44B0-8AE2-EC77307392B5}"/>
    <cellStyle name="หมายเหตุ 4 6 6" xfId="35333" xr:uid="{2B28E213-DC07-4CF0-8D5C-BB7DBB46FFAC}"/>
    <cellStyle name="หมายเหตุ 4 7" xfId="35334" xr:uid="{03A8F7B0-B55E-4FD1-85DE-26C95E0E91DE}"/>
    <cellStyle name="หมายเหตุ 4 7 2" xfId="35335" xr:uid="{DB440756-55A0-47AE-A146-84D28DBF6ACC}"/>
    <cellStyle name="หมายเหตุ 4 7 2 2" xfId="35336" xr:uid="{1F5CD335-3299-4040-997E-28009D94D551}"/>
    <cellStyle name="หมายเหตุ 4 7 2 3" xfId="35337" xr:uid="{3E9E9D3F-9CB2-4D83-8121-9E0E99F02027}"/>
    <cellStyle name="หมายเหตุ 4 7 3" xfId="35338" xr:uid="{DCD63009-935D-4E31-B5D9-665DBFA64A9F}"/>
    <cellStyle name="หมายเหตุ 4 7 4" xfId="35339" xr:uid="{BC10ACF7-9A26-4FC3-BA90-13DB0B9B2E9B}"/>
    <cellStyle name="หมายเหตุ 4 7 5" xfId="35340" xr:uid="{AE1E21E8-37DB-449A-B5CD-6907B273513A}"/>
    <cellStyle name="หมายเหตุ 4 8" xfId="35341" xr:uid="{DB03D5B9-6917-4FF3-A803-BC60DDE24C92}"/>
    <cellStyle name="หมายเหตุ 4 8 2" xfId="35342" xr:uid="{81877DF9-7593-4A8F-9E07-6EB30268E233}"/>
    <cellStyle name="หมายเหตุ 4 8 2 2" xfId="35343" xr:uid="{AAD9DFEF-D893-41FD-B518-14DE64CA96A5}"/>
    <cellStyle name="หมายเหตุ 4 8 2 3" xfId="35344" xr:uid="{33C37B61-8FE2-4D5A-A638-1D9DEB6AEA13}"/>
    <cellStyle name="หมายเหตุ 4 8 3" xfId="35345" xr:uid="{70B03AE8-CEEB-405F-92FB-45B5D4551EEC}"/>
    <cellStyle name="หมายเหตุ 4 8 4" xfId="35346" xr:uid="{709B9822-F564-458B-934E-939C9F717C23}"/>
    <cellStyle name="หมายเหตุ 4 8 5" xfId="35347" xr:uid="{520B2753-C16B-49E2-AA58-2F095CF2907C}"/>
    <cellStyle name="หมายเหตุ 4 9" xfId="35348" xr:uid="{36C66100-563F-447C-9B9B-4D77A0573E2E}"/>
    <cellStyle name="หมายเหตุ 4 9 2" xfId="35349" xr:uid="{90758D77-6FAE-471A-8D3E-3D5DA4008A3A}"/>
    <cellStyle name="หมายเหตุ 4 9 3" xfId="35350" xr:uid="{4CBFB27B-5A47-4BBE-BA5D-CE6B320F9F6E}"/>
    <cellStyle name="หมายเหตุ 5" xfId="35351" xr:uid="{E446E86A-D023-4246-8F52-9B292CC043EB}"/>
    <cellStyle name="หมายเหตุ 5 10" xfId="35352" xr:uid="{02D74934-1283-42CD-9FF6-6801A09F853D}"/>
    <cellStyle name="หมายเหตุ 5 11" xfId="35353" xr:uid="{E0BE9105-BAAA-43F8-8EFF-CC5FD39B2D16}"/>
    <cellStyle name="หมายเหตุ 5 2" xfId="35354" xr:uid="{D53A6624-182C-45F7-AB00-D55CA85FC4E0}"/>
    <cellStyle name="หมายเหตุ 5 2 10" xfId="35355" xr:uid="{1DDC5204-BF05-4CFC-AAB5-A72869AEF440}"/>
    <cellStyle name="หมายเหตุ 5 2 2" xfId="35356" xr:uid="{DABF3030-AC46-43EB-B2FA-E5DE04D69F26}"/>
    <cellStyle name="หมายเหตุ 5 2 2 2" xfId="35357" xr:uid="{940F59E1-C019-46C7-9C77-703B66D90405}"/>
    <cellStyle name="หมายเหตุ 5 2 2 2 2" xfId="35358" xr:uid="{48977303-2DFC-4B54-8FC0-8F7D94E66A7D}"/>
    <cellStyle name="หมายเหตุ 5 2 2 2 2 2" xfId="35359" xr:uid="{53D41162-E172-4C9E-BB80-1AE86BD55B00}"/>
    <cellStyle name="หมายเหตุ 5 2 2 2 2 3" xfId="35360" xr:uid="{57D8C745-3414-4B6E-9F04-AC2300BCC1E9}"/>
    <cellStyle name="หมายเหตุ 5 2 2 2 2 4" xfId="35361" xr:uid="{EDF55E41-EFE4-4A3F-8CC1-EA122FB4C0D6}"/>
    <cellStyle name="หมายเหตุ 5 2 2 2 3" xfId="35362" xr:uid="{FD880496-DB1D-4506-BD02-71ECE0E55E6E}"/>
    <cellStyle name="หมายเหตุ 5 2 2 2 3 2" xfId="35363" xr:uid="{A583008F-2A00-4471-A706-A4B9592DBAC4}"/>
    <cellStyle name="หมายเหตุ 5 2 2 2 3 3" xfId="35364" xr:uid="{DA7119A1-6C21-4E6E-8C7E-0EEAB6226F6E}"/>
    <cellStyle name="หมายเหตุ 5 2 2 2 4" xfId="35365" xr:uid="{2A091FE7-2F78-4DEF-8975-B5F435EE4B5D}"/>
    <cellStyle name="หมายเหตุ 5 2 2 2 5" xfId="35366" xr:uid="{9598F5A3-D066-4312-AC6A-7BE6AC72A535}"/>
    <cellStyle name="หมายเหตุ 5 2 2 2 6" xfId="35367" xr:uid="{0DB83913-98F3-48A4-A17E-D457B5BDE804}"/>
    <cellStyle name="หมายเหตุ 5 2 2 3" xfId="35368" xr:uid="{9068DD13-81D2-4B21-9375-11E219CCDD90}"/>
    <cellStyle name="หมายเหตุ 5 2 2 3 2" xfId="35369" xr:uid="{E28EC003-99F8-43F8-B3EC-371002297F09}"/>
    <cellStyle name="หมายเหตุ 5 2 2 3 2 2" xfId="35370" xr:uid="{3679CDEA-9733-4430-828B-772F955E7347}"/>
    <cellStyle name="หมายเหตุ 5 2 2 3 2 3" xfId="35371" xr:uid="{B96DEDD8-1792-4E13-BCF5-3186AC315806}"/>
    <cellStyle name="หมายเหตุ 5 2 2 3 2 4" xfId="35372" xr:uid="{8F15B412-7029-4E79-9750-5AF13D8A53D3}"/>
    <cellStyle name="หมายเหตุ 5 2 2 3 3" xfId="35373" xr:uid="{73F03425-D6FB-4FA5-9331-3E5C9553BC54}"/>
    <cellStyle name="หมายเหตุ 5 2 2 3 3 2" xfId="35374" xr:uid="{E5A3E00A-8602-44BA-ABA6-650A547DC9FF}"/>
    <cellStyle name="หมายเหตุ 5 2 2 3 3 3" xfId="35375" xr:uid="{8A371176-EA8F-4920-880F-78A7E1D19185}"/>
    <cellStyle name="หมายเหตุ 5 2 2 3 4" xfId="35376" xr:uid="{BF450485-2BC3-4DF3-908C-8B8E030F7610}"/>
    <cellStyle name="หมายเหตุ 5 2 2 3 5" xfId="35377" xr:uid="{19249D57-3846-4381-AD34-75924A34156B}"/>
    <cellStyle name="หมายเหตุ 5 2 2 3 6" xfId="35378" xr:uid="{808EFA9E-35EC-4361-805E-E5395FDE7AE6}"/>
    <cellStyle name="หมายเหตุ 5 2 2 4" xfId="35379" xr:uid="{F696C3CC-9B37-4879-B7BC-3B93DD66D451}"/>
    <cellStyle name="หมายเหตุ 5 2 2 4 2" xfId="35380" xr:uid="{41A380DC-9D13-436C-90B8-2986561CF550}"/>
    <cellStyle name="หมายเหตุ 5 2 2 4 2 2" xfId="35381" xr:uid="{EA11E386-9400-43D0-B8A7-37AFFA1C8496}"/>
    <cellStyle name="หมายเหตุ 5 2 2 4 2 3" xfId="35382" xr:uid="{CE0D66B3-3B23-45AB-B560-AC6D7E0B0C93}"/>
    <cellStyle name="หมายเหตุ 5 2 2 4 2 4" xfId="35383" xr:uid="{CAD28F6C-DB3A-4FE9-910F-2CD8E06F3EAB}"/>
    <cellStyle name="หมายเหตุ 5 2 2 4 3" xfId="35384" xr:uid="{5677BE8C-DA90-49AF-A472-B909BCFC2702}"/>
    <cellStyle name="หมายเหตุ 5 2 2 4 3 2" xfId="35385" xr:uid="{8ECC1383-465D-4736-A7A4-89714939E010}"/>
    <cellStyle name="หมายเหตุ 5 2 2 4 3 3" xfId="35386" xr:uid="{7F795E98-BCCB-4770-A521-749BFD65E6D5}"/>
    <cellStyle name="หมายเหตุ 5 2 2 4 4" xfId="35387" xr:uid="{138215DC-D2EF-43FB-86EB-D58D16009A74}"/>
    <cellStyle name="หมายเหตุ 5 2 2 4 5" xfId="35388" xr:uid="{FC877FFF-7DEE-4D7C-997C-47E5BD6EDE54}"/>
    <cellStyle name="หมายเหตุ 5 2 2 4 6" xfId="35389" xr:uid="{B138F24A-7F81-43B1-90EC-17B0D005530E}"/>
    <cellStyle name="หมายเหตุ 5 2 2 5" xfId="35390" xr:uid="{CCBBC542-D939-4634-B08A-4A0D567F682A}"/>
    <cellStyle name="หมายเหตุ 5 2 2 5 2" xfId="35391" xr:uid="{EFFF3DE9-A64D-4B4E-8C4E-1CACC1F54F9D}"/>
    <cellStyle name="หมายเหตุ 5 2 2 5 2 2" xfId="35392" xr:uid="{66FCAD04-D126-4DFC-A04C-C93222E0EF24}"/>
    <cellStyle name="หมายเหตุ 5 2 2 5 2 3" xfId="35393" xr:uid="{308DA131-E2AC-49C7-A11B-309AA67DE947}"/>
    <cellStyle name="หมายเหตุ 5 2 2 5 3" xfId="35394" xr:uid="{1E25154A-7641-4076-A888-0833431E6924}"/>
    <cellStyle name="หมายเหตุ 5 2 2 5 4" xfId="35395" xr:uid="{F3C878AA-1E50-438A-BB91-0DB452E9182A}"/>
    <cellStyle name="หมายเหตุ 5 2 2 5 5" xfId="35396" xr:uid="{4AAB7E59-D535-405C-A39D-E7E0283E7D51}"/>
    <cellStyle name="หมายเหตุ 5 2 2 6" xfId="35397" xr:uid="{69879BC1-4B06-4497-89A7-D30A54D336DE}"/>
    <cellStyle name="หมายเหตุ 5 2 2 6 2" xfId="35398" xr:uid="{234AFDEC-E199-41A5-AE9A-55BBDD251312}"/>
    <cellStyle name="หมายเหตุ 5 2 2 6 2 2" xfId="35399" xr:uid="{5D92DEAA-05D5-42F6-8AF7-EE18942DB2DC}"/>
    <cellStyle name="หมายเหตุ 5 2 2 6 2 3" xfId="35400" xr:uid="{B48A23EA-E0C9-4A1D-A754-ABF6620692BC}"/>
    <cellStyle name="หมายเหตุ 5 2 2 6 3" xfId="35401" xr:uid="{B103C8BC-FAED-4C56-B408-D4B9F9235FF7}"/>
    <cellStyle name="หมายเหตุ 5 2 2 6 4" xfId="35402" xr:uid="{ACD441C3-51C5-4572-9C4B-4D3F0D2AE1C7}"/>
    <cellStyle name="หมายเหตุ 5 2 2 6 5" xfId="35403" xr:uid="{230C7A18-5CEF-4904-B652-E21EF4766053}"/>
    <cellStyle name="หมายเหตุ 5 2 2 7" xfId="35404" xr:uid="{65CE87A3-CE33-43A1-A416-1B8CB32ADF10}"/>
    <cellStyle name="หมายเหตุ 5 2 2 7 2" xfId="35405" xr:uid="{5CF6C581-7F06-4159-A6EF-D2A1DCDC4DDE}"/>
    <cellStyle name="หมายเหตุ 5 2 2 7 3" xfId="35406" xr:uid="{AD2C15B9-9C7A-4DA3-94DC-2BB5AFFB569F}"/>
    <cellStyle name="หมายเหตุ 5 2 2 8" xfId="35407" xr:uid="{C8966AAA-F48D-4431-A47B-AD17C8B09B1F}"/>
    <cellStyle name="หมายเหตุ 5 2 2 9" xfId="35408" xr:uid="{B0FC40E5-B023-4222-8FD7-A63F234B40BC}"/>
    <cellStyle name="หมายเหตุ 5 2 3" xfId="35409" xr:uid="{F3F1FEF3-9D1B-492D-ADE5-D289EA8E53B9}"/>
    <cellStyle name="หมายเหตุ 5 2 3 2" xfId="35410" xr:uid="{6A8E7BEE-EC31-484D-BF4F-A9370366733E}"/>
    <cellStyle name="หมายเหตุ 5 2 3 2 2" xfId="35411" xr:uid="{DF8CF852-0A66-4658-A7E8-8801F0AB0F6E}"/>
    <cellStyle name="หมายเหตุ 5 2 3 2 3" xfId="35412" xr:uid="{3513BC21-1D2F-41F9-BEFA-22611786EDCD}"/>
    <cellStyle name="หมายเหตุ 5 2 3 2 4" xfId="35413" xr:uid="{09C7E765-70F6-4E3D-AEA7-BB275E8C2854}"/>
    <cellStyle name="หมายเหตุ 5 2 3 3" xfId="35414" xr:uid="{FC46EBB8-E6D3-4B2E-A296-ECBA54724D10}"/>
    <cellStyle name="หมายเหตุ 5 2 3 3 2" xfId="35415" xr:uid="{B03D6E5F-0C6F-4641-A9A5-5B8B53657598}"/>
    <cellStyle name="หมายเหตุ 5 2 3 3 3" xfId="35416" xr:uid="{CF903BFB-9500-44CA-A969-E988658584A5}"/>
    <cellStyle name="หมายเหตุ 5 2 3 4" xfId="35417" xr:uid="{F7A9D385-5A6D-49BA-98D3-9DE75B5E1ECF}"/>
    <cellStyle name="หมายเหตุ 5 2 3 5" xfId="35418" xr:uid="{1DBDD591-001F-4810-86CB-EC157E5AD585}"/>
    <cellStyle name="หมายเหตุ 5 2 3 6" xfId="35419" xr:uid="{C96D0070-9533-4556-9667-665E40E62B58}"/>
    <cellStyle name="หมายเหตุ 5 2 4" xfId="35420" xr:uid="{EE3FF5A2-FEDA-4D5C-976C-29FCB3252E38}"/>
    <cellStyle name="หมายเหตุ 5 2 4 2" xfId="35421" xr:uid="{6F3B7507-F8DA-42EA-8F84-B103074A2458}"/>
    <cellStyle name="หมายเหตุ 5 2 4 2 2" xfId="35422" xr:uid="{0D19F10E-6653-4AAC-AB7E-4602036DFBEB}"/>
    <cellStyle name="หมายเหตุ 5 2 4 2 3" xfId="35423" xr:uid="{47D7ED15-D34E-4152-BC0C-0073254E6237}"/>
    <cellStyle name="หมายเหตุ 5 2 4 2 4" xfId="35424" xr:uid="{ADEA5FAC-626C-4478-B3A9-12EBC0F9B7F7}"/>
    <cellStyle name="หมายเหตุ 5 2 4 3" xfId="35425" xr:uid="{84222D25-3554-4748-A5E1-9BC29899C4D6}"/>
    <cellStyle name="หมายเหตุ 5 2 4 3 2" xfId="35426" xr:uid="{FBBA9A84-D82B-4F16-AE3D-93510BCB0F88}"/>
    <cellStyle name="หมายเหตุ 5 2 4 3 3" xfId="35427" xr:uid="{E0497B0C-FBF2-42E7-937A-CE850B200DDA}"/>
    <cellStyle name="หมายเหตุ 5 2 4 4" xfId="35428" xr:uid="{A1CE9C64-298F-4C82-8197-63E8D5B05E2F}"/>
    <cellStyle name="หมายเหตุ 5 2 4 5" xfId="35429" xr:uid="{9E682482-E8CC-4893-9AAC-D43FEBB31AB1}"/>
    <cellStyle name="หมายเหตุ 5 2 4 6" xfId="35430" xr:uid="{7E642F48-BF78-4049-B0A9-610F65E3E69C}"/>
    <cellStyle name="หมายเหตุ 5 2 5" xfId="35431" xr:uid="{DE51A0F7-74BC-4070-B8FC-8FC696E40524}"/>
    <cellStyle name="หมายเหตุ 5 2 5 2" xfId="35432" xr:uid="{47F2F2A7-2B87-4D47-9777-26F3BB038653}"/>
    <cellStyle name="หมายเหตุ 5 2 5 2 2" xfId="35433" xr:uid="{0EF69E0D-BE32-4352-8675-52A4E8C5923D}"/>
    <cellStyle name="หมายเหตุ 5 2 5 2 3" xfId="35434" xr:uid="{71903B09-EFD2-4B4D-92A6-4D9081098690}"/>
    <cellStyle name="หมายเหตุ 5 2 5 2 4" xfId="35435" xr:uid="{C386E1A8-4B46-4CEE-B43A-C8EE138335C5}"/>
    <cellStyle name="หมายเหตุ 5 2 5 3" xfId="35436" xr:uid="{D712CC3C-D926-43FB-899F-649C11533B45}"/>
    <cellStyle name="หมายเหตุ 5 2 5 3 2" xfId="35437" xr:uid="{314489E2-F700-4C5E-8445-11BA41B0326F}"/>
    <cellStyle name="หมายเหตุ 5 2 5 3 3" xfId="35438" xr:uid="{A6AD7333-7A19-48D8-B4A8-0358432E129C}"/>
    <cellStyle name="หมายเหตุ 5 2 5 4" xfId="35439" xr:uid="{94E10F56-7894-4D09-9C91-5B83AA089BFA}"/>
    <cellStyle name="หมายเหตุ 5 2 5 5" xfId="35440" xr:uid="{C275E7BA-62D5-4D7D-A2E6-C33A3CA499EA}"/>
    <cellStyle name="หมายเหตุ 5 2 5 6" xfId="35441" xr:uid="{4BCE7B3D-4815-430B-B66A-3AE2A7248F23}"/>
    <cellStyle name="หมายเหตุ 5 2 6" xfId="35442" xr:uid="{EC0D825B-128D-4380-80F1-D34AACA34972}"/>
    <cellStyle name="หมายเหตุ 5 2 6 2" xfId="35443" xr:uid="{51095EEB-BDE4-4350-8A7E-0CD4CCC43080}"/>
    <cellStyle name="หมายเหตุ 5 2 6 2 2" xfId="35444" xr:uid="{1827AA2A-133F-4F64-B025-71F6411E4ADD}"/>
    <cellStyle name="หมายเหตุ 5 2 6 2 3" xfId="35445" xr:uid="{BD9450DF-96CD-42BF-8DED-CD7372ED4E09}"/>
    <cellStyle name="หมายเหตุ 5 2 6 3" xfId="35446" xr:uid="{CE33BC6E-4FF7-4B9E-BFEC-500A8EC3F0D6}"/>
    <cellStyle name="หมายเหตุ 5 2 6 4" xfId="35447" xr:uid="{61633569-871E-47CC-BAB4-1F61A30F0425}"/>
    <cellStyle name="หมายเหตุ 5 2 6 5" xfId="35448" xr:uid="{7B038701-A6A1-4141-A0F2-684FC28ABE75}"/>
    <cellStyle name="หมายเหตุ 5 2 7" xfId="35449" xr:uid="{0D84FFC8-E310-46FA-8D33-232A92327A58}"/>
    <cellStyle name="หมายเหตุ 5 2 7 2" xfId="35450" xr:uid="{1F60E30B-7AA1-4167-9D61-C0C25DD02C8F}"/>
    <cellStyle name="หมายเหตุ 5 2 7 2 2" xfId="35451" xr:uid="{6958D952-9D5A-4814-961B-917BC670965B}"/>
    <cellStyle name="หมายเหตุ 5 2 7 2 3" xfId="35452" xr:uid="{446EF1E1-DD7D-4342-B79E-31C9FE49FEBC}"/>
    <cellStyle name="หมายเหตุ 5 2 7 3" xfId="35453" xr:uid="{BFA63BA0-3901-437D-846A-62B616D1C0DA}"/>
    <cellStyle name="หมายเหตุ 5 2 7 4" xfId="35454" xr:uid="{5F23B026-6AEB-4722-BBA8-8CE4E8ACACF3}"/>
    <cellStyle name="หมายเหตุ 5 2 7 5" xfId="35455" xr:uid="{2F8CAF1C-8008-41BA-87BA-AF5DC9CD0D86}"/>
    <cellStyle name="หมายเหตุ 5 2 8" xfId="35456" xr:uid="{6CACD98C-5CB3-4464-9A7B-3EE8734E0E72}"/>
    <cellStyle name="หมายเหตุ 5 2 8 2" xfId="35457" xr:uid="{97A02327-71AA-4CAE-8997-5D8F8A0214F2}"/>
    <cellStyle name="หมายเหตุ 5 2 8 3" xfId="35458" xr:uid="{75103678-92E8-4EB6-927A-E766210EB874}"/>
    <cellStyle name="หมายเหตุ 5 2 9" xfId="35459" xr:uid="{B4138F11-72FD-4F13-BABE-D4FBC235719D}"/>
    <cellStyle name="หมายเหตุ 5 3" xfId="35460" xr:uid="{C78EEF5D-8484-4EE5-BE36-48FBC92372E0}"/>
    <cellStyle name="หมายเหตุ 5 3 2" xfId="35461" xr:uid="{B53D0E57-751C-457A-B178-980721734D3A}"/>
    <cellStyle name="หมายเหตุ 5 3 2 2" xfId="35462" xr:uid="{E5CDABDA-EC82-42CB-BC98-AD6B0B530500}"/>
    <cellStyle name="หมายเหตุ 5 3 2 2 2" xfId="35463" xr:uid="{0FFFC023-4275-4A34-9F81-00C4D38ACEF9}"/>
    <cellStyle name="หมายเหตุ 5 3 2 2 3" xfId="35464" xr:uid="{F3534FA5-1880-4E0E-9171-8E4BA3568F22}"/>
    <cellStyle name="หมายเหตุ 5 3 2 2 4" xfId="35465" xr:uid="{9AB93E87-9A8B-4A3F-B737-5C748AC66556}"/>
    <cellStyle name="หมายเหตุ 5 3 2 3" xfId="35466" xr:uid="{A9BC8A0E-7E54-4CAF-881A-A97337CE0EC2}"/>
    <cellStyle name="หมายเหตุ 5 3 2 3 2" xfId="35467" xr:uid="{CB9D89D4-3D02-4EF0-A677-D68A7910C5E4}"/>
    <cellStyle name="หมายเหตุ 5 3 2 3 3" xfId="35468" xr:uid="{ADDD9FF3-B88C-48D2-9C61-AB3E5B517390}"/>
    <cellStyle name="หมายเหตุ 5 3 2 4" xfId="35469" xr:uid="{E43440D4-7009-4BBC-822E-E6D65C01EA70}"/>
    <cellStyle name="หมายเหตุ 5 3 2 5" xfId="35470" xr:uid="{7795F5DC-3699-4AFC-A850-BBD0A3456D59}"/>
    <cellStyle name="หมายเหตุ 5 3 2 6" xfId="35471" xr:uid="{07D1205E-449F-4DA4-910E-BAB6A97028A0}"/>
    <cellStyle name="หมายเหตุ 5 3 3" xfId="35472" xr:uid="{17860E69-6F44-4969-A5AE-95CE3B064038}"/>
    <cellStyle name="หมายเหตุ 5 3 3 2" xfId="35473" xr:uid="{B1D1EC05-C113-4210-ADFE-0A4BB7C53D88}"/>
    <cellStyle name="หมายเหตุ 5 3 3 2 2" xfId="35474" xr:uid="{C6EBB9F5-B28B-4A5D-A0C5-AD134F6E69A6}"/>
    <cellStyle name="หมายเหตุ 5 3 3 2 3" xfId="35475" xr:uid="{F7BB62C0-5847-483D-A857-C50202B3E267}"/>
    <cellStyle name="หมายเหตุ 5 3 3 2 4" xfId="35476" xr:uid="{049C9976-2AF1-4969-88E8-6DD81AA9B399}"/>
    <cellStyle name="หมายเหตุ 5 3 3 3" xfId="35477" xr:uid="{F5A8484E-75F2-4577-AD78-8CA000862B6C}"/>
    <cellStyle name="หมายเหตุ 5 3 3 3 2" xfId="35478" xr:uid="{C07E5008-489A-40EC-B829-C2AE925C641F}"/>
    <cellStyle name="หมายเหตุ 5 3 3 3 3" xfId="35479" xr:uid="{1EB80BF9-1DE1-469C-A8FD-04EDE3BCEE4A}"/>
    <cellStyle name="หมายเหตุ 5 3 3 4" xfId="35480" xr:uid="{0CCBA169-1922-40F5-92C7-2C7FBA478029}"/>
    <cellStyle name="หมายเหตุ 5 3 3 5" xfId="35481" xr:uid="{EAFD28DF-AA47-4CB7-B02B-B3EB45F2019E}"/>
    <cellStyle name="หมายเหตุ 5 3 3 6" xfId="35482" xr:uid="{65334B6A-9D75-4C1E-9781-BBD3140E7816}"/>
    <cellStyle name="หมายเหตุ 5 3 4" xfId="35483" xr:uid="{6B57C75B-2436-4A83-8DAE-5743FB3101A5}"/>
    <cellStyle name="หมายเหตุ 5 3 4 2" xfId="35484" xr:uid="{92FE375E-9587-45B4-81DB-5C7955625D72}"/>
    <cellStyle name="หมายเหตุ 5 3 4 2 2" xfId="35485" xr:uid="{8A7F9C16-4797-4DED-9CD3-8A83782DA644}"/>
    <cellStyle name="หมายเหตุ 5 3 4 2 3" xfId="35486" xr:uid="{99AAC884-EDF9-4E94-A137-3EA3473E95CD}"/>
    <cellStyle name="หมายเหตุ 5 3 4 2 4" xfId="35487" xr:uid="{209DF7A5-723F-453B-96E9-39D7F87E8100}"/>
    <cellStyle name="หมายเหตุ 5 3 4 3" xfId="35488" xr:uid="{BA7F2CB9-0F43-407C-A665-B841F24E511A}"/>
    <cellStyle name="หมายเหตุ 5 3 4 3 2" xfId="35489" xr:uid="{1E1B1C02-FA9C-4108-BB7F-A73525FF754B}"/>
    <cellStyle name="หมายเหตุ 5 3 4 3 3" xfId="35490" xr:uid="{5E497101-3317-4B27-A93F-825CB79AA933}"/>
    <cellStyle name="หมายเหตุ 5 3 4 4" xfId="35491" xr:uid="{DF02B660-2AF8-451D-AAB8-C1209FF8135A}"/>
    <cellStyle name="หมายเหตุ 5 3 4 5" xfId="35492" xr:uid="{199F94B1-1778-461C-94FA-B4B88E7CDBAB}"/>
    <cellStyle name="หมายเหตุ 5 3 4 6" xfId="35493" xr:uid="{16175D51-CB95-4D71-9556-DAE8FAA720BF}"/>
    <cellStyle name="หมายเหตุ 5 3 5" xfId="35494" xr:uid="{C12B6F66-1877-4BEA-8F39-4FEBBDC0BEEE}"/>
    <cellStyle name="หมายเหตุ 5 3 5 2" xfId="35495" xr:uid="{911B6B4B-FD23-439D-9509-FCE2F47B6144}"/>
    <cellStyle name="หมายเหตุ 5 3 5 2 2" xfId="35496" xr:uid="{2433142B-710B-445E-B6AC-B330A4D8DF4C}"/>
    <cellStyle name="หมายเหตุ 5 3 5 2 3" xfId="35497" xr:uid="{88C9AAE1-1413-4645-A582-DED86A8F8C41}"/>
    <cellStyle name="หมายเหตุ 5 3 5 3" xfId="35498" xr:uid="{7743B26E-F681-4A1D-B4D0-FC388E4ADFDE}"/>
    <cellStyle name="หมายเหตุ 5 3 5 4" xfId="35499" xr:uid="{68338145-A9FC-4DFB-AD32-8C7E6CE34E58}"/>
    <cellStyle name="หมายเหตุ 5 3 5 5" xfId="35500" xr:uid="{CD7B459D-D9BB-4498-B24A-94F1CC169D77}"/>
    <cellStyle name="หมายเหตุ 5 3 6" xfId="35501" xr:uid="{4C761007-752C-4F85-9EAF-5EA81D41F820}"/>
    <cellStyle name="หมายเหตุ 5 3 6 2" xfId="35502" xr:uid="{BA378E02-F341-44D4-AB91-E2C16C9CFBBB}"/>
    <cellStyle name="หมายเหตุ 5 3 6 2 2" xfId="35503" xr:uid="{285C586F-1343-4D4C-8186-DF0B94C061C2}"/>
    <cellStyle name="หมายเหตุ 5 3 6 2 3" xfId="35504" xr:uid="{B2F1A34B-3D4F-49E0-9520-FAF5B2ED6E74}"/>
    <cellStyle name="หมายเหตุ 5 3 6 3" xfId="35505" xr:uid="{5A721194-C1D1-4B7D-A49B-323668959359}"/>
    <cellStyle name="หมายเหตุ 5 3 6 4" xfId="35506" xr:uid="{AF0EA3BB-6A08-47B0-8BE9-F54E94C304E4}"/>
    <cellStyle name="หมายเหตุ 5 3 6 5" xfId="35507" xr:uid="{2BA8A475-E01E-4AAA-93EB-5947A5B5F35B}"/>
    <cellStyle name="หมายเหตุ 5 3 7" xfId="35508" xr:uid="{733CEFCB-6C1A-4238-B226-D4638DB3D28F}"/>
    <cellStyle name="หมายเหตุ 5 3 7 2" xfId="35509" xr:uid="{BAEA9C40-CAFC-49B4-9E42-ADC8E5045A35}"/>
    <cellStyle name="หมายเหตุ 5 3 7 3" xfId="35510" xr:uid="{3C959E90-8466-4092-BEE0-B195A086EAFF}"/>
    <cellStyle name="หมายเหตุ 5 3 8" xfId="35511" xr:uid="{02DB0A24-9740-4E3E-A622-CCC7E4361498}"/>
    <cellStyle name="หมายเหตุ 5 3 9" xfId="35512" xr:uid="{21F75D55-AE15-42F6-95FB-FB17C3B050C1}"/>
    <cellStyle name="หมายเหตุ 5 4" xfId="35513" xr:uid="{C90C3231-EAC9-4209-8A88-1C6A8FA85CAC}"/>
    <cellStyle name="หมายเหตุ 5 4 2" xfId="35514" xr:uid="{E67713AB-49E3-4552-9404-24D66744B2EC}"/>
    <cellStyle name="หมายเหตุ 5 4 2 2" xfId="35515" xr:uid="{6FB51498-5E8A-4F4E-94E2-81C8AC9B1AFE}"/>
    <cellStyle name="หมายเหตุ 5 4 2 2 2" xfId="35516" xr:uid="{6F3D8718-F37A-4A8E-BA64-82955CAB8290}"/>
    <cellStyle name="หมายเหตุ 5 4 2 2 3" xfId="35517" xr:uid="{DB11B347-4B70-482B-9899-84B04AB53548}"/>
    <cellStyle name="หมายเหตุ 5 4 2 2 4" xfId="35518" xr:uid="{8879123A-095C-4B23-A1BF-2DA57AF53E26}"/>
    <cellStyle name="หมายเหตุ 5 4 2 3" xfId="35519" xr:uid="{37DB3973-2D01-4589-9FEB-741CBA652368}"/>
    <cellStyle name="หมายเหตุ 5 4 2 3 2" xfId="35520" xr:uid="{BD0041F0-083A-434B-9993-03D9D5477707}"/>
    <cellStyle name="หมายเหตุ 5 4 2 3 3" xfId="35521" xr:uid="{693074C0-8A82-4A7E-9FBF-8BDE7206F885}"/>
    <cellStyle name="หมายเหตุ 5 4 2 4" xfId="35522" xr:uid="{FAE0FCED-9E6B-46BA-B83E-0ADB0312B595}"/>
    <cellStyle name="หมายเหตุ 5 4 2 5" xfId="35523" xr:uid="{1A3F118B-0498-4ADB-BBD2-324FEB5BBFA6}"/>
    <cellStyle name="หมายเหตุ 5 4 2 6" xfId="35524" xr:uid="{B44C5997-9D99-4142-A970-2D1A486F8C28}"/>
    <cellStyle name="หมายเหตุ 5 4 3" xfId="35525" xr:uid="{610DE7DD-838E-4436-97C7-181BF111FDA1}"/>
    <cellStyle name="หมายเหตุ 5 4 3 2" xfId="35526" xr:uid="{734E7688-E4FB-4CAA-A04F-8F2764B2AC49}"/>
    <cellStyle name="หมายเหตุ 5 4 3 2 2" xfId="35527" xr:uid="{5BE3CABE-7446-4149-A9C2-56C003E21541}"/>
    <cellStyle name="หมายเหตุ 5 4 3 2 3" xfId="35528" xr:uid="{799DD7FE-525F-4F2C-8CE7-98F68F4253E1}"/>
    <cellStyle name="หมายเหตุ 5 4 3 2 4" xfId="35529" xr:uid="{C9B0D7FB-8D9C-452C-BA83-FA8B209EFD92}"/>
    <cellStyle name="หมายเหตุ 5 4 3 3" xfId="35530" xr:uid="{9D0F21C3-2EB2-45BD-806E-6981A7800EBD}"/>
    <cellStyle name="หมายเหตุ 5 4 3 3 2" xfId="35531" xr:uid="{8BE2BFAC-98B3-4D91-8443-B807E11419D1}"/>
    <cellStyle name="หมายเหตุ 5 4 3 3 3" xfId="35532" xr:uid="{D27286D3-78A0-45BA-89CD-175627A1C8C8}"/>
    <cellStyle name="หมายเหตุ 5 4 3 4" xfId="35533" xr:uid="{90CE2735-E8F9-43ED-BB36-3DE4A28713F8}"/>
    <cellStyle name="หมายเหตุ 5 4 3 5" xfId="35534" xr:uid="{F7C88543-6925-4E19-B54C-060FC4E50A7D}"/>
    <cellStyle name="หมายเหตุ 5 4 3 6" xfId="35535" xr:uid="{A1597686-C905-4998-B79D-8847DD1884E8}"/>
    <cellStyle name="หมายเหตุ 5 4 4" xfId="35536" xr:uid="{FFD662A0-29BF-4402-997F-316C5057192D}"/>
    <cellStyle name="หมายเหตุ 5 4 4 2" xfId="35537" xr:uid="{3E57A9D3-F8CB-49D5-957C-FFAE5129FA37}"/>
    <cellStyle name="หมายเหตุ 5 4 4 2 2" xfId="35538" xr:uid="{484F42FE-43F7-41F8-9522-0523542A519C}"/>
    <cellStyle name="หมายเหตุ 5 4 4 2 3" xfId="35539" xr:uid="{B2859319-3A7E-4FFE-9872-800659DF4646}"/>
    <cellStyle name="หมายเหตุ 5 4 4 2 4" xfId="35540" xr:uid="{BB04BCE0-3763-4883-9835-2036007D585A}"/>
    <cellStyle name="หมายเหตุ 5 4 4 3" xfId="35541" xr:uid="{9FA55348-4AC0-4AFE-9299-B655F57B9D44}"/>
    <cellStyle name="หมายเหตุ 5 4 4 3 2" xfId="35542" xr:uid="{F2021133-82A6-4205-8920-090AE1C86DE5}"/>
    <cellStyle name="หมายเหตุ 5 4 4 3 3" xfId="35543" xr:uid="{C56B18C9-82FB-45BA-8031-BB4D597BE09C}"/>
    <cellStyle name="หมายเหตุ 5 4 4 4" xfId="35544" xr:uid="{1129A98A-D872-48E9-855A-AFD7204BD5A8}"/>
    <cellStyle name="หมายเหตุ 5 4 4 5" xfId="35545" xr:uid="{9E17BAF1-3246-4689-A340-AD8CA2F56ED1}"/>
    <cellStyle name="หมายเหตุ 5 4 4 6" xfId="35546" xr:uid="{97AF611F-424D-46F4-B07E-BAC3DBA704E6}"/>
    <cellStyle name="หมายเหตุ 5 4 5" xfId="35547" xr:uid="{E6B36E5A-D25C-4899-BD98-ED4F450DFA2D}"/>
    <cellStyle name="หมายเหตุ 5 4 5 2" xfId="35548" xr:uid="{AD273D6F-389E-44C2-9FF6-50DC7F40020E}"/>
    <cellStyle name="หมายเหตุ 5 4 5 2 2" xfId="35549" xr:uid="{B3B7D0D1-E9F1-4716-873D-3EA1F5BFF005}"/>
    <cellStyle name="หมายเหตุ 5 4 5 2 3" xfId="35550" xr:uid="{6D808ED3-EDE4-4B49-A6D1-495F3BF98B5B}"/>
    <cellStyle name="หมายเหตุ 5 4 5 3" xfId="35551" xr:uid="{10A8ED39-FF9F-4F7C-B19F-780A08C34625}"/>
    <cellStyle name="หมายเหตุ 5 4 5 4" xfId="35552" xr:uid="{B7508551-3AC8-44B5-ACBD-BEA7F6E09550}"/>
    <cellStyle name="หมายเหตุ 5 4 5 5" xfId="35553" xr:uid="{1B9137DA-02A5-4F3F-BD65-9D6BDCC7212F}"/>
    <cellStyle name="หมายเหตุ 5 4 6" xfId="35554" xr:uid="{090626F4-CF66-40AD-AC5B-B9904B7DF808}"/>
    <cellStyle name="หมายเหตุ 5 4 6 2" xfId="35555" xr:uid="{09C3DE5F-2AAB-4300-8E4E-2BFA22AD89F2}"/>
    <cellStyle name="หมายเหตุ 5 4 6 2 2" xfId="35556" xr:uid="{87CAFB3E-2B3F-4A83-A7DC-1A63708F68E5}"/>
    <cellStyle name="หมายเหตุ 5 4 6 2 3" xfId="35557" xr:uid="{BD1D412D-D68E-4A10-9133-35FB86E0AA95}"/>
    <cellStyle name="หมายเหตุ 5 4 6 3" xfId="35558" xr:uid="{06788135-92FB-4D8E-AC2C-BA0781A61D81}"/>
    <cellStyle name="หมายเหตุ 5 4 6 4" xfId="35559" xr:uid="{0837FB94-49D2-4CD4-895D-F963A74D0A68}"/>
    <cellStyle name="หมายเหตุ 5 4 6 5" xfId="35560" xr:uid="{71D0B2B5-1E34-4438-A06E-45CA727EA324}"/>
    <cellStyle name="หมายเหตุ 5 4 7" xfId="35561" xr:uid="{5D6D1CC4-4230-40CA-A044-FCB213E2A61F}"/>
    <cellStyle name="หมายเหตุ 5 4 7 2" xfId="35562" xr:uid="{D9730FF3-B094-4287-AB59-EA59F7886750}"/>
    <cellStyle name="หมายเหตุ 5 4 7 3" xfId="35563" xr:uid="{B0C38187-168C-45E8-A8F0-95B706971C25}"/>
    <cellStyle name="หมายเหตุ 5 4 8" xfId="35564" xr:uid="{CB00678B-3281-4E86-9F0C-18F047DD85DF}"/>
    <cellStyle name="หมายเหตุ 5 4 9" xfId="35565" xr:uid="{65CB3516-67D0-4678-B53E-4A529FA9842F}"/>
    <cellStyle name="หมายเหตุ 5 5" xfId="35566" xr:uid="{08C54D4D-DEB6-4A2E-A1F3-56C7E0080156}"/>
    <cellStyle name="หมายเหตุ 5 5 2" xfId="35567" xr:uid="{93AFF210-82F9-4F58-B5F9-9F117562C06C}"/>
    <cellStyle name="หมายเหตุ 5 5 2 2" xfId="35568" xr:uid="{EB850E04-6DBB-47A0-BE41-2FC2A17EF475}"/>
    <cellStyle name="หมายเหตุ 5 5 2 3" xfId="35569" xr:uid="{37A0A675-D12A-4D62-BDEB-95CD0C9FDABE}"/>
    <cellStyle name="หมายเหตุ 5 5 2 4" xfId="35570" xr:uid="{01C6EA88-0B62-4F70-9A7C-1DF8EB53D37D}"/>
    <cellStyle name="หมายเหตุ 5 5 3" xfId="35571" xr:uid="{C3083CFE-F2B4-4528-8E13-648353BA8E7A}"/>
    <cellStyle name="หมายเหตุ 5 5 3 2" xfId="35572" xr:uid="{9B51678A-AC43-4438-8961-8F29DB1E90EF}"/>
    <cellStyle name="หมายเหตุ 5 5 3 3" xfId="35573" xr:uid="{FDB8AB90-4AD0-4BC5-8B0D-638C3969E1C8}"/>
    <cellStyle name="หมายเหตุ 5 5 4" xfId="35574" xr:uid="{A4E55187-BAE3-4B9D-BD46-8D7DE0EA44DE}"/>
    <cellStyle name="หมายเหตุ 5 5 5" xfId="35575" xr:uid="{4E581624-D6A7-44FA-8D8F-DAE78B3F46EB}"/>
    <cellStyle name="หมายเหตุ 5 5 6" xfId="35576" xr:uid="{D2F3E587-416D-46B7-80C5-33E8E4AED084}"/>
    <cellStyle name="หมายเหตุ 5 6" xfId="35577" xr:uid="{C31F6F7B-C6F8-4732-9C7E-FC1CC62798B1}"/>
    <cellStyle name="หมายเหตุ 5 6 2" xfId="35578" xr:uid="{29369EED-444D-4D90-AB08-E190A97D9C1D}"/>
    <cellStyle name="หมายเหตุ 5 6 2 2" xfId="35579" xr:uid="{0634EE41-6245-4F50-A448-5B8862401484}"/>
    <cellStyle name="หมายเหตุ 5 6 2 3" xfId="35580" xr:uid="{DC520E2B-7C31-4619-9EA0-FCB4EA37AAC0}"/>
    <cellStyle name="หมายเหตุ 5 6 2 4" xfId="35581" xr:uid="{B6685BDA-373C-4563-9FA7-03C401FB0ECF}"/>
    <cellStyle name="หมายเหตุ 5 6 3" xfId="35582" xr:uid="{D28A6189-3487-4F19-A4BF-678E8CDAA8F7}"/>
    <cellStyle name="หมายเหตุ 5 6 3 2" xfId="35583" xr:uid="{B4F7E97E-6AFB-405B-BDB9-8A34B023E0C4}"/>
    <cellStyle name="หมายเหตุ 5 6 3 3" xfId="35584" xr:uid="{92FFFB68-6C5F-4081-96C8-275CB8B13316}"/>
    <cellStyle name="หมายเหตุ 5 6 4" xfId="35585" xr:uid="{34A47BEF-7ED8-4180-BC52-8DFA5A73CE79}"/>
    <cellStyle name="หมายเหตุ 5 6 5" xfId="35586" xr:uid="{0FE1A7E1-4985-47EC-B24E-538B7ED5644A}"/>
    <cellStyle name="หมายเหตุ 5 6 6" xfId="35587" xr:uid="{4E64C0B5-BCDE-477B-9D9F-E00A550550F0}"/>
    <cellStyle name="หมายเหตุ 5 7" xfId="35588" xr:uid="{FB5E6866-BE61-4F72-A5E1-85827CE7D9DF}"/>
    <cellStyle name="หมายเหตุ 5 7 2" xfId="35589" xr:uid="{E2375851-972A-4531-8BFF-6285D9270382}"/>
    <cellStyle name="หมายเหตุ 5 7 2 2" xfId="35590" xr:uid="{0511B900-65A2-4C23-A86B-C21355CBF1F2}"/>
    <cellStyle name="หมายเหตุ 5 7 2 3" xfId="35591" xr:uid="{09F7DDFD-F330-401E-BF36-36A2F703AE8D}"/>
    <cellStyle name="หมายเหตุ 5 7 3" xfId="35592" xr:uid="{F177B425-7780-419A-8EF5-4DE824A05E86}"/>
    <cellStyle name="หมายเหตุ 5 7 4" xfId="35593" xr:uid="{94DA7ED2-5D7B-4668-BCC3-95F20C8A5E75}"/>
    <cellStyle name="หมายเหตุ 5 7 5" xfId="35594" xr:uid="{1BF2688A-F08B-453C-8A75-18E30A678F33}"/>
    <cellStyle name="หมายเหตุ 5 8" xfId="35595" xr:uid="{9B106464-5353-48E9-91A4-B7BB6735207C}"/>
    <cellStyle name="หมายเหตุ 5 8 2" xfId="35596" xr:uid="{56C40AC4-D85C-458D-8EF5-21DD7EF4F659}"/>
    <cellStyle name="หมายเหตุ 5 8 2 2" xfId="35597" xr:uid="{2693AFB3-324D-4960-BAA4-0C22AE3F895E}"/>
    <cellStyle name="หมายเหตุ 5 8 2 3" xfId="35598" xr:uid="{A713D461-4F2D-4478-9B33-F3ECDC2CAF71}"/>
    <cellStyle name="หมายเหตุ 5 8 3" xfId="35599" xr:uid="{B8324031-5FC8-413C-B204-CC54D376BB25}"/>
    <cellStyle name="หมายเหตุ 5 8 4" xfId="35600" xr:uid="{AD6AF4D4-BF49-4BE9-BD26-17E5DC265666}"/>
    <cellStyle name="หมายเหตุ 5 8 5" xfId="35601" xr:uid="{534C7F00-AC58-4B32-8918-9C6FFF6BEF48}"/>
    <cellStyle name="หมายเหตุ 5 9" xfId="35602" xr:uid="{EC236EEB-D34F-4304-B4EE-87BE991E01B7}"/>
    <cellStyle name="หมายเหตุ 5 9 2" xfId="35603" xr:uid="{890888C4-7A5A-4767-A4DE-6D4DD495FED2}"/>
    <cellStyle name="หมายเหตุ 5 9 3" xfId="35604" xr:uid="{FD983A9B-9E72-4A3D-BA83-DCD74DD48327}"/>
    <cellStyle name="หมายเหตุ 6" xfId="35605" xr:uid="{52C8081D-BA16-46DA-80DF-8E56AC2CBC10}"/>
    <cellStyle name="หมายเหตุ 6 2" xfId="35606" xr:uid="{D5F7B323-5513-4511-950C-AF8A287FE920}"/>
    <cellStyle name="หมายเหตุ 6 2 2" xfId="35607" xr:uid="{772CED87-FADE-41D5-8063-CAFCA4486E20}"/>
    <cellStyle name="หมายเหตุ 6 2 3" xfId="35608" xr:uid="{8A6F286F-F9E3-44C5-9F05-D648F02C8E1E}"/>
    <cellStyle name="หมายเหตุ 6 2 4" xfId="35609" xr:uid="{915F7544-244B-4E45-92A8-8209EE53203E}"/>
    <cellStyle name="หมายเหตุ 6 3" xfId="35610" xr:uid="{A2304982-71CB-4AFA-A218-EDC608786628}"/>
    <cellStyle name="หมายเหตุ 6 3 2" xfId="35611" xr:uid="{79C75BE3-8909-48F8-8F23-60005AA11EC5}"/>
    <cellStyle name="หมายเหตุ 6 3 3" xfId="35612" xr:uid="{F9764D1C-873C-4365-B5AF-A0889FC30CAE}"/>
    <cellStyle name="หมายเหตุ 6 4" xfId="35613" xr:uid="{FAAF9B7F-C575-4A9D-AB42-5CBAAE963256}"/>
    <cellStyle name="หมายเหตุ 6 5" xfId="35614" xr:uid="{9524DFF3-9E4C-4194-A419-D0D3ADBF734E}"/>
    <cellStyle name="หมายเหตุ 6 6" xfId="35615" xr:uid="{A08F5638-F4A9-4B5C-8AD7-3C780CF905E2}"/>
    <cellStyle name="หมายเหตุ 7" xfId="35616" xr:uid="{D224C8AE-C27F-4797-B639-BD93C1264897}"/>
    <cellStyle name="หมายเหตุ 7 2" xfId="35617" xr:uid="{21848C36-3614-479A-BB33-7ECB9D2D4879}"/>
    <cellStyle name="หมายเหตุ 7 2 2" xfId="35618" xr:uid="{CAB7BA22-208C-4728-9DD4-93D1611C813E}"/>
    <cellStyle name="หมายเหตุ 7 2 3" xfId="35619" xr:uid="{ED3BAFDF-2C0C-45FE-A494-2EF5F8EBD8DF}"/>
    <cellStyle name="หมายเหตุ 7 2 4" xfId="35620" xr:uid="{23E28FF7-E7A6-4413-B29A-5DF590DA2ABE}"/>
    <cellStyle name="หมายเหตุ 7 3" xfId="35621" xr:uid="{2B6FF4F8-1F20-4D0E-A6BF-CEC541A84B38}"/>
    <cellStyle name="หมายเหตุ 7 3 2" xfId="35622" xr:uid="{44133A10-BA2A-4A22-A874-4D58E8D187D1}"/>
    <cellStyle name="หมายเหตุ 7 3 3" xfId="35623" xr:uid="{B9A411E1-F7C8-4B6D-9858-5D739281ED57}"/>
    <cellStyle name="หมายเหตุ 7 4" xfId="35624" xr:uid="{6F88C506-DA80-4BDB-A174-D70A406FCFB3}"/>
    <cellStyle name="หมายเหตุ 7 5" xfId="35625" xr:uid="{2878CD9F-CB82-4E01-82A9-233345027195}"/>
    <cellStyle name="หมายเหตุ 7 6" xfId="35626" xr:uid="{95FD0040-401B-4074-BAAE-C91CCF9A9834}"/>
    <cellStyle name="หมายเหตุ 8" xfId="35627" xr:uid="{B2F91763-E6F0-4223-86AE-F05F9C54C3BB}"/>
    <cellStyle name="หมายเหตุ 8 2" xfId="35628" xr:uid="{974FCA5D-64DE-4586-BD5E-FF89908EE59D}"/>
    <cellStyle name="หมายเหตุ 8 2 2" xfId="35629" xr:uid="{A346A829-D5CD-4DAD-956F-1C22871D3F55}"/>
    <cellStyle name="หมายเหตุ 8 2 3" xfId="35630" xr:uid="{594E3880-031A-4567-86C3-89E8764C4441}"/>
    <cellStyle name="หมายเหตุ 8 3" xfId="35631" xr:uid="{B1B3F80E-5435-4AA6-9A26-0B98CEB380B9}"/>
    <cellStyle name="หมายเหตุ 8 4" xfId="35632" xr:uid="{8F7A9BC5-9902-41E4-B5F2-C391C5E4AB07}"/>
    <cellStyle name="หมายเหตุ 8 5" xfId="35633" xr:uid="{2F5771EA-6E82-4E57-AE6A-7BB247585B30}"/>
    <cellStyle name="หมายเหตุ 9" xfId="35634" xr:uid="{6306CE7D-2CAE-40B1-BEE3-377DB8A108BA}"/>
    <cellStyle name="หมายเหตุ 9 2" xfId="35635" xr:uid="{F4FBC17A-A2BB-48DB-AEC2-9DFDC59F5842}"/>
    <cellStyle name="หมายเหตุ 9 2 2" xfId="35636" xr:uid="{BE1FAFB4-ABBA-46C4-94D6-AB37B65A9795}"/>
    <cellStyle name="หมายเหตุ 9 2 3" xfId="35637" xr:uid="{DC21C010-C5FA-47EE-80ED-2CE38EA4CE16}"/>
    <cellStyle name="หมายเหตุ 9 3" xfId="35638" xr:uid="{0ACDC4B5-BD9A-44ED-8382-552DA0650F7A}"/>
    <cellStyle name="หมายเหตุ 9 4" xfId="35639" xr:uid="{95EBFF25-ACD7-47ED-A12F-C9AB662F822C}"/>
    <cellStyle name="หมายเหตุ 9 5" xfId="35640" xr:uid="{77F12793-C83E-4CB7-9773-80436512685F}"/>
    <cellStyle name="หัวเรื่อง 1" xfId="341" xr:uid="{D46AFD5F-BA5D-4D9E-9348-B7ECA3D83B8A}"/>
    <cellStyle name="หัวเรื่อง 2" xfId="342" xr:uid="{5539F2B1-DBA2-4E9D-A35D-2E98CD980588}"/>
    <cellStyle name="หัวเรื่อง 3" xfId="343" xr:uid="{5FE93D6E-649E-4F05-A232-C42B2D12B014}"/>
    <cellStyle name="หัวเรื่อง 3 2" xfId="35641" xr:uid="{D3AC7559-239D-4245-9F43-D3870452A4F0}"/>
    <cellStyle name="หัวเรื่อง 3 3" xfId="35642" xr:uid="{C09C9AB1-7CE4-46A6-829B-E1C371B1EA83}"/>
    <cellStyle name="หัวเรื่อง 3 4" xfId="35643" xr:uid="{A6968A57-0333-47E9-8B35-AF7284D4461A}"/>
    <cellStyle name="หัวเรื่อง 3 5" xfId="38535" xr:uid="{076EDC86-8A2A-4FE4-968B-99C7307D91D0}"/>
    <cellStyle name="หัวเรื่อง 3 6" xfId="38552" xr:uid="{127C33EF-A30A-4113-9449-1B15498385BC}"/>
    <cellStyle name="หัวเรื่อง 3 7" xfId="38546" xr:uid="{99A9AA74-132A-4DAB-96B6-A961479411ED}"/>
    <cellStyle name="หัวเรื่อง 3 8" xfId="38542" xr:uid="{A349257D-5670-4D3F-B294-DC06B3A803DF}"/>
    <cellStyle name="หัวเรื่อง 4" xfId="344" xr:uid="{EAC98944-A845-4B63-A7A6-51B6F543AED2}"/>
    <cellStyle name="ྰomma_RQSTFRM_97ศธบ๑" xfId="17242" xr:uid="{8A4B5147-D7EB-4B62-A21B-4E05F3F37307}"/>
    <cellStyle name="_x001d_๐7_x000c_๎_x0007__x000d_แU_x0001__x0006__x0016__x0008__x0007__x0001__x0001_" xfId="2454" xr:uid="{0191D598-CC3C-46BA-AAB9-C0412B189A4C}"/>
    <cellStyle name="_x001d_๐7_x000c_๎_x0007__x000d_แU_x0001__x0006__x0016__x0008__x0007__x0001__x0001_ 2" xfId="35648" xr:uid="{D881258B-511E-4850-9C92-68E75A16D6FE}"/>
    <cellStyle name="_x001d_๐7_x000c_๎_x0007__x000d_แU_x0001__x0006__x0016__x0008__x0007__x0001__x0001_ 3" xfId="35649" xr:uid="{5148E6AA-DF4B-411D-BEA0-782ACC414634}"/>
    <cellStyle name="_x001d_๐7_x000c_๎_x0007__x000d_แU_x0001__x0006__x0016__x0008__x0007__x0001__x0001_ 4" xfId="35650" xr:uid="{686FE5AD-374C-4E13-976C-19ADA0849802}"/>
    <cellStyle name="_x001d_๐7_x000c_๎_x0007__x000d_แU_x0001__x0006__x0016__x0008__x0007__x0001__x0001_ 5" xfId="35651" xr:uid="{9D60AFAC-CBE6-44DA-842A-271339F74887}"/>
    <cellStyle name="_x001d_๐9_x000c_$_x0009__x000d__x0017_U_x0001_๘_x0004_–_x0006__x0007__x0001__x0001_" xfId="358" xr:uid="{5CDED172-5A4F-4DA9-8B0B-27CE6AD1498F}"/>
    <cellStyle name="똿뗦먛귟 [0.00]_PRODUCT DETAIL Q1" xfId="345" xr:uid="{6280CC48-F268-4EA6-BEDE-2F13E5318DA8}"/>
    <cellStyle name="똿뗦먛귟_PRODUCT DETAIL Q1" xfId="346" xr:uid="{75582636-C856-4DAF-A2DD-EDB87A71A422}"/>
    <cellStyle name="믅됞 [0.00]_PRODUCT DETAIL Q1" xfId="347" xr:uid="{F7B53504-4FF1-429C-BAD9-B8F56168622D}"/>
    <cellStyle name="믅됞_PRODUCT DETAIL Q1" xfId="348" xr:uid="{499BB375-7008-4E85-AC93-20E07EDDE5DD}"/>
    <cellStyle name="백분율_HOBONG" xfId="349" xr:uid="{10198872-8EC1-4229-9E57-5A80DFC36B7E}"/>
    <cellStyle name="뷭?_BOOKSHIP" xfId="350" xr:uid="{FA48CD3C-8535-4FFC-BED2-482B528383DE}"/>
    <cellStyle name="콤마 [0]_1202" xfId="351" xr:uid="{A619FDD3-3E0A-4F6B-AD69-C89AEAC2A077}"/>
    <cellStyle name="콤마_1202" xfId="352" xr:uid="{70D45220-6702-4017-842E-213E92A54468}"/>
    <cellStyle name="통화 [0]_1202" xfId="353" xr:uid="{F02FDDFE-71E7-4020-BEB3-FF75BB3D47F3}"/>
    <cellStyle name="통화_1202" xfId="354" xr:uid="{15E17993-486C-49C6-AD9B-E79E5CC33382}"/>
    <cellStyle name="표준_(정보부문)월별인원계획" xfId="355" xr:uid="{0439CFF1-EA53-4F7D-88B7-862842ECCA01}"/>
    <cellStyle name="一般_Below The Line Activities for 2004_HKG_Rev Jan 15" xfId="35644" xr:uid="{35448426-762B-4DBA-8FBE-8E81D5F010ED}"/>
    <cellStyle name="千分位_2005 Budget Control Sheet" xfId="35645" xr:uid="{7C79A1AA-BFB2-411F-8B90-45C6BA0CE07C}"/>
    <cellStyle name="常规_BOD Shanghai - 040804 R" xfId="35646" xr:uid="{D4B5FB4A-21A9-4183-8B47-B668CA3A792F}"/>
    <cellStyle name="未定義" xfId="356" xr:uid="{F7B3E3C7-C6DE-45BF-9B93-5B834383A1E4}"/>
    <cellStyle name="標準_損益" xfId="357" xr:uid="{FF15016C-0281-4D35-AA7D-1757748D14CB}"/>
    <cellStyle name="貨幣_Business report_Jan 2004" xfId="35647" xr:uid="{69F849AB-4409-420F-840F-F3ABEB9D3CFC}"/>
  </cellStyles>
  <dxfs count="0"/>
  <tableStyles count="1" defaultTableStyle="TableStyleMedium9" defaultPivotStyle="PivotStyleLight16">
    <tableStyle name="Invisible" pivot="0" table="0" count="0" xr9:uid="{5DF846DC-BDFB-455C-A5AF-A32187E16FF0}"/>
  </tableStyles>
  <colors>
    <mruColors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DC04BEE-C49E-49EA-AE79-6714EAF7ED67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9"/>
  <sheetViews>
    <sheetView showGridLines="0" view="pageBreakPreview" topLeftCell="A109" zoomScaleNormal="70" zoomScaleSheetLayoutView="100" workbookViewId="0">
      <selection activeCell="E30" sqref="E30"/>
    </sheetView>
  </sheetViews>
  <sheetFormatPr defaultColWidth="14.42578125" defaultRowHeight="21.75" customHeight="1"/>
  <cols>
    <col min="1" max="1" width="28.42578125" style="1" customWidth="1"/>
    <col min="2" max="2" width="15.85546875" style="1" customWidth="1"/>
    <col min="3" max="3" width="9.5703125" style="48" customWidth="1"/>
    <col min="4" max="4" width="1.42578125" style="1" customWidth="1"/>
    <col min="5" max="5" width="16.140625" style="5" customWidth="1"/>
    <col min="6" max="6" width="1.42578125" style="1" customWidth="1"/>
    <col min="7" max="7" width="17.140625" style="1" customWidth="1"/>
    <col min="8" max="8" width="1.42578125" style="1" customWidth="1"/>
    <col min="9" max="9" width="17.85546875" style="1" customWidth="1"/>
    <col min="10" max="10" width="1.42578125" style="1" customWidth="1"/>
    <col min="11" max="11" width="17.140625" style="5" customWidth="1"/>
    <col min="12" max="12" width="15.85546875" style="1" customWidth="1"/>
    <col min="13" max="13" width="3.140625" style="1" customWidth="1"/>
    <col min="14" max="14" width="15.85546875" style="1" customWidth="1"/>
    <col min="15" max="15" width="14.42578125" style="1"/>
    <col min="16" max="16" width="29.140625" style="1" customWidth="1"/>
    <col min="17" max="17" width="43.140625" style="1" customWidth="1"/>
    <col min="18" max="16384" width="14.42578125" style="1"/>
  </cols>
  <sheetData>
    <row r="1" spans="1:22" s="21" customFormat="1" ht="21.75" customHeight="1">
      <c r="A1" s="21" t="s">
        <v>101</v>
      </c>
      <c r="C1" s="76"/>
      <c r="E1" s="77"/>
      <c r="K1" s="77"/>
    </row>
    <row r="2" spans="1:22" s="21" customFormat="1" ht="21.75" customHeight="1">
      <c r="A2" s="21" t="s">
        <v>94</v>
      </c>
      <c r="C2" s="76"/>
      <c r="E2" s="77"/>
      <c r="K2" s="77"/>
    </row>
    <row r="3" spans="1:22" s="21" customFormat="1" ht="21.75" customHeight="1">
      <c r="A3" s="21" t="s">
        <v>169</v>
      </c>
      <c r="C3" s="76"/>
      <c r="E3" s="77"/>
      <c r="K3" s="77"/>
    </row>
    <row r="4" spans="1:22" ht="21.75" customHeight="1">
      <c r="K4" s="2" t="s">
        <v>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1.75" customHeight="1">
      <c r="E5" s="99" t="s">
        <v>1</v>
      </c>
      <c r="F5" s="99"/>
      <c r="G5" s="99"/>
      <c r="H5" s="7"/>
      <c r="I5" s="99" t="s">
        <v>2</v>
      </c>
      <c r="J5" s="99"/>
      <c r="K5" s="99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21.75" customHeight="1">
      <c r="C6" s="78" t="s">
        <v>3</v>
      </c>
      <c r="E6" s="79" t="s">
        <v>170</v>
      </c>
      <c r="G6" s="79" t="s">
        <v>173</v>
      </c>
      <c r="I6" s="79" t="s">
        <v>170</v>
      </c>
      <c r="K6" s="79" t="s">
        <v>173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21.75" customHeight="1">
      <c r="C7" s="7"/>
      <c r="E7" s="23" t="s">
        <v>4</v>
      </c>
      <c r="F7" s="80"/>
      <c r="G7" s="81" t="s">
        <v>5</v>
      </c>
      <c r="H7" s="81"/>
      <c r="I7" s="82" t="s">
        <v>4</v>
      </c>
      <c r="J7" s="80"/>
      <c r="K7" s="81" t="s">
        <v>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ht="21.75" customHeight="1">
      <c r="C8" s="49"/>
      <c r="E8" s="23" t="s">
        <v>6</v>
      </c>
      <c r="F8" s="80"/>
      <c r="G8" s="81"/>
      <c r="H8" s="81"/>
      <c r="I8" s="82" t="s">
        <v>6</v>
      </c>
      <c r="J8" s="80"/>
      <c r="K8" s="8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21.75" customHeight="1">
      <c r="A9" s="4" t="s">
        <v>7</v>
      </c>
      <c r="I9" s="83"/>
      <c r="K9" s="9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21.75" customHeight="1">
      <c r="A10" s="4" t="s">
        <v>8</v>
      </c>
      <c r="B10" s="21"/>
      <c r="I10" s="83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2" ht="21.75" customHeight="1">
      <c r="A11" s="1" t="s">
        <v>9</v>
      </c>
      <c r="B11" s="21"/>
      <c r="C11" s="50"/>
      <c r="E11" s="11">
        <v>33273</v>
      </c>
      <c r="G11" s="11">
        <v>48909</v>
      </c>
      <c r="I11" s="11">
        <v>23730</v>
      </c>
      <c r="K11" s="11">
        <v>43400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21.75" customHeight="1">
      <c r="A12" s="1" t="s">
        <v>157</v>
      </c>
      <c r="B12" s="21"/>
      <c r="C12" s="84" t="s">
        <v>106</v>
      </c>
      <c r="E12" s="11">
        <v>27972</v>
      </c>
      <c r="G12" s="11">
        <v>25038</v>
      </c>
      <c r="I12" s="11">
        <v>18984</v>
      </c>
      <c r="K12" s="11">
        <v>20932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ht="21.75" customHeight="1">
      <c r="A13" s="1" t="s">
        <v>198</v>
      </c>
      <c r="B13" s="21"/>
      <c r="C13" s="84">
        <v>4</v>
      </c>
      <c r="E13" s="11">
        <v>882288</v>
      </c>
      <c r="G13" s="11">
        <v>744133</v>
      </c>
      <c r="I13" s="11">
        <v>708685</v>
      </c>
      <c r="K13" s="11">
        <v>558466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ht="21.75" customHeight="1">
      <c r="A14" s="1" t="s">
        <v>168</v>
      </c>
      <c r="B14" s="21"/>
      <c r="C14" s="84">
        <v>2</v>
      </c>
      <c r="E14" s="11">
        <v>26600</v>
      </c>
      <c r="G14" s="11">
        <v>6600</v>
      </c>
      <c r="I14" s="11">
        <v>26600</v>
      </c>
      <c r="K14" s="11">
        <v>6600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21.75" customHeight="1">
      <c r="A15" s="1" t="s">
        <v>167</v>
      </c>
      <c r="B15" s="21"/>
      <c r="C15" s="84"/>
      <c r="E15" s="11"/>
      <c r="G15" s="11"/>
      <c r="I15" s="11"/>
      <c r="K15" s="1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21.75" customHeight="1">
      <c r="A16" s="1" t="s">
        <v>26</v>
      </c>
      <c r="B16" s="21"/>
      <c r="C16" s="84">
        <v>2</v>
      </c>
      <c r="E16" s="11">
        <v>71400</v>
      </c>
      <c r="G16" s="11">
        <v>71400</v>
      </c>
      <c r="I16" s="11">
        <v>71400</v>
      </c>
      <c r="K16" s="11">
        <v>71400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1.75" customHeight="1">
      <c r="A17" s="1" t="s">
        <v>161</v>
      </c>
      <c r="B17" s="21"/>
      <c r="C17" s="50"/>
      <c r="E17" s="11">
        <v>850</v>
      </c>
      <c r="G17" s="11">
        <v>24691</v>
      </c>
      <c r="I17" s="11">
        <v>850</v>
      </c>
      <c r="K17" s="11">
        <v>24691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ht="21.75" customHeight="1">
      <c r="A18" s="1" t="s">
        <v>10</v>
      </c>
      <c r="B18" s="21"/>
      <c r="C18" s="84"/>
      <c r="E18" s="98">
        <v>246</v>
      </c>
      <c r="G18" s="11">
        <v>245</v>
      </c>
      <c r="I18" s="11">
        <v>0</v>
      </c>
      <c r="K18" s="11">
        <v>0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2" ht="21.75" customHeight="1">
      <c r="A19" s="1" t="s">
        <v>202</v>
      </c>
      <c r="B19" s="21"/>
      <c r="C19" s="84">
        <v>7</v>
      </c>
      <c r="E19" s="94">
        <v>11661</v>
      </c>
      <c r="G19" s="11">
        <v>0</v>
      </c>
      <c r="I19" s="11">
        <v>0</v>
      </c>
      <c r="K19" s="11">
        <v>0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21.75" customHeight="1">
      <c r="A20" s="4" t="s">
        <v>11</v>
      </c>
      <c r="B20" s="21"/>
      <c r="C20" s="1"/>
      <c r="E20" s="13">
        <f>SUM(E11:F19)</f>
        <v>1054290</v>
      </c>
      <c r="G20" s="13">
        <f>SUM(G11:H19)</f>
        <v>921016</v>
      </c>
      <c r="I20" s="13">
        <f>SUM(I11:J19)</f>
        <v>850249</v>
      </c>
      <c r="K20" s="13">
        <f>SUM(K11:L19)</f>
        <v>725489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21.75" customHeight="1">
      <c r="A21" s="4" t="s">
        <v>12</v>
      </c>
      <c r="B21" s="21"/>
      <c r="C21" s="1"/>
      <c r="E21" s="11"/>
      <c r="G21" s="11"/>
      <c r="I21" s="25"/>
      <c r="K21" s="25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21.75" customHeight="1">
      <c r="A22" s="1" t="s">
        <v>181</v>
      </c>
      <c r="B22" s="21"/>
      <c r="C22" s="1"/>
      <c r="E22" s="11">
        <v>1508</v>
      </c>
      <c r="G22" s="11">
        <v>0</v>
      </c>
      <c r="I22" s="11">
        <v>1508</v>
      </c>
      <c r="K22" s="11">
        <v>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21.75" customHeight="1">
      <c r="A23" s="1" t="s">
        <v>13</v>
      </c>
      <c r="B23" s="21"/>
      <c r="C23" s="84">
        <v>5</v>
      </c>
      <c r="E23" s="26">
        <v>0</v>
      </c>
      <c r="G23" s="26">
        <v>0</v>
      </c>
      <c r="I23" s="11">
        <v>90361</v>
      </c>
      <c r="K23" s="11">
        <v>90361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ht="21.75" customHeight="1">
      <c r="A24" s="1" t="s">
        <v>14</v>
      </c>
      <c r="B24" s="21"/>
      <c r="C24" s="84">
        <v>6</v>
      </c>
      <c r="E24" s="26">
        <v>81415</v>
      </c>
      <c r="G24" s="26">
        <v>77722</v>
      </c>
      <c r="I24" s="26">
        <v>45400</v>
      </c>
      <c r="K24" s="26">
        <v>45400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ht="21.75" customHeight="1">
      <c r="A25" s="1" t="s">
        <v>163</v>
      </c>
      <c r="B25" s="21"/>
      <c r="C25" s="84"/>
      <c r="E25" s="26"/>
      <c r="G25" s="26"/>
      <c r="I25" s="26"/>
      <c r="K25" s="26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ht="21.75" customHeight="1">
      <c r="A26" s="1" t="s">
        <v>107</v>
      </c>
      <c r="B26" s="21"/>
      <c r="C26" s="84">
        <v>2</v>
      </c>
      <c r="E26" s="26">
        <v>0</v>
      </c>
      <c r="G26" s="26">
        <v>0</v>
      </c>
      <c r="I26" s="26">
        <v>110212</v>
      </c>
      <c r="K26" s="26">
        <v>146712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21.75" customHeight="1">
      <c r="A27" s="1" t="s">
        <v>102</v>
      </c>
      <c r="B27" s="21"/>
      <c r="C27" s="84">
        <v>7</v>
      </c>
      <c r="E27" s="26">
        <v>93419</v>
      </c>
      <c r="G27" s="26">
        <v>105080</v>
      </c>
      <c r="I27" s="11">
        <v>45064</v>
      </c>
      <c r="K27" s="26">
        <v>45064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21.75" customHeight="1">
      <c r="A28" s="1" t="s">
        <v>15</v>
      </c>
      <c r="B28" s="21"/>
      <c r="C28" s="84">
        <v>8</v>
      </c>
      <c r="E28" s="5">
        <f>9485+1269</f>
        <v>10754</v>
      </c>
      <c r="G28" s="11">
        <v>10890</v>
      </c>
      <c r="I28" s="11">
        <v>2243</v>
      </c>
      <c r="K28" s="11">
        <v>2243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21.75" customHeight="1">
      <c r="A29" s="1" t="s">
        <v>16</v>
      </c>
      <c r="B29" s="21"/>
      <c r="C29" s="50"/>
      <c r="E29" s="11">
        <v>3759</v>
      </c>
      <c r="G29" s="11">
        <v>3463</v>
      </c>
      <c r="I29" s="11">
        <v>3240</v>
      </c>
      <c r="K29" s="11">
        <v>3063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21.75" customHeight="1">
      <c r="A30" s="1" t="s">
        <v>17</v>
      </c>
      <c r="B30" s="21"/>
      <c r="C30" s="51"/>
      <c r="E30" s="11">
        <f>9871-1269</f>
        <v>8602</v>
      </c>
      <c r="G30" s="11">
        <v>10001</v>
      </c>
      <c r="I30" s="11">
        <v>5076</v>
      </c>
      <c r="K30" s="11">
        <v>6072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1.75" customHeight="1">
      <c r="A31" s="1" t="s">
        <v>18</v>
      </c>
      <c r="B31" s="21"/>
      <c r="C31" s="50"/>
      <c r="E31" s="11">
        <v>502</v>
      </c>
      <c r="G31" s="11">
        <v>564</v>
      </c>
      <c r="I31" s="11">
        <v>476</v>
      </c>
      <c r="K31" s="11">
        <v>534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21.75" customHeight="1">
      <c r="A32" s="1" t="s">
        <v>19</v>
      </c>
      <c r="B32" s="21"/>
      <c r="C32" s="50"/>
      <c r="E32" s="11">
        <v>13908</v>
      </c>
      <c r="G32" s="11">
        <v>11182</v>
      </c>
      <c r="I32" s="11">
        <v>10139</v>
      </c>
      <c r="K32" s="11">
        <v>7638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21.75" customHeight="1">
      <c r="A33" s="1" t="s">
        <v>20</v>
      </c>
      <c r="B33" s="21"/>
      <c r="E33" s="12">
        <v>5198</v>
      </c>
      <c r="G33" s="12">
        <v>5151</v>
      </c>
      <c r="I33" s="12">
        <v>3861</v>
      </c>
      <c r="K33" s="12">
        <v>3748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ht="21.75" customHeight="1">
      <c r="A34" s="4" t="s">
        <v>21</v>
      </c>
      <c r="B34" s="21"/>
      <c r="E34" s="13">
        <f>SUM(E22:E33)</f>
        <v>219065</v>
      </c>
      <c r="G34" s="13">
        <f>SUM(G22:G33)</f>
        <v>224053</v>
      </c>
      <c r="I34" s="13">
        <f>SUM(I22:I33)</f>
        <v>317580</v>
      </c>
      <c r="K34" s="13">
        <f>SUM(K23:K33)</f>
        <v>350835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21.75" customHeight="1" thickBot="1">
      <c r="A35" s="4" t="s">
        <v>22</v>
      </c>
      <c r="B35" s="21"/>
      <c r="E35" s="27">
        <f>SUM(E22:E33,E11:E19)</f>
        <v>1273355</v>
      </c>
      <c r="G35" s="27">
        <f>SUM(G23:G33,G11:G18)</f>
        <v>1145069</v>
      </c>
      <c r="I35" s="27">
        <f>SUM(I22:I33,I11:I18)</f>
        <v>1167829</v>
      </c>
      <c r="K35" s="27">
        <f>SUM(K23:K33,K11:K18)</f>
        <v>1076324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.75" customHeight="1" thickTop="1">
      <c r="A36" s="4"/>
      <c r="E36" s="14"/>
      <c r="G36" s="14"/>
      <c r="I36" s="14"/>
      <c r="K36" s="1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21.75" customHeight="1">
      <c r="A37" s="1" t="s">
        <v>23</v>
      </c>
      <c r="E37" s="14"/>
      <c r="G37" s="14"/>
      <c r="I37" s="14"/>
      <c r="K37" s="1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21.75" customHeight="1">
      <c r="E38" s="14"/>
      <c r="G38" s="14"/>
      <c r="I38" s="14"/>
      <c r="K38" s="1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1.75" customHeight="1">
      <c r="E39" s="14"/>
      <c r="G39" s="14"/>
      <c r="I39" s="14"/>
      <c r="K39" s="1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21.75" customHeight="1">
      <c r="E40" s="14"/>
      <c r="G40" s="14"/>
      <c r="I40" s="14"/>
      <c r="K40" s="1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21.75" customHeight="1">
      <c r="E41" s="14"/>
      <c r="G41" s="14"/>
      <c r="I41" s="14"/>
      <c r="K41" s="14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21.75" customHeight="1">
      <c r="E42" s="14"/>
      <c r="G42" s="14"/>
      <c r="I42" s="14"/>
      <c r="K42" s="14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1.75" customHeight="1">
      <c r="E43" s="14"/>
      <c r="G43" s="14"/>
      <c r="I43" s="14"/>
      <c r="K43" s="14"/>
    </row>
    <row r="44" spans="1:22" ht="21.75" customHeight="1">
      <c r="E44" s="14"/>
      <c r="G44" s="14"/>
      <c r="I44" s="14"/>
      <c r="K44" s="14"/>
    </row>
    <row r="45" spans="1:22" ht="21.75" customHeight="1">
      <c r="E45" s="14"/>
      <c r="G45" s="14"/>
      <c r="I45" s="14"/>
      <c r="K45" s="14"/>
    </row>
    <row r="46" spans="1:22" ht="21.75" customHeight="1">
      <c r="E46" s="14"/>
      <c r="G46" s="14"/>
      <c r="I46" s="14"/>
      <c r="K46" s="14"/>
    </row>
    <row r="47" spans="1:22" ht="21.75" customHeight="1">
      <c r="E47" s="14"/>
      <c r="G47" s="14"/>
      <c r="I47" s="14"/>
      <c r="K47" s="14"/>
    </row>
    <row r="48" spans="1:22" ht="21.75" customHeight="1">
      <c r="E48" s="14"/>
      <c r="G48" s="14"/>
      <c r="I48" s="14"/>
      <c r="K48" s="14"/>
    </row>
    <row r="49" spans="1:17" ht="21.75" customHeight="1">
      <c r="E49" s="14"/>
      <c r="G49" s="14"/>
      <c r="I49" s="14"/>
      <c r="K49" s="14"/>
    </row>
    <row r="50" spans="1:17" ht="21.75" customHeight="1">
      <c r="E50" s="14"/>
      <c r="G50" s="14"/>
      <c r="I50" s="14"/>
      <c r="K50" s="14"/>
    </row>
    <row r="51" spans="1:17" s="21" customFormat="1" ht="21.75" customHeight="1">
      <c r="A51" s="21" t="s">
        <v>101</v>
      </c>
      <c r="C51" s="76"/>
      <c r="E51" s="77"/>
      <c r="K51" s="77"/>
    </row>
    <row r="52" spans="1:17" s="21" customFormat="1" ht="21.75" customHeight="1">
      <c r="A52" s="21" t="s">
        <v>95</v>
      </c>
      <c r="C52" s="76"/>
      <c r="E52" s="77"/>
      <c r="K52" s="15"/>
    </row>
    <row r="53" spans="1:17" s="21" customFormat="1" ht="21.75" customHeight="1">
      <c r="A53" s="21" t="s">
        <v>169</v>
      </c>
      <c r="C53" s="76"/>
      <c r="E53" s="77"/>
      <c r="K53" s="77"/>
    </row>
    <row r="54" spans="1:17" ht="21.75" customHeight="1">
      <c r="K54" s="2" t="s">
        <v>0</v>
      </c>
      <c r="L54" s="21"/>
      <c r="M54" s="21"/>
      <c r="N54" s="21"/>
      <c r="O54" s="21"/>
      <c r="P54" s="21"/>
      <c r="Q54" s="21"/>
    </row>
    <row r="55" spans="1:17" ht="21.75" customHeight="1">
      <c r="E55" s="99" t="s">
        <v>1</v>
      </c>
      <c r="F55" s="99"/>
      <c r="G55" s="99"/>
      <c r="H55" s="7"/>
      <c r="I55" s="99" t="s">
        <v>2</v>
      </c>
      <c r="J55" s="99"/>
      <c r="K55" s="99"/>
      <c r="L55" s="21"/>
      <c r="M55" s="21"/>
      <c r="N55" s="21"/>
      <c r="O55" s="21"/>
      <c r="P55" s="21"/>
      <c r="Q55" s="21"/>
    </row>
    <row r="56" spans="1:17" ht="21.75" customHeight="1">
      <c r="C56" s="78" t="s">
        <v>3</v>
      </c>
      <c r="E56" s="79" t="s">
        <v>170</v>
      </c>
      <c r="G56" s="79" t="s">
        <v>173</v>
      </c>
      <c r="I56" s="79" t="s">
        <v>170</v>
      </c>
      <c r="K56" s="79" t="s">
        <v>173</v>
      </c>
      <c r="L56" s="21"/>
      <c r="M56" s="21"/>
      <c r="N56" s="21"/>
      <c r="O56" s="21"/>
      <c r="P56" s="21"/>
      <c r="Q56" s="21"/>
    </row>
    <row r="57" spans="1:17" ht="21.75" customHeight="1">
      <c r="C57" s="7"/>
      <c r="E57" s="23" t="s">
        <v>4</v>
      </c>
      <c r="F57" s="80"/>
      <c r="G57" s="81" t="s">
        <v>5</v>
      </c>
      <c r="H57" s="81"/>
      <c r="I57" s="82" t="s">
        <v>4</v>
      </c>
      <c r="J57" s="80"/>
      <c r="K57" s="81" t="s">
        <v>5</v>
      </c>
      <c r="L57" s="21"/>
      <c r="M57" s="21"/>
      <c r="N57" s="21"/>
      <c r="O57" s="21"/>
      <c r="P57" s="21"/>
      <c r="Q57" s="21"/>
    </row>
    <row r="58" spans="1:17" ht="21.75" customHeight="1">
      <c r="C58" s="49"/>
      <c r="E58" s="23" t="s">
        <v>6</v>
      </c>
      <c r="F58" s="80"/>
      <c r="G58" s="81"/>
      <c r="H58" s="81"/>
      <c r="I58" s="82" t="s">
        <v>6</v>
      </c>
      <c r="J58" s="80"/>
      <c r="K58" s="81"/>
      <c r="L58" s="21"/>
      <c r="M58" s="21"/>
      <c r="N58" s="21"/>
      <c r="O58" s="21"/>
      <c r="P58" s="21"/>
      <c r="Q58" s="21"/>
    </row>
    <row r="59" spans="1:17" ht="21.75" customHeight="1">
      <c r="A59" s="4" t="s">
        <v>24</v>
      </c>
      <c r="B59" s="21"/>
      <c r="I59" s="83"/>
      <c r="K59" s="26"/>
      <c r="L59" s="21"/>
      <c r="M59" s="21"/>
      <c r="N59" s="21"/>
      <c r="O59" s="21"/>
      <c r="P59" s="21"/>
      <c r="Q59" s="21"/>
    </row>
    <row r="60" spans="1:17" ht="21.75" customHeight="1">
      <c r="A60" s="4" t="s">
        <v>25</v>
      </c>
      <c r="B60" s="21"/>
      <c r="I60" s="83"/>
      <c r="K60" s="26"/>
      <c r="L60" s="21"/>
      <c r="M60" s="21"/>
      <c r="N60" s="21"/>
      <c r="O60" s="21"/>
      <c r="P60" s="21"/>
      <c r="Q60" s="21"/>
    </row>
    <row r="61" spans="1:17" ht="21.75" customHeight="1">
      <c r="A61" s="85" t="s">
        <v>91</v>
      </c>
      <c r="B61" s="21"/>
      <c r="C61" s="50"/>
      <c r="E61" s="11"/>
      <c r="F61" s="20"/>
      <c r="K61" s="1"/>
      <c r="L61" s="21"/>
      <c r="M61" s="21"/>
      <c r="N61" s="21"/>
      <c r="O61" s="21"/>
      <c r="P61" s="21"/>
      <c r="Q61" s="21"/>
    </row>
    <row r="62" spans="1:17" ht="21.75" customHeight="1">
      <c r="A62" s="85" t="s">
        <v>92</v>
      </c>
      <c r="B62" s="21"/>
      <c r="C62" s="84">
        <v>9</v>
      </c>
      <c r="E62" s="11">
        <v>170714</v>
      </c>
      <c r="F62" s="20"/>
      <c r="G62" s="11">
        <v>151406</v>
      </c>
      <c r="I62" s="11">
        <v>170714</v>
      </c>
      <c r="K62" s="11">
        <v>151406</v>
      </c>
      <c r="L62" s="21"/>
      <c r="M62" s="21"/>
      <c r="N62" s="21"/>
      <c r="O62" s="21"/>
      <c r="P62" s="21"/>
      <c r="Q62" s="21"/>
    </row>
    <row r="63" spans="1:17" ht="21.75" customHeight="1">
      <c r="A63" s="85" t="s">
        <v>141</v>
      </c>
      <c r="B63" s="21"/>
      <c r="C63" s="84">
        <v>10</v>
      </c>
      <c r="E63" s="11">
        <v>0</v>
      </c>
      <c r="F63" s="20"/>
      <c r="G63" s="11">
        <v>10000</v>
      </c>
      <c r="I63" s="11">
        <v>0</v>
      </c>
      <c r="K63" s="11">
        <v>10000</v>
      </c>
      <c r="L63" s="21"/>
      <c r="M63" s="21"/>
      <c r="N63" s="21"/>
      <c r="O63" s="21"/>
      <c r="P63" s="21"/>
      <c r="Q63" s="21"/>
    </row>
    <row r="64" spans="1:17" ht="21.75" customHeight="1">
      <c r="A64" s="1" t="s">
        <v>158</v>
      </c>
      <c r="B64" s="21"/>
      <c r="C64" s="50">
        <v>2</v>
      </c>
      <c r="E64" s="95">
        <v>82424</v>
      </c>
      <c r="G64" s="11">
        <v>65904</v>
      </c>
      <c r="I64" s="11">
        <v>56036</v>
      </c>
      <c r="K64" s="11">
        <v>43000</v>
      </c>
      <c r="L64" s="21"/>
      <c r="M64" s="21"/>
      <c r="N64" s="21"/>
      <c r="O64" s="21"/>
      <c r="P64" s="21"/>
      <c r="Q64" s="21"/>
    </row>
    <row r="65" spans="1:16" ht="21.75" customHeight="1">
      <c r="A65" s="1" t="s">
        <v>152</v>
      </c>
      <c r="B65" s="21"/>
      <c r="E65" s="95"/>
      <c r="G65" s="14"/>
      <c r="I65" s="14"/>
      <c r="K65" s="14"/>
      <c r="L65" s="80"/>
      <c r="M65" s="80"/>
      <c r="N65" s="80"/>
    </row>
    <row r="66" spans="1:16" ht="21.75" customHeight="1">
      <c r="A66" s="1" t="s">
        <v>26</v>
      </c>
      <c r="B66" s="21"/>
      <c r="C66" s="84">
        <v>12</v>
      </c>
      <c r="E66" s="95">
        <v>99718</v>
      </c>
      <c r="G66" s="14">
        <v>100878</v>
      </c>
      <c r="I66" s="1">
        <v>99718</v>
      </c>
      <c r="K66" s="14">
        <v>100643</v>
      </c>
      <c r="L66" s="86"/>
      <c r="M66" s="80"/>
      <c r="N66" s="86"/>
    </row>
    <row r="67" spans="1:16" ht="21.75" customHeight="1">
      <c r="A67" s="1" t="s">
        <v>175</v>
      </c>
      <c r="B67" s="21"/>
      <c r="C67" s="84"/>
      <c r="E67" s="95"/>
      <c r="G67" s="14"/>
      <c r="K67" s="14"/>
      <c r="L67" s="86"/>
      <c r="M67" s="80"/>
      <c r="N67" s="86"/>
    </row>
    <row r="68" spans="1:16" ht="21.75" customHeight="1">
      <c r="A68" s="1" t="s">
        <v>26</v>
      </c>
      <c r="B68" s="21"/>
      <c r="C68" s="50">
        <v>2</v>
      </c>
      <c r="E68" s="95">
        <v>15760</v>
      </c>
      <c r="G68" s="14">
        <v>15760</v>
      </c>
      <c r="I68" s="20">
        <v>0</v>
      </c>
      <c r="K68" s="14">
        <v>0</v>
      </c>
      <c r="L68" s="86"/>
      <c r="M68" s="80"/>
      <c r="N68" s="86"/>
    </row>
    <row r="69" spans="1:16" ht="21.75" customHeight="1">
      <c r="A69" s="1" t="s">
        <v>203</v>
      </c>
      <c r="B69" s="21"/>
      <c r="C69" s="84"/>
      <c r="E69" s="95"/>
      <c r="G69" s="14"/>
      <c r="I69" s="14"/>
      <c r="K69" s="14"/>
      <c r="L69" s="86"/>
      <c r="M69" s="80"/>
      <c r="N69" s="86"/>
    </row>
    <row r="70" spans="1:16" ht="21.75" customHeight="1">
      <c r="A70" s="1" t="s">
        <v>88</v>
      </c>
      <c r="B70" s="21"/>
      <c r="C70" s="84">
        <v>13</v>
      </c>
      <c r="E70" s="95">
        <v>6126</v>
      </c>
      <c r="G70" s="14">
        <v>9109</v>
      </c>
      <c r="I70" s="14">
        <v>6126</v>
      </c>
      <c r="K70" s="14">
        <v>9109</v>
      </c>
      <c r="L70" s="21"/>
      <c r="M70" s="80"/>
      <c r="N70" s="86"/>
    </row>
    <row r="71" spans="1:16" ht="21.75" customHeight="1">
      <c r="A71" s="85" t="s">
        <v>93</v>
      </c>
      <c r="B71" s="21"/>
      <c r="C71" s="51"/>
      <c r="E71" s="95"/>
      <c r="K71" s="1"/>
      <c r="L71" s="21"/>
      <c r="M71" s="21"/>
      <c r="N71" s="21"/>
      <c r="O71" s="21"/>
      <c r="P71" s="21"/>
    </row>
    <row r="72" spans="1:16" ht="21.75" customHeight="1">
      <c r="A72" s="85" t="s">
        <v>88</v>
      </c>
      <c r="B72" s="21"/>
      <c r="C72" s="50">
        <v>2</v>
      </c>
      <c r="E72" s="95">
        <v>3904</v>
      </c>
      <c r="G72" s="14">
        <v>4616</v>
      </c>
      <c r="I72" s="1">
        <v>2691</v>
      </c>
      <c r="K72" s="14">
        <v>3279</v>
      </c>
      <c r="L72" s="21"/>
      <c r="M72" s="21"/>
      <c r="N72" s="21"/>
      <c r="O72" s="21"/>
      <c r="P72" s="21"/>
    </row>
    <row r="73" spans="1:16" ht="21.75" customHeight="1">
      <c r="A73" s="1" t="s">
        <v>174</v>
      </c>
      <c r="B73" s="21"/>
      <c r="C73" s="50">
        <v>7</v>
      </c>
      <c r="E73" s="96">
        <v>60000</v>
      </c>
      <c r="G73" s="14">
        <v>30000</v>
      </c>
      <c r="I73" s="14">
        <v>0</v>
      </c>
      <c r="K73" s="14">
        <v>0</v>
      </c>
      <c r="L73" s="21"/>
      <c r="M73" s="21"/>
      <c r="N73" s="21"/>
      <c r="O73" s="21"/>
      <c r="P73" s="21"/>
    </row>
    <row r="74" spans="1:16" ht="21.75" customHeight="1">
      <c r="A74" s="1" t="s">
        <v>27</v>
      </c>
      <c r="B74" s="21"/>
      <c r="C74" s="50"/>
      <c r="E74" s="94">
        <v>21691</v>
      </c>
      <c r="G74" s="12">
        <v>18035</v>
      </c>
      <c r="I74" s="12">
        <v>11025</v>
      </c>
      <c r="K74" s="12">
        <v>12010</v>
      </c>
      <c r="L74" s="21"/>
      <c r="M74" s="21"/>
      <c r="N74" s="21"/>
      <c r="O74" s="21"/>
      <c r="P74" s="21"/>
    </row>
    <row r="75" spans="1:16" ht="21.75" customHeight="1">
      <c r="A75" s="4" t="s">
        <v>28</v>
      </c>
      <c r="B75" s="21"/>
      <c r="E75" s="12">
        <f>SUM(E61:E74)</f>
        <v>460337</v>
      </c>
      <c r="G75" s="12">
        <f>SUM(G62:G74)</f>
        <v>405708</v>
      </c>
      <c r="I75" s="12">
        <f>SUM(I62:I74)</f>
        <v>346310</v>
      </c>
      <c r="K75" s="12">
        <f>SUM(K62:K74)</f>
        <v>329447</v>
      </c>
      <c r="L75" s="21"/>
      <c r="M75" s="21"/>
      <c r="N75" s="21"/>
      <c r="O75" s="21"/>
      <c r="P75" s="21"/>
    </row>
    <row r="76" spans="1:16" ht="21.75" customHeight="1">
      <c r="A76" s="4" t="s">
        <v>29</v>
      </c>
      <c r="B76" s="21"/>
      <c r="E76" s="14"/>
      <c r="G76" s="14"/>
      <c r="I76" s="28"/>
      <c r="K76" s="28"/>
      <c r="L76" s="21"/>
      <c r="M76" s="21"/>
      <c r="N76" s="21"/>
      <c r="O76" s="21"/>
      <c r="P76" s="21"/>
    </row>
    <row r="77" spans="1:16" ht="21.75" customHeight="1">
      <c r="A77" s="1" t="s">
        <v>185</v>
      </c>
      <c r="B77" s="21"/>
      <c r="C77" s="50">
        <v>11</v>
      </c>
      <c r="E77" s="14">
        <v>98911</v>
      </c>
      <c r="G77" s="14">
        <v>0</v>
      </c>
      <c r="I77" s="14">
        <v>98911</v>
      </c>
      <c r="K77" s="28">
        <v>0</v>
      </c>
      <c r="L77" s="21"/>
      <c r="M77" s="21"/>
      <c r="N77" s="21"/>
      <c r="O77" s="21"/>
      <c r="P77" s="21"/>
    </row>
    <row r="78" spans="1:16" ht="21.75" customHeight="1">
      <c r="A78" s="1" t="s">
        <v>153</v>
      </c>
      <c r="B78" s="21"/>
      <c r="E78" s="14"/>
      <c r="G78" s="14"/>
      <c r="I78" s="28"/>
      <c r="K78" s="28"/>
      <c r="L78" s="21"/>
      <c r="M78" s="21"/>
      <c r="N78" s="21"/>
      <c r="O78" s="21"/>
      <c r="P78" s="21"/>
    </row>
    <row r="79" spans="1:16" ht="21.75" customHeight="1">
      <c r="A79" s="1" t="s">
        <v>107</v>
      </c>
      <c r="B79" s="21"/>
      <c r="C79" s="84">
        <v>12</v>
      </c>
      <c r="E79" s="14">
        <v>20850</v>
      </c>
      <c r="G79" s="14">
        <v>33850</v>
      </c>
      <c r="I79" s="14">
        <v>20850</v>
      </c>
      <c r="K79" s="14">
        <v>33850</v>
      </c>
      <c r="L79" s="21"/>
      <c r="M79" s="21"/>
      <c r="N79" s="21"/>
      <c r="O79" s="21"/>
      <c r="P79" s="21"/>
    </row>
    <row r="80" spans="1:16" ht="21.75" customHeight="1">
      <c r="A80" s="1" t="s">
        <v>204</v>
      </c>
      <c r="B80" s="21"/>
      <c r="C80" s="84"/>
      <c r="E80" s="14"/>
      <c r="G80" s="14"/>
      <c r="I80" s="14"/>
      <c r="K80" s="14"/>
      <c r="L80" s="21"/>
      <c r="M80" s="21"/>
      <c r="N80" s="21"/>
      <c r="O80" s="21"/>
      <c r="P80" s="21"/>
    </row>
    <row r="81" spans="1:16" ht="21.75" customHeight="1">
      <c r="A81" s="1" t="s">
        <v>107</v>
      </c>
      <c r="B81" s="21"/>
      <c r="C81" s="84">
        <v>13</v>
      </c>
      <c r="E81" s="14">
        <v>107355</v>
      </c>
      <c r="G81" s="14">
        <v>107355</v>
      </c>
      <c r="I81" s="14">
        <v>107355</v>
      </c>
      <c r="K81" s="14">
        <v>107355</v>
      </c>
      <c r="L81" s="21"/>
      <c r="M81" s="21"/>
      <c r="N81" s="21"/>
      <c r="O81" s="21"/>
      <c r="P81" s="21"/>
    </row>
    <row r="82" spans="1:16" ht="21.75" customHeight="1">
      <c r="A82" s="1" t="s">
        <v>90</v>
      </c>
      <c r="B82" s="21"/>
      <c r="C82" s="1"/>
      <c r="E82" s="11"/>
      <c r="G82" s="11"/>
      <c r="I82" s="11"/>
      <c r="K82" s="11"/>
      <c r="L82" s="21"/>
      <c r="M82" s="21"/>
      <c r="N82" s="21"/>
      <c r="O82" s="21"/>
      <c r="P82" s="21"/>
    </row>
    <row r="83" spans="1:16" ht="21.75" customHeight="1">
      <c r="A83" s="1" t="s">
        <v>88</v>
      </c>
      <c r="B83" s="21"/>
      <c r="C83" s="50">
        <v>2</v>
      </c>
      <c r="E83" s="11">
        <v>4084</v>
      </c>
      <c r="G83" s="11">
        <v>4673</v>
      </c>
      <c r="I83" s="14">
        <v>1056</v>
      </c>
      <c r="K83" s="14">
        <v>1394</v>
      </c>
      <c r="L83" s="21"/>
      <c r="M83" s="21"/>
      <c r="N83" s="21"/>
      <c r="O83" s="21"/>
      <c r="P83" s="21"/>
    </row>
    <row r="84" spans="1:16" ht="21.75" customHeight="1">
      <c r="A84" s="1" t="s">
        <v>108</v>
      </c>
      <c r="B84" s="21"/>
      <c r="C84" s="50"/>
      <c r="E84" s="14">
        <v>31246</v>
      </c>
      <c r="G84" s="14">
        <v>30036</v>
      </c>
      <c r="I84" s="14">
        <v>30469</v>
      </c>
      <c r="K84" s="14">
        <v>29288</v>
      </c>
      <c r="L84" s="21"/>
      <c r="M84" s="21"/>
      <c r="N84" s="21"/>
      <c r="O84" s="21"/>
      <c r="P84" s="21"/>
    </row>
    <row r="85" spans="1:16" ht="21.75" customHeight="1">
      <c r="A85" s="1" t="s">
        <v>176</v>
      </c>
      <c r="B85" s="21"/>
      <c r="C85" s="50"/>
      <c r="E85" s="12">
        <v>0</v>
      </c>
      <c r="G85" s="12">
        <v>89</v>
      </c>
      <c r="I85" s="12">
        <v>0</v>
      </c>
      <c r="K85" s="12">
        <v>0</v>
      </c>
      <c r="L85" s="21"/>
      <c r="M85" s="21"/>
      <c r="N85" s="21"/>
      <c r="O85" s="21"/>
      <c r="P85" s="21"/>
    </row>
    <row r="86" spans="1:16" ht="21.75" customHeight="1">
      <c r="A86" s="4" t="s">
        <v>30</v>
      </c>
      <c r="B86" s="21"/>
      <c r="E86" s="12">
        <f>SUM(E77:E85)</f>
        <v>262446</v>
      </c>
      <c r="G86" s="12">
        <f>SUM(G77:G85)</f>
        <v>176003</v>
      </c>
      <c r="I86" s="12">
        <f>SUM(I77:I85)</f>
        <v>258641</v>
      </c>
      <c r="K86" s="12">
        <f>SUM(K77:K85)</f>
        <v>171887</v>
      </c>
      <c r="L86" s="21"/>
      <c r="M86" s="21"/>
      <c r="N86" s="21"/>
      <c r="O86" s="21"/>
      <c r="P86" s="21"/>
    </row>
    <row r="87" spans="1:16" ht="21.75" customHeight="1">
      <c r="A87" s="4" t="s">
        <v>31</v>
      </c>
      <c r="B87" s="21"/>
      <c r="E87" s="12">
        <f>SUM(E75,E86)</f>
        <v>722783</v>
      </c>
      <c r="G87" s="12">
        <f>SUM(G75,G86)</f>
        <v>581711</v>
      </c>
      <c r="I87" s="12">
        <f>SUM(I75,I86)</f>
        <v>604951</v>
      </c>
      <c r="K87" s="12">
        <f>SUM(K75,K86)</f>
        <v>501334</v>
      </c>
      <c r="L87" s="21"/>
      <c r="M87" s="21"/>
      <c r="N87" s="21"/>
      <c r="O87" s="21"/>
      <c r="P87" s="21"/>
    </row>
    <row r="88" spans="1:16" ht="21.75" customHeight="1">
      <c r="A88" s="4"/>
      <c r="E88" s="1"/>
      <c r="K88" s="1"/>
      <c r="L88" s="21"/>
      <c r="M88" s="21"/>
      <c r="N88" s="21"/>
      <c r="O88" s="21"/>
      <c r="P88" s="21"/>
    </row>
    <row r="89" spans="1:16" ht="21.75" customHeight="1">
      <c r="A89" s="1" t="s">
        <v>23</v>
      </c>
      <c r="E89" s="1"/>
      <c r="K89" s="1"/>
      <c r="L89" s="21"/>
      <c r="M89" s="21"/>
      <c r="N89" s="21"/>
      <c r="O89" s="21"/>
      <c r="P89" s="21"/>
    </row>
    <row r="90" spans="1:16" ht="21.75" customHeight="1">
      <c r="E90" s="1"/>
      <c r="K90" s="1"/>
    </row>
    <row r="91" spans="1:16" ht="21.75" customHeight="1">
      <c r="E91" s="1"/>
      <c r="K91" s="1"/>
    </row>
    <row r="92" spans="1:16" ht="21.75" customHeight="1">
      <c r="E92" s="1"/>
      <c r="K92" s="1"/>
    </row>
    <row r="93" spans="1:16" ht="21.75" customHeight="1">
      <c r="E93" s="1"/>
      <c r="K93" s="1"/>
    </row>
    <row r="94" spans="1:16" ht="21.75" customHeight="1">
      <c r="E94" s="1"/>
      <c r="K94" s="1"/>
    </row>
    <row r="95" spans="1:16" ht="21.75" customHeight="1">
      <c r="E95" s="1"/>
      <c r="K95" s="1"/>
    </row>
    <row r="96" spans="1:16" ht="21.75" customHeight="1">
      <c r="E96" s="1"/>
      <c r="K96" s="1"/>
    </row>
    <row r="97" spans="1:11" ht="21.75" customHeight="1">
      <c r="E97" s="1"/>
      <c r="K97" s="1"/>
    </row>
    <row r="98" spans="1:11" s="21" customFormat="1" ht="21.75" customHeight="1">
      <c r="A98" s="21" t="s">
        <v>101</v>
      </c>
      <c r="C98" s="76"/>
      <c r="E98" s="77"/>
      <c r="K98" s="77"/>
    </row>
    <row r="99" spans="1:11" s="21" customFormat="1" ht="21.75" customHeight="1">
      <c r="A99" s="21" t="s">
        <v>95</v>
      </c>
      <c r="C99" s="76"/>
      <c r="E99" s="77"/>
      <c r="K99" s="15"/>
    </row>
    <row r="100" spans="1:11" s="21" customFormat="1" ht="21.75" customHeight="1">
      <c r="A100" s="21" t="s">
        <v>169</v>
      </c>
      <c r="C100" s="76"/>
      <c r="E100" s="77"/>
      <c r="K100" s="77"/>
    </row>
    <row r="101" spans="1:11" ht="21.75" customHeight="1">
      <c r="K101" s="2" t="s">
        <v>0</v>
      </c>
    </row>
    <row r="102" spans="1:11" ht="21.75" customHeight="1">
      <c r="E102" s="99" t="s">
        <v>1</v>
      </c>
      <c r="F102" s="99"/>
      <c r="G102" s="99"/>
      <c r="H102" s="7"/>
      <c r="I102" s="99" t="s">
        <v>2</v>
      </c>
      <c r="J102" s="99"/>
      <c r="K102" s="99"/>
    </row>
    <row r="103" spans="1:11" ht="21.75" customHeight="1">
      <c r="C103" s="78" t="s">
        <v>3</v>
      </c>
      <c r="E103" s="79" t="s">
        <v>170</v>
      </c>
      <c r="G103" s="79" t="s">
        <v>173</v>
      </c>
      <c r="I103" s="79" t="s">
        <v>170</v>
      </c>
      <c r="K103" s="79" t="s">
        <v>173</v>
      </c>
    </row>
    <row r="104" spans="1:11" ht="21.75" customHeight="1">
      <c r="C104" s="7"/>
      <c r="E104" s="23" t="s">
        <v>4</v>
      </c>
      <c r="F104" s="80"/>
      <c r="G104" s="81" t="s">
        <v>5</v>
      </c>
      <c r="H104" s="81"/>
      <c r="I104" s="82" t="s">
        <v>4</v>
      </c>
      <c r="J104" s="80"/>
      <c r="K104" s="81" t="s">
        <v>5</v>
      </c>
    </row>
    <row r="105" spans="1:11" ht="21.75" customHeight="1">
      <c r="C105" s="49"/>
      <c r="E105" s="23" t="s">
        <v>6</v>
      </c>
      <c r="F105" s="80"/>
      <c r="G105" s="81"/>
      <c r="H105" s="81"/>
      <c r="I105" s="82" t="s">
        <v>6</v>
      </c>
      <c r="J105" s="80"/>
      <c r="K105" s="81"/>
    </row>
    <row r="106" spans="1:11" ht="21.75" customHeight="1">
      <c r="A106" s="4" t="s">
        <v>32</v>
      </c>
      <c r="B106" s="21"/>
      <c r="E106" s="14"/>
      <c r="G106" s="14"/>
      <c r="I106" s="28"/>
      <c r="K106" s="14"/>
    </row>
    <row r="107" spans="1:11" ht="21.75" customHeight="1">
      <c r="A107" s="1" t="s">
        <v>33</v>
      </c>
      <c r="B107" s="21"/>
      <c r="C107" s="84" t="s">
        <v>110</v>
      </c>
      <c r="E107" s="11"/>
      <c r="G107" s="11"/>
      <c r="I107" s="25"/>
      <c r="K107" s="11"/>
    </row>
    <row r="108" spans="1:11" ht="21.75" customHeight="1">
      <c r="A108" s="1" t="s">
        <v>34</v>
      </c>
      <c r="B108" s="21"/>
      <c r="E108" s="11"/>
      <c r="G108" s="11"/>
      <c r="I108" s="25"/>
      <c r="K108" s="11"/>
    </row>
    <row r="109" spans="1:11" ht="21.75" customHeight="1" thickBot="1">
      <c r="A109" s="1" t="s">
        <v>103</v>
      </c>
      <c r="B109" s="21"/>
      <c r="C109" s="50"/>
      <c r="E109" s="27">
        <v>277375</v>
      </c>
      <c r="G109" s="27">
        <v>277375</v>
      </c>
      <c r="I109" s="27">
        <v>277375</v>
      </c>
      <c r="K109" s="27">
        <v>277375</v>
      </c>
    </row>
    <row r="110" spans="1:11" ht="21.75" customHeight="1" thickTop="1">
      <c r="A110" s="1" t="s">
        <v>35</v>
      </c>
      <c r="B110" s="21"/>
      <c r="E110" s="11"/>
      <c r="G110" s="11"/>
      <c r="I110" s="11"/>
      <c r="K110" s="11"/>
    </row>
    <row r="111" spans="1:11" ht="21.75" customHeight="1">
      <c r="A111" s="1" t="s">
        <v>103</v>
      </c>
      <c r="B111" s="21"/>
      <c r="E111" s="1">
        <v>277375</v>
      </c>
      <c r="G111" s="1">
        <v>277375</v>
      </c>
      <c r="I111" s="5">
        <v>277375</v>
      </c>
      <c r="K111" s="5">
        <v>277375</v>
      </c>
    </row>
    <row r="112" spans="1:11" ht="21.75" customHeight="1">
      <c r="A112" s="1" t="s">
        <v>36</v>
      </c>
      <c r="B112" s="21"/>
      <c r="C112" s="50"/>
      <c r="E112" s="11">
        <v>80148</v>
      </c>
      <c r="G112" s="11">
        <v>80148</v>
      </c>
      <c r="I112" s="11">
        <v>80148</v>
      </c>
      <c r="K112" s="11">
        <v>80148</v>
      </c>
    </row>
    <row r="113" spans="1:13" ht="21.75" customHeight="1">
      <c r="A113" s="85" t="s">
        <v>109</v>
      </c>
      <c r="B113" s="21"/>
      <c r="C113" s="84"/>
      <c r="E113" s="5">
        <v>-908</v>
      </c>
      <c r="G113" s="5">
        <v>-908</v>
      </c>
      <c r="I113" s="5">
        <v>0</v>
      </c>
      <c r="K113" s="5">
        <v>0</v>
      </c>
    </row>
    <row r="114" spans="1:13" ht="21.75" customHeight="1">
      <c r="A114" s="1" t="s">
        <v>37</v>
      </c>
      <c r="B114" s="21"/>
      <c r="C114" s="50"/>
      <c r="E114" s="11"/>
      <c r="G114" s="11"/>
      <c r="I114" s="11"/>
      <c r="K114" s="11"/>
    </row>
    <row r="115" spans="1:13" ht="21.75" customHeight="1">
      <c r="A115" s="1" t="s">
        <v>38</v>
      </c>
      <c r="B115" s="21"/>
      <c r="C115" s="50"/>
      <c r="E115" s="11">
        <v>24265</v>
      </c>
      <c r="G115" s="11">
        <v>24265</v>
      </c>
      <c r="I115" s="11">
        <v>24265</v>
      </c>
      <c r="K115" s="11">
        <v>24265</v>
      </c>
    </row>
    <row r="116" spans="1:13" ht="21.75" customHeight="1">
      <c r="A116" s="1" t="s">
        <v>39</v>
      </c>
      <c r="B116" s="21"/>
      <c r="E116" s="11">
        <v>169581</v>
      </c>
      <c r="G116" s="11">
        <v>181638</v>
      </c>
      <c r="I116" s="11">
        <v>181090</v>
      </c>
      <c r="K116" s="14">
        <v>193202</v>
      </c>
    </row>
    <row r="117" spans="1:13" ht="21.75" customHeight="1">
      <c r="A117" s="1" t="s">
        <v>111</v>
      </c>
      <c r="B117" s="21"/>
      <c r="E117" s="12">
        <v>0</v>
      </c>
      <c r="G117" s="12">
        <v>0</v>
      </c>
      <c r="I117" s="12">
        <v>0</v>
      </c>
      <c r="K117" s="12">
        <v>0</v>
      </c>
    </row>
    <row r="118" spans="1:13" ht="21.75" customHeight="1">
      <c r="A118" s="1" t="s">
        <v>112</v>
      </c>
      <c r="B118" s="21"/>
      <c r="E118" s="14">
        <f>SUM(E111:E117)</f>
        <v>550461</v>
      </c>
      <c r="G118" s="14">
        <f>SUM(G111:G117)</f>
        <v>562518</v>
      </c>
      <c r="I118" s="14">
        <f>SUM(I111:I117)</f>
        <v>562878</v>
      </c>
      <c r="K118" s="14">
        <f>SUM(K111:K117)</f>
        <v>574990</v>
      </c>
    </row>
    <row r="119" spans="1:13" ht="21.75" customHeight="1">
      <c r="A119" s="1" t="s">
        <v>113</v>
      </c>
      <c r="B119" s="21"/>
      <c r="E119" s="14">
        <v>111</v>
      </c>
      <c r="G119" s="14">
        <v>840</v>
      </c>
      <c r="I119" s="14">
        <v>0</v>
      </c>
      <c r="K119" s="14">
        <v>0</v>
      </c>
    </row>
    <row r="120" spans="1:13" ht="21.75" customHeight="1">
      <c r="A120" s="4" t="s">
        <v>40</v>
      </c>
      <c r="B120" s="21"/>
      <c r="E120" s="13">
        <f>SUM(E118:E119)</f>
        <v>550572</v>
      </c>
      <c r="G120" s="13">
        <f>SUM(G118:G119)</f>
        <v>563358</v>
      </c>
      <c r="I120" s="13">
        <f>SUM(I118:I119)</f>
        <v>562878</v>
      </c>
      <c r="K120" s="13">
        <f>SUM(K118:K119)</f>
        <v>574990</v>
      </c>
    </row>
    <row r="121" spans="1:13" ht="21.75" customHeight="1" thickBot="1">
      <c r="A121" s="4" t="s">
        <v>41</v>
      </c>
      <c r="B121" s="21"/>
      <c r="E121" s="32">
        <f>SUM(E120,E87)</f>
        <v>1273355</v>
      </c>
      <c r="G121" s="32">
        <f>SUM(G120,G87)</f>
        <v>1145069</v>
      </c>
      <c r="I121" s="32">
        <f>SUM(I120,I87)</f>
        <v>1167829</v>
      </c>
      <c r="K121" s="32">
        <f>SUM(K120,K87)</f>
        <v>1076324</v>
      </c>
    </row>
    <row r="122" spans="1:13" ht="21.75" customHeight="1" thickTop="1">
      <c r="E122" s="33">
        <f>E121-E35</f>
        <v>0</v>
      </c>
      <c r="F122" s="20"/>
      <c r="G122" s="33">
        <f>G121-G35</f>
        <v>0</v>
      </c>
      <c r="I122" s="33">
        <f>I121-I35</f>
        <v>0</v>
      </c>
      <c r="K122" s="33">
        <f>K121-K35</f>
        <v>0</v>
      </c>
    </row>
    <row r="123" spans="1:13" ht="21.75" customHeight="1">
      <c r="A123" s="1" t="s">
        <v>23</v>
      </c>
      <c r="E123" s="24"/>
      <c r="F123" s="20"/>
      <c r="G123" s="24"/>
      <c r="I123" s="24"/>
      <c r="K123" s="24"/>
    </row>
    <row r="124" spans="1:13" ht="21.75" customHeight="1">
      <c r="E124" s="24"/>
      <c r="F124" s="20"/>
      <c r="G124" s="24"/>
      <c r="I124" s="24"/>
      <c r="K124" s="24"/>
    </row>
    <row r="125" spans="1:13" ht="21.75" customHeight="1">
      <c r="E125" s="24"/>
      <c r="F125" s="20"/>
      <c r="G125" s="24"/>
      <c r="I125" s="24"/>
      <c r="K125" s="24"/>
    </row>
    <row r="126" spans="1:13" s="88" customFormat="1" ht="21.75" customHeight="1">
      <c r="A126" s="87"/>
      <c r="B126" s="87"/>
      <c r="F126" s="89"/>
      <c r="H126" s="89"/>
      <c r="J126" s="89"/>
      <c r="K126" s="89"/>
      <c r="L126" s="1"/>
      <c r="M126" s="1"/>
    </row>
    <row r="127" spans="1:13" s="88" customFormat="1" ht="21.75" customHeight="1">
      <c r="B127" s="90"/>
      <c r="F127" s="89"/>
      <c r="H127" s="89"/>
      <c r="J127" s="89"/>
      <c r="K127" s="89"/>
      <c r="L127" s="1"/>
      <c r="M127" s="1"/>
    </row>
    <row r="128" spans="1:13" s="88" customFormat="1" ht="21.75" customHeight="1">
      <c r="C128" s="91" t="s">
        <v>42</v>
      </c>
      <c r="F128" s="89"/>
      <c r="H128" s="89"/>
      <c r="J128" s="89"/>
      <c r="K128" s="89"/>
    </row>
    <row r="129" spans="1:11" s="88" customFormat="1" ht="21.75" customHeight="1">
      <c r="A129" s="87"/>
      <c r="B129" s="87"/>
      <c r="F129" s="89"/>
      <c r="H129" s="89"/>
      <c r="J129" s="89"/>
      <c r="K129" s="89"/>
    </row>
  </sheetData>
  <mergeCells count="6">
    <mergeCell ref="E5:G5"/>
    <mergeCell ref="I5:K5"/>
    <mergeCell ref="E55:G55"/>
    <mergeCell ref="I55:K55"/>
    <mergeCell ref="E102:G102"/>
    <mergeCell ref="I102:K10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50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showGridLines="0" view="pageBreakPreview" topLeftCell="A46" zoomScale="85" zoomScaleNormal="70" zoomScaleSheetLayoutView="85" workbookViewId="0">
      <selection activeCell="A60" sqref="A60"/>
    </sheetView>
  </sheetViews>
  <sheetFormatPr defaultColWidth="14.42578125" defaultRowHeight="23.45" customHeight="1"/>
  <cols>
    <col min="1" max="1" width="25.140625" style="1" customWidth="1"/>
    <col min="2" max="2" width="25.42578125" style="1" customWidth="1"/>
    <col min="3" max="3" width="7.85546875" style="48" customWidth="1"/>
    <col min="4" max="4" width="1.140625" style="1" customWidth="1"/>
    <col min="5" max="5" width="15.5703125" style="1" customWidth="1"/>
    <col min="6" max="6" width="1.140625" style="1" customWidth="1"/>
    <col min="7" max="7" width="15.5703125" style="1" customWidth="1"/>
    <col min="8" max="8" width="1.140625" style="1" customWidth="1"/>
    <col min="9" max="9" width="15.5703125" style="1" customWidth="1"/>
    <col min="10" max="10" width="1.140625" style="1" customWidth="1"/>
    <col min="11" max="11" width="15.5703125" style="5" customWidth="1"/>
    <col min="12" max="12" width="1.140625" style="1" customWidth="1"/>
    <col min="13" max="15" width="14.42578125" style="1"/>
    <col min="16" max="17" width="14.42578125" style="1" bestFit="1"/>
    <col min="18" max="16384" width="14.42578125" style="1"/>
  </cols>
  <sheetData>
    <row r="1" spans="1:11" s="21" customFormat="1" ht="23.45" customHeight="1">
      <c r="A1" s="101" t="s">
        <v>43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s="21" customFormat="1" ht="23.45" customHeight="1">
      <c r="A2" s="100" t="s">
        <v>101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21" customFormat="1" ht="23.45" customHeight="1">
      <c r="A3" s="100" t="s">
        <v>44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21" customFormat="1" ht="23.45" customHeight="1">
      <c r="A4" s="100" t="s">
        <v>172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23.45" customHeight="1">
      <c r="K5" s="2" t="s">
        <v>0</v>
      </c>
    </row>
    <row r="6" spans="1:11" ht="23.45" customHeight="1">
      <c r="E6" s="99" t="s">
        <v>1</v>
      </c>
      <c r="F6" s="99"/>
      <c r="G6" s="99"/>
      <c r="H6" s="7"/>
      <c r="I6" s="99" t="s">
        <v>2</v>
      </c>
      <c r="J6" s="99"/>
      <c r="K6" s="99"/>
    </row>
    <row r="7" spans="1:11" ht="23.45" customHeight="1">
      <c r="C7" s="35" t="s">
        <v>3</v>
      </c>
      <c r="E7" s="52" t="s">
        <v>177</v>
      </c>
      <c r="G7" s="52" t="s">
        <v>104</v>
      </c>
      <c r="I7" s="52" t="s">
        <v>177</v>
      </c>
      <c r="K7" s="52" t="s">
        <v>104</v>
      </c>
    </row>
    <row r="8" spans="1:11" ht="23.45" customHeight="1">
      <c r="A8" s="4" t="s">
        <v>45</v>
      </c>
      <c r="C8" s="49"/>
      <c r="E8" s="53"/>
      <c r="G8" s="53"/>
      <c r="I8" s="53"/>
      <c r="K8" s="54"/>
    </row>
    <row r="9" spans="1:11" ht="23.45" customHeight="1">
      <c r="A9" s="4" t="s">
        <v>114</v>
      </c>
      <c r="C9" s="49"/>
    </row>
    <row r="10" spans="1:11" ht="23.45" customHeight="1">
      <c r="A10" s="1" t="s">
        <v>46</v>
      </c>
      <c r="E10" s="14">
        <v>53596</v>
      </c>
      <c r="G10" s="14">
        <v>53312</v>
      </c>
      <c r="I10" s="14">
        <v>28621</v>
      </c>
      <c r="K10" s="14">
        <v>31885</v>
      </c>
    </row>
    <row r="11" spans="1:11" ht="23.45" customHeight="1">
      <c r="A11" s="1" t="s">
        <v>115</v>
      </c>
      <c r="C11" s="50"/>
      <c r="E11" s="11">
        <v>17114</v>
      </c>
      <c r="G11" s="11">
        <v>14913</v>
      </c>
      <c r="I11" s="11">
        <v>12228</v>
      </c>
      <c r="K11" s="11">
        <v>12375</v>
      </c>
    </row>
    <row r="12" spans="1:11" ht="23.45" customHeight="1">
      <c r="A12" s="1" t="s">
        <v>116</v>
      </c>
      <c r="C12" s="50"/>
      <c r="E12" s="11">
        <v>2092</v>
      </c>
      <c r="G12" s="11">
        <v>170</v>
      </c>
      <c r="I12" s="11">
        <v>0</v>
      </c>
      <c r="K12" s="11">
        <v>0</v>
      </c>
    </row>
    <row r="13" spans="1:11" ht="23.45" customHeight="1">
      <c r="A13" s="4" t="s">
        <v>118</v>
      </c>
      <c r="E13" s="13">
        <f>SUM(E10:E12)</f>
        <v>72802</v>
      </c>
      <c r="G13" s="13">
        <f>SUM(G10:G12)</f>
        <v>68395</v>
      </c>
      <c r="I13" s="13">
        <f>SUM(I10:I12)</f>
        <v>40849</v>
      </c>
      <c r="K13" s="13">
        <f>SUM(K10:K12)</f>
        <v>44260</v>
      </c>
    </row>
    <row r="14" spans="1:11" ht="23.45" customHeight="1">
      <c r="A14" s="4" t="s">
        <v>117</v>
      </c>
      <c r="E14" s="14"/>
      <c r="G14" s="14"/>
      <c r="I14" s="14"/>
      <c r="K14" s="14"/>
    </row>
    <row r="15" spans="1:11" ht="23.45" customHeight="1">
      <c r="A15" s="1" t="s">
        <v>48</v>
      </c>
      <c r="E15" s="11">
        <v>46466</v>
      </c>
      <c r="G15" s="11">
        <v>41971</v>
      </c>
      <c r="I15" s="11">
        <v>27640</v>
      </c>
      <c r="K15" s="11">
        <v>24353</v>
      </c>
    </row>
    <row r="16" spans="1:11" ht="23.45" customHeight="1">
      <c r="A16" s="1" t="s">
        <v>119</v>
      </c>
      <c r="E16" s="11">
        <v>7558</v>
      </c>
      <c r="G16" s="11">
        <v>4366</v>
      </c>
      <c r="I16" s="11">
        <v>1363</v>
      </c>
      <c r="K16" s="11">
        <v>1796</v>
      </c>
    </row>
    <row r="17" spans="1:11" ht="23.45" customHeight="1">
      <c r="A17" s="1" t="s">
        <v>120</v>
      </c>
      <c r="C17" s="50"/>
      <c r="E17" s="11">
        <v>1751</v>
      </c>
      <c r="G17" s="11">
        <v>169</v>
      </c>
      <c r="I17" s="11">
        <v>0</v>
      </c>
      <c r="K17" s="11">
        <v>0</v>
      </c>
    </row>
    <row r="18" spans="1:11" ht="23.45" customHeight="1">
      <c r="A18" s="4" t="s">
        <v>121</v>
      </c>
      <c r="C18" s="50"/>
      <c r="E18" s="13">
        <f>SUM(E15:E17)</f>
        <v>55775</v>
      </c>
      <c r="G18" s="13">
        <f>SUM(G15:G17)</f>
        <v>46506</v>
      </c>
      <c r="I18" s="13">
        <f>SUM(I15:I17)</f>
        <v>29003</v>
      </c>
      <c r="K18" s="13">
        <f>SUM(K15:K17)</f>
        <v>26149</v>
      </c>
    </row>
    <row r="19" spans="1:11" ht="23.45" customHeight="1">
      <c r="A19" s="4" t="s">
        <v>122</v>
      </c>
      <c r="C19" s="50"/>
      <c r="E19" s="14">
        <f>SUM(E13-E18)</f>
        <v>17027</v>
      </c>
      <c r="G19" s="14">
        <f>SUM(G13-G18)</f>
        <v>21889</v>
      </c>
      <c r="I19" s="14">
        <f>SUM(I13-I18)</f>
        <v>11846</v>
      </c>
      <c r="K19" s="14">
        <f>SUM(K13-K18)</f>
        <v>18111</v>
      </c>
    </row>
    <row r="20" spans="1:11" ht="23.45" customHeight="1">
      <c r="A20" s="1" t="s">
        <v>47</v>
      </c>
      <c r="E20" s="12">
        <v>172</v>
      </c>
      <c r="G20" s="12">
        <v>272</v>
      </c>
      <c r="I20" s="12">
        <v>3</v>
      </c>
      <c r="K20" s="12">
        <v>230</v>
      </c>
    </row>
    <row r="21" spans="1:11" ht="23.45" customHeight="1">
      <c r="A21" s="4" t="s">
        <v>123</v>
      </c>
      <c r="E21" s="12">
        <f>SUM(E19:E20)</f>
        <v>17199</v>
      </c>
      <c r="G21" s="12">
        <f>SUM(G19:G20)</f>
        <v>22161</v>
      </c>
      <c r="I21" s="12">
        <f>SUM(I19:I20)</f>
        <v>11849</v>
      </c>
      <c r="K21" s="12">
        <f>SUM(K19:K20)</f>
        <v>18341</v>
      </c>
    </row>
    <row r="22" spans="1:11" ht="23.45" customHeight="1">
      <c r="A22" s="1" t="s">
        <v>124</v>
      </c>
      <c r="E22" s="14">
        <v>9393</v>
      </c>
      <c r="G22" s="14">
        <v>8048</v>
      </c>
      <c r="I22" s="14">
        <v>7530</v>
      </c>
      <c r="K22" s="14">
        <v>5263</v>
      </c>
    </row>
    <row r="23" spans="1:11" ht="23.45" customHeight="1">
      <c r="A23" s="1" t="s">
        <v>49</v>
      </c>
      <c r="E23" s="12">
        <v>26101</v>
      </c>
      <c r="G23" s="12">
        <v>27049</v>
      </c>
      <c r="I23" s="12">
        <v>19133</v>
      </c>
      <c r="K23" s="12">
        <v>25263</v>
      </c>
    </row>
    <row r="24" spans="1:11" ht="23.45" customHeight="1">
      <c r="A24" s="4" t="s">
        <v>50</v>
      </c>
      <c r="E24" s="12">
        <f>SUM(E22:E23)</f>
        <v>35494</v>
      </c>
      <c r="G24" s="12">
        <f>SUM(G22:G23)</f>
        <v>35097</v>
      </c>
      <c r="I24" s="12">
        <f>SUM(I22:I23)</f>
        <v>26663</v>
      </c>
      <c r="K24" s="12">
        <f>SUM(K22:K23)</f>
        <v>30526</v>
      </c>
    </row>
    <row r="25" spans="1:11" ht="23.45" customHeight="1">
      <c r="A25" s="4" t="s">
        <v>186</v>
      </c>
      <c r="E25" s="14">
        <f>SUM(E21-E24)</f>
        <v>-18295</v>
      </c>
      <c r="G25" s="14">
        <f>SUM(G21-G24)</f>
        <v>-12936</v>
      </c>
      <c r="I25" s="14">
        <f>SUM(I21-I24)</f>
        <v>-14814</v>
      </c>
      <c r="K25" s="14">
        <f>SUM(K21-K24)</f>
        <v>-12185</v>
      </c>
    </row>
    <row r="26" spans="1:11" ht="23.45" customHeight="1">
      <c r="A26" s="1" t="s">
        <v>187</v>
      </c>
      <c r="C26" s="51">
        <v>6.2</v>
      </c>
      <c r="E26" s="14">
        <v>4713</v>
      </c>
      <c r="G26" s="14">
        <v>-453</v>
      </c>
      <c r="I26" s="14">
        <v>0</v>
      </c>
      <c r="K26" s="14">
        <v>0</v>
      </c>
    </row>
    <row r="27" spans="1:11" ht="23.45" customHeight="1">
      <c r="A27" s="1" t="s">
        <v>51</v>
      </c>
      <c r="C27" s="50"/>
      <c r="E27" s="14">
        <v>1405</v>
      </c>
      <c r="G27" s="14">
        <v>937</v>
      </c>
      <c r="I27" s="14">
        <v>3634</v>
      </c>
      <c r="K27" s="14">
        <v>4801</v>
      </c>
    </row>
    <row r="28" spans="1:11" ht="23.45" customHeight="1">
      <c r="A28" s="1" t="s">
        <v>52</v>
      </c>
      <c r="C28" s="50"/>
      <c r="E28" s="12">
        <v>-3423</v>
      </c>
      <c r="F28" s="12"/>
      <c r="G28" s="12">
        <v>-4671</v>
      </c>
      <c r="I28" s="12">
        <v>-3433</v>
      </c>
      <c r="K28" s="12">
        <v>-4427</v>
      </c>
    </row>
    <row r="29" spans="1:11" ht="23.45" customHeight="1">
      <c r="A29" s="4" t="s">
        <v>188</v>
      </c>
      <c r="E29" s="14">
        <f>SUM(E25:E28)</f>
        <v>-15600</v>
      </c>
      <c r="G29" s="14">
        <f>SUM(G25:G28)</f>
        <v>-17123</v>
      </c>
      <c r="I29" s="14">
        <f>SUM(I25:I28)</f>
        <v>-14613</v>
      </c>
      <c r="K29" s="14">
        <f>SUM(K25:K28)</f>
        <v>-11811</v>
      </c>
    </row>
    <row r="30" spans="1:11" ht="23.45" customHeight="1">
      <c r="A30" s="1" t="s">
        <v>189</v>
      </c>
      <c r="C30" s="50"/>
      <c r="E30" s="11">
        <v>2814</v>
      </c>
      <c r="G30" s="11">
        <v>1299</v>
      </c>
      <c r="I30" s="11">
        <v>2501</v>
      </c>
      <c r="K30" s="11">
        <v>1259</v>
      </c>
    </row>
    <row r="31" spans="1:11" ht="23.45" customHeight="1">
      <c r="A31" s="4" t="s">
        <v>140</v>
      </c>
      <c r="C31" s="50"/>
      <c r="E31" s="30">
        <f>SUM(E29:E30)</f>
        <v>-12786</v>
      </c>
      <c r="G31" s="30">
        <f>SUM(G29:G30)</f>
        <v>-15824</v>
      </c>
      <c r="I31" s="13">
        <f>SUM(I29:I30)</f>
        <v>-12112</v>
      </c>
      <c r="K31" s="13">
        <f>SUM(K29:K30)</f>
        <v>-10552</v>
      </c>
    </row>
    <row r="32" spans="1:11" ht="23.45" customHeight="1">
      <c r="E32" s="19"/>
      <c r="G32" s="19"/>
      <c r="K32" s="1"/>
    </row>
    <row r="33" spans="1:11" ht="23.45" customHeight="1">
      <c r="A33" s="1" t="s">
        <v>23</v>
      </c>
      <c r="E33" s="36"/>
      <c r="F33" s="55"/>
      <c r="G33" s="55"/>
      <c r="H33" s="55"/>
      <c r="I33" s="55"/>
      <c r="J33" s="55"/>
      <c r="K33" s="55"/>
    </row>
    <row r="34" spans="1:11" ht="23.45" customHeight="1">
      <c r="E34" s="36"/>
      <c r="F34" s="55"/>
      <c r="G34" s="55"/>
      <c r="H34" s="55"/>
      <c r="I34" s="55"/>
      <c r="J34" s="55"/>
      <c r="K34" s="55"/>
    </row>
    <row r="35" spans="1:11" ht="23.45" customHeight="1">
      <c r="E35" s="36"/>
      <c r="F35" s="55"/>
      <c r="G35" s="55"/>
      <c r="H35" s="55"/>
      <c r="I35" s="55"/>
      <c r="J35" s="55"/>
      <c r="K35" s="55"/>
    </row>
    <row r="36" spans="1:11" ht="23.45" customHeight="1">
      <c r="E36" s="36"/>
      <c r="F36" s="55"/>
      <c r="G36" s="55"/>
      <c r="H36" s="55"/>
      <c r="I36" s="55"/>
      <c r="J36" s="55"/>
      <c r="K36" s="55"/>
    </row>
    <row r="37" spans="1:11" ht="23.45" customHeight="1">
      <c r="E37" s="36"/>
      <c r="F37" s="55"/>
      <c r="G37" s="55"/>
      <c r="H37" s="55"/>
      <c r="I37" s="55"/>
      <c r="J37" s="55"/>
      <c r="K37" s="55"/>
    </row>
    <row r="38" spans="1:11" ht="23.45" customHeight="1">
      <c r="E38" s="36"/>
      <c r="F38" s="55"/>
      <c r="G38" s="55"/>
      <c r="H38" s="55"/>
      <c r="I38" s="55"/>
      <c r="J38" s="55"/>
      <c r="K38" s="55"/>
    </row>
    <row r="39" spans="1:11" ht="23.45" customHeight="1">
      <c r="E39" s="36"/>
      <c r="F39" s="55"/>
      <c r="G39" s="55"/>
      <c r="H39" s="55"/>
      <c r="I39" s="55"/>
      <c r="J39" s="55"/>
      <c r="K39" s="55"/>
    </row>
    <row r="40" spans="1:11" ht="23.45" customHeight="1">
      <c r="E40" s="36"/>
      <c r="F40" s="55"/>
      <c r="G40" s="55"/>
      <c r="H40" s="55"/>
      <c r="I40" s="55"/>
      <c r="J40" s="55"/>
      <c r="K40" s="55"/>
    </row>
    <row r="41" spans="1:11" ht="23.45" customHeight="1">
      <c r="E41" s="36"/>
      <c r="F41" s="55"/>
      <c r="G41" s="55"/>
      <c r="H41" s="55"/>
      <c r="I41" s="55"/>
      <c r="J41" s="55"/>
      <c r="K41" s="55"/>
    </row>
    <row r="42" spans="1:11" ht="23.45" customHeight="1">
      <c r="E42" s="36"/>
      <c r="F42" s="55"/>
      <c r="G42" s="55"/>
      <c r="H42" s="55"/>
      <c r="I42" s="55"/>
      <c r="J42" s="55"/>
      <c r="K42" s="55"/>
    </row>
    <row r="43" spans="1:11" ht="23.45" customHeight="1">
      <c r="E43" s="36"/>
      <c r="F43" s="55"/>
      <c r="G43" s="55"/>
      <c r="H43" s="55"/>
      <c r="I43" s="55"/>
      <c r="J43" s="55"/>
      <c r="K43" s="55"/>
    </row>
    <row r="44" spans="1:11" ht="23.45" customHeight="1">
      <c r="E44" s="36"/>
      <c r="F44" s="55"/>
      <c r="G44" s="55"/>
      <c r="H44" s="55"/>
      <c r="I44" s="55"/>
      <c r="J44" s="55"/>
      <c r="K44" s="55"/>
    </row>
    <row r="45" spans="1:11" ht="23.45" customHeight="1">
      <c r="E45" s="36"/>
      <c r="F45" s="55"/>
      <c r="G45" s="55"/>
      <c r="H45" s="55"/>
      <c r="I45" s="55"/>
      <c r="J45" s="55"/>
    </row>
    <row r="46" spans="1:11" s="21" customFormat="1" ht="23.45" customHeight="1">
      <c r="A46" s="101" t="s">
        <v>43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</row>
    <row r="47" spans="1:11" s="21" customFormat="1" ht="23.45" customHeight="1">
      <c r="A47" s="100" t="s">
        <v>101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</row>
    <row r="48" spans="1:11" s="21" customFormat="1" ht="23.45" customHeight="1">
      <c r="A48" s="100" t="s">
        <v>128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21" customFormat="1" ht="23.45" customHeight="1">
      <c r="A49" s="100" t="s">
        <v>172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23.45" customHeight="1">
      <c r="K50" s="2" t="s">
        <v>0</v>
      </c>
    </row>
    <row r="51" spans="1:11" ht="23.45" customHeight="1">
      <c r="E51" s="99" t="s">
        <v>1</v>
      </c>
      <c r="F51" s="99"/>
      <c r="G51" s="99"/>
      <c r="H51" s="7"/>
      <c r="I51" s="99" t="s">
        <v>2</v>
      </c>
      <c r="J51" s="99"/>
      <c r="K51" s="99"/>
    </row>
    <row r="52" spans="1:11" ht="23.45" customHeight="1">
      <c r="C52" s="35" t="s">
        <v>3</v>
      </c>
      <c r="E52" s="52" t="s">
        <v>177</v>
      </c>
      <c r="G52" s="52" t="s">
        <v>104</v>
      </c>
      <c r="I52" s="52" t="s">
        <v>177</v>
      </c>
      <c r="K52" s="52" t="s">
        <v>104</v>
      </c>
    </row>
    <row r="53" spans="1:11" ht="23.45" customHeight="1">
      <c r="A53" s="4" t="s">
        <v>53</v>
      </c>
      <c r="E53" s="19"/>
      <c r="G53" s="19"/>
      <c r="K53" s="1"/>
    </row>
    <row r="54" spans="1:11" ht="23.45" customHeight="1">
      <c r="A54" s="56" t="s">
        <v>54</v>
      </c>
      <c r="E54" s="12">
        <v>0</v>
      </c>
      <c r="F54" s="57"/>
      <c r="G54" s="12">
        <v>0</v>
      </c>
      <c r="H54" s="57"/>
      <c r="I54" s="12">
        <v>0</v>
      </c>
      <c r="J54" s="57"/>
      <c r="K54" s="12">
        <v>0</v>
      </c>
    </row>
    <row r="55" spans="1:11" ht="23.45" customHeight="1" thickBot="1">
      <c r="A55" s="4" t="s">
        <v>55</v>
      </c>
      <c r="E55" s="31">
        <f>E31+E54</f>
        <v>-12786</v>
      </c>
      <c r="G55" s="31">
        <f>G31+G54</f>
        <v>-15824</v>
      </c>
      <c r="I55" s="31">
        <f>I31+I54</f>
        <v>-12112</v>
      </c>
      <c r="K55" s="31">
        <f>K31+K54</f>
        <v>-10552</v>
      </c>
    </row>
    <row r="56" spans="1:11" ht="23.45" customHeight="1" thickTop="1">
      <c r="A56" s="4"/>
      <c r="K56" s="1"/>
    </row>
    <row r="57" spans="1:11" ht="23.45" customHeight="1">
      <c r="A57" s="4" t="s">
        <v>207</v>
      </c>
      <c r="K57" s="1"/>
    </row>
    <row r="58" spans="1:11" ht="23.45" customHeight="1" thickBot="1">
      <c r="A58" s="1" t="s">
        <v>125</v>
      </c>
      <c r="E58" s="14">
        <v>-12057</v>
      </c>
      <c r="F58" s="14"/>
      <c r="G58" s="14">
        <v>-15113</v>
      </c>
      <c r="H58" s="14"/>
      <c r="I58" s="27">
        <f>SUM(I55)</f>
        <v>-12112</v>
      </c>
      <c r="J58" s="14"/>
      <c r="K58" s="27">
        <f>SUM(K55)</f>
        <v>-10552</v>
      </c>
    </row>
    <row r="59" spans="1:11" ht="23.45" customHeight="1" thickTop="1">
      <c r="A59" s="1" t="s">
        <v>126</v>
      </c>
      <c r="E59" s="12">
        <v>-729</v>
      </c>
      <c r="F59" s="14"/>
      <c r="G59" s="12">
        <v>-711</v>
      </c>
      <c r="H59" s="14"/>
      <c r="K59" s="1"/>
    </row>
    <row r="60" spans="1:11" ht="23.45" customHeight="1" thickBot="1">
      <c r="A60" s="4"/>
      <c r="E60" s="32">
        <f>SUM(E58:E59)</f>
        <v>-12786</v>
      </c>
      <c r="F60" s="14"/>
      <c r="G60" s="32">
        <f>SUM(G58:G59)</f>
        <v>-15824</v>
      </c>
      <c r="H60" s="14"/>
      <c r="I60" s="14"/>
      <c r="J60" s="14"/>
      <c r="K60" s="14"/>
    </row>
    <row r="61" spans="1:11" ht="23.45" customHeight="1" thickTop="1">
      <c r="A61" s="4"/>
      <c r="E61" s="14"/>
      <c r="F61" s="14"/>
      <c r="G61" s="14"/>
      <c r="H61" s="14"/>
      <c r="I61" s="14"/>
      <c r="J61" s="14"/>
      <c r="K61" s="14"/>
    </row>
    <row r="62" spans="1:11" ht="23.45" customHeight="1">
      <c r="A62" s="4" t="s">
        <v>127</v>
      </c>
      <c r="E62" s="14"/>
      <c r="F62" s="14"/>
      <c r="G62" s="14"/>
      <c r="H62" s="14"/>
      <c r="I62" s="14"/>
      <c r="J62" s="14"/>
      <c r="K62" s="14"/>
    </row>
    <row r="63" spans="1:11" ht="23.45" customHeight="1" thickBot="1">
      <c r="A63" s="1" t="s">
        <v>125</v>
      </c>
      <c r="E63" s="14">
        <v>-12057</v>
      </c>
      <c r="F63" s="14"/>
      <c r="G63" s="14">
        <f>+G58</f>
        <v>-15113</v>
      </c>
      <c r="H63" s="14"/>
      <c r="I63" s="27">
        <f>SUM(I58)</f>
        <v>-12112</v>
      </c>
      <c r="J63" s="14"/>
      <c r="K63" s="27">
        <f>SUM(K58)</f>
        <v>-10552</v>
      </c>
    </row>
    <row r="64" spans="1:11" ht="23.45" customHeight="1" thickTop="1">
      <c r="A64" s="1" t="s">
        <v>126</v>
      </c>
      <c r="E64" s="12">
        <v>-729</v>
      </c>
      <c r="F64" s="14"/>
      <c r="G64" s="12">
        <v>-711</v>
      </c>
      <c r="H64" s="14"/>
      <c r="K64" s="1"/>
    </row>
    <row r="65" spans="1:11" ht="23.45" customHeight="1" thickBot="1">
      <c r="A65" s="4"/>
      <c r="E65" s="32">
        <f>SUM(E63:E64)</f>
        <v>-12786</v>
      </c>
      <c r="F65" s="14"/>
      <c r="G65" s="32">
        <f>SUM(G63:G64)</f>
        <v>-15824</v>
      </c>
      <c r="H65" s="14"/>
      <c r="K65" s="1"/>
    </row>
    <row r="66" spans="1:11" ht="23.45" customHeight="1" thickTop="1">
      <c r="A66" s="4"/>
      <c r="K66" s="1"/>
    </row>
    <row r="67" spans="1:11" ht="23.45" customHeight="1">
      <c r="A67" s="4"/>
      <c r="K67" s="58" t="s">
        <v>56</v>
      </c>
    </row>
    <row r="68" spans="1:11" ht="23.45" customHeight="1">
      <c r="A68" s="4" t="s">
        <v>190</v>
      </c>
      <c r="C68" s="50"/>
      <c r="K68" s="1"/>
    </row>
    <row r="69" spans="1:11" ht="23.45" customHeight="1">
      <c r="A69" s="1" t="s">
        <v>191</v>
      </c>
      <c r="K69" s="1"/>
    </row>
    <row r="70" spans="1:11" ht="23.45" customHeight="1" thickBot="1">
      <c r="A70" s="1" t="s">
        <v>192</v>
      </c>
      <c r="E70" s="34">
        <f>E65/277375</f>
        <v>-4.6096439837764756E-2</v>
      </c>
      <c r="F70" s="29"/>
      <c r="G70" s="34">
        <v>-0.05</v>
      </c>
      <c r="H70" s="29"/>
      <c r="I70" s="34">
        <f>I63/277375</f>
        <v>-4.3666516448850834E-2</v>
      </c>
      <c r="J70" s="29"/>
      <c r="K70" s="46">
        <v>-0.04</v>
      </c>
    </row>
    <row r="71" spans="1:11" ht="23.45" customHeight="1" thickTop="1">
      <c r="E71" s="55"/>
      <c r="F71" s="55"/>
      <c r="G71" s="55"/>
      <c r="H71" s="55"/>
      <c r="I71" s="55"/>
      <c r="J71" s="55"/>
      <c r="K71" s="55"/>
    </row>
    <row r="72" spans="1:11" ht="23.45" customHeight="1">
      <c r="A72" s="1" t="s">
        <v>23</v>
      </c>
      <c r="E72" s="36"/>
      <c r="F72" s="55"/>
      <c r="G72" s="55"/>
      <c r="H72" s="55"/>
      <c r="I72" s="55"/>
      <c r="J72" s="55"/>
      <c r="K72" s="55"/>
    </row>
    <row r="73" spans="1:11" ht="23.45" customHeight="1">
      <c r="E73" s="36"/>
      <c r="F73" s="55"/>
      <c r="G73" s="55"/>
      <c r="H73" s="55"/>
      <c r="I73" s="55"/>
      <c r="J73" s="55"/>
      <c r="K73" s="55"/>
    </row>
    <row r="74" spans="1:11" ht="23.45" customHeight="1">
      <c r="E74" s="36"/>
      <c r="F74" s="55"/>
      <c r="G74" s="55"/>
      <c r="H74" s="55"/>
      <c r="I74" s="55"/>
      <c r="J74" s="55"/>
      <c r="K74" s="55"/>
    </row>
    <row r="75" spans="1:11" ht="23.45" customHeight="1">
      <c r="E75" s="36"/>
      <c r="F75" s="55"/>
      <c r="G75" s="55"/>
      <c r="H75" s="55"/>
      <c r="I75" s="55"/>
      <c r="J75" s="55"/>
      <c r="K75" s="55"/>
    </row>
    <row r="76" spans="1:11" ht="23.45" customHeight="1">
      <c r="E76" s="36"/>
      <c r="F76" s="55"/>
      <c r="G76" s="55"/>
      <c r="H76" s="55"/>
      <c r="I76" s="55"/>
      <c r="J76" s="55"/>
      <c r="K76" s="55"/>
    </row>
    <row r="77" spans="1:11" ht="23.45" customHeight="1">
      <c r="E77" s="36"/>
      <c r="F77" s="55"/>
      <c r="G77" s="55"/>
      <c r="H77" s="55"/>
      <c r="I77" s="55"/>
      <c r="J77" s="55"/>
      <c r="K77" s="55"/>
    </row>
    <row r="78" spans="1:11" ht="23.45" customHeight="1">
      <c r="E78" s="36"/>
      <c r="F78" s="55"/>
      <c r="G78" s="55"/>
      <c r="H78" s="55"/>
      <c r="I78" s="55"/>
      <c r="J78" s="55"/>
      <c r="K78" s="55"/>
    </row>
    <row r="79" spans="1:11" ht="23.45" customHeight="1">
      <c r="E79" s="36"/>
      <c r="F79" s="55"/>
      <c r="G79" s="55"/>
      <c r="H79" s="55"/>
      <c r="I79" s="55"/>
      <c r="J79" s="55"/>
      <c r="K79" s="55"/>
    </row>
    <row r="80" spans="1:11" ht="23.45" customHeight="1">
      <c r="E80" s="36"/>
      <c r="F80" s="55"/>
      <c r="G80" s="55"/>
      <c r="H80" s="55"/>
      <c r="I80" s="55"/>
      <c r="J80" s="55"/>
      <c r="K80" s="55"/>
    </row>
    <row r="81" spans="5:11" ht="23.45" customHeight="1">
      <c r="E81" s="36"/>
      <c r="F81" s="55"/>
      <c r="G81" s="55"/>
      <c r="H81" s="55"/>
      <c r="I81" s="55"/>
      <c r="J81" s="55"/>
      <c r="K81" s="55"/>
    </row>
    <row r="82" spans="5:11" ht="23.45" customHeight="1">
      <c r="E82" s="36"/>
      <c r="F82" s="55"/>
      <c r="G82" s="55"/>
      <c r="H82" s="55"/>
      <c r="I82" s="55"/>
      <c r="J82" s="55"/>
      <c r="K82" s="55"/>
    </row>
    <row r="83" spans="5:11" ht="23.45" customHeight="1">
      <c r="E83" s="36"/>
      <c r="F83" s="55"/>
      <c r="G83" s="55"/>
      <c r="H83" s="55"/>
      <c r="I83" s="55"/>
      <c r="J83" s="55"/>
      <c r="K83" s="55"/>
    </row>
    <row r="84" spans="5:11" ht="23.45" customHeight="1">
      <c r="E84" s="36"/>
      <c r="F84" s="55"/>
      <c r="G84" s="55"/>
      <c r="H84" s="55"/>
      <c r="I84" s="55"/>
      <c r="J84" s="55"/>
      <c r="K84" s="55"/>
    </row>
    <row r="85" spans="5:11" ht="23.45" customHeight="1">
      <c r="E85" s="36"/>
      <c r="F85" s="55"/>
      <c r="G85" s="55"/>
      <c r="H85" s="55"/>
      <c r="I85" s="55"/>
      <c r="J85" s="55"/>
      <c r="K85" s="55"/>
    </row>
    <row r="86" spans="5:11" ht="23.45" customHeight="1">
      <c r="E86" s="55"/>
      <c r="F86" s="55"/>
      <c r="G86" s="55"/>
      <c r="H86" s="55"/>
      <c r="I86" s="55"/>
      <c r="J86" s="55"/>
      <c r="K86" s="55"/>
    </row>
    <row r="87" spans="5:11" ht="23.45" customHeight="1">
      <c r="E87" s="55"/>
      <c r="F87" s="55"/>
      <c r="G87" s="55"/>
      <c r="H87" s="55"/>
      <c r="I87" s="55"/>
      <c r="J87" s="55"/>
      <c r="K87" s="55"/>
    </row>
    <row r="88" spans="5:11" ht="23.45" customHeight="1">
      <c r="E88" s="55"/>
      <c r="F88" s="55"/>
      <c r="G88" s="55"/>
      <c r="H88" s="55"/>
      <c r="I88" s="55"/>
      <c r="J88" s="55"/>
      <c r="K88" s="55"/>
    </row>
    <row r="89" spans="5:11" ht="23.45" customHeight="1">
      <c r="E89" s="55"/>
      <c r="F89" s="55"/>
      <c r="G89" s="55"/>
      <c r="H89" s="55"/>
      <c r="I89" s="55"/>
      <c r="J89" s="55"/>
      <c r="K89" s="55"/>
    </row>
  </sheetData>
  <mergeCells count="12">
    <mergeCell ref="A46:K46"/>
    <mergeCell ref="A1:K1"/>
    <mergeCell ref="A2:K2"/>
    <mergeCell ref="A3:K3"/>
    <mergeCell ref="A4:K4"/>
    <mergeCell ref="E6:G6"/>
    <mergeCell ref="I6:K6"/>
    <mergeCell ref="A47:K47"/>
    <mergeCell ref="A48:K48"/>
    <mergeCell ref="A49:K49"/>
    <mergeCell ref="E51:G51"/>
    <mergeCell ref="I51:K5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showGridLines="0" view="pageBreakPreview" zoomScale="70" zoomScaleNormal="60" zoomScaleSheetLayoutView="70" workbookViewId="0">
      <selection activeCell="C15" sqref="C15"/>
    </sheetView>
  </sheetViews>
  <sheetFormatPr defaultColWidth="14.42578125" defaultRowHeight="21.75" customHeight="1"/>
  <cols>
    <col min="1" max="1" width="34.5703125" style="1" customWidth="1"/>
    <col min="2" max="2" width="1.5703125" style="1" customWidth="1"/>
    <col min="3" max="3" width="9.140625" style="40" customWidth="1"/>
    <col min="4" max="4" width="1.85546875" style="1" customWidth="1"/>
    <col min="5" max="5" width="16.5703125" style="1" customWidth="1"/>
    <col min="6" max="6" width="1.5703125" style="1" customWidth="1"/>
    <col min="7" max="7" width="16.5703125" style="5" customWidth="1"/>
    <col min="8" max="8" width="1.5703125" style="5" customWidth="1"/>
    <col min="9" max="9" width="16.5703125" style="5" customWidth="1"/>
    <col min="10" max="10" width="1.5703125" style="5" customWidth="1"/>
    <col min="11" max="11" width="16.5703125" style="5" customWidth="1"/>
    <col min="12" max="12" width="1.5703125" style="1" customWidth="1"/>
    <col min="13" max="13" width="16.5703125" style="5" customWidth="1"/>
    <col min="14" max="14" width="1.5703125" style="5" customWidth="1"/>
    <col min="15" max="15" width="16.5703125" style="5" customWidth="1"/>
    <col min="16" max="16" width="1.5703125" style="5" customWidth="1"/>
    <col min="17" max="17" width="16.5703125" style="5" customWidth="1"/>
    <col min="18" max="18" width="1.5703125" style="1" customWidth="1"/>
    <col min="19" max="19" width="16.5703125" style="5" customWidth="1"/>
    <col min="20" max="16384" width="14.42578125" style="1"/>
  </cols>
  <sheetData>
    <row r="1" spans="1:19" s="21" customFormat="1" ht="21.75" customHeight="1">
      <c r="C1" s="40"/>
      <c r="S1" s="16" t="s">
        <v>43</v>
      </c>
    </row>
    <row r="2" spans="1:19" s="21" customFormat="1" ht="21.75" customHeight="1">
      <c r="A2" s="100" t="s">
        <v>101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21" customFormat="1" ht="21.75" customHeight="1">
      <c r="A3" s="100" t="s">
        <v>96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s="21" customFormat="1" ht="21.75" customHeight="1">
      <c r="A4" s="100" t="s">
        <v>172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21.75" customHeight="1">
      <c r="E5" s="7"/>
      <c r="F5" s="7"/>
      <c r="G5" s="2"/>
      <c r="H5" s="2"/>
      <c r="I5" s="2"/>
      <c r="J5" s="2"/>
      <c r="K5" s="2"/>
      <c r="L5" s="7"/>
      <c r="M5" s="2"/>
      <c r="N5" s="2"/>
      <c r="O5" s="2"/>
      <c r="P5" s="2"/>
      <c r="Q5" s="2"/>
      <c r="S5" s="2" t="s">
        <v>57</v>
      </c>
    </row>
    <row r="6" spans="1:19" ht="21.75" customHeight="1">
      <c r="E6" s="102" t="s">
        <v>1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21.75" customHeight="1"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 t="s">
        <v>132</v>
      </c>
      <c r="R7" s="17"/>
      <c r="S7" s="17"/>
    </row>
    <row r="8" spans="1:19" ht="21.75" customHeight="1">
      <c r="C8" s="41"/>
      <c r="E8" s="17"/>
      <c r="F8" s="17"/>
      <c r="G8" s="17"/>
      <c r="H8" s="17"/>
      <c r="I8" s="17"/>
      <c r="J8" s="17"/>
      <c r="K8" s="99" t="s">
        <v>37</v>
      </c>
      <c r="L8" s="99"/>
      <c r="M8" s="99"/>
      <c r="N8" s="7"/>
      <c r="O8" s="9" t="s">
        <v>62</v>
      </c>
      <c r="P8" s="7"/>
      <c r="Q8" s="7" t="s">
        <v>133</v>
      </c>
      <c r="R8" s="17"/>
      <c r="S8" s="17"/>
    </row>
    <row r="9" spans="1:19" ht="21.75" customHeight="1">
      <c r="C9" s="41"/>
      <c r="E9" s="8" t="s">
        <v>33</v>
      </c>
      <c r="F9" s="8"/>
      <c r="G9" s="9" t="s">
        <v>58</v>
      </c>
      <c r="H9" s="9"/>
      <c r="I9" s="9"/>
      <c r="J9" s="9"/>
      <c r="K9" s="37" t="s">
        <v>129</v>
      </c>
      <c r="L9" s="8"/>
      <c r="M9" s="9"/>
      <c r="N9" s="9"/>
      <c r="O9" s="7" t="s">
        <v>32</v>
      </c>
      <c r="P9" s="9"/>
      <c r="Q9" s="7" t="s">
        <v>134</v>
      </c>
      <c r="R9" s="8"/>
      <c r="S9" s="9" t="s">
        <v>62</v>
      </c>
    </row>
    <row r="10" spans="1:19" ht="21.75" customHeight="1">
      <c r="C10" s="42" t="s">
        <v>3</v>
      </c>
      <c r="E10" s="3" t="s">
        <v>59</v>
      </c>
      <c r="F10" s="8"/>
      <c r="G10" s="22" t="s">
        <v>60</v>
      </c>
      <c r="H10" s="9"/>
      <c r="I10" s="22" t="s">
        <v>109</v>
      </c>
      <c r="J10" s="9"/>
      <c r="K10" s="38" t="s">
        <v>130</v>
      </c>
      <c r="L10" s="8"/>
      <c r="M10" s="22" t="s">
        <v>61</v>
      </c>
      <c r="N10" s="9"/>
      <c r="O10" s="35" t="s">
        <v>131</v>
      </c>
      <c r="P10" s="9"/>
      <c r="Q10" s="22" t="s">
        <v>135</v>
      </c>
      <c r="R10" s="8"/>
      <c r="S10" s="22" t="s">
        <v>32</v>
      </c>
    </row>
    <row r="11" spans="1:19" ht="21.75" customHeight="1">
      <c r="A11" s="4" t="s">
        <v>105</v>
      </c>
      <c r="C11" s="43"/>
      <c r="E11" s="9">
        <v>277375</v>
      </c>
      <c r="F11" s="9"/>
      <c r="G11" s="9">
        <v>80148</v>
      </c>
      <c r="H11" s="9"/>
      <c r="I11" s="9">
        <v>-908</v>
      </c>
      <c r="J11" s="9"/>
      <c r="K11" s="9">
        <v>24265</v>
      </c>
      <c r="L11" s="9"/>
      <c r="M11" s="9">
        <v>193630</v>
      </c>
      <c r="N11" s="9"/>
      <c r="O11" s="9">
        <f>SUM(E11:M11)</f>
        <v>574510</v>
      </c>
      <c r="P11" s="9"/>
      <c r="Q11" s="9">
        <v>-319</v>
      </c>
      <c r="R11" s="9"/>
      <c r="S11" s="9">
        <f>SUM(O11:Q11)</f>
        <v>574191</v>
      </c>
    </row>
    <row r="12" spans="1:19" ht="21.75" customHeight="1">
      <c r="A12" s="1" t="s">
        <v>140</v>
      </c>
      <c r="C12" s="44"/>
      <c r="E12" s="9">
        <v>0</v>
      </c>
      <c r="F12" s="9"/>
      <c r="G12" s="9">
        <v>0</v>
      </c>
      <c r="H12" s="9"/>
      <c r="I12" s="9">
        <v>0</v>
      </c>
      <c r="J12" s="9"/>
      <c r="K12" s="9">
        <v>0</v>
      </c>
      <c r="L12" s="9"/>
      <c r="M12" s="9">
        <f>SUM(pl!G58)</f>
        <v>-15113</v>
      </c>
      <c r="N12" s="9"/>
      <c r="O12" s="9">
        <f>SUM(E12:M12)</f>
        <v>-15113</v>
      </c>
      <c r="P12" s="9"/>
      <c r="Q12" s="9">
        <f>pl!G64</f>
        <v>-711</v>
      </c>
      <c r="R12" s="9"/>
      <c r="S12" s="9">
        <f>SUM(O12:Q12)</f>
        <v>-15824</v>
      </c>
    </row>
    <row r="13" spans="1:19" ht="21.75" customHeight="1">
      <c r="A13" s="1" t="s">
        <v>54</v>
      </c>
      <c r="C13" s="44"/>
      <c r="E13" s="22">
        <v>0</v>
      </c>
      <c r="F13" s="9"/>
      <c r="G13" s="22">
        <v>0</v>
      </c>
      <c r="H13" s="9"/>
      <c r="I13" s="22">
        <v>0</v>
      </c>
      <c r="J13" s="9"/>
      <c r="K13" s="22">
        <v>0</v>
      </c>
      <c r="L13" s="9"/>
      <c r="M13" s="22">
        <f>pl!G54</f>
        <v>0</v>
      </c>
      <c r="N13" s="9"/>
      <c r="O13" s="22">
        <f t="shared" ref="O13:O15" si="0">SUM(E13:M13)</f>
        <v>0</v>
      </c>
      <c r="P13" s="9"/>
      <c r="Q13" s="22">
        <v>0</v>
      </c>
      <c r="R13" s="9"/>
      <c r="S13" s="22">
        <f t="shared" ref="S13" si="1">SUM(O13:Q13)</f>
        <v>0</v>
      </c>
    </row>
    <row r="14" spans="1:19" ht="21.75" customHeight="1">
      <c r="A14" s="1" t="s">
        <v>55</v>
      </c>
      <c r="C14" s="4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-15113</v>
      </c>
      <c r="N14" s="9"/>
      <c r="O14" s="9">
        <f>SUM(O12:O13)</f>
        <v>-15113</v>
      </c>
      <c r="P14" s="9"/>
      <c r="Q14" s="9">
        <f>SUM(Q12:Q13)</f>
        <v>-711</v>
      </c>
      <c r="R14" s="9"/>
      <c r="S14" s="9">
        <f>SUM(S12:S13)</f>
        <v>-15824</v>
      </c>
    </row>
    <row r="15" spans="1:19" ht="21.75" customHeight="1">
      <c r="A15" s="1" t="s">
        <v>142</v>
      </c>
      <c r="C15" s="44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f t="shared" si="0"/>
        <v>0</v>
      </c>
      <c r="P15" s="9"/>
      <c r="Q15" s="9">
        <v>3924</v>
      </c>
      <c r="R15" s="9"/>
      <c r="S15" s="22">
        <f>SUM(O15:Q15)</f>
        <v>3924</v>
      </c>
    </row>
    <row r="16" spans="1:19" ht="21.75" customHeight="1" thickBot="1">
      <c r="A16" s="4" t="s">
        <v>178</v>
      </c>
      <c r="C16" s="44"/>
      <c r="E16" s="18">
        <f>SUM(E11,E14:E15)</f>
        <v>277375</v>
      </c>
      <c r="F16" s="9"/>
      <c r="G16" s="18">
        <f>SUM(G11,G14:G15)</f>
        <v>80148</v>
      </c>
      <c r="H16" s="9"/>
      <c r="I16" s="18">
        <f>SUM(I11,I14:I15)</f>
        <v>-908</v>
      </c>
      <c r="J16" s="9"/>
      <c r="K16" s="18">
        <f>SUM(K11,K14:K15)</f>
        <v>24265</v>
      </c>
      <c r="L16" s="9"/>
      <c r="M16" s="18">
        <f>SUM(M11,M14:M15)</f>
        <v>178517</v>
      </c>
      <c r="N16" s="9"/>
      <c r="O16" s="18">
        <f>SUM(O11,O14:O15)</f>
        <v>559397</v>
      </c>
      <c r="P16" s="9"/>
      <c r="Q16" s="18">
        <f>SUM(Q11,Q14:Q15)</f>
        <v>2894</v>
      </c>
      <c r="R16" s="9"/>
      <c r="S16" s="18">
        <f>SUM(O16:Q16)</f>
        <v>562291</v>
      </c>
    </row>
    <row r="17" spans="1:19" ht="21.75" customHeight="1" thickTop="1">
      <c r="A17" s="4"/>
      <c r="C17" s="44"/>
      <c r="E17" s="11"/>
      <c r="F17" s="39"/>
      <c r="G17" s="11"/>
      <c r="H17" s="11"/>
      <c r="I17" s="11"/>
      <c r="J17" s="11"/>
      <c r="K17" s="11"/>
      <c r="L17" s="39"/>
      <c r="M17" s="11"/>
      <c r="N17" s="11"/>
      <c r="O17" s="11"/>
      <c r="P17" s="11"/>
      <c r="Q17" s="11"/>
      <c r="R17" s="39"/>
      <c r="S17" s="11"/>
    </row>
    <row r="18" spans="1:19" ht="21.75" customHeight="1">
      <c r="A18" s="4" t="s">
        <v>179</v>
      </c>
      <c r="C18" s="44"/>
      <c r="E18" s="9">
        <v>277375</v>
      </c>
      <c r="F18" s="9"/>
      <c r="G18" s="9">
        <v>80148</v>
      </c>
      <c r="H18" s="9"/>
      <c r="I18" s="9">
        <v>-908</v>
      </c>
      <c r="J18" s="9"/>
      <c r="K18" s="9">
        <v>24265</v>
      </c>
      <c r="L18" s="9"/>
      <c r="M18" s="9">
        <v>181638</v>
      </c>
      <c r="N18" s="9"/>
      <c r="O18" s="9">
        <f>SUM(E18:M18)</f>
        <v>562518</v>
      </c>
      <c r="P18" s="9"/>
      <c r="Q18" s="9">
        <v>840</v>
      </c>
      <c r="R18" s="9"/>
      <c r="S18" s="9">
        <f>SUM(O18:Q18)</f>
        <v>563358</v>
      </c>
    </row>
    <row r="19" spans="1:19" ht="21.75" customHeight="1">
      <c r="A19" s="1" t="s">
        <v>140</v>
      </c>
      <c r="C19" s="44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f>pl!E58</f>
        <v>-12057</v>
      </c>
      <c r="N19" s="9"/>
      <c r="O19" s="9">
        <f t="shared" ref="O19:O20" si="2">SUM(E19:M19)</f>
        <v>-12057</v>
      </c>
      <c r="P19" s="9"/>
      <c r="Q19" s="9">
        <f>pl!E59</f>
        <v>-729</v>
      </c>
      <c r="R19" s="9"/>
      <c r="S19" s="9">
        <f t="shared" ref="S19:S20" si="3">SUM(O19:Q19)</f>
        <v>-12786</v>
      </c>
    </row>
    <row r="20" spans="1:19" ht="21.75" customHeight="1">
      <c r="A20" s="1" t="s">
        <v>54</v>
      </c>
      <c r="C20" s="44"/>
      <c r="E20" s="22">
        <v>0</v>
      </c>
      <c r="F20" s="9"/>
      <c r="G20" s="22">
        <v>0</v>
      </c>
      <c r="H20" s="9"/>
      <c r="I20" s="22">
        <v>0</v>
      </c>
      <c r="J20" s="9"/>
      <c r="K20" s="22">
        <v>0</v>
      </c>
      <c r="L20" s="9"/>
      <c r="M20" s="22">
        <f>pl!E54</f>
        <v>0</v>
      </c>
      <c r="N20" s="9"/>
      <c r="O20" s="22">
        <f t="shared" si="2"/>
        <v>0</v>
      </c>
      <c r="P20" s="9"/>
      <c r="Q20" s="22">
        <v>0</v>
      </c>
      <c r="R20" s="9"/>
      <c r="S20" s="22">
        <f t="shared" si="3"/>
        <v>0</v>
      </c>
    </row>
    <row r="21" spans="1:19" ht="21.75" customHeight="1">
      <c r="A21" s="1" t="s">
        <v>55</v>
      </c>
      <c r="C21" s="44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-12057</v>
      </c>
      <c r="N21" s="9">
        <f>SUM(O19:O20)</f>
        <v>-12057</v>
      </c>
      <c r="O21" s="97">
        <f>SUM(E21:M21)</f>
        <v>-12057</v>
      </c>
      <c r="P21" s="9"/>
      <c r="Q21" s="9">
        <f>SUM(Q19:Q20)</f>
        <v>-729</v>
      </c>
      <c r="R21" s="9"/>
      <c r="S21" s="9">
        <f>SUM(S19:S20)</f>
        <v>-12786</v>
      </c>
    </row>
    <row r="22" spans="1:19" ht="21" customHeight="1" thickBot="1">
      <c r="A22" s="4" t="s">
        <v>171</v>
      </c>
      <c r="C22" s="44"/>
      <c r="E22" s="18">
        <f>SUM(E18,E21:E21)</f>
        <v>277375</v>
      </c>
      <c r="F22" s="9"/>
      <c r="G22" s="18">
        <f>SUM(G18,G21:G21)</f>
        <v>80148</v>
      </c>
      <c r="H22" s="9"/>
      <c r="I22" s="18">
        <f>SUM(I18,I21:I21)</f>
        <v>-908</v>
      </c>
      <c r="J22" s="9"/>
      <c r="K22" s="18">
        <f>SUM(K18,K21:K21)</f>
        <v>24265</v>
      </c>
      <c r="L22" s="9"/>
      <c r="M22" s="18">
        <f>SUM(M18,M21:M21)</f>
        <v>169581</v>
      </c>
      <c r="N22" s="9"/>
      <c r="O22" s="18">
        <f>SUM(O18,O21:O21)</f>
        <v>550461</v>
      </c>
      <c r="P22" s="9"/>
      <c r="Q22" s="18">
        <f>SUM(Q18,Q21:Q21)</f>
        <v>111</v>
      </c>
      <c r="R22" s="9"/>
      <c r="S22" s="18">
        <f>SUM(S18,S21:S21)</f>
        <v>550572</v>
      </c>
    </row>
    <row r="23" spans="1:19" ht="21.75" customHeight="1" thickTop="1">
      <c r="C23" s="44"/>
      <c r="E23" s="5">
        <f>E18-bs!G111</f>
        <v>0</v>
      </c>
      <c r="F23" s="5"/>
      <c r="G23" s="5">
        <f>G18-bs!G112</f>
        <v>0</v>
      </c>
      <c r="I23" s="5">
        <f>I18-bs!G113</f>
        <v>0</v>
      </c>
      <c r="K23" s="5">
        <f>K18-bs!G115</f>
        <v>0</v>
      </c>
      <c r="L23" s="5"/>
      <c r="M23" s="5">
        <f>M18-bs!G116</f>
        <v>0</v>
      </c>
      <c r="O23" s="5">
        <f>O18-bs!G118</f>
        <v>0</v>
      </c>
      <c r="Q23" s="5">
        <f>Q18-bs!G119</f>
        <v>0</v>
      </c>
      <c r="R23" s="5"/>
      <c r="S23" s="9">
        <f>S18-bs!G120</f>
        <v>0</v>
      </c>
    </row>
    <row r="24" spans="1:19" ht="21.75" customHeight="1">
      <c r="C24" s="44"/>
      <c r="E24" s="5">
        <f>E22-bs!E111</f>
        <v>0</v>
      </c>
      <c r="G24" s="5">
        <f>G22-bs!E112</f>
        <v>0</v>
      </c>
      <c r="I24" s="5">
        <f>I22-bs!E113</f>
        <v>0</v>
      </c>
      <c r="K24" s="5">
        <f>K22-bs!E115</f>
        <v>0</v>
      </c>
      <c r="M24" s="5">
        <f>M22-bs!E116</f>
        <v>0</v>
      </c>
      <c r="O24" s="5">
        <f>O22-bs!E118</f>
        <v>0</v>
      </c>
      <c r="Q24" s="5">
        <f>Q22-bs!E119</f>
        <v>0</v>
      </c>
      <c r="S24" s="5">
        <f>S22-bs!E120</f>
        <v>0</v>
      </c>
    </row>
    <row r="25" spans="1:19" ht="21.75" customHeight="1">
      <c r="A25" s="1" t="s">
        <v>23</v>
      </c>
      <c r="C25" s="44"/>
    </row>
    <row r="26" spans="1:19" ht="21.75" customHeight="1">
      <c r="C26" s="44"/>
    </row>
    <row r="28" spans="1:19" ht="21.75" customHeight="1">
      <c r="C28" s="45"/>
    </row>
  </sheetData>
  <mergeCells count="5">
    <mergeCell ref="A2:S2"/>
    <mergeCell ref="A3:S3"/>
    <mergeCell ref="A4:S4"/>
    <mergeCell ref="E6:S6"/>
    <mergeCell ref="K8:M8"/>
  </mergeCells>
  <pageMargins left="0.59055118110236227" right="0.35433070866141736" top="0.78740157480314965" bottom="0.39370078740157483" header="0.2362204724409449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70" zoomScaleNormal="70" zoomScaleSheetLayoutView="70" workbookViewId="0">
      <selection activeCell="P5" sqref="P5"/>
    </sheetView>
  </sheetViews>
  <sheetFormatPr defaultColWidth="14.42578125" defaultRowHeight="21.75" customHeight="1"/>
  <cols>
    <col min="1" max="1" width="42.42578125" style="1" customWidth="1"/>
    <col min="2" max="2" width="1.5703125" style="1" customWidth="1"/>
    <col min="3" max="3" width="9.140625" style="40" customWidth="1"/>
    <col min="4" max="4" width="1.85546875" style="1" customWidth="1"/>
    <col min="5" max="5" width="16.5703125" style="1" customWidth="1"/>
    <col min="6" max="6" width="1.5703125" style="1" customWidth="1"/>
    <col min="7" max="7" width="16.5703125" style="1" customWidth="1"/>
    <col min="8" max="8" width="1.5703125" style="1" customWidth="1"/>
    <col min="9" max="9" width="16.5703125" style="5" customWidth="1"/>
    <col min="10" max="10" width="1.5703125" style="1" customWidth="1"/>
    <col min="11" max="11" width="16.5703125" style="5" customWidth="1"/>
    <col min="12" max="12" width="1.5703125" style="1" customWidth="1"/>
    <col min="13" max="13" width="16.5703125" style="5" customWidth="1"/>
    <col min="14" max="16384" width="14.42578125" style="1"/>
  </cols>
  <sheetData>
    <row r="1" spans="1:13" s="21" customFormat="1" ht="21.75" customHeight="1">
      <c r="C1" s="40"/>
      <c r="M1" s="16" t="s">
        <v>43</v>
      </c>
    </row>
    <row r="2" spans="1:13" s="21" customFormat="1" ht="21.75" customHeight="1">
      <c r="A2" s="100" t="s">
        <v>101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s="21" customFormat="1" ht="21.75" customHeight="1">
      <c r="A3" s="100" t="s">
        <v>97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21" customFormat="1" ht="21.75" customHeight="1">
      <c r="A4" s="100" t="s">
        <v>172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21.75" customHeight="1">
      <c r="E5" s="7"/>
      <c r="F5" s="7"/>
      <c r="G5" s="7"/>
      <c r="H5" s="7"/>
      <c r="I5" s="2"/>
      <c r="J5" s="7"/>
      <c r="K5" s="2"/>
      <c r="M5" s="2" t="s">
        <v>57</v>
      </c>
    </row>
    <row r="6" spans="1:13" ht="21.75" customHeight="1">
      <c r="E6" s="102" t="s">
        <v>2</v>
      </c>
      <c r="F6" s="102"/>
      <c r="G6" s="102"/>
      <c r="H6" s="102"/>
      <c r="I6" s="102"/>
      <c r="J6" s="102"/>
      <c r="K6" s="102"/>
      <c r="L6" s="102"/>
      <c r="M6" s="102"/>
    </row>
    <row r="7" spans="1:13" ht="21.75" customHeight="1">
      <c r="E7" s="17"/>
      <c r="F7" s="17"/>
      <c r="G7" s="17"/>
      <c r="H7" s="17"/>
      <c r="I7" s="103" t="s">
        <v>37</v>
      </c>
      <c r="J7" s="103"/>
      <c r="K7" s="103"/>
      <c r="L7" s="17"/>
      <c r="M7" s="17"/>
    </row>
    <row r="8" spans="1:13" ht="21.75" customHeight="1">
      <c r="C8" s="41"/>
      <c r="E8" s="8" t="s">
        <v>33</v>
      </c>
      <c r="F8" s="8"/>
      <c r="G8" s="8" t="s">
        <v>58</v>
      </c>
      <c r="H8" s="8"/>
      <c r="I8" s="9" t="s">
        <v>63</v>
      </c>
      <c r="J8" s="8"/>
      <c r="K8" s="9"/>
      <c r="L8" s="8"/>
      <c r="M8" s="9" t="s">
        <v>62</v>
      </c>
    </row>
    <row r="9" spans="1:13" ht="21.75" customHeight="1">
      <c r="C9" s="42" t="s">
        <v>3</v>
      </c>
      <c r="E9" s="3" t="s">
        <v>59</v>
      </c>
      <c r="F9" s="8"/>
      <c r="G9" s="3" t="s">
        <v>60</v>
      </c>
      <c r="H9" s="8"/>
      <c r="I9" s="22" t="s">
        <v>64</v>
      </c>
      <c r="J9" s="8"/>
      <c r="K9" s="22" t="s">
        <v>61</v>
      </c>
      <c r="L9" s="8"/>
      <c r="M9" s="22" t="s">
        <v>32</v>
      </c>
    </row>
    <row r="10" spans="1:13" ht="21.75" customHeight="1">
      <c r="A10" s="4" t="s">
        <v>105</v>
      </c>
      <c r="C10" s="43"/>
      <c r="E10" s="9">
        <v>277375</v>
      </c>
      <c r="F10" s="9"/>
      <c r="G10" s="9">
        <v>80148</v>
      </c>
      <c r="H10" s="9"/>
      <c r="I10" s="9">
        <v>24265</v>
      </c>
      <c r="J10" s="9"/>
      <c r="K10" s="9">
        <v>207830</v>
      </c>
      <c r="L10" s="9"/>
      <c r="M10" s="9">
        <f>SUM(E10:K10)</f>
        <v>589618</v>
      </c>
    </row>
    <row r="11" spans="1:13" ht="21.75" customHeight="1">
      <c r="A11" s="1" t="s">
        <v>140</v>
      </c>
      <c r="C11" s="44"/>
      <c r="E11" s="9">
        <v>0</v>
      </c>
      <c r="F11" s="9"/>
      <c r="G11" s="9">
        <v>0</v>
      </c>
      <c r="H11" s="9"/>
      <c r="I11" s="9">
        <v>0</v>
      </c>
      <c r="J11" s="9"/>
      <c r="K11" s="9">
        <f>pl!K31</f>
        <v>-10552</v>
      </c>
      <c r="L11" s="9"/>
      <c r="M11" s="9">
        <f>SUM(E11:K11)</f>
        <v>-10552</v>
      </c>
    </row>
    <row r="12" spans="1:13" ht="21.75" customHeight="1">
      <c r="A12" s="1" t="s">
        <v>54</v>
      </c>
      <c r="C12" s="44"/>
      <c r="E12" s="22">
        <v>0</v>
      </c>
      <c r="F12" s="9"/>
      <c r="G12" s="22">
        <v>0</v>
      </c>
      <c r="H12" s="9"/>
      <c r="I12" s="22">
        <v>0</v>
      </c>
      <c r="J12" s="9"/>
      <c r="K12" s="22">
        <f>pl!K54</f>
        <v>0</v>
      </c>
      <c r="L12" s="9"/>
      <c r="M12" s="22">
        <f>SUM(E12:K12)</f>
        <v>0</v>
      </c>
    </row>
    <row r="13" spans="1:13" ht="21.75" customHeight="1">
      <c r="A13" s="1" t="s">
        <v>55</v>
      </c>
      <c r="C13" s="44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-10552</v>
      </c>
      <c r="L13" s="9"/>
      <c r="M13" s="9">
        <f>SUM(E13:K13)</f>
        <v>-10552</v>
      </c>
    </row>
    <row r="14" spans="1:13" ht="21.75" customHeight="1" thickBot="1">
      <c r="A14" s="4" t="s">
        <v>178</v>
      </c>
      <c r="C14" s="44"/>
      <c r="E14" s="18">
        <f>SUM(E10,E13:E13)</f>
        <v>277375</v>
      </c>
      <c r="F14" s="9"/>
      <c r="G14" s="18">
        <f>SUM(G10,G13:G13)</f>
        <v>80148</v>
      </c>
      <c r="H14" s="9"/>
      <c r="I14" s="18">
        <f>SUM(I10,I13:I13)</f>
        <v>24265</v>
      </c>
      <c r="J14" s="9"/>
      <c r="K14" s="18">
        <f>SUM(K10,K13:K13)</f>
        <v>197278</v>
      </c>
      <c r="M14" s="18">
        <f>SUM(M10,M13:M13)</f>
        <v>579066</v>
      </c>
    </row>
    <row r="15" spans="1:13" ht="21.75" customHeight="1" thickTop="1">
      <c r="A15" s="4"/>
      <c r="C15" s="44"/>
      <c r="E15" s="6"/>
      <c r="F15" s="10"/>
      <c r="G15" s="6"/>
      <c r="H15" s="10"/>
      <c r="I15" s="6"/>
      <c r="J15" s="10"/>
      <c r="K15" s="6"/>
      <c r="L15" s="10"/>
      <c r="M15" s="6"/>
    </row>
    <row r="16" spans="1:13" ht="21.75" customHeight="1">
      <c r="A16" s="4" t="s">
        <v>179</v>
      </c>
      <c r="C16" s="44"/>
      <c r="E16" s="9">
        <v>277375</v>
      </c>
      <c r="F16" s="9"/>
      <c r="G16" s="9">
        <v>80148</v>
      </c>
      <c r="H16" s="9"/>
      <c r="I16" s="9">
        <v>24265</v>
      </c>
      <c r="J16" s="9"/>
      <c r="K16" s="9">
        <v>193202</v>
      </c>
      <c r="L16" s="9"/>
      <c r="M16" s="9">
        <f>SUM(E16:K16)</f>
        <v>574990</v>
      </c>
    </row>
    <row r="17" spans="1:13" ht="21.75" customHeight="1">
      <c r="A17" s="1" t="s">
        <v>140</v>
      </c>
      <c r="C17" s="44"/>
      <c r="E17" s="9">
        <v>0</v>
      </c>
      <c r="F17" s="9"/>
      <c r="G17" s="9">
        <v>0</v>
      </c>
      <c r="H17" s="9"/>
      <c r="I17" s="9">
        <v>0</v>
      </c>
      <c r="J17" s="9"/>
      <c r="K17" s="9">
        <f>pl!I31</f>
        <v>-12112</v>
      </c>
      <c r="L17" s="9"/>
      <c r="M17" s="9">
        <f>SUM(E17:K17)</f>
        <v>-12112</v>
      </c>
    </row>
    <row r="18" spans="1:13" ht="21.75" customHeight="1">
      <c r="A18" s="1" t="s">
        <v>54</v>
      </c>
      <c r="C18" s="44"/>
      <c r="E18" s="22">
        <v>0</v>
      </c>
      <c r="F18" s="9"/>
      <c r="G18" s="22">
        <v>0</v>
      </c>
      <c r="H18" s="9"/>
      <c r="I18" s="22">
        <v>0</v>
      </c>
      <c r="J18" s="9"/>
      <c r="K18" s="22">
        <f>pl!I54</f>
        <v>0</v>
      </c>
      <c r="L18" s="9"/>
      <c r="M18" s="22">
        <f>SUM(E18:K18)</f>
        <v>0</v>
      </c>
    </row>
    <row r="19" spans="1:13" ht="21.75" customHeight="1">
      <c r="A19" s="1" t="s">
        <v>55</v>
      </c>
      <c r="C19" s="44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-12112</v>
      </c>
      <c r="L19" s="9"/>
      <c r="M19" s="9">
        <f>SUM(M17:M18)</f>
        <v>-12112</v>
      </c>
    </row>
    <row r="20" spans="1:13" ht="21.75" customHeight="1" thickBot="1">
      <c r="A20" s="4" t="s">
        <v>171</v>
      </c>
      <c r="C20" s="44"/>
      <c r="E20" s="18">
        <f>SUM(E16,E19:E19)</f>
        <v>277375</v>
      </c>
      <c r="F20" s="9"/>
      <c r="G20" s="18">
        <f>SUM(G16,G19:G19)</f>
        <v>80148</v>
      </c>
      <c r="H20" s="9"/>
      <c r="I20" s="18">
        <f>SUM(I16,I19:I19)</f>
        <v>24265</v>
      </c>
      <c r="J20" s="9"/>
      <c r="K20" s="18">
        <f>SUM(K16,K19:K19)</f>
        <v>181090</v>
      </c>
      <c r="M20" s="18">
        <f>SUM(M16,M19:M19)</f>
        <v>562878</v>
      </c>
    </row>
    <row r="21" spans="1:13" ht="21.75" customHeight="1" thickTop="1">
      <c r="A21" s="4"/>
      <c r="C21" s="44"/>
      <c r="E21" s="5">
        <f>E16-bs!K111</f>
        <v>0</v>
      </c>
      <c r="F21" s="5"/>
      <c r="G21" s="5">
        <f>G16-bs!K112</f>
        <v>0</v>
      </c>
      <c r="H21" s="5"/>
      <c r="I21" s="5">
        <f>I16-bs!K115</f>
        <v>0</v>
      </c>
      <c r="J21" s="5"/>
      <c r="K21" s="5">
        <f>K16-bs!K116</f>
        <v>0</v>
      </c>
      <c r="L21" s="5"/>
      <c r="M21" s="9">
        <f>M16-bs!K120</f>
        <v>0</v>
      </c>
    </row>
    <row r="22" spans="1:13" ht="21.75" customHeight="1">
      <c r="C22" s="44"/>
      <c r="E22" s="5">
        <f>E20-bs!I111</f>
        <v>0</v>
      </c>
      <c r="F22" s="5"/>
      <c r="G22" s="5">
        <f>G20-bs!I112</f>
        <v>0</v>
      </c>
      <c r="I22" s="5">
        <f>I20-bs!E115</f>
        <v>0</v>
      </c>
      <c r="K22" s="5">
        <f>K20-bs!I116</f>
        <v>0</v>
      </c>
      <c r="M22" s="5">
        <f>M20-bs!I120</f>
        <v>0</v>
      </c>
    </row>
    <row r="23" spans="1:13" ht="21.75" customHeight="1">
      <c r="A23" s="1" t="s">
        <v>23</v>
      </c>
      <c r="C23" s="44"/>
      <c r="E23" s="5"/>
      <c r="F23" s="5"/>
      <c r="G23" s="5"/>
    </row>
    <row r="24" spans="1:13" ht="21.75" customHeight="1">
      <c r="C24" s="44"/>
      <c r="E24" s="5"/>
      <c r="F24" s="5"/>
      <c r="G24" s="5"/>
    </row>
    <row r="25" spans="1:13" ht="21.75" customHeight="1">
      <c r="C25" s="44"/>
    </row>
    <row r="27" spans="1:13" ht="21.75" customHeight="1">
      <c r="C27" s="45"/>
    </row>
  </sheetData>
  <mergeCells count="5">
    <mergeCell ref="A2:M2"/>
    <mergeCell ref="A3:M3"/>
    <mergeCell ref="A4:M4"/>
    <mergeCell ref="E6:M6"/>
    <mergeCell ref="I7:K7"/>
  </mergeCells>
  <pageMargins left="1.1811023622047245" right="0.39370078740157483" top="0.78740157480314965" bottom="0.19685039370078741" header="0.19685039370078741" footer="0.19685039370078741"/>
  <pageSetup paperSize="9" scale="8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06"/>
  <sheetViews>
    <sheetView showGridLines="0" tabSelected="1" view="pageBreakPreview" topLeftCell="A55" zoomScale="85" zoomScaleNormal="70" zoomScaleSheetLayoutView="85" workbookViewId="0">
      <selection activeCell="C15" sqref="C15"/>
    </sheetView>
  </sheetViews>
  <sheetFormatPr defaultColWidth="10.42578125" defaultRowHeight="22.35" customHeight="1"/>
  <cols>
    <col min="1" max="1" width="60.5703125" style="59" customWidth="1"/>
    <col min="2" max="2" width="1.5703125" style="59" customWidth="1"/>
    <col min="3" max="3" width="14.140625" style="59" customWidth="1"/>
    <col min="4" max="4" width="1.5703125" style="59" customWidth="1"/>
    <col min="5" max="5" width="14.140625" style="59" customWidth="1"/>
    <col min="6" max="6" width="1.5703125" style="59" customWidth="1"/>
    <col min="7" max="7" width="14.140625" style="59" customWidth="1"/>
    <col min="8" max="8" width="1.5703125" style="59" customWidth="1"/>
    <col min="9" max="9" width="14.140625" style="59" customWidth="1"/>
    <col min="10" max="16384" width="10.42578125" style="59"/>
  </cols>
  <sheetData>
    <row r="1" spans="1:9" ht="22.35" customHeight="1">
      <c r="I1" s="16" t="s">
        <v>43</v>
      </c>
    </row>
    <row r="2" spans="1:9" s="60" customFormat="1" ht="22.35" customHeight="1">
      <c r="A2" s="100" t="s">
        <v>101</v>
      </c>
      <c r="B2" s="100"/>
      <c r="C2" s="100"/>
      <c r="D2" s="100"/>
      <c r="E2" s="100"/>
      <c r="F2" s="100"/>
    </row>
    <row r="3" spans="1:9" s="60" customFormat="1" ht="22.35" customHeight="1">
      <c r="A3" s="60" t="s">
        <v>65</v>
      </c>
    </row>
    <row r="4" spans="1:9" s="60" customFormat="1" ht="22.35" customHeight="1">
      <c r="A4" s="100" t="s">
        <v>172</v>
      </c>
      <c r="B4" s="100"/>
      <c r="C4" s="100"/>
      <c r="D4" s="100"/>
      <c r="E4" s="100"/>
      <c r="F4" s="100"/>
      <c r="G4" s="100"/>
      <c r="H4" s="100"/>
      <c r="I4" s="100"/>
    </row>
    <row r="5" spans="1:9" ht="22.35" customHeight="1">
      <c r="A5" s="61"/>
      <c r="B5" s="61"/>
      <c r="C5" s="61"/>
      <c r="D5" s="61"/>
      <c r="E5" s="61"/>
      <c r="F5" s="61"/>
      <c r="G5" s="61"/>
      <c r="H5" s="61"/>
      <c r="I5" s="16" t="s">
        <v>0</v>
      </c>
    </row>
    <row r="6" spans="1:9" s="62" customFormat="1" ht="22.35" customHeight="1">
      <c r="C6" s="63"/>
      <c r="D6" s="63" t="s">
        <v>1</v>
      </c>
      <c r="E6" s="63"/>
      <c r="F6" s="60"/>
      <c r="G6" s="64"/>
      <c r="H6" s="63" t="s">
        <v>2</v>
      </c>
      <c r="I6" s="64"/>
    </row>
    <row r="7" spans="1:9" s="62" customFormat="1" ht="22.35" customHeight="1">
      <c r="C7" s="52" t="s">
        <v>177</v>
      </c>
      <c r="D7" s="1"/>
      <c r="E7" s="52" t="s">
        <v>104</v>
      </c>
      <c r="F7" s="1"/>
      <c r="G7" s="52" t="s">
        <v>177</v>
      </c>
      <c r="H7" s="1"/>
      <c r="I7" s="52" t="s">
        <v>104</v>
      </c>
    </row>
    <row r="8" spans="1:9" ht="22.35" customHeight="1">
      <c r="A8" s="60" t="s">
        <v>66</v>
      </c>
      <c r="E8" s="62"/>
      <c r="F8" s="65"/>
      <c r="G8" s="65"/>
      <c r="I8" s="62"/>
    </row>
    <row r="9" spans="1:9" ht="22.35" customHeight="1">
      <c r="A9" s="59" t="s">
        <v>193</v>
      </c>
      <c r="C9" s="66">
        <f>pl!E29</f>
        <v>-15600</v>
      </c>
      <c r="D9" s="66"/>
      <c r="E9" s="66">
        <f>pl!G29</f>
        <v>-17123</v>
      </c>
      <c r="F9" s="66"/>
      <c r="G9" s="66">
        <f>pl!I29</f>
        <v>-14613</v>
      </c>
      <c r="H9" s="66"/>
      <c r="I9" s="66">
        <f>pl!K29</f>
        <v>-11811</v>
      </c>
    </row>
    <row r="10" spans="1:9" ht="22.35" customHeight="1">
      <c r="A10" s="59" t="s">
        <v>194</v>
      </c>
      <c r="C10" s="66"/>
      <c r="D10" s="66"/>
      <c r="E10" s="66"/>
      <c r="F10" s="66"/>
      <c r="G10" s="67"/>
      <c r="H10" s="66"/>
      <c r="I10" s="67"/>
    </row>
    <row r="11" spans="1:9" ht="22.35" customHeight="1">
      <c r="A11" s="59" t="s">
        <v>148</v>
      </c>
      <c r="C11" s="66"/>
      <c r="D11" s="66"/>
      <c r="E11" s="66"/>
      <c r="F11" s="66"/>
      <c r="G11" s="67"/>
      <c r="H11" s="66"/>
      <c r="I11" s="67"/>
    </row>
    <row r="12" spans="1:9" ht="22.35" customHeight="1">
      <c r="A12" s="59" t="s">
        <v>159</v>
      </c>
      <c r="C12" s="66"/>
      <c r="D12" s="66"/>
      <c r="E12" s="66"/>
      <c r="F12" s="66"/>
      <c r="G12" s="67"/>
      <c r="H12" s="66"/>
      <c r="I12" s="67"/>
    </row>
    <row r="13" spans="1:9" ht="22.35" customHeight="1">
      <c r="A13" s="59" t="s">
        <v>160</v>
      </c>
      <c r="C13" s="66">
        <v>46466</v>
      </c>
      <c r="D13" s="66"/>
      <c r="E13" s="66">
        <v>42034</v>
      </c>
      <c r="F13" s="66"/>
      <c r="G13" s="67">
        <v>27640</v>
      </c>
      <c r="H13" s="66"/>
      <c r="I13" s="67">
        <v>24931</v>
      </c>
    </row>
    <row r="14" spans="1:9" ht="22.35" customHeight="1">
      <c r="A14" s="59" t="s">
        <v>67</v>
      </c>
      <c r="C14" s="59">
        <v>1915</v>
      </c>
      <c r="D14" s="66"/>
      <c r="E14" s="59">
        <v>1964</v>
      </c>
      <c r="F14" s="66"/>
      <c r="G14" s="47">
        <v>1253</v>
      </c>
      <c r="H14" s="66"/>
      <c r="I14" s="67">
        <v>1373</v>
      </c>
    </row>
    <row r="15" spans="1:9" ht="22.35" customHeight="1">
      <c r="A15" s="59" t="s">
        <v>164</v>
      </c>
      <c r="C15" s="67">
        <v>-696</v>
      </c>
      <c r="D15" s="66"/>
      <c r="E15" s="67">
        <v>-539</v>
      </c>
      <c r="F15" s="66"/>
      <c r="G15" s="67">
        <v>-700</v>
      </c>
      <c r="H15" s="66"/>
      <c r="I15" s="67">
        <v>-539</v>
      </c>
    </row>
    <row r="16" spans="1:9" ht="22.35" customHeight="1">
      <c r="A16" s="59" t="s">
        <v>149</v>
      </c>
      <c r="C16" s="66">
        <v>2</v>
      </c>
      <c r="D16" s="66"/>
      <c r="E16" s="67">
        <v>0</v>
      </c>
      <c r="F16" s="66"/>
      <c r="G16" s="67">
        <v>2</v>
      </c>
      <c r="H16" s="66"/>
      <c r="I16" s="67">
        <v>0</v>
      </c>
    </row>
    <row r="17" spans="1:9" ht="22.35" customHeight="1">
      <c r="A17" s="59" t="s">
        <v>182</v>
      </c>
      <c r="C17" s="66">
        <v>117</v>
      </c>
      <c r="D17" s="66"/>
      <c r="E17" s="67">
        <v>0</v>
      </c>
      <c r="F17" s="66"/>
      <c r="G17" s="67">
        <v>107</v>
      </c>
      <c r="H17" s="66"/>
      <c r="I17" s="67">
        <v>0</v>
      </c>
    </row>
    <row r="18" spans="1:9" ht="22.35" customHeight="1">
      <c r="A18" s="59" t="s">
        <v>195</v>
      </c>
      <c r="C18" s="66">
        <v>-4713</v>
      </c>
      <c r="D18" s="66"/>
      <c r="E18" s="67">
        <v>453</v>
      </c>
      <c r="F18" s="66"/>
      <c r="G18" s="67">
        <v>0</v>
      </c>
      <c r="H18" s="66"/>
      <c r="I18" s="67">
        <v>0</v>
      </c>
    </row>
    <row r="19" spans="1:9" ht="22.35" customHeight="1">
      <c r="A19" s="59" t="s">
        <v>139</v>
      </c>
      <c r="C19" s="66">
        <v>1020</v>
      </c>
      <c r="D19" s="66"/>
      <c r="E19" s="67">
        <v>547</v>
      </c>
      <c r="F19" s="66"/>
      <c r="G19" s="67">
        <v>0</v>
      </c>
      <c r="H19" s="66"/>
      <c r="I19" s="67">
        <v>0</v>
      </c>
    </row>
    <row r="20" spans="1:9" ht="22.35" customHeight="1">
      <c r="A20" s="59" t="s">
        <v>86</v>
      </c>
      <c r="C20" s="66">
        <v>1210</v>
      </c>
      <c r="D20" s="67"/>
      <c r="E20" s="67">
        <v>1210</v>
      </c>
      <c r="F20" s="67"/>
      <c r="G20" s="67">
        <v>1182</v>
      </c>
      <c r="H20" s="66"/>
      <c r="I20" s="67">
        <v>1181</v>
      </c>
    </row>
    <row r="21" spans="1:9" ht="22.35" customHeight="1">
      <c r="A21" s="59" t="s">
        <v>68</v>
      </c>
      <c r="C21" s="66">
        <v>-1405</v>
      </c>
      <c r="D21" s="67"/>
      <c r="E21" s="66">
        <v>-1297</v>
      </c>
      <c r="F21" s="67"/>
      <c r="G21" s="67">
        <v>-3634</v>
      </c>
      <c r="H21" s="66"/>
      <c r="I21" s="67">
        <v>-4801</v>
      </c>
    </row>
    <row r="22" spans="1:9" ht="22.35" customHeight="1">
      <c r="A22" s="59" t="s">
        <v>69</v>
      </c>
      <c r="C22" s="68">
        <v>3423</v>
      </c>
      <c r="D22" s="66"/>
      <c r="E22" s="68">
        <v>4671</v>
      </c>
      <c r="F22" s="69"/>
      <c r="G22" s="70">
        <v>3433</v>
      </c>
      <c r="H22" s="69"/>
      <c r="I22" s="70">
        <v>4427</v>
      </c>
    </row>
    <row r="23" spans="1:9" ht="22.35" customHeight="1">
      <c r="A23" s="59" t="s">
        <v>70</v>
      </c>
      <c r="C23" s="69"/>
      <c r="D23" s="66"/>
      <c r="E23" s="69"/>
      <c r="F23" s="69"/>
      <c r="G23" s="66"/>
      <c r="H23" s="69"/>
      <c r="I23" s="66"/>
    </row>
    <row r="24" spans="1:9" ht="22.35" customHeight="1">
      <c r="A24" s="59" t="s">
        <v>71</v>
      </c>
      <c r="C24" s="66">
        <f>SUM(C9:C22)</f>
        <v>31739</v>
      </c>
      <c r="D24" s="66"/>
      <c r="E24" s="66">
        <f>SUM(E9:E22)</f>
        <v>31920</v>
      </c>
      <c r="F24" s="66"/>
      <c r="G24" s="66">
        <f>SUM(G9:G22)</f>
        <v>14670</v>
      </c>
      <c r="H24" s="66"/>
      <c r="I24" s="66">
        <f>SUM(I9:I22)</f>
        <v>14761</v>
      </c>
    </row>
    <row r="25" spans="1:9" ht="22.35" customHeight="1">
      <c r="A25" s="59" t="s">
        <v>72</v>
      </c>
      <c r="C25" s="66"/>
      <c r="D25" s="66"/>
      <c r="E25" s="66"/>
      <c r="F25" s="66"/>
      <c r="G25" s="66"/>
      <c r="H25" s="66"/>
      <c r="I25" s="66"/>
    </row>
    <row r="26" spans="1:9" ht="22.35" customHeight="1">
      <c r="A26" s="59" t="s">
        <v>146</v>
      </c>
      <c r="C26" s="66">
        <v>-4684</v>
      </c>
      <c r="D26" s="66"/>
      <c r="E26" s="66">
        <v>-3887</v>
      </c>
      <c r="F26" s="66"/>
      <c r="G26" s="69">
        <v>2626</v>
      </c>
      <c r="H26" s="66"/>
      <c r="I26" s="69">
        <v>1510</v>
      </c>
    </row>
    <row r="27" spans="1:9" ht="22.35" customHeight="1">
      <c r="A27" s="59" t="s">
        <v>199</v>
      </c>
      <c r="C27" s="66">
        <f>-181616+98911</f>
        <v>-82705</v>
      </c>
      <c r="D27" s="66"/>
      <c r="E27" s="66">
        <v>-19861</v>
      </c>
      <c r="F27" s="66"/>
      <c r="G27" s="66">
        <f>-175018+98911</f>
        <v>-76107</v>
      </c>
      <c r="H27" s="66"/>
      <c r="I27" s="66">
        <v>-14131</v>
      </c>
    </row>
    <row r="28" spans="1:9" ht="22.35" customHeight="1">
      <c r="A28" s="59" t="s">
        <v>136</v>
      </c>
      <c r="C28" s="66">
        <v>-47</v>
      </c>
      <c r="D28" s="66"/>
      <c r="E28" s="66">
        <v>639</v>
      </c>
      <c r="F28" s="66"/>
      <c r="G28" s="66">
        <v>-2839</v>
      </c>
      <c r="H28" s="66"/>
      <c r="I28" s="66">
        <v>-55</v>
      </c>
    </row>
    <row r="29" spans="1:9" ht="22.35" customHeight="1">
      <c r="A29" s="59" t="s">
        <v>162</v>
      </c>
      <c r="C29" s="66">
        <v>23841</v>
      </c>
      <c r="D29" s="66"/>
      <c r="E29" s="66">
        <v>0</v>
      </c>
      <c r="F29" s="66"/>
      <c r="G29" s="66">
        <v>23841</v>
      </c>
      <c r="H29" s="66"/>
      <c r="I29" s="66">
        <v>0</v>
      </c>
    </row>
    <row r="30" spans="1:9" ht="22.35" customHeight="1">
      <c r="A30" s="59" t="s">
        <v>73</v>
      </c>
      <c r="C30" s="66"/>
      <c r="D30" s="66"/>
      <c r="E30" s="66"/>
      <c r="F30" s="66"/>
      <c r="G30" s="66"/>
      <c r="H30" s="66"/>
      <c r="I30" s="66"/>
    </row>
    <row r="31" spans="1:9" ht="22.35" customHeight="1">
      <c r="A31" s="59" t="s">
        <v>147</v>
      </c>
      <c r="C31" s="66">
        <v>18792</v>
      </c>
      <c r="D31" s="66"/>
      <c r="E31" s="66">
        <v>9954</v>
      </c>
      <c r="F31" s="66"/>
      <c r="G31" s="66">
        <v>13090</v>
      </c>
      <c r="H31" s="66"/>
      <c r="I31" s="66">
        <v>5792</v>
      </c>
    </row>
    <row r="32" spans="1:9" ht="22.35" customHeight="1">
      <c r="A32" s="59" t="s">
        <v>183</v>
      </c>
      <c r="C32" s="66">
        <v>30000</v>
      </c>
      <c r="D32" s="66"/>
      <c r="E32" s="66">
        <v>0</v>
      </c>
      <c r="F32" s="66"/>
      <c r="G32" s="66">
        <v>0</v>
      </c>
      <c r="H32" s="66"/>
      <c r="I32" s="66">
        <v>0</v>
      </c>
    </row>
    <row r="33" spans="1:9" ht="22.35" customHeight="1">
      <c r="A33" s="59" t="s">
        <v>137</v>
      </c>
      <c r="C33" s="70">
        <v>1436</v>
      </c>
      <c r="D33" s="66"/>
      <c r="E33" s="70">
        <v>-384</v>
      </c>
      <c r="F33" s="66"/>
      <c r="G33" s="70">
        <v>-986</v>
      </c>
      <c r="H33" s="66"/>
      <c r="I33" s="70">
        <v>-165</v>
      </c>
    </row>
    <row r="34" spans="1:9" ht="22.35" customHeight="1">
      <c r="A34" s="59" t="s">
        <v>165</v>
      </c>
      <c r="C34" s="66">
        <f>SUM(C24:C33)</f>
        <v>18372</v>
      </c>
      <c r="D34" s="66"/>
      <c r="E34" s="66">
        <f>SUM(E24:E33)</f>
        <v>18381</v>
      </c>
      <c r="F34" s="66"/>
      <c r="G34" s="66">
        <f>SUM(G24:G33)</f>
        <v>-25705</v>
      </c>
      <c r="H34" s="66"/>
      <c r="I34" s="66">
        <f>SUM(I24:I33)</f>
        <v>7712</v>
      </c>
    </row>
    <row r="35" spans="1:9" ht="22.35" customHeight="1">
      <c r="A35" s="59" t="s">
        <v>74</v>
      </c>
      <c r="C35" s="70">
        <v>-997</v>
      </c>
      <c r="D35" s="66"/>
      <c r="E35" s="70">
        <v>-1668</v>
      </c>
      <c r="F35" s="66"/>
      <c r="G35" s="70">
        <v>-678</v>
      </c>
      <c r="H35" s="66"/>
      <c r="I35" s="70">
        <v>-808</v>
      </c>
    </row>
    <row r="36" spans="1:9" ht="22.35" customHeight="1">
      <c r="A36" s="60" t="s">
        <v>196</v>
      </c>
      <c r="C36" s="70">
        <f>SUM(C34:C35)</f>
        <v>17375</v>
      </c>
      <c r="D36" s="66"/>
      <c r="E36" s="70">
        <f>SUM(E34:E35)</f>
        <v>16713</v>
      </c>
      <c r="F36" s="66"/>
      <c r="G36" s="70">
        <f>SUM(G34:G35)</f>
        <v>-26383</v>
      </c>
      <c r="H36" s="66"/>
      <c r="I36" s="70">
        <f>SUM(I34:I35)</f>
        <v>6904</v>
      </c>
    </row>
    <row r="38" spans="1:9" ht="22.35" customHeight="1">
      <c r="A38" s="1" t="s">
        <v>23</v>
      </c>
    </row>
    <row r="39" spans="1:9" ht="22.35" customHeight="1">
      <c r="A39" s="1"/>
    </row>
    <row r="40" spans="1:9" ht="22.35" customHeight="1">
      <c r="A40" s="1"/>
    </row>
    <row r="41" spans="1:9" ht="22.35" customHeight="1">
      <c r="A41" s="1"/>
    </row>
    <row r="42" spans="1:9" ht="22.35" customHeight="1">
      <c r="I42" s="16" t="s">
        <v>43</v>
      </c>
    </row>
    <row r="43" spans="1:9" s="60" customFormat="1" ht="22.35" customHeight="1">
      <c r="A43" s="100" t="s">
        <v>101</v>
      </c>
      <c r="B43" s="100"/>
      <c r="C43" s="100"/>
      <c r="D43" s="100"/>
      <c r="E43" s="100"/>
      <c r="F43" s="100"/>
    </row>
    <row r="44" spans="1:9" s="60" customFormat="1" ht="22.35" customHeight="1">
      <c r="A44" s="60" t="s">
        <v>75</v>
      </c>
    </row>
    <row r="45" spans="1:9" s="60" customFormat="1" ht="22.35" customHeight="1">
      <c r="A45" s="100" t="s">
        <v>172</v>
      </c>
      <c r="B45" s="100"/>
      <c r="C45" s="100"/>
      <c r="D45" s="100"/>
      <c r="E45" s="100"/>
      <c r="F45" s="100"/>
      <c r="G45" s="100"/>
      <c r="H45" s="100"/>
      <c r="I45" s="100"/>
    </row>
    <row r="46" spans="1:9" ht="22.35" customHeight="1">
      <c r="A46" s="61"/>
      <c r="B46" s="61"/>
      <c r="C46" s="61"/>
      <c r="D46" s="61"/>
      <c r="E46" s="61"/>
      <c r="F46" s="61"/>
      <c r="G46" s="61"/>
      <c r="H46" s="61"/>
      <c r="I46" s="16" t="s">
        <v>76</v>
      </c>
    </row>
    <row r="47" spans="1:9" s="62" customFormat="1" ht="22.35" customHeight="1">
      <c r="C47" s="63"/>
      <c r="D47" s="63" t="s">
        <v>1</v>
      </c>
      <c r="E47" s="63"/>
      <c r="F47" s="60"/>
      <c r="G47" s="64"/>
      <c r="H47" s="63" t="s">
        <v>2</v>
      </c>
      <c r="I47" s="64"/>
    </row>
    <row r="48" spans="1:9" s="62" customFormat="1" ht="22.35" customHeight="1">
      <c r="C48" s="52" t="s">
        <v>177</v>
      </c>
      <c r="D48" s="1"/>
      <c r="E48" s="52" t="s">
        <v>104</v>
      </c>
      <c r="F48" s="59"/>
      <c r="G48" s="52" t="s">
        <v>177</v>
      </c>
      <c r="H48" s="1"/>
      <c r="I48" s="52" t="s">
        <v>104</v>
      </c>
    </row>
    <row r="49" spans="1:9" ht="22.35" customHeight="1">
      <c r="A49" s="60" t="s">
        <v>77</v>
      </c>
      <c r="C49" s="66"/>
      <c r="D49" s="66"/>
      <c r="E49" s="69"/>
      <c r="F49" s="66"/>
      <c r="G49" s="66"/>
      <c r="H49" s="66"/>
      <c r="I49" s="66"/>
    </row>
    <row r="50" spans="1:9" ht="22.35" customHeight="1">
      <c r="A50" s="59" t="s">
        <v>150</v>
      </c>
      <c r="C50" s="66">
        <v>-1508</v>
      </c>
      <c r="D50" s="66"/>
      <c r="E50" s="66">
        <v>0</v>
      </c>
      <c r="F50" s="66"/>
      <c r="G50" s="66">
        <v>-1508</v>
      </c>
      <c r="H50" s="66"/>
      <c r="I50" s="66">
        <v>0</v>
      </c>
    </row>
    <row r="51" spans="1:9" ht="22.35" customHeight="1">
      <c r="A51" s="59" t="s">
        <v>89</v>
      </c>
      <c r="C51" s="66">
        <v>-20000</v>
      </c>
      <c r="D51" s="66"/>
      <c r="E51" s="66">
        <v>0</v>
      </c>
      <c r="F51" s="66"/>
      <c r="G51" s="66">
        <v>-30500</v>
      </c>
      <c r="H51" s="66"/>
      <c r="I51" s="66">
        <v>-15300</v>
      </c>
    </row>
    <row r="52" spans="1:9" ht="22.35" customHeight="1">
      <c r="A52" s="59" t="s">
        <v>98</v>
      </c>
      <c r="C52" s="66">
        <v>0</v>
      </c>
      <c r="D52" s="66"/>
      <c r="E52" s="66">
        <v>0</v>
      </c>
      <c r="F52" s="66"/>
      <c r="G52" s="66">
        <v>47000</v>
      </c>
      <c r="H52" s="66"/>
      <c r="I52" s="66">
        <v>8800</v>
      </c>
    </row>
    <row r="53" spans="1:9" s="92" customFormat="1" ht="22.35" customHeight="1">
      <c r="A53" s="92" t="s">
        <v>144</v>
      </c>
      <c r="C53" s="93"/>
      <c r="E53" s="93"/>
      <c r="G53" s="93"/>
      <c r="I53" s="93"/>
    </row>
    <row r="54" spans="1:9" ht="22.35" customHeight="1">
      <c r="A54" s="71" t="s">
        <v>143</v>
      </c>
      <c r="C54" s="66">
        <v>0</v>
      </c>
      <c r="E54" s="66">
        <v>3924</v>
      </c>
      <c r="G54" s="66">
        <v>0</v>
      </c>
      <c r="I54" s="66">
        <v>0</v>
      </c>
    </row>
    <row r="55" spans="1:9" ht="22.35" customHeight="1">
      <c r="A55" s="59" t="s">
        <v>138</v>
      </c>
      <c r="C55" s="66">
        <v>-614</v>
      </c>
      <c r="E55" s="66">
        <v>-154</v>
      </c>
      <c r="G55" s="66">
        <v>-376</v>
      </c>
      <c r="I55" s="66">
        <v>-29</v>
      </c>
    </row>
    <row r="56" spans="1:9" ht="22.35" customHeight="1">
      <c r="A56" s="59" t="s">
        <v>180</v>
      </c>
      <c r="C56" s="66">
        <v>0</v>
      </c>
      <c r="E56" s="66">
        <v>-91</v>
      </c>
      <c r="G56" s="66">
        <v>0</v>
      </c>
      <c r="I56" s="66">
        <v>-89</v>
      </c>
    </row>
    <row r="57" spans="1:9" ht="22.35" customHeight="1">
      <c r="A57" s="59" t="s">
        <v>99</v>
      </c>
      <c r="C57" s="66">
        <v>4152</v>
      </c>
      <c r="E57" s="66">
        <v>1297</v>
      </c>
      <c r="G57" s="66">
        <v>6360</v>
      </c>
      <c r="I57" s="66">
        <v>3504</v>
      </c>
    </row>
    <row r="58" spans="1:9" ht="22.35" customHeight="1">
      <c r="A58" s="60" t="s">
        <v>100</v>
      </c>
      <c r="C58" s="72">
        <f>SUM(C50:C57)</f>
        <v>-17970</v>
      </c>
      <c r="E58" s="72">
        <f>SUM(E50:E57)</f>
        <v>4976</v>
      </c>
      <c r="G58" s="72">
        <f>SUM(G50:G57)</f>
        <v>20976</v>
      </c>
      <c r="I58" s="72">
        <f>SUM(I50:I57)</f>
        <v>-3114</v>
      </c>
    </row>
    <row r="59" spans="1:9" ht="22.35" customHeight="1">
      <c r="A59" s="60" t="s">
        <v>78</v>
      </c>
      <c r="C59" s="66"/>
      <c r="E59" s="66"/>
      <c r="G59" s="66"/>
      <c r="I59" s="66"/>
    </row>
    <row r="60" spans="1:9" ht="22.35" customHeight="1">
      <c r="A60" s="59" t="s">
        <v>197</v>
      </c>
      <c r="C60" s="66">
        <v>19307</v>
      </c>
      <c r="D60" s="66"/>
      <c r="E60" s="66">
        <v>-1172</v>
      </c>
      <c r="F60" s="66"/>
      <c r="G60" s="66">
        <v>19307</v>
      </c>
      <c r="H60" s="66"/>
      <c r="I60" s="66">
        <v>-1172</v>
      </c>
    </row>
    <row r="61" spans="1:9" ht="22.35" customHeight="1">
      <c r="A61" s="59" t="s">
        <v>154</v>
      </c>
      <c r="C61" s="66">
        <v>0</v>
      </c>
      <c r="D61" s="66"/>
      <c r="E61" s="66">
        <v>10381</v>
      </c>
      <c r="F61" s="66"/>
      <c r="G61" s="66">
        <v>0</v>
      </c>
      <c r="H61" s="66"/>
      <c r="I61" s="66">
        <v>6944</v>
      </c>
    </row>
    <row r="62" spans="1:9" ht="22.35" customHeight="1">
      <c r="A62" s="59" t="s">
        <v>156</v>
      </c>
      <c r="C62" s="66">
        <v>-13495</v>
      </c>
      <c r="D62" s="66"/>
      <c r="E62" s="66">
        <v>-21544</v>
      </c>
      <c r="F62" s="66"/>
      <c r="G62" s="66">
        <v>-13250</v>
      </c>
      <c r="H62" s="66"/>
      <c r="I62" s="66">
        <v>-17421</v>
      </c>
    </row>
    <row r="63" spans="1:9" s="92" customFormat="1" ht="22.35" customHeight="1">
      <c r="A63" s="92" t="s">
        <v>155</v>
      </c>
      <c r="C63" s="93">
        <v>-10000</v>
      </c>
      <c r="D63" s="93"/>
      <c r="E63" s="93">
        <v>0</v>
      </c>
      <c r="F63" s="93"/>
      <c r="G63" s="93">
        <v>-10000</v>
      </c>
      <c r="H63" s="93"/>
      <c r="I63" s="93">
        <v>0</v>
      </c>
    </row>
    <row r="64" spans="1:9" s="92" customFormat="1" ht="22.35" customHeight="1">
      <c r="A64" s="92" t="s">
        <v>205</v>
      </c>
      <c r="C64" s="93">
        <v>-2983</v>
      </c>
      <c r="D64" s="93"/>
      <c r="E64" s="93">
        <v>0</v>
      </c>
      <c r="F64" s="93"/>
      <c r="G64" s="93">
        <v>-2983</v>
      </c>
      <c r="H64" s="93"/>
      <c r="I64" s="93">
        <v>0</v>
      </c>
    </row>
    <row r="65" spans="1:9" ht="22.35" customHeight="1">
      <c r="A65" s="59" t="s">
        <v>206</v>
      </c>
      <c r="C65" s="66">
        <v>0</v>
      </c>
      <c r="D65" s="66"/>
      <c r="E65" s="66">
        <v>-15000</v>
      </c>
      <c r="F65" s="66"/>
      <c r="G65" s="66">
        <v>0</v>
      </c>
      <c r="H65" s="66"/>
      <c r="I65" s="66">
        <v>0</v>
      </c>
    </row>
    <row r="66" spans="1:9" ht="22.35" customHeight="1">
      <c r="A66" s="59" t="s">
        <v>145</v>
      </c>
      <c r="C66" s="66">
        <v>0</v>
      </c>
      <c r="D66" s="66"/>
      <c r="E66" s="66">
        <v>-3925</v>
      </c>
      <c r="F66" s="66"/>
      <c r="G66" s="66">
        <v>0</v>
      </c>
      <c r="H66" s="66"/>
      <c r="I66" s="66">
        <v>0</v>
      </c>
    </row>
    <row r="67" spans="1:9" ht="22.35" customHeight="1">
      <c r="A67" s="59" t="s">
        <v>184</v>
      </c>
      <c r="C67" s="66">
        <v>-783</v>
      </c>
      <c r="D67" s="66"/>
      <c r="E67" s="66">
        <v>0</v>
      </c>
      <c r="F67" s="66"/>
      <c r="G67" s="66">
        <v>-783</v>
      </c>
      <c r="H67" s="66"/>
      <c r="I67" s="66">
        <v>0</v>
      </c>
    </row>
    <row r="68" spans="1:9" ht="22.35" customHeight="1">
      <c r="A68" s="59" t="s">
        <v>87</v>
      </c>
      <c r="C68" s="66">
        <v>-1301</v>
      </c>
      <c r="E68" s="66">
        <v>-1192</v>
      </c>
      <c r="G68" s="66">
        <v>-926</v>
      </c>
      <c r="I68" s="66">
        <v>-906</v>
      </c>
    </row>
    <row r="69" spans="1:9" ht="22.35" customHeight="1">
      <c r="A69" s="59" t="s">
        <v>79</v>
      </c>
      <c r="C69" s="66">
        <v>-5786</v>
      </c>
      <c r="D69" s="66"/>
      <c r="E69" s="66">
        <v>-9214</v>
      </c>
      <c r="F69" s="66"/>
      <c r="G69" s="66">
        <v>-5628</v>
      </c>
      <c r="H69" s="66"/>
      <c r="I69" s="66">
        <v>-7118</v>
      </c>
    </row>
    <row r="70" spans="1:9" ht="22.35" customHeight="1">
      <c r="A70" s="60" t="s">
        <v>166</v>
      </c>
      <c r="C70" s="72">
        <f>SUM(C60:C69)</f>
        <v>-15041</v>
      </c>
      <c r="D70" s="66"/>
      <c r="E70" s="72">
        <f>SUM(E60:E69)</f>
        <v>-41666</v>
      </c>
      <c r="F70" s="66"/>
      <c r="G70" s="72">
        <f>SUM(G60:G69)</f>
        <v>-14263</v>
      </c>
      <c r="H70" s="66"/>
      <c r="I70" s="72">
        <f>SUM(I60:I69)</f>
        <v>-19673</v>
      </c>
    </row>
    <row r="71" spans="1:9" ht="22.35" customHeight="1">
      <c r="A71" s="60" t="s">
        <v>151</v>
      </c>
      <c r="C71" s="73">
        <f>SUM(C36,C58,C70)</f>
        <v>-15636</v>
      </c>
      <c r="D71" s="66"/>
      <c r="E71" s="73">
        <f>SUM(E36,E58,E70)</f>
        <v>-19977</v>
      </c>
      <c r="F71" s="66"/>
      <c r="G71" s="73">
        <f>SUM(G36,G58,G70)</f>
        <v>-19670</v>
      </c>
      <c r="H71" s="66"/>
      <c r="I71" s="73">
        <f>SUM(I36,I58,I70)</f>
        <v>-15883</v>
      </c>
    </row>
    <row r="72" spans="1:9" ht="22.35" customHeight="1">
      <c r="A72" s="59" t="s">
        <v>80</v>
      </c>
      <c r="C72" s="74">
        <f>bs!G11</f>
        <v>48909</v>
      </c>
      <c r="D72" s="66"/>
      <c r="E72" s="74">
        <v>45308</v>
      </c>
      <c r="F72" s="66"/>
      <c r="G72" s="74">
        <f>bs!K11</f>
        <v>43400</v>
      </c>
      <c r="H72" s="66"/>
      <c r="I72" s="74">
        <v>28892</v>
      </c>
    </row>
    <row r="73" spans="1:9" ht="22.35" customHeight="1" thickBot="1">
      <c r="A73" s="60" t="s">
        <v>81</v>
      </c>
      <c r="C73" s="75">
        <f>SUM(C71:C72)</f>
        <v>33273</v>
      </c>
      <c r="D73" s="66"/>
      <c r="E73" s="75">
        <f>SUM(E71:E72)</f>
        <v>25331</v>
      </c>
      <c r="F73" s="66"/>
      <c r="G73" s="75">
        <f>SUM(G71:G72)</f>
        <v>23730</v>
      </c>
      <c r="H73" s="66"/>
      <c r="I73" s="75">
        <f>SUM(I71:I72)</f>
        <v>13009</v>
      </c>
    </row>
    <row r="74" spans="1:9" ht="22.35" customHeight="1" thickTop="1">
      <c r="C74" s="66">
        <f>C73-bs!E11</f>
        <v>0</v>
      </c>
      <c r="D74" s="66"/>
      <c r="E74" s="66"/>
      <c r="F74" s="66"/>
      <c r="G74" s="66">
        <f>G73-bs!I11</f>
        <v>0</v>
      </c>
      <c r="H74" s="66"/>
      <c r="I74" s="66"/>
    </row>
    <row r="75" spans="1:9" ht="22.35" customHeight="1">
      <c r="A75" s="60" t="s">
        <v>82</v>
      </c>
    </row>
    <row r="76" spans="1:9" ht="22.35" customHeight="1">
      <c r="A76" s="59" t="s">
        <v>83</v>
      </c>
      <c r="C76" s="67"/>
      <c r="D76" s="66"/>
      <c r="E76" s="67"/>
      <c r="F76" s="66"/>
      <c r="G76" s="67"/>
      <c r="H76" s="66"/>
      <c r="I76" s="67"/>
    </row>
    <row r="77" spans="1:9" ht="22.35" customHeight="1">
      <c r="A77" s="59" t="s">
        <v>84</v>
      </c>
      <c r="D77" s="66"/>
      <c r="F77" s="66"/>
      <c r="H77" s="66"/>
    </row>
    <row r="78" spans="1:9" ht="22.35" customHeight="1">
      <c r="A78" s="59" t="s">
        <v>85</v>
      </c>
      <c r="C78" s="67">
        <v>2310</v>
      </c>
      <c r="D78" s="66"/>
      <c r="E78" s="67">
        <v>3339</v>
      </c>
      <c r="F78" s="66"/>
      <c r="G78" s="67">
        <v>2142</v>
      </c>
      <c r="H78" s="66"/>
      <c r="I78" s="67">
        <v>2810</v>
      </c>
    </row>
    <row r="79" spans="1:9" ht="22.35" customHeight="1">
      <c r="A79" s="59" t="s">
        <v>200</v>
      </c>
      <c r="C79" s="67"/>
      <c r="D79" s="66"/>
      <c r="E79" s="67"/>
      <c r="F79" s="66"/>
      <c r="G79" s="67"/>
      <c r="H79" s="66"/>
      <c r="I79" s="67"/>
    </row>
    <row r="80" spans="1:9" ht="22.35" customHeight="1">
      <c r="A80" s="59" t="s">
        <v>201</v>
      </c>
      <c r="C80" s="67">
        <v>98911</v>
      </c>
      <c r="D80" s="66"/>
      <c r="E80" s="67">
        <v>0</v>
      </c>
      <c r="F80" s="66"/>
      <c r="G80" s="67">
        <v>98911</v>
      </c>
      <c r="H80" s="66"/>
      <c r="I80" s="67">
        <v>0</v>
      </c>
    </row>
    <row r="81" spans="1:9" ht="22.35" customHeight="1">
      <c r="C81" s="67"/>
      <c r="D81" s="66"/>
      <c r="E81" s="67"/>
      <c r="F81" s="66"/>
      <c r="G81" s="67"/>
      <c r="H81" s="66"/>
      <c r="I81" s="67"/>
    </row>
    <row r="82" spans="1:9" ht="22.35" customHeight="1">
      <c r="A82" s="1" t="s">
        <v>23</v>
      </c>
      <c r="C82" s="67"/>
      <c r="D82" s="66"/>
      <c r="E82" s="67"/>
      <c r="F82" s="66"/>
      <c r="G82" s="69"/>
      <c r="H82" s="66"/>
      <c r="I82" s="69"/>
    </row>
    <row r="83" spans="1:9" ht="22.35" customHeight="1">
      <c r="A83" s="1"/>
      <c r="C83" s="67"/>
      <c r="D83" s="66"/>
      <c r="E83" s="67"/>
      <c r="F83" s="66"/>
      <c r="G83" s="69"/>
      <c r="H83" s="66"/>
      <c r="I83" s="69"/>
    </row>
    <row r="84" spans="1:9" ht="22.35" customHeight="1">
      <c r="C84" s="67"/>
      <c r="D84" s="66"/>
      <c r="E84" s="67"/>
      <c r="F84" s="66"/>
      <c r="G84" s="67"/>
      <c r="H84" s="66"/>
      <c r="I84" s="67"/>
    </row>
    <row r="85" spans="1:9" ht="22.35" customHeight="1">
      <c r="C85" s="67"/>
      <c r="D85" s="66"/>
      <c r="E85" s="67"/>
      <c r="F85" s="66"/>
      <c r="G85" s="69"/>
      <c r="H85" s="66"/>
      <c r="I85" s="69"/>
    </row>
    <row r="86" spans="1:9" ht="22.35" customHeight="1">
      <c r="C86" s="67"/>
      <c r="D86" s="66"/>
      <c r="E86" s="67"/>
      <c r="F86" s="66"/>
      <c r="G86" s="69"/>
      <c r="H86" s="66"/>
      <c r="I86" s="69"/>
    </row>
    <row r="87" spans="1:9" ht="22.35" customHeight="1">
      <c r="C87" s="67"/>
      <c r="D87" s="66"/>
      <c r="E87" s="67"/>
      <c r="F87" s="66"/>
      <c r="G87" s="69"/>
      <c r="H87" s="66"/>
      <c r="I87" s="69"/>
    </row>
    <row r="88" spans="1:9" ht="22.35" customHeight="1">
      <c r="C88" s="67"/>
      <c r="D88" s="66"/>
      <c r="E88" s="67"/>
      <c r="F88" s="66"/>
      <c r="G88" s="69"/>
      <c r="H88" s="66"/>
      <c r="I88" s="69"/>
    </row>
    <row r="89" spans="1:9" ht="22.35" customHeight="1">
      <c r="C89" s="67"/>
      <c r="D89" s="66"/>
      <c r="E89" s="67"/>
      <c r="F89" s="66"/>
      <c r="G89" s="69"/>
      <c r="H89" s="66"/>
      <c r="I89" s="69"/>
    </row>
    <row r="90" spans="1:9" ht="22.35" customHeight="1">
      <c r="C90" s="67"/>
      <c r="D90" s="66"/>
      <c r="E90" s="67"/>
      <c r="F90" s="66"/>
      <c r="G90" s="69"/>
      <c r="H90" s="66"/>
      <c r="I90" s="69"/>
    </row>
    <row r="91" spans="1:9" ht="22.35" customHeight="1">
      <c r="C91" s="67"/>
      <c r="D91" s="66"/>
      <c r="E91" s="67"/>
      <c r="F91" s="66"/>
      <c r="G91" s="69"/>
      <c r="H91" s="66"/>
      <c r="I91" s="69"/>
    </row>
    <row r="92" spans="1:9" ht="22.35" customHeight="1">
      <c r="C92" s="67"/>
      <c r="D92" s="66"/>
      <c r="E92" s="67"/>
      <c r="F92" s="66"/>
      <c r="G92" s="69"/>
      <c r="H92" s="66"/>
      <c r="I92" s="69"/>
    </row>
    <row r="93" spans="1:9" ht="22.35" customHeight="1">
      <c r="C93" s="67"/>
      <c r="D93" s="66"/>
      <c r="E93" s="67"/>
      <c r="F93" s="66"/>
      <c r="G93" s="69"/>
      <c r="H93" s="66"/>
      <c r="I93" s="69"/>
    </row>
    <row r="94" spans="1:9" ht="22.35" customHeight="1">
      <c r="C94" s="67"/>
      <c r="D94" s="66"/>
      <c r="E94" s="67"/>
      <c r="F94" s="66"/>
      <c r="G94" s="69"/>
      <c r="H94" s="66"/>
      <c r="I94" s="69"/>
    </row>
    <row r="95" spans="1:9" ht="22.35" customHeight="1">
      <c r="C95" s="67"/>
      <c r="D95" s="66"/>
      <c r="E95" s="67"/>
      <c r="F95" s="66"/>
      <c r="G95" s="69"/>
      <c r="H95" s="66"/>
      <c r="I95" s="69"/>
    </row>
    <row r="96" spans="1:9" ht="22.35" customHeight="1">
      <c r="C96" s="67"/>
      <c r="D96" s="66"/>
      <c r="E96" s="67"/>
      <c r="F96" s="66"/>
      <c r="G96" s="69"/>
      <c r="H96" s="66"/>
      <c r="I96" s="69"/>
    </row>
    <row r="97" spans="3:9" ht="22.35" customHeight="1">
      <c r="C97" s="67"/>
      <c r="D97" s="66"/>
      <c r="E97" s="67"/>
      <c r="F97" s="66"/>
      <c r="G97" s="69"/>
      <c r="H97" s="66"/>
      <c r="I97" s="69"/>
    </row>
    <row r="98" spans="3:9" ht="22.35" customHeight="1">
      <c r="C98" s="67"/>
      <c r="D98" s="66"/>
      <c r="E98" s="67"/>
      <c r="F98" s="66"/>
      <c r="G98" s="69"/>
      <c r="H98" s="66"/>
      <c r="I98" s="69"/>
    </row>
    <row r="99" spans="3:9" ht="22.35" customHeight="1">
      <c r="C99" s="66"/>
      <c r="D99" s="66"/>
      <c r="E99" s="66"/>
      <c r="F99" s="66"/>
      <c r="G99" s="66"/>
      <c r="H99" s="66"/>
      <c r="I99" s="66"/>
    </row>
    <row r="100" spans="3:9" ht="22.35" customHeight="1">
      <c r="C100" s="66"/>
      <c r="D100" s="66"/>
      <c r="E100" s="66"/>
      <c r="F100" s="66"/>
      <c r="G100" s="66"/>
      <c r="H100" s="66"/>
      <c r="I100" s="66"/>
    </row>
    <row r="101" spans="3:9" ht="22.35" customHeight="1">
      <c r="C101" s="66"/>
      <c r="D101" s="66"/>
      <c r="E101" s="66"/>
      <c r="F101" s="66"/>
      <c r="G101" s="66"/>
      <c r="H101" s="66"/>
      <c r="I101" s="66"/>
    </row>
    <row r="102" spans="3:9" ht="22.35" customHeight="1">
      <c r="C102" s="66"/>
      <c r="D102" s="66"/>
      <c r="E102" s="66"/>
      <c r="F102" s="66"/>
      <c r="G102" s="66"/>
      <c r="H102" s="66"/>
      <c r="I102" s="66"/>
    </row>
    <row r="103" spans="3:9" ht="22.35" customHeight="1">
      <c r="C103" s="66"/>
      <c r="D103" s="66"/>
      <c r="E103" s="66"/>
      <c r="F103" s="66"/>
      <c r="G103" s="66"/>
      <c r="H103" s="66"/>
      <c r="I103" s="66"/>
    </row>
    <row r="104" spans="3:9" ht="22.35" customHeight="1">
      <c r="C104" s="66"/>
      <c r="D104" s="66"/>
      <c r="E104" s="66"/>
      <c r="F104" s="66"/>
      <c r="G104" s="66"/>
      <c r="H104" s="66"/>
      <c r="I104" s="66"/>
    </row>
    <row r="105" spans="3:9" ht="22.35" customHeight="1">
      <c r="C105" s="66"/>
      <c r="D105" s="66"/>
      <c r="E105" s="66"/>
      <c r="F105" s="66"/>
      <c r="G105" s="66"/>
      <c r="H105" s="66"/>
      <c r="I105" s="66"/>
    </row>
    <row r="106" spans="3:9" ht="22.35" customHeight="1">
      <c r="C106" s="66"/>
      <c r="D106" s="66"/>
      <c r="E106" s="66"/>
      <c r="F106" s="66"/>
      <c r="G106" s="66"/>
      <c r="H106" s="66"/>
      <c r="I106" s="66"/>
    </row>
  </sheetData>
  <mergeCells count="4">
    <mergeCell ref="A2:F2"/>
    <mergeCell ref="A4:I4"/>
    <mergeCell ref="A43:F43"/>
    <mergeCell ref="A45:I45"/>
  </mergeCells>
  <printOptions gridLinesSet="0"/>
  <pageMargins left="0.78740157480314965" right="0.39370078740157483" top="0.78740157480314965" bottom="0.39370078740157483" header="0.27559055118110237" footer="0.19685039370078741"/>
  <pageSetup paperSize="9" scale="71" firstPageNumber="8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3" ma:contentTypeDescription="Create a new document." ma:contentTypeScope="" ma:versionID="602cf1ab11c727f0afd92d7805dd3161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458fe71730462884e39c0b610f5a8dbe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3.xml><?xml version="1.0" encoding="utf-8"?>
<ds:datastoreItem xmlns:ds="http://schemas.openxmlformats.org/officeDocument/2006/customXml" ds:itemID="{39318DE0-9E9E-411E-8247-C96F19467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2026-05-12T04:53:42Z</cp:lastPrinted>
  <dcterms:created xsi:type="dcterms:W3CDTF">2012-01-25T03:30:35Z</dcterms:created>
  <dcterms:modified xsi:type="dcterms:W3CDTF">2026-05-12T04:53:46Z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