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2026\Qtr1'26\"/>
    </mc:Choice>
  </mc:AlternateContent>
  <xr:revisionPtr revIDLastSave="0" documentId="13_ncr:1_{91B1050E-2D98-45C0-A27F-0FFB1BA57A40}" xr6:coauthVersionLast="47" xr6:coauthVersionMax="47" xr10:uidLastSave="{00000000-0000-0000-0000-000000000000}"/>
  <bookViews>
    <workbookView xWindow="-108" yWindow="-108" windowWidth="23256" windowHeight="12456" tabRatio="729" activeTab="4" xr2:uid="{00000000-000D-0000-FFFF-FFFF00000000}"/>
  </bookViews>
  <sheets>
    <sheet name="BS" sheetId="4" r:id="rId1"/>
    <sheet name="PL" sheetId="16" r:id="rId2"/>
    <sheet name="Consolidated" sheetId="13" r:id="rId3"/>
    <sheet name="Company" sheetId="17" r:id="rId4"/>
    <sheet name="cashflow" sheetId="15" r:id="rId5"/>
  </sheets>
  <definedNames>
    <definedName name="_xlnm._FilterDatabase" localSheetId="4" hidden="1">cashflow!$A$8:$A$36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BS!$A$1:$K$106</definedName>
    <definedName name="_xlnm.Print_Area" localSheetId="4">cashflow!$A$1:$K$79</definedName>
    <definedName name="_xlnm.Print_Area" localSheetId="3">Company!$A$1:$M$23</definedName>
    <definedName name="_xlnm.Print_Area" localSheetId="2">Consolidated!$A$1:$R$25</definedName>
    <definedName name="_xlnm.Print_Area" localSheetId="1">PL!$A$1:$K$52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15" l="1"/>
  <c r="D27" i="15"/>
  <c r="I50" i="16"/>
  <c r="E50" i="16"/>
  <c r="K70" i="4"/>
  <c r="I70" i="4"/>
  <c r="G70" i="4"/>
  <c r="E70" i="4"/>
  <c r="K20" i="4" l="1"/>
  <c r="I20" i="4"/>
  <c r="G20" i="4"/>
  <c r="E20" i="4"/>
  <c r="F55" i="15"/>
  <c r="H55" i="15"/>
  <c r="J55" i="15"/>
  <c r="L19" i="13"/>
  <c r="P23" i="13" l="1"/>
  <c r="F67" i="15" l="1"/>
  <c r="G67" i="15" s="1"/>
  <c r="N15" i="13"/>
  <c r="P12" i="13"/>
  <c r="G13" i="16"/>
  <c r="G18" i="16"/>
  <c r="G19" i="16" l="1"/>
  <c r="G21" i="16" s="1"/>
  <c r="D55" i="15" l="1"/>
  <c r="R15" i="13"/>
  <c r="N18" i="13" l="1"/>
  <c r="N11" i="13"/>
  <c r="J21" i="17" l="1"/>
  <c r="H21" i="17"/>
  <c r="F21" i="17"/>
  <c r="D21" i="17"/>
  <c r="M16" i="17"/>
  <c r="M10" i="17"/>
  <c r="H19" i="17"/>
  <c r="F19" i="17"/>
  <c r="D19" i="17"/>
  <c r="M18" i="17"/>
  <c r="H13" i="17"/>
  <c r="H14" i="17" s="1"/>
  <c r="F13" i="17"/>
  <c r="F14" i="17" s="1"/>
  <c r="D13" i="17"/>
  <c r="D14" i="17" s="1"/>
  <c r="J12" i="17"/>
  <c r="M12" i="17" s="1"/>
  <c r="L23" i="13"/>
  <c r="J23" i="13"/>
  <c r="H23" i="13"/>
  <c r="F23" i="13"/>
  <c r="D23" i="13"/>
  <c r="N20" i="13"/>
  <c r="R20" i="13" s="1"/>
  <c r="N19" i="13"/>
  <c r="R19" i="13" s="1"/>
  <c r="L13" i="13"/>
  <c r="N13" i="13" s="1"/>
  <c r="L12" i="13"/>
  <c r="N12" i="13" s="1"/>
  <c r="P21" i="13"/>
  <c r="P22" i="13" s="1"/>
  <c r="P24" i="13" s="1"/>
  <c r="J21" i="13"/>
  <c r="H21" i="13"/>
  <c r="F21" i="13"/>
  <c r="D21" i="13"/>
  <c r="D22" i="13" s="1"/>
  <c r="P14" i="13"/>
  <c r="P16" i="13" s="1"/>
  <c r="J14" i="13"/>
  <c r="J16" i="13" s="1"/>
  <c r="H14" i="13"/>
  <c r="H16" i="13" s="1"/>
  <c r="F14" i="13"/>
  <c r="F16" i="13" s="1"/>
  <c r="D14" i="13"/>
  <c r="D16" i="13" s="1"/>
  <c r="R11" i="13"/>
  <c r="G45" i="16"/>
  <c r="E45" i="16"/>
  <c r="G40" i="16"/>
  <c r="E40" i="16"/>
  <c r="K24" i="16"/>
  <c r="I24" i="16"/>
  <c r="G24" i="16"/>
  <c r="E24" i="16"/>
  <c r="H20" i="17" l="1"/>
  <c r="H22" i="17" s="1"/>
  <c r="D20" i="17"/>
  <c r="D22" i="17" s="1"/>
  <c r="F20" i="17"/>
  <c r="F22" i="17" s="1"/>
  <c r="F22" i="13"/>
  <c r="F24" i="13" s="1"/>
  <c r="J22" i="13"/>
  <c r="J24" i="13" s="1"/>
  <c r="H22" i="13"/>
  <c r="H24" i="13" s="1"/>
  <c r="D24" i="13"/>
  <c r="R12" i="13"/>
  <c r="N21" i="13"/>
  <c r="N22" i="13" s="1"/>
  <c r="R21" i="13"/>
  <c r="L21" i="13"/>
  <c r="L22" i="13" s="1"/>
  <c r="L14" i="13"/>
  <c r="L16" i="13" s="1"/>
  <c r="R13" i="13"/>
  <c r="L24" i="13" l="1"/>
  <c r="R18" i="13"/>
  <c r="R22" i="13" s="1"/>
  <c r="R14" i="13"/>
  <c r="N14" i="13"/>
  <c r="N16" i="13" s="1"/>
  <c r="R16" i="13" s="1"/>
  <c r="K95" i="4" l="1"/>
  <c r="K97" i="4" s="1"/>
  <c r="I95" i="4"/>
  <c r="I97" i="4" s="1"/>
  <c r="G95" i="4"/>
  <c r="E95" i="4"/>
  <c r="E97" i="4" l="1"/>
  <c r="R24" i="13" s="1"/>
  <c r="N24" i="13"/>
  <c r="G97" i="4"/>
  <c r="R23" i="13" s="1"/>
  <c r="N23" i="13"/>
  <c r="M21" i="17"/>
  <c r="G60" i="4"/>
  <c r="D67" i="15" l="1"/>
  <c r="H67" i="15"/>
  <c r="J67" i="15"/>
  <c r="E13" i="16"/>
  <c r="I13" i="16"/>
  <c r="K13" i="16"/>
  <c r="E18" i="16"/>
  <c r="I18" i="16"/>
  <c r="K18" i="16"/>
  <c r="E33" i="4"/>
  <c r="E34" i="4" s="1"/>
  <c r="G33" i="4"/>
  <c r="I33" i="4"/>
  <c r="K33" i="4"/>
  <c r="I34" i="4"/>
  <c r="E60" i="4"/>
  <c r="I60" i="4"/>
  <c r="K60" i="4"/>
  <c r="K19" i="16" l="1"/>
  <c r="E19" i="16"/>
  <c r="E71" i="4"/>
  <c r="E98" i="4" s="1"/>
  <c r="E99" i="4" s="1"/>
  <c r="G34" i="4"/>
  <c r="I19" i="16"/>
  <c r="G71" i="4"/>
  <c r="G98" i="4" s="1"/>
  <c r="K34" i="4"/>
  <c r="I71" i="4"/>
  <c r="I98" i="4" s="1"/>
  <c r="K71" i="4"/>
  <c r="K98" i="4" s="1"/>
  <c r="E21" i="16" l="1"/>
  <c r="K21" i="16"/>
  <c r="I21" i="16"/>
  <c r="I99" i="4"/>
  <c r="K99" i="4"/>
  <c r="G99" i="4"/>
  <c r="I25" i="16" l="1"/>
  <c r="K25" i="16"/>
  <c r="G25" i="16"/>
  <c r="E25" i="16"/>
  <c r="E29" i="16" s="1"/>
  <c r="E31" i="16" l="1"/>
  <c r="E35" i="16" s="1"/>
  <c r="D9" i="15"/>
  <c r="D24" i="15" s="1"/>
  <c r="G29" i="16"/>
  <c r="K29" i="16"/>
  <c r="I29" i="16"/>
  <c r="D34" i="15" l="1"/>
  <c r="D36" i="15" s="1"/>
  <c r="D68" i="15" s="1"/>
  <c r="D70" i="15" s="1"/>
  <c r="D71" i="15" s="1"/>
  <c r="K31" i="16"/>
  <c r="K35" i="16" s="1"/>
  <c r="J9" i="15"/>
  <c r="J24" i="15" s="1"/>
  <c r="J34" i="15" s="1"/>
  <c r="G31" i="16"/>
  <c r="G35" i="16" s="1"/>
  <c r="F9" i="15"/>
  <c r="I31" i="16"/>
  <c r="H9" i="15"/>
  <c r="H24" i="15" s="1"/>
  <c r="H34" i="15" l="1"/>
  <c r="H36" i="15" s="1"/>
  <c r="H68" i="15" s="1"/>
  <c r="H70" i="15" s="1"/>
  <c r="H71" i="15" s="1"/>
  <c r="F24" i="15"/>
  <c r="J36" i="15"/>
  <c r="K38" i="16"/>
  <c r="J11" i="17" s="1"/>
  <c r="K43" i="16"/>
  <c r="I35" i="16"/>
  <c r="J19" i="17"/>
  <c r="J20" i="17" s="1"/>
  <c r="F34" i="15" l="1"/>
  <c r="F36" i="15" s="1"/>
  <c r="F68" i="15" s="1"/>
  <c r="J68" i="15"/>
  <c r="J70" i="15" s="1"/>
  <c r="M11" i="17"/>
  <c r="J13" i="17"/>
  <c r="I43" i="16"/>
  <c r="I38" i="16"/>
  <c r="J22" i="17"/>
  <c r="M17" i="17"/>
  <c r="M19" i="17" s="1"/>
  <c r="F70" i="15" l="1"/>
  <c r="G70" i="15" s="1"/>
  <c r="G68" i="15"/>
  <c r="J14" i="17"/>
  <c r="M13" i="17"/>
  <c r="M14" i="17" s="1"/>
  <c r="M20" i="17"/>
  <c r="M22" i="17" s="1"/>
</calcChain>
</file>

<file path=xl/sharedStrings.xml><?xml version="1.0" encoding="utf-8"?>
<sst xmlns="http://schemas.openxmlformats.org/spreadsheetml/2006/main" count="317" uniqueCount="207">
  <si>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</si>
  <si>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</si>
  <si>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</si>
  <si>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</si>
  <si>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</si>
  <si>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</si>
  <si>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</si>
  <si>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</si>
  <si>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</si>
  <si>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</si>
  <si>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</si>
  <si>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</si>
  <si>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</si>
  <si>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</si>
  <si>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</si>
  <si>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</si>
  <si>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</si>
  <si>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</si>
  <si>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</si>
  <si>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</si>
  <si>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</si>
  <si>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</si>
  <si>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</si>
  <si>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</si>
  <si>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</si>
  <si>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Cost of real estate sold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</si>
  <si>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</si>
  <si>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</si>
  <si>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</si>
  <si>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</si>
  <si>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</si>
  <si>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</si>
  <si>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</si>
  <si>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</si>
  <si>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Revenue from sales of real estate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</si>
  <si>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</si>
  <si>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</si>
  <si>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</si>
  <si>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</si>
  <si>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</si>
  <si>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</si>
  <si>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>Cash flow statement (continued)</t>
  </si>
  <si>
    <t>Cash flows from investing activities</t>
  </si>
  <si>
    <t>Cash flows from financing activities</t>
  </si>
  <si>
    <t>Profit or loss:</t>
  </si>
  <si>
    <t>Property, plant and equipment</t>
  </si>
  <si>
    <t>Deferred tax assets</t>
  </si>
  <si>
    <t>(Unit: Baht)</t>
  </si>
  <si>
    <t>Unappropriated</t>
  </si>
  <si>
    <t>Statement of comprehensive income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</si>
  <si>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</si>
  <si>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</si>
  <si>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</si>
  <si>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</si>
  <si>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</si>
  <si>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</si>
  <si>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</si>
  <si>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</si>
  <si>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</si>
  <si>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</si>
  <si>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</si>
  <si>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</si>
  <si>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</si>
  <si>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</si>
  <si>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</si>
  <si>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Other comprehensive income:</t>
  </si>
  <si>
    <t>Investments in joint ventures</t>
  </si>
  <si>
    <t xml:space="preserve">   Unappropriated</t>
  </si>
  <si>
    <t>Right-of-use assets</t>
  </si>
  <si>
    <t>Operating liabilities increase (decrease)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</si>
  <si>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</si>
  <si>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</si>
  <si>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</si>
  <si>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</si>
  <si>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</si>
  <si>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</si>
  <si>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Finance cost</t>
  </si>
  <si>
    <t>Investments in subsidiaries</t>
  </si>
  <si>
    <t>Finance income</t>
  </si>
  <si>
    <t>Interest paid</t>
  </si>
  <si>
    <t>Operating assets decrease (increase)</t>
  </si>
  <si>
    <t xml:space="preserve">   assets and liabilities</t>
  </si>
  <si>
    <t>Payment of principal portion of lease liabilities</t>
  </si>
  <si>
    <t>Share</t>
  </si>
  <si>
    <t>premium</t>
  </si>
  <si>
    <t xml:space="preserve">   Long-term employee benefits expenses</t>
  </si>
  <si>
    <t>Directors</t>
  </si>
  <si>
    <t xml:space="preserve"> …..............................................................................................</t>
  </si>
  <si>
    <t>Non-current liabilities</t>
  </si>
  <si>
    <t>Increase in loans to related parties</t>
  </si>
  <si>
    <t>Cash receipt from interest income</t>
  </si>
  <si>
    <t>Cash receipt from repayment of loans to related parties</t>
  </si>
  <si>
    <t>Net cash flows from (used in) investing activities</t>
  </si>
  <si>
    <t xml:space="preserve">   financial institution</t>
  </si>
  <si>
    <t>The accompanying condensed notes to interim financial statements are an integral part of the financial statements.</t>
  </si>
  <si>
    <t xml:space="preserve">   Finance cost recorded as cost of land and</t>
  </si>
  <si>
    <t xml:space="preserve">   Finance income</t>
  </si>
  <si>
    <t xml:space="preserve">   Finance cost</t>
  </si>
  <si>
    <t>Thanasiri Group Public Company Limited and its subsidiaries</t>
  </si>
  <si>
    <t>Land held for development</t>
  </si>
  <si>
    <t>2, 3</t>
  </si>
  <si>
    <t xml:space="preserve">      277,375,424 ordinary shares of Baht 1 each</t>
  </si>
  <si>
    <t>Non-current provision for employee benefits</t>
  </si>
  <si>
    <t>Equity attributable to owners of the Company</t>
  </si>
  <si>
    <t>Other components of shareholders' equity</t>
  </si>
  <si>
    <t>Revenues from sales and services</t>
  </si>
  <si>
    <t>Revenue from sales</t>
  </si>
  <si>
    <t>Total revenues from sales and services</t>
  </si>
  <si>
    <t>Cost of sales and services</t>
  </si>
  <si>
    <t>Cost of services</t>
  </si>
  <si>
    <t>Revenue from services</t>
  </si>
  <si>
    <t>Cost of sales</t>
  </si>
  <si>
    <t>Total cost of sales and services</t>
  </si>
  <si>
    <t>Gross profit</t>
  </si>
  <si>
    <t>Selling and distribution expenses</t>
  </si>
  <si>
    <t>Equity holders of the Company</t>
  </si>
  <si>
    <t>Total comprehensive income attributable to:</t>
  </si>
  <si>
    <t xml:space="preserve">Appropriated </t>
  </si>
  <si>
    <t>- statutory reserve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</si>
  <si>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</si>
  <si>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</si>
  <si>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</si>
  <si>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</si>
  <si>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</si>
  <si>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</si>
  <si>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</si>
  <si>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</si>
  <si>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Balance as at 1 January 2025</t>
  </si>
  <si>
    <t xml:space="preserve">   Other assets</t>
  </si>
  <si>
    <t xml:space="preserve">   Other liabilities</t>
  </si>
  <si>
    <t>Net cash flows from (used in) operating activities</t>
  </si>
  <si>
    <t>Cash paid for property, plant and equipment</t>
  </si>
  <si>
    <t xml:space="preserve">   from issurance ordinary shares</t>
  </si>
  <si>
    <t>Repayment of long-term loans from related parties</t>
  </si>
  <si>
    <t xml:space="preserve">Bank overdrafts and short-term loans from </t>
  </si>
  <si>
    <t>Other capital deficit</t>
  </si>
  <si>
    <t>Non-controlling interests of the subsidiary</t>
  </si>
  <si>
    <t>Profit before expenses</t>
  </si>
  <si>
    <t>Loss for the period</t>
  </si>
  <si>
    <t>Statement of changes in shareholders' equity (continued)</t>
  </si>
  <si>
    <t xml:space="preserve">   Deferred profit of transactions with joint ventures</t>
  </si>
  <si>
    <t>Capital increase of subsidiary</t>
  </si>
  <si>
    <t xml:space="preserve">   Provision for loss arising from litigations</t>
  </si>
  <si>
    <t>Net increase in cash and cash equivalents</t>
  </si>
  <si>
    <t xml:space="preserve"> </t>
  </si>
  <si>
    <t>Other deficits</t>
  </si>
  <si>
    <t xml:space="preserve">   Trade and other receivables</t>
  </si>
  <si>
    <t xml:space="preserve">   Trade and other payables</t>
  </si>
  <si>
    <t>the subsidiary</t>
  </si>
  <si>
    <t>Cash receipt from non-controlling interests of the subsidiary</t>
  </si>
  <si>
    <t xml:space="preserve">   financial institutions</t>
  </si>
  <si>
    <t xml:space="preserve">   net of current portion</t>
  </si>
  <si>
    <t xml:space="preserve">Long-term loan from financial institutions, </t>
  </si>
  <si>
    <t>Cash receipt from loan from financial institution</t>
  </si>
  <si>
    <t>Short-term loans from other person</t>
  </si>
  <si>
    <t>Repayment of loan from financial institutions</t>
  </si>
  <si>
    <t>Trade and other receivables</t>
  </si>
  <si>
    <t>Trade and other payables</t>
  </si>
  <si>
    <t xml:space="preserve">   Decrease in land and real estate development costs</t>
  </si>
  <si>
    <t xml:space="preserve">      as a result of  transfer to cost of sales</t>
  </si>
  <si>
    <t xml:space="preserve">Deposits for purchase of land </t>
  </si>
  <si>
    <t xml:space="preserve">   Deposits for purchase of land</t>
  </si>
  <si>
    <t xml:space="preserve">   Reversal for loss on diminution in value of inventories</t>
  </si>
  <si>
    <t xml:space="preserve">Increase in bank overdrafts </t>
  </si>
  <si>
    <t>Net cash flows used in financing activities</t>
  </si>
  <si>
    <t>Short-term loan to related party</t>
  </si>
  <si>
    <t>Current portion of long-term loans to related party</t>
  </si>
  <si>
    <t>31 March</t>
  </si>
  <si>
    <t>As at 31 March 2026</t>
  </si>
  <si>
    <t>Balance as at 31 March 2026</t>
  </si>
  <si>
    <t>For the three-month period ended 31 March 2026</t>
  </si>
  <si>
    <t>Balance as at 31 March 2025</t>
  </si>
  <si>
    <t>Balance as at 1 January 2026</t>
  </si>
  <si>
    <t>Land and real estate development costs</t>
  </si>
  <si>
    <t>Assets held for sale</t>
  </si>
  <si>
    <t xml:space="preserve">   Amortization of financial fees</t>
  </si>
  <si>
    <t xml:space="preserve">   Advance receipts from sales of land</t>
  </si>
  <si>
    <t>Cash paid for Intangible assets</t>
  </si>
  <si>
    <t xml:space="preserve">      from issuing aval</t>
  </si>
  <si>
    <t>Long-term loans to related parties, net of current portion</t>
  </si>
  <si>
    <t xml:space="preserve">   Land and real estate development costs increase</t>
  </si>
  <si>
    <t>Restricted bank deposit</t>
  </si>
  <si>
    <t xml:space="preserve">Long-term loan from unrelated parties, </t>
  </si>
  <si>
    <t>Operating loss</t>
  </si>
  <si>
    <t>Share of profit (loss) from investments in joint ventures</t>
  </si>
  <si>
    <t>Loss before income tax revenue</t>
  </si>
  <si>
    <t>Income tax revenue</t>
  </si>
  <si>
    <t>Loss attributable to:</t>
  </si>
  <si>
    <t>Basic loss per share</t>
  </si>
  <si>
    <t xml:space="preserve">   Loss for the period</t>
  </si>
  <si>
    <t xml:space="preserve">Loss before tax </t>
  </si>
  <si>
    <t xml:space="preserve">   Share of profit (loss) from investments in joint ventures</t>
  </si>
  <si>
    <t xml:space="preserve">   Land and real estate development costs</t>
  </si>
  <si>
    <t>Repayment from loans from other person</t>
  </si>
  <si>
    <t xml:space="preserve">Current portion of long-term loan from </t>
  </si>
  <si>
    <t xml:space="preserve">   unrelated parties</t>
  </si>
  <si>
    <t>Loss per share</t>
  </si>
  <si>
    <t xml:space="preserve">Adjustments to reconcile loss before tax </t>
  </si>
  <si>
    <t>Cash paid for tax</t>
  </si>
  <si>
    <t>Increase in deposits at financial institutions with restriction on use</t>
  </si>
  <si>
    <t xml:space="preserve">Repayment of long-term loans from other company </t>
  </si>
  <si>
    <t>Repayment of short-term loans from related parties</t>
  </si>
  <si>
    <t>Current portion of long-term loan from related party</t>
  </si>
  <si>
    <t>Advance received from sales of land</t>
  </si>
  <si>
    <t>Deferred tax liabilities</t>
  </si>
  <si>
    <t>Cash paid for financing fees</t>
  </si>
  <si>
    <t>Long-term notes payable for land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</si>
</sst>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[$€-2]\ * #,##0.00_);_([$€-2]\ * \(#,##0.00\);_([$€-2]\ * &quot;-&quot;??_);_(@_)"/>
    <numFmt numFmtId="174" formatCode="_(* #,##0.00_);_(* \(#,##0.00\);_(* &quot;-&quot;_);_(@_)"/>
    <numFmt numFmtId="175" formatCode="_-* #,##0.00_-;\-* #,##0.00_-;_-* &quot;-&quot;??_-;_-@_-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6" applyNumberFormat="0" applyBorder="0" applyAlignment="0" applyProtection="0"/>
    <xf numFmtId="37" fontId="6" fillId="0" borderId="0"/>
    <xf numFmtId="167" fontId="7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175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121">
    <xf numFmtId="0" fontId="0" fillId="0" borderId="0" xfId="0"/>
    <xf numFmtId="37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41" fontId="11" fillId="0" borderId="1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43" fontId="11" fillId="0" borderId="0" xfId="12" applyFont="1" applyAlignment="1">
      <alignment horizontal="right" vertical="center"/>
    </xf>
    <xf numFmtId="37" fontId="15" fillId="0" borderId="0" xfId="1" applyNumberFormat="1" applyFont="1" applyAlignment="1">
      <alignment horizontal="center" vertical="center"/>
    </xf>
    <xf numFmtId="41" fontId="11" fillId="0" borderId="0" xfId="12" applyNumberFormat="1" applyFont="1" applyFill="1" applyAlignment="1">
      <alignment vertical="center"/>
    </xf>
    <xf numFmtId="43" fontId="11" fillId="0" borderId="0" xfId="12" applyFont="1" applyFill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37" fontId="16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left" vertical="center"/>
    </xf>
    <xf numFmtId="37" fontId="11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" quotePrefix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169" fontId="13" fillId="0" borderId="0" xfId="1" applyNumberFormat="1" applyFont="1" applyAlignment="1">
      <alignment horizontal="center" vertical="center"/>
    </xf>
    <xf numFmtId="41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right" vertical="center"/>
    </xf>
    <xf numFmtId="41" fontId="11" fillId="0" borderId="0" xfId="13" applyNumberFormat="1" applyFont="1" applyAlignment="1">
      <alignment horizontal="center" vertical="center"/>
    </xf>
    <xf numFmtId="37" fontId="11" fillId="0" borderId="0" xfId="13" applyNumberFormat="1" applyFont="1" applyAlignment="1">
      <alignment vertical="center"/>
    </xf>
    <xf numFmtId="41" fontId="11" fillId="0" borderId="5" xfId="13" applyNumberFormat="1" applyFont="1" applyBorder="1" applyAlignment="1">
      <alignment vertical="center"/>
    </xf>
    <xf numFmtId="41" fontId="11" fillId="0" borderId="3" xfId="13" applyNumberFormat="1" applyFont="1" applyBorder="1" applyAlignment="1">
      <alignment vertical="center"/>
    </xf>
    <xf numFmtId="37" fontId="10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Continuous" vertical="center"/>
    </xf>
    <xf numFmtId="37" fontId="11" fillId="0" borderId="0" xfId="13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13" applyFont="1" applyAlignment="1">
      <alignment vertical="center"/>
    </xf>
    <xf numFmtId="41" fontId="11" fillId="0" borderId="0" xfId="2" applyNumberFormat="1" applyFont="1" applyFill="1" applyAlignment="1">
      <alignment vertical="center"/>
    </xf>
    <xf numFmtId="168" fontId="11" fillId="0" borderId="0" xfId="12" applyNumberFormat="1" applyFont="1" applyFill="1" applyAlignment="1">
      <alignment vertical="center"/>
    </xf>
    <xf numFmtId="41" fontId="11" fillId="0" borderId="1" xfId="2" applyNumberFormat="1" applyFont="1" applyFill="1" applyBorder="1" applyAlignment="1">
      <alignment vertical="center"/>
    </xf>
    <xf numFmtId="41" fontId="11" fillId="0" borderId="2" xfId="2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170" fontId="11" fillId="0" borderId="0" xfId="2" applyNumberFormat="1" applyFont="1" applyFill="1" applyBorder="1" applyAlignment="1">
      <alignment vertical="center"/>
    </xf>
    <xf numFmtId="41" fontId="11" fillId="0" borderId="3" xfId="2" applyNumberFormat="1" applyFont="1" applyFill="1" applyBorder="1" applyAlignment="1">
      <alignment vertical="center"/>
    </xf>
    <xf numFmtId="171" fontId="11" fillId="0" borderId="0" xfId="12" applyNumberFormat="1" applyFont="1" applyAlignment="1">
      <alignment vertical="center"/>
    </xf>
    <xf numFmtId="171" fontId="11" fillId="0" borderId="0" xfId="12" applyNumberFormat="1" applyFont="1" applyBorder="1" applyAlignment="1">
      <alignment vertical="center"/>
    </xf>
    <xf numFmtId="41" fontId="11" fillId="0" borderId="0" xfId="1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center" vertical="center"/>
    </xf>
    <xf numFmtId="168" fontId="11" fillId="0" borderId="0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41" fontId="10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centerContinuous" vertical="center"/>
    </xf>
    <xf numFmtId="41" fontId="10" fillId="0" borderId="1" xfId="13" applyNumberFormat="1" applyFont="1" applyBorder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41" fontId="11" fillId="0" borderId="0" xfId="14" applyNumberFormat="1" applyFont="1" applyAlignment="1">
      <alignment vertical="center"/>
    </xf>
    <xf numFmtId="41" fontId="11" fillId="0" borderId="0" xfId="14" applyNumberFormat="1" applyFont="1" applyAlignment="1">
      <alignment horizontal="right" vertical="center"/>
    </xf>
    <xf numFmtId="41" fontId="17" fillId="0" borderId="0" xfId="15" applyNumberFormat="1" applyFont="1"/>
    <xf numFmtId="37" fontId="11" fillId="0" borderId="0" xfId="17" applyNumberFormat="1" applyFont="1" applyAlignment="1">
      <alignment vertical="center"/>
    </xf>
    <xf numFmtId="41" fontId="11" fillId="0" borderId="1" xfId="16" applyNumberFormat="1" applyFont="1" applyFill="1" applyBorder="1" applyAlignment="1">
      <alignment vertical="center"/>
    </xf>
    <xf numFmtId="41" fontId="11" fillId="0" borderId="2" xfId="16" applyNumberFormat="1" applyFont="1" applyFill="1" applyBorder="1" applyAlignment="1">
      <alignment vertical="center"/>
    </xf>
    <xf numFmtId="168" fontId="11" fillId="0" borderId="0" xfId="18" applyNumberFormat="1" applyFont="1" applyFill="1" applyAlignment="1">
      <alignment vertical="center"/>
    </xf>
    <xf numFmtId="168" fontId="11" fillId="0" borderId="3" xfId="18" applyNumberFormat="1" applyFont="1" applyFill="1" applyBorder="1" applyAlignment="1">
      <alignment vertical="center"/>
    </xf>
    <xf numFmtId="41" fontId="11" fillId="0" borderId="0" xfId="16" applyNumberFormat="1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41" fontId="11" fillId="0" borderId="2" xfId="19" applyNumberFormat="1" applyFont="1" applyBorder="1" applyAlignment="1">
      <alignment horizontal="right" vertical="center"/>
    </xf>
    <xf numFmtId="41" fontId="11" fillId="0" borderId="4" xfId="1" applyNumberFormat="1" applyFont="1" applyBorder="1" applyAlignment="1">
      <alignment horizontal="center" vertical="center"/>
    </xf>
    <xf numFmtId="41" fontId="13" fillId="0" borderId="0" xfId="2" applyNumberFormat="1" applyFont="1" applyFill="1" applyAlignment="1">
      <alignment horizontal="center" vertical="center"/>
    </xf>
    <xf numFmtId="43" fontId="11" fillId="0" borderId="0" xfId="12" applyFont="1" applyFill="1" applyAlignment="1">
      <alignment horizontal="right" vertical="center"/>
    </xf>
    <xf numFmtId="172" fontId="11" fillId="0" borderId="0" xfId="1" applyNumberFormat="1" applyFont="1" applyAlignment="1">
      <alignment vertical="center"/>
    </xf>
    <xf numFmtId="172" fontId="11" fillId="0" borderId="0" xfId="12" applyNumberFormat="1" applyFont="1" applyBorder="1" applyAlignment="1">
      <alignment vertical="center"/>
    </xf>
    <xf numFmtId="172" fontId="11" fillId="0" borderId="0" xfId="12" applyNumberFormat="1" applyFont="1" applyAlignment="1">
      <alignment vertical="center"/>
    </xf>
    <xf numFmtId="0" fontId="10" fillId="0" borderId="0" xfId="0" applyFont="1" applyAlignment="1">
      <alignment vertical="center"/>
    </xf>
    <xf numFmtId="172" fontId="11" fillId="0" borderId="0" xfId="12" applyNumberFormat="1" applyFont="1" applyFill="1" applyAlignment="1">
      <alignment horizontal="right" vertical="center"/>
    </xf>
    <xf numFmtId="41" fontId="11" fillId="0" borderId="1" xfId="1" quotePrefix="1" applyNumberFormat="1" applyFont="1" applyBorder="1" applyAlignment="1">
      <alignment horizontal="center" vertical="center"/>
    </xf>
    <xf numFmtId="37" fontId="19" fillId="0" borderId="0" xfId="1" applyNumberFormat="1" applyFont="1" applyAlignment="1">
      <alignment horizontal="center" vertical="center"/>
    </xf>
    <xf numFmtId="41" fontId="18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vertical="center"/>
    </xf>
    <xf numFmtId="0" fontId="18" fillId="0" borderId="0" xfId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right" vertical="center"/>
    </xf>
    <xf numFmtId="168" fontId="11" fillId="0" borderId="0" xfId="18" applyNumberFormat="1" applyFont="1" applyFill="1" applyBorder="1" applyAlignment="1">
      <alignment vertical="center"/>
    </xf>
    <xf numFmtId="168" fontId="11" fillId="0" borderId="3" xfId="12" applyNumberFormat="1" applyFont="1" applyFill="1" applyBorder="1" applyAlignment="1">
      <alignment horizontal="right" vertical="center"/>
    </xf>
    <xf numFmtId="174" fontId="11" fillId="0" borderId="3" xfId="18" applyNumberFormat="1" applyFont="1" applyFill="1" applyBorder="1" applyAlignment="1">
      <alignment horizontal="right" vertical="center"/>
    </xf>
    <xf numFmtId="41" fontId="11" fillId="0" borderId="3" xfId="18" applyNumberFormat="1" applyFont="1" applyFill="1" applyBorder="1" applyAlignment="1">
      <alignment vertical="center"/>
    </xf>
    <xf numFmtId="0" fontId="17" fillId="0" borderId="0" xfId="19" applyFont="1" applyAlignment="1">
      <alignment vertical="center"/>
    </xf>
    <xf numFmtId="168" fontId="11" fillId="0" borderId="0" xfId="0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41" fontId="11" fillId="0" borderId="0" xfId="14" applyNumberFormat="1" applyFont="1" applyAlignment="1">
      <alignment horizontal="center" vertical="center"/>
    </xf>
    <xf numFmtId="37" fontId="11" fillId="0" borderId="0" xfId="13" applyNumberFormat="1" applyFont="1" applyAlignment="1">
      <alignment horizontal="left" vertical="center"/>
    </xf>
    <xf numFmtId="41" fontId="11" fillId="0" borderId="1" xfId="13" applyNumberFormat="1" applyFont="1" applyBorder="1" applyAlignment="1">
      <alignment vertical="center"/>
    </xf>
    <xf numFmtId="41" fontId="17" fillId="0" borderId="0" xfId="20" applyNumberFormat="1" applyFont="1"/>
    <xf numFmtId="41" fontId="11" fillId="0" borderId="2" xfId="13" applyNumberFormat="1" applyFont="1" applyBorder="1" applyAlignment="1">
      <alignment vertical="center"/>
    </xf>
    <xf numFmtId="41" fontId="11" fillId="0" borderId="1" xfId="14" applyNumberFormat="1" applyFont="1" applyBorder="1" applyAlignment="1">
      <alignment horizontal="right" vertical="center"/>
    </xf>
    <xf numFmtId="168" fontId="17" fillId="0" borderId="0" xfId="12" applyNumberFormat="1" applyFont="1" applyFill="1"/>
    <xf numFmtId="41" fontId="11" fillId="0" borderId="1" xfId="13" applyNumberFormat="1" applyFont="1" applyBorder="1" applyAlignment="1">
      <alignment horizontal="center" vertical="center"/>
    </xf>
    <xf numFmtId="41" fontId="11" fillId="0" borderId="1" xfId="13" applyNumberFormat="1" applyFont="1" applyBorder="1" applyAlignment="1">
      <alignment horizontal="right" vertical="center"/>
    </xf>
    <xf numFmtId="41" fontId="11" fillId="0" borderId="0" xfId="2" applyNumberFormat="1" applyFont="1" applyFill="1" applyAlignment="1">
      <alignment horizontal="center" vertical="center"/>
    </xf>
    <xf numFmtId="174" fontId="11" fillId="0" borderId="3" xfId="12" applyNumberFormat="1" applyFont="1" applyFill="1" applyBorder="1" applyAlignment="1">
      <alignment vertical="center"/>
    </xf>
    <xf numFmtId="172" fontId="11" fillId="0" borderId="0" xfId="12" applyNumberFormat="1" applyFont="1" applyFill="1" applyAlignment="1">
      <alignment vertical="center"/>
    </xf>
    <xf numFmtId="41" fontId="11" fillId="4" borderId="0" xfId="13" applyNumberFormat="1" applyFont="1" applyFill="1" applyAlignment="1">
      <alignment vertical="center"/>
    </xf>
    <xf numFmtId="37" fontId="11" fillId="0" borderId="0" xfId="1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0" borderId="5" xfId="12" applyNumberFormat="1" applyFont="1" applyFill="1" applyBorder="1" applyAlignment="1">
      <alignment vertical="center"/>
    </xf>
    <xf numFmtId="168" fontId="11" fillId="0" borderId="4" xfId="12" applyNumberFormat="1" applyFont="1" applyFill="1" applyBorder="1" applyAlignment="1">
      <alignment vertical="center"/>
    </xf>
    <xf numFmtId="37" fontId="11" fillId="0" borderId="0" xfId="1" applyNumberFormat="1" applyFont="1" applyAlignment="1">
      <alignment horizontal="left" vertical="center"/>
    </xf>
    <xf numFmtId="37" fontId="18" fillId="0" borderId="0" xfId="13" applyNumberFormat="1" applyFont="1" applyAlignment="1">
      <alignment vertical="center"/>
    </xf>
    <xf numFmtId="37" fontId="10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  <xf numFmtId="37" fontId="11" fillId="0" borderId="5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37" fontId="11" fillId="0" borderId="1" xfId="1" applyNumberFormat="1" applyFont="1" applyBorder="1" applyAlignment="1">
      <alignment horizontal="center" vertical="center"/>
    </xf>
  </cellXfs>
  <cellStyles count="25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37" xfId="21" xr:uid="{C36F79CA-0424-4D6D-9B99-A44434A6B14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2" xfId="24" xr:uid="{2CBFF467-BFDC-4E87-8A3D-1E1BC75AAA0B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Normal 5 2 2 2" xfId="23" xr:uid="{14E17271-C862-4953-ACD6-A11196536369}"/>
    <cellStyle name="Normal 5 2 3" xfId="22" xr:uid="{27D2DFFE-5CA4-4855-B081-A94E4AB89E16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showGridLines="0" view="pageBreakPreview" zoomScale="85" zoomScaleNormal="64" zoomScaleSheetLayoutView="85" workbookViewId="0">
      <selection activeCell="N58" sqref="N58"/>
    </sheetView>
  </sheetViews>
  <sheetFormatPr defaultColWidth="14.5546875" defaultRowHeight="21.75" customHeight="1"/>
  <cols>
    <col min="1" max="1" width="23.21875" style="1" customWidth="1"/>
    <col min="2" max="2" width="30.21875" style="1" customWidth="1"/>
    <col min="3" max="3" width="6" style="10" customWidth="1"/>
    <col min="4" max="4" width="1.5546875" style="1" customWidth="1"/>
    <col min="5" max="5" width="16.5546875" style="1" customWidth="1"/>
    <col min="6" max="6" width="1.5546875" style="1" customWidth="1"/>
    <col min="7" max="7" width="15.44140625" style="1" customWidth="1"/>
    <col min="8" max="8" width="1.5546875" style="1" customWidth="1"/>
    <col min="9" max="9" width="15.44140625" style="1" customWidth="1"/>
    <col min="10" max="10" width="1.5546875" style="1" customWidth="1"/>
    <col min="11" max="11" width="15.44140625" style="6" customWidth="1"/>
    <col min="12" max="12" width="1.44140625" style="1" customWidth="1"/>
    <col min="13" max="16384" width="14.5546875" style="1"/>
  </cols>
  <sheetData>
    <row r="1" spans="1:11" s="47" customFormat="1" ht="21.75" customHeight="1">
      <c r="A1" s="47" t="s">
        <v>98</v>
      </c>
      <c r="C1" s="14"/>
      <c r="K1" s="15"/>
    </row>
    <row r="2" spans="1:11" s="47" customFormat="1" ht="21.75" customHeight="1">
      <c r="A2" s="47" t="s">
        <v>0</v>
      </c>
      <c r="C2" s="14"/>
      <c r="K2" s="15"/>
    </row>
    <row r="3" spans="1:11" s="47" customFormat="1" ht="21.75" customHeight="1">
      <c r="A3" s="47" t="s">
        <v>168</v>
      </c>
      <c r="C3" s="14"/>
      <c r="K3" s="15"/>
    </row>
    <row r="4" spans="1:11" ht="21.75" customHeight="1">
      <c r="K4" s="2" t="s">
        <v>56</v>
      </c>
    </row>
    <row r="5" spans="1:11" ht="21.75" customHeight="1">
      <c r="E5" s="117" t="s">
        <v>36</v>
      </c>
      <c r="F5" s="117"/>
      <c r="G5" s="117"/>
      <c r="I5" s="117" t="s">
        <v>37</v>
      </c>
      <c r="J5" s="117"/>
      <c r="K5" s="117"/>
    </row>
    <row r="6" spans="1:11" ht="21.75" customHeight="1">
      <c r="E6" s="110" t="s">
        <v>167</v>
      </c>
      <c r="F6" s="8"/>
      <c r="G6" s="110" t="s">
        <v>57</v>
      </c>
      <c r="H6" s="4"/>
      <c r="I6" s="110" t="s">
        <v>167</v>
      </c>
      <c r="J6" s="4"/>
      <c r="K6" s="110" t="s">
        <v>57</v>
      </c>
    </row>
    <row r="7" spans="1:11" ht="21.75" customHeight="1">
      <c r="C7" s="16" t="s">
        <v>1</v>
      </c>
      <c r="E7" s="17">
        <v>2026</v>
      </c>
      <c r="F7" s="8"/>
      <c r="G7" s="17">
        <v>2025</v>
      </c>
      <c r="H7" s="7"/>
      <c r="I7" s="17">
        <v>2026</v>
      </c>
      <c r="J7" s="8"/>
      <c r="K7" s="17">
        <v>2025</v>
      </c>
    </row>
    <row r="8" spans="1:11" ht="21.75" customHeight="1">
      <c r="E8" s="111" t="s">
        <v>58</v>
      </c>
      <c r="F8" s="8"/>
      <c r="G8" s="4" t="s">
        <v>59</v>
      </c>
      <c r="H8" s="4"/>
      <c r="I8" s="4" t="s">
        <v>58</v>
      </c>
      <c r="J8" s="4"/>
      <c r="K8" s="4" t="s">
        <v>59</v>
      </c>
    </row>
    <row r="9" spans="1:11" ht="21.75" customHeight="1">
      <c r="C9" s="18"/>
      <c r="E9" s="111" t="s">
        <v>60</v>
      </c>
      <c r="G9" s="19"/>
      <c r="I9" s="110" t="s">
        <v>60</v>
      </c>
      <c r="K9" s="110"/>
    </row>
    <row r="10" spans="1:11" ht="21.75" customHeight="1">
      <c r="A10" s="3" t="s">
        <v>2</v>
      </c>
      <c r="B10" s="47"/>
      <c r="E10" s="36"/>
      <c r="F10" s="36"/>
      <c r="G10" s="36"/>
      <c r="H10" s="36"/>
      <c r="I10" s="36"/>
      <c r="J10" s="36"/>
      <c r="K10" s="45"/>
    </row>
    <row r="11" spans="1:11" ht="21.75" customHeight="1">
      <c r="A11" s="3" t="s">
        <v>3</v>
      </c>
      <c r="B11" s="47"/>
      <c r="E11" s="36"/>
      <c r="F11" s="36"/>
      <c r="G11" s="36"/>
      <c r="H11" s="36"/>
      <c r="I11" s="36"/>
      <c r="J11" s="36"/>
      <c r="K11" s="36"/>
    </row>
    <row r="12" spans="1:11" ht="21.75" customHeight="1">
      <c r="A12" s="1" t="s">
        <v>4</v>
      </c>
      <c r="B12" s="47"/>
      <c r="C12" s="20"/>
      <c r="E12" s="35">
        <v>33273</v>
      </c>
      <c r="G12" s="35">
        <v>48909</v>
      </c>
      <c r="I12" s="35">
        <v>23730</v>
      </c>
      <c r="K12" s="35">
        <v>43400</v>
      </c>
    </row>
    <row r="13" spans="1:11" ht="21.75" customHeight="1">
      <c r="A13" s="1" t="s">
        <v>156</v>
      </c>
      <c r="B13" s="47"/>
      <c r="C13" s="20" t="s">
        <v>100</v>
      </c>
      <c r="E13" s="35">
        <v>27972</v>
      </c>
      <c r="G13" s="35">
        <v>25038</v>
      </c>
      <c r="I13" s="35">
        <v>18984</v>
      </c>
      <c r="K13" s="35">
        <v>20932</v>
      </c>
    </row>
    <row r="14" spans="1:11" ht="21.75" customHeight="1">
      <c r="A14" s="1" t="s">
        <v>173</v>
      </c>
      <c r="B14" s="47"/>
      <c r="C14" s="20">
        <v>4</v>
      </c>
      <c r="E14" s="35">
        <v>882288</v>
      </c>
      <c r="G14" s="35">
        <v>744133</v>
      </c>
      <c r="I14" s="35">
        <v>708685</v>
      </c>
      <c r="K14" s="35">
        <v>558466</v>
      </c>
    </row>
    <row r="15" spans="1:11" ht="21.75" customHeight="1">
      <c r="A15" s="1" t="s">
        <v>165</v>
      </c>
      <c r="B15" s="47"/>
      <c r="C15" s="20">
        <v>2</v>
      </c>
      <c r="E15" s="35">
        <v>26600</v>
      </c>
      <c r="G15" s="35">
        <v>6600</v>
      </c>
      <c r="I15" s="35">
        <v>26600</v>
      </c>
      <c r="K15" s="35">
        <v>6600</v>
      </c>
    </row>
    <row r="16" spans="1:11" ht="21.75" customHeight="1">
      <c r="A16" s="1" t="s">
        <v>166</v>
      </c>
      <c r="B16" s="47"/>
      <c r="C16" s="20">
        <v>2</v>
      </c>
      <c r="E16" s="35">
        <v>71400</v>
      </c>
      <c r="G16" s="35">
        <v>71400</v>
      </c>
      <c r="I16" s="35">
        <v>71400</v>
      </c>
      <c r="K16" s="35">
        <v>71400</v>
      </c>
    </row>
    <row r="17" spans="1:11" ht="21.75" customHeight="1">
      <c r="A17" s="1" t="s">
        <v>160</v>
      </c>
      <c r="B17" s="47"/>
      <c r="C17" s="20"/>
      <c r="E17" s="35">
        <v>850</v>
      </c>
      <c r="G17" s="35">
        <v>24691</v>
      </c>
      <c r="I17" s="35">
        <v>850</v>
      </c>
      <c r="K17" s="35">
        <v>24691</v>
      </c>
    </row>
    <row r="18" spans="1:11" ht="21.75" customHeight="1">
      <c r="A18" s="1" t="s">
        <v>5</v>
      </c>
      <c r="B18" s="47"/>
      <c r="C18" s="20"/>
      <c r="E18" s="13">
        <v>246</v>
      </c>
      <c r="G18" s="35">
        <v>245</v>
      </c>
      <c r="I18" s="35">
        <v>0</v>
      </c>
      <c r="K18" s="35">
        <v>0</v>
      </c>
    </row>
    <row r="19" spans="1:11" ht="21.75" customHeight="1">
      <c r="A19" s="1" t="s">
        <v>174</v>
      </c>
      <c r="B19" s="47"/>
      <c r="C19" s="20">
        <v>7</v>
      </c>
      <c r="E19" s="37">
        <v>11661</v>
      </c>
      <c r="G19" s="35">
        <v>0</v>
      </c>
      <c r="I19" s="35">
        <v>0</v>
      </c>
      <c r="K19" s="35">
        <v>0</v>
      </c>
    </row>
    <row r="20" spans="1:11" ht="21.75" customHeight="1">
      <c r="A20" s="3" t="s">
        <v>6</v>
      </c>
      <c r="B20" s="47"/>
      <c r="C20" s="1"/>
      <c r="E20" s="38">
        <f>SUM(E12:E19)</f>
        <v>1054290</v>
      </c>
      <c r="G20" s="38">
        <f>SUM(G12:G19)</f>
        <v>921016</v>
      </c>
      <c r="I20" s="38">
        <f>SUM(I12:I19)</f>
        <v>850249</v>
      </c>
      <c r="K20" s="38">
        <f>SUM(K12:K19)</f>
        <v>725489</v>
      </c>
    </row>
    <row r="21" spans="1:11" ht="21.75" customHeight="1">
      <c r="A21" s="3" t="s">
        <v>7</v>
      </c>
      <c r="B21" s="47"/>
      <c r="C21" s="1"/>
      <c r="E21" s="35"/>
      <c r="G21" s="35"/>
      <c r="I21" s="39"/>
      <c r="K21" s="39"/>
    </row>
    <row r="22" spans="1:11" ht="21.75" customHeight="1">
      <c r="A22" s="1" t="s">
        <v>181</v>
      </c>
      <c r="B22" s="47"/>
      <c r="C22" s="20"/>
      <c r="E22" s="35">
        <v>1508</v>
      </c>
      <c r="G22" s="35">
        <v>0</v>
      </c>
      <c r="I22" s="35">
        <v>1508</v>
      </c>
      <c r="K22" s="35">
        <v>0</v>
      </c>
    </row>
    <row r="23" spans="1:11" ht="21.75" customHeight="1">
      <c r="A23" s="1" t="s">
        <v>77</v>
      </c>
      <c r="B23" s="47"/>
      <c r="C23" s="20">
        <v>5</v>
      </c>
      <c r="E23" s="106">
        <v>0</v>
      </c>
      <c r="G23" s="106">
        <v>0</v>
      </c>
      <c r="I23" s="35">
        <v>90361</v>
      </c>
      <c r="K23" s="35">
        <v>90361</v>
      </c>
    </row>
    <row r="24" spans="1:11" ht="21.75" customHeight="1">
      <c r="A24" s="1" t="s">
        <v>66</v>
      </c>
      <c r="B24" s="47"/>
      <c r="C24" s="20">
        <v>6</v>
      </c>
      <c r="E24" s="106">
        <v>81415</v>
      </c>
      <c r="G24" s="106">
        <v>77722</v>
      </c>
      <c r="I24" s="106">
        <v>45400</v>
      </c>
      <c r="K24" s="106">
        <v>45400</v>
      </c>
    </row>
    <row r="25" spans="1:11" ht="21.75" customHeight="1">
      <c r="A25" s="1" t="s">
        <v>179</v>
      </c>
      <c r="B25" s="47"/>
      <c r="C25" s="20">
        <v>2</v>
      </c>
      <c r="E25" s="106">
        <v>0</v>
      </c>
      <c r="G25" s="106">
        <v>0</v>
      </c>
      <c r="I25" s="106">
        <v>110212</v>
      </c>
      <c r="K25" s="106">
        <v>146712</v>
      </c>
    </row>
    <row r="26" spans="1:11" ht="21.75" customHeight="1">
      <c r="A26" s="1" t="s">
        <v>99</v>
      </c>
      <c r="B26" s="47"/>
      <c r="C26" s="20">
        <v>7</v>
      </c>
      <c r="E26" s="106">
        <v>93419</v>
      </c>
      <c r="G26" s="106">
        <v>105080</v>
      </c>
      <c r="I26" s="35">
        <v>45064</v>
      </c>
      <c r="K26" s="106">
        <v>45064</v>
      </c>
    </row>
    <row r="27" spans="1:11" ht="21.75" customHeight="1">
      <c r="A27" s="1" t="s">
        <v>8</v>
      </c>
      <c r="B27" s="47"/>
      <c r="C27" s="20">
        <v>8</v>
      </c>
      <c r="E27" s="6">
        <v>10754</v>
      </c>
      <c r="G27" s="35">
        <v>10890</v>
      </c>
      <c r="I27" s="35">
        <v>2243</v>
      </c>
      <c r="K27" s="35">
        <v>2243</v>
      </c>
    </row>
    <row r="28" spans="1:11" ht="21.75" customHeight="1">
      <c r="A28" s="1" t="s">
        <v>45</v>
      </c>
      <c r="B28" s="47"/>
      <c r="C28" s="20"/>
      <c r="E28" s="35">
        <v>3759</v>
      </c>
      <c r="G28" s="35">
        <v>3463</v>
      </c>
      <c r="I28" s="35">
        <v>3240</v>
      </c>
      <c r="K28" s="35">
        <v>3063</v>
      </c>
    </row>
    <row r="29" spans="1:11" ht="21.75" customHeight="1">
      <c r="A29" s="1" t="s">
        <v>68</v>
      </c>
      <c r="B29" s="47"/>
      <c r="C29" s="21"/>
      <c r="E29" s="35">
        <v>8602</v>
      </c>
      <c r="G29" s="35">
        <v>10001</v>
      </c>
      <c r="I29" s="35">
        <v>5076</v>
      </c>
      <c r="K29" s="35">
        <v>6072</v>
      </c>
    </row>
    <row r="30" spans="1:11" ht="21.75" customHeight="1">
      <c r="A30" s="1" t="s">
        <v>53</v>
      </c>
      <c r="B30" s="47"/>
      <c r="C30" s="20"/>
      <c r="E30" s="35">
        <v>502</v>
      </c>
      <c r="G30" s="35">
        <v>564</v>
      </c>
      <c r="I30" s="35">
        <v>476</v>
      </c>
      <c r="K30" s="35">
        <v>534</v>
      </c>
    </row>
    <row r="31" spans="1:11" ht="21.75" customHeight="1">
      <c r="A31" s="1" t="s">
        <v>46</v>
      </c>
      <c r="B31" s="47"/>
      <c r="C31" s="20"/>
      <c r="E31" s="35">
        <v>13908</v>
      </c>
      <c r="G31" s="35">
        <v>11182</v>
      </c>
      <c r="I31" s="35">
        <v>10139</v>
      </c>
      <c r="K31" s="35">
        <v>7638</v>
      </c>
    </row>
    <row r="32" spans="1:11" ht="21.75" customHeight="1">
      <c r="A32" s="1" t="s">
        <v>9</v>
      </c>
      <c r="B32" s="47"/>
      <c r="E32" s="37">
        <v>5198</v>
      </c>
      <c r="G32" s="37">
        <v>5151</v>
      </c>
      <c r="I32" s="37">
        <v>3861</v>
      </c>
      <c r="K32" s="37">
        <v>3748</v>
      </c>
    </row>
    <row r="33" spans="1:11" ht="21.75" customHeight="1">
      <c r="A33" s="3" t="s">
        <v>10</v>
      </c>
      <c r="B33" s="47"/>
      <c r="E33" s="38">
        <f>SUM(E22:E32)</f>
        <v>219065</v>
      </c>
      <c r="G33" s="38">
        <f>SUM(G22:G32)</f>
        <v>224053</v>
      </c>
      <c r="I33" s="38">
        <f>SUM(I22:I32)</f>
        <v>317580</v>
      </c>
      <c r="K33" s="38">
        <f>SUM(K22:K32)</f>
        <v>350835</v>
      </c>
    </row>
    <row r="34" spans="1:11" ht="21.75" customHeight="1" thickBot="1">
      <c r="A34" s="3" t="s">
        <v>11</v>
      </c>
      <c r="B34" s="47"/>
      <c r="E34" s="41">
        <f>SUM(E20,E33)</f>
        <v>1273355</v>
      </c>
      <c r="G34" s="41">
        <f>SUM(G20,G33)</f>
        <v>1145069</v>
      </c>
      <c r="I34" s="41">
        <f>SUM(I22:I32,I12:I18)</f>
        <v>1167829</v>
      </c>
      <c r="K34" s="41">
        <f>SUM(K20,K33)</f>
        <v>1076324</v>
      </c>
    </row>
    <row r="35" spans="1:11" ht="21.75" customHeight="1" thickTop="1">
      <c r="A35" s="3"/>
      <c r="B35" s="47"/>
      <c r="E35" s="13"/>
      <c r="G35" s="13"/>
      <c r="I35" s="13"/>
      <c r="K35" s="13"/>
    </row>
    <row r="36" spans="1:11" ht="21.75" customHeight="1">
      <c r="A36" s="1" t="s">
        <v>94</v>
      </c>
      <c r="B36" s="47"/>
      <c r="E36" s="13"/>
      <c r="G36" s="13"/>
      <c r="I36" s="13"/>
      <c r="K36" s="13"/>
    </row>
    <row r="37" spans="1:11" s="47" customFormat="1" ht="21.75" customHeight="1">
      <c r="A37" s="47" t="s">
        <v>98</v>
      </c>
      <c r="C37" s="14"/>
      <c r="K37" s="15"/>
    </row>
    <row r="38" spans="1:11" s="47" customFormat="1" ht="21.75" customHeight="1">
      <c r="A38" s="47" t="s">
        <v>28</v>
      </c>
      <c r="C38" s="14"/>
      <c r="K38" s="15"/>
    </row>
    <row r="39" spans="1:11" s="47" customFormat="1" ht="21.75" customHeight="1">
      <c r="A39" s="47" t="s">
        <v>168</v>
      </c>
      <c r="C39" s="14"/>
      <c r="K39" s="15"/>
    </row>
    <row r="40" spans="1:11" ht="21.75" customHeight="1">
      <c r="K40" s="2" t="s">
        <v>56</v>
      </c>
    </row>
    <row r="41" spans="1:11" ht="21.75" customHeight="1">
      <c r="E41" s="117" t="s">
        <v>36</v>
      </c>
      <c r="F41" s="117"/>
      <c r="G41" s="117"/>
      <c r="I41" s="117" t="s">
        <v>37</v>
      </c>
      <c r="J41" s="117"/>
      <c r="K41" s="117"/>
    </row>
    <row r="42" spans="1:11" ht="21.75" customHeight="1">
      <c r="E42" s="110" t="s">
        <v>167</v>
      </c>
      <c r="F42" s="8"/>
      <c r="G42" s="110" t="s">
        <v>57</v>
      </c>
      <c r="H42" s="4"/>
      <c r="I42" s="110" t="s">
        <v>167</v>
      </c>
      <c r="J42" s="4"/>
      <c r="K42" s="110" t="s">
        <v>57</v>
      </c>
    </row>
    <row r="43" spans="1:11" ht="21.75" customHeight="1">
      <c r="C43" s="16" t="s">
        <v>1</v>
      </c>
      <c r="E43" s="17">
        <v>2026</v>
      </c>
      <c r="F43" s="8"/>
      <c r="G43" s="17">
        <v>2025</v>
      </c>
      <c r="H43" s="7"/>
      <c r="I43" s="17">
        <v>2026</v>
      </c>
      <c r="J43" s="8"/>
      <c r="K43" s="17">
        <v>2025</v>
      </c>
    </row>
    <row r="44" spans="1:11" ht="21.75" customHeight="1">
      <c r="E44" s="111" t="s">
        <v>58</v>
      </c>
      <c r="F44" s="8"/>
      <c r="G44" s="4" t="s">
        <v>59</v>
      </c>
      <c r="H44" s="4"/>
      <c r="I44" s="4" t="s">
        <v>58</v>
      </c>
      <c r="J44" s="4"/>
      <c r="K44" s="4" t="s">
        <v>59</v>
      </c>
    </row>
    <row r="45" spans="1:11" ht="21.75" customHeight="1">
      <c r="C45" s="18"/>
      <c r="E45" s="111" t="s">
        <v>60</v>
      </c>
      <c r="G45" s="19"/>
      <c r="I45" s="110" t="s">
        <v>60</v>
      </c>
      <c r="K45" s="110"/>
    </row>
    <row r="46" spans="1:11" ht="21.75" customHeight="1">
      <c r="A46" s="3" t="s">
        <v>12</v>
      </c>
      <c r="B46" s="47"/>
      <c r="E46" s="36"/>
      <c r="F46" s="36"/>
      <c r="G46" s="36"/>
      <c r="H46" s="36"/>
      <c r="I46" s="36"/>
      <c r="J46" s="36"/>
      <c r="K46" s="45"/>
    </row>
    <row r="47" spans="1:11" ht="21.75" customHeight="1">
      <c r="A47" s="3" t="s">
        <v>13</v>
      </c>
      <c r="B47" s="47"/>
      <c r="E47" s="36"/>
      <c r="F47" s="36"/>
      <c r="G47" s="36"/>
      <c r="H47" s="36"/>
      <c r="I47" s="36"/>
      <c r="J47" s="36"/>
      <c r="K47" s="45"/>
    </row>
    <row r="48" spans="1:11" ht="21.75" customHeight="1">
      <c r="A48" s="1" t="s">
        <v>134</v>
      </c>
      <c r="B48" s="47"/>
      <c r="E48" s="36"/>
      <c r="F48" s="36"/>
      <c r="G48" s="36"/>
      <c r="H48" s="36"/>
      <c r="I48" s="36"/>
      <c r="J48" s="36"/>
      <c r="K48" s="45"/>
    </row>
    <row r="49" spans="1:13" ht="21.75" customHeight="1">
      <c r="A49" s="1" t="s">
        <v>93</v>
      </c>
      <c r="B49" s="47"/>
      <c r="C49" s="20">
        <v>9</v>
      </c>
      <c r="E49" s="35">
        <v>170714</v>
      </c>
      <c r="F49" s="12"/>
      <c r="G49" s="35">
        <v>151406</v>
      </c>
      <c r="I49" s="35">
        <v>170714</v>
      </c>
      <c r="K49" s="35">
        <v>151406</v>
      </c>
    </row>
    <row r="50" spans="1:13" ht="21.75" customHeight="1">
      <c r="A50" s="1" t="s">
        <v>154</v>
      </c>
      <c r="B50" s="47"/>
      <c r="C50" s="20">
        <v>10</v>
      </c>
      <c r="E50" s="35">
        <v>0</v>
      </c>
      <c r="F50" s="12"/>
      <c r="G50" s="35">
        <v>10000</v>
      </c>
      <c r="I50" s="35">
        <v>0</v>
      </c>
      <c r="K50" s="35">
        <v>10000</v>
      </c>
    </row>
    <row r="51" spans="1:13" ht="21.75" customHeight="1">
      <c r="A51" s="1" t="s">
        <v>157</v>
      </c>
      <c r="B51" s="47"/>
      <c r="C51" s="20">
        <v>2</v>
      </c>
      <c r="E51" s="35">
        <v>82424</v>
      </c>
      <c r="G51" s="35">
        <v>65904</v>
      </c>
      <c r="I51" s="35">
        <v>56036</v>
      </c>
      <c r="K51" s="35">
        <v>43000</v>
      </c>
    </row>
    <row r="52" spans="1:13" ht="21.75" customHeight="1">
      <c r="A52" s="1" t="s">
        <v>14</v>
      </c>
      <c r="B52" s="47"/>
      <c r="C52" s="20"/>
      <c r="E52" s="35"/>
      <c r="G52" s="35"/>
      <c r="I52" s="35"/>
      <c r="K52" s="35"/>
    </row>
    <row r="53" spans="1:13" ht="21.75" customHeight="1">
      <c r="A53" s="1" t="s">
        <v>150</v>
      </c>
      <c r="B53" s="47"/>
      <c r="C53" s="20">
        <v>12</v>
      </c>
      <c r="E53" s="35">
        <v>99718</v>
      </c>
      <c r="G53" s="13">
        <v>100878</v>
      </c>
      <c r="I53" s="1">
        <v>99718</v>
      </c>
      <c r="K53" s="13">
        <v>100643</v>
      </c>
    </row>
    <row r="54" spans="1:13" ht="21.75" customHeight="1">
      <c r="A54" s="1" t="s">
        <v>202</v>
      </c>
      <c r="B54" s="47"/>
      <c r="C54" s="20">
        <v>2</v>
      </c>
      <c r="E54" s="35">
        <v>15760</v>
      </c>
      <c r="G54" s="13">
        <v>15760</v>
      </c>
      <c r="I54" s="13">
        <v>0</v>
      </c>
      <c r="K54" s="13">
        <v>0</v>
      </c>
      <c r="M54" s="80"/>
    </row>
    <row r="55" spans="1:13" ht="21.75" customHeight="1">
      <c r="A55" s="1" t="s">
        <v>194</v>
      </c>
      <c r="B55" s="47"/>
      <c r="C55" s="1"/>
      <c r="K55" s="1"/>
    </row>
    <row r="56" spans="1:13" ht="21.75" customHeight="1">
      <c r="A56" s="1" t="s">
        <v>195</v>
      </c>
      <c r="B56" s="47"/>
      <c r="C56" s="20">
        <v>13</v>
      </c>
      <c r="E56" s="35">
        <v>6126</v>
      </c>
      <c r="G56" s="13">
        <v>9109</v>
      </c>
      <c r="I56" s="13">
        <v>6126</v>
      </c>
      <c r="K56" s="13">
        <v>9109</v>
      </c>
    </row>
    <row r="57" spans="1:13" ht="21.75" customHeight="1">
      <c r="A57" s="1" t="s">
        <v>72</v>
      </c>
      <c r="B57" s="47"/>
      <c r="C57" s="20">
        <v>2</v>
      </c>
      <c r="E57" s="35">
        <v>3904</v>
      </c>
      <c r="G57" s="13">
        <v>4616</v>
      </c>
      <c r="I57" s="1">
        <v>2691</v>
      </c>
      <c r="K57" s="13">
        <v>3279</v>
      </c>
    </row>
    <row r="58" spans="1:13" ht="21.75" customHeight="1">
      <c r="A58" s="1" t="s">
        <v>203</v>
      </c>
      <c r="B58" s="47"/>
      <c r="C58" s="20">
        <v>7</v>
      </c>
      <c r="E58" s="6">
        <v>60000</v>
      </c>
      <c r="G58" s="13">
        <v>30000</v>
      </c>
      <c r="I58" s="13">
        <v>0</v>
      </c>
      <c r="K58" s="13">
        <v>0</v>
      </c>
      <c r="M58" s="80"/>
    </row>
    <row r="59" spans="1:13" ht="21.75" customHeight="1">
      <c r="A59" s="1" t="s">
        <v>15</v>
      </c>
      <c r="B59" s="47"/>
      <c r="C59" s="20"/>
      <c r="E59" s="37">
        <v>21691</v>
      </c>
      <c r="G59" s="37">
        <v>18035</v>
      </c>
      <c r="I59" s="37">
        <v>11025</v>
      </c>
      <c r="K59" s="37">
        <v>12010</v>
      </c>
    </row>
    <row r="60" spans="1:13" ht="21.75" customHeight="1">
      <c r="A60" s="3" t="s">
        <v>16</v>
      </c>
      <c r="B60" s="47"/>
      <c r="E60" s="37">
        <f>SUM(E49:E59)</f>
        <v>460337</v>
      </c>
      <c r="G60" s="37">
        <f>SUM(G49:G59)</f>
        <v>405708</v>
      </c>
      <c r="I60" s="37">
        <f>SUM(I49:I59)</f>
        <v>346310</v>
      </c>
      <c r="K60" s="37">
        <f>SUM(K49:K59)</f>
        <v>329447</v>
      </c>
    </row>
    <row r="61" spans="1:13" ht="21.75" customHeight="1">
      <c r="A61" s="3" t="s">
        <v>88</v>
      </c>
      <c r="B61" s="47"/>
      <c r="E61" s="13"/>
      <c r="G61" s="13"/>
      <c r="I61" s="40"/>
      <c r="K61" s="40"/>
    </row>
    <row r="62" spans="1:13" ht="21.75" customHeight="1">
      <c r="A62" s="1" t="s">
        <v>206</v>
      </c>
      <c r="B62" s="47"/>
      <c r="C62" s="20">
        <v>11</v>
      </c>
      <c r="E62" s="13">
        <v>98911</v>
      </c>
      <c r="G62" s="13">
        <v>0</v>
      </c>
      <c r="I62" s="13">
        <v>98911</v>
      </c>
      <c r="K62" s="40">
        <v>0</v>
      </c>
      <c r="M62" s="80"/>
    </row>
    <row r="63" spans="1:13" ht="21.75" customHeight="1">
      <c r="A63" s="1" t="s">
        <v>152</v>
      </c>
      <c r="B63" s="47"/>
      <c r="E63" s="13"/>
      <c r="G63" s="13"/>
      <c r="I63" s="40"/>
      <c r="K63" s="40"/>
    </row>
    <row r="64" spans="1:13" ht="21.75" customHeight="1">
      <c r="A64" s="1" t="s">
        <v>151</v>
      </c>
      <c r="B64" s="47"/>
      <c r="C64" s="20">
        <v>12</v>
      </c>
      <c r="E64" s="13">
        <v>20850</v>
      </c>
      <c r="G64" s="13">
        <v>33850</v>
      </c>
      <c r="I64" s="13">
        <v>20850</v>
      </c>
      <c r="K64" s="13">
        <v>33850</v>
      </c>
    </row>
    <row r="65" spans="1:13" ht="21.75" customHeight="1">
      <c r="A65" s="1" t="s">
        <v>182</v>
      </c>
      <c r="B65" s="47"/>
      <c r="C65" s="20"/>
      <c r="E65" s="13"/>
      <c r="G65" s="13"/>
      <c r="I65" s="13"/>
      <c r="K65" s="13"/>
    </row>
    <row r="66" spans="1:13" ht="21.75" customHeight="1">
      <c r="A66" s="1" t="s">
        <v>151</v>
      </c>
      <c r="B66" s="47"/>
      <c r="C66" s="20">
        <v>13</v>
      </c>
      <c r="E66" s="13">
        <v>107355</v>
      </c>
      <c r="G66" s="13">
        <v>107355</v>
      </c>
      <c r="I66" s="13">
        <v>107355</v>
      </c>
      <c r="K66" s="13">
        <v>107355</v>
      </c>
    </row>
    <row r="67" spans="1:13" ht="21.75" customHeight="1">
      <c r="A67" s="1" t="s">
        <v>73</v>
      </c>
      <c r="B67" s="47"/>
      <c r="C67" s="20">
        <v>2</v>
      </c>
      <c r="E67" s="35">
        <v>4084</v>
      </c>
      <c r="G67" s="35">
        <v>4673</v>
      </c>
      <c r="I67" s="13">
        <v>1056</v>
      </c>
      <c r="K67" s="13">
        <v>1394</v>
      </c>
    </row>
    <row r="68" spans="1:13" ht="21.75" customHeight="1">
      <c r="A68" s="1" t="s">
        <v>102</v>
      </c>
      <c r="B68" s="47"/>
      <c r="C68" s="20"/>
      <c r="E68" s="13">
        <v>31246</v>
      </c>
      <c r="G68" s="13">
        <v>30036</v>
      </c>
      <c r="I68" s="13">
        <v>30469</v>
      </c>
      <c r="K68" s="13">
        <v>29288</v>
      </c>
    </row>
    <row r="69" spans="1:13" ht="21.75" customHeight="1">
      <c r="A69" s="1" t="s">
        <v>204</v>
      </c>
      <c r="B69" s="47"/>
      <c r="C69" s="20"/>
      <c r="E69" s="37">
        <v>0</v>
      </c>
      <c r="G69" s="37">
        <v>89</v>
      </c>
      <c r="I69" s="37">
        <v>0</v>
      </c>
      <c r="K69" s="35">
        <v>0</v>
      </c>
      <c r="M69" s="80"/>
    </row>
    <row r="70" spans="1:13" ht="21.75" customHeight="1">
      <c r="A70" s="3" t="s">
        <v>17</v>
      </c>
      <c r="B70" s="47"/>
      <c r="E70" s="38">
        <f>SUM(E62:E69)</f>
        <v>262446</v>
      </c>
      <c r="G70" s="38">
        <f>SUM(G62:G69)</f>
        <v>176003</v>
      </c>
      <c r="I70" s="38">
        <f>SUM(I62:I69)</f>
        <v>258641</v>
      </c>
      <c r="K70" s="38">
        <f>SUM(K62:K69)</f>
        <v>171887</v>
      </c>
    </row>
    <row r="71" spans="1:13" ht="21.75" customHeight="1">
      <c r="A71" s="3" t="s">
        <v>18</v>
      </c>
      <c r="B71" s="47"/>
      <c r="E71" s="37">
        <f>SUM(E60,E70)</f>
        <v>722783</v>
      </c>
      <c r="G71" s="37">
        <f>SUM(G60,G70)</f>
        <v>581711</v>
      </c>
      <c r="I71" s="37">
        <f>SUM(I60,I70)</f>
        <v>604951</v>
      </c>
      <c r="K71" s="37">
        <f>SUM(K60,K70)</f>
        <v>501334</v>
      </c>
    </row>
    <row r="72" spans="1:13" ht="21.75" customHeight="1">
      <c r="A72" s="3"/>
      <c r="E72" s="13"/>
      <c r="G72" s="13"/>
      <c r="I72" s="13"/>
      <c r="K72" s="13"/>
    </row>
    <row r="73" spans="1:13" ht="21.45" customHeight="1">
      <c r="A73" s="1" t="s">
        <v>94</v>
      </c>
      <c r="E73" s="13"/>
      <c r="G73" s="13"/>
      <c r="I73" s="13"/>
      <c r="K73" s="13"/>
    </row>
    <row r="74" spans="1:13" s="47" customFormat="1" ht="21.75" customHeight="1">
      <c r="A74" s="47" t="s">
        <v>98</v>
      </c>
      <c r="C74" s="14"/>
      <c r="K74" s="15"/>
    </row>
    <row r="75" spans="1:13" s="47" customFormat="1" ht="21.75" customHeight="1">
      <c r="A75" s="47" t="s">
        <v>28</v>
      </c>
      <c r="C75" s="14"/>
      <c r="K75" s="15"/>
    </row>
    <row r="76" spans="1:13" s="47" customFormat="1" ht="21.75" customHeight="1">
      <c r="A76" s="47" t="s">
        <v>168</v>
      </c>
      <c r="C76" s="14"/>
      <c r="K76" s="15"/>
    </row>
    <row r="77" spans="1:13" ht="21.75" customHeight="1">
      <c r="K77" s="2" t="s">
        <v>56</v>
      </c>
    </row>
    <row r="78" spans="1:13" ht="21.75" customHeight="1">
      <c r="E78" s="117" t="s">
        <v>36</v>
      </c>
      <c r="F78" s="117"/>
      <c r="G78" s="117"/>
      <c r="I78" s="117" t="s">
        <v>37</v>
      </c>
      <c r="J78" s="117"/>
      <c r="K78" s="117"/>
    </row>
    <row r="79" spans="1:13" ht="21.75" customHeight="1">
      <c r="E79" s="110" t="s">
        <v>167</v>
      </c>
      <c r="F79" s="8"/>
      <c r="G79" s="110" t="s">
        <v>57</v>
      </c>
      <c r="H79" s="4"/>
      <c r="I79" s="110" t="s">
        <v>167</v>
      </c>
      <c r="J79" s="4"/>
      <c r="K79" s="110" t="s">
        <v>57</v>
      </c>
    </row>
    <row r="80" spans="1:13" ht="21.75" customHeight="1">
      <c r="C80" s="16" t="s">
        <v>1</v>
      </c>
      <c r="E80" s="17">
        <v>2026</v>
      </c>
      <c r="F80" s="8"/>
      <c r="G80" s="17">
        <v>2025</v>
      </c>
      <c r="H80" s="7"/>
      <c r="I80" s="17">
        <v>2026</v>
      </c>
      <c r="J80" s="8"/>
      <c r="K80" s="17">
        <v>2025</v>
      </c>
    </row>
    <row r="81" spans="1:11" ht="21.75" customHeight="1">
      <c r="C81" s="1"/>
      <c r="E81" s="111" t="s">
        <v>58</v>
      </c>
      <c r="F81" s="8"/>
      <c r="G81" s="4" t="s">
        <v>59</v>
      </c>
      <c r="H81" s="4"/>
      <c r="I81" s="4" t="s">
        <v>58</v>
      </c>
      <c r="J81" s="4"/>
      <c r="K81" s="4" t="s">
        <v>59</v>
      </c>
    </row>
    <row r="82" spans="1:11" ht="21.75" customHeight="1">
      <c r="C82" s="1"/>
      <c r="E82" s="111" t="s">
        <v>60</v>
      </c>
      <c r="G82" s="19"/>
      <c r="I82" s="110" t="s">
        <v>60</v>
      </c>
      <c r="K82" s="110"/>
    </row>
    <row r="83" spans="1:11" ht="21.75" customHeight="1">
      <c r="A83" s="3" t="s">
        <v>19</v>
      </c>
      <c r="B83" s="47"/>
      <c r="E83" s="46"/>
      <c r="F83" s="36"/>
      <c r="G83" s="46"/>
      <c r="H83" s="36"/>
      <c r="I83" s="46"/>
      <c r="J83" s="36"/>
      <c r="K83" s="46"/>
    </row>
    <row r="84" spans="1:11" ht="21.75" customHeight="1">
      <c r="A84" s="1" t="s">
        <v>20</v>
      </c>
      <c r="B84" s="47"/>
      <c r="C84" s="20"/>
      <c r="E84" s="36"/>
      <c r="F84" s="36"/>
      <c r="G84" s="36"/>
      <c r="H84" s="36"/>
      <c r="I84" s="36"/>
      <c r="J84" s="36"/>
      <c r="K84" s="36"/>
    </row>
    <row r="85" spans="1:11" ht="21.75" customHeight="1">
      <c r="A85" s="1" t="s">
        <v>21</v>
      </c>
      <c r="B85" s="47"/>
      <c r="E85" s="36"/>
      <c r="F85" s="36"/>
      <c r="G85" s="36"/>
      <c r="H85" s="36"/>
      <c r="I85" s="36"/>
      <c r="J85" s="36"/>
      <c r="K85" s="36"/>
    </row>
    <row r="86" spans="1:11" ht="21.75" customHeight="1" thickBot="1">
      <c r="A86" s="1" t="s">
        <v>101</v>
      </c>
      <c r="B86" s="47"/>
      <c r="E86" s="41">
        <v>277375</v>
      </c>
      <c r="G86" s="41">
        <v>277375</v>
      </c>
      <c r="I86" s="41">
        <v>277375</v>
      </c>
      <c r="K86" s="41">
        <v>277375</v>
      </c>
    </row>
    <row r="87" spans="1:11" ht="21.75" customHeight="1" thickTop="1">
      <c r="A87" s="1" t="s">
        <v>22</v>
      </c>
      <c r="B87" s="47"/>
      <c r="E87" s="35"/>
      <c r="G87" s="35"/>
      <c r="I87" s="35"/>
      <c r="K87" s="35"/>
    </row>
    <row r="88" spans="1:11" ht="21.75" customHeight="1">
      <c r="A88" s="1" t="s">
        <v>101</v>
      </c>
      <c r="B88" s="47"/>
      <c r="E88" s="1">
        <v>277375</v>
      </c>
      <c r="G88" s="1">
        <v>277375</v>
      </c>
      <c r="I88" s="6">
        <v>277375</v>
      </c>
      <c r="K88" s="35">
        <v>277375</v>
      </c>
    </row>
    <row r="89" spans="1:11" ht="21.75" customHeight="1">
      <c r="A89" s="1" t="s">
        <v>74</v>
      </c>
      <c r="B89" s="47"/>
      <c r="C89" s="20"/>
      <c r="E89" s="35">
        <v>80148</v>
      </c>
      <c r="G89" s="35">
        <v>80148</v>
      </c>
      <c r="I89" s="35">
        <v>80148</v>
      </c>
      <c r="K89" s="35">
        <v>80148</v>
      </c>
    </row>
    <row r="90" spans="1:11" ht="21.75" customHeight="1">
      <c r="A90" s="1" t="s">
        <v>135</v>
      </c>
      <c r="B90" s="47"/>
      <c r="C90" s="20"/>
      <c r="E90" s="6">
        <v>-908</v>
      </c>
      <c r="G90" s="6">
        <v>-908</v>
      </c>
      <c r="I90" s="6">
        <v>0</v>
      </c>
      <c r="K90" s="6">
        <v>0</v>
      </c>
    </row>
    <row r="91" spans="1:11" ht="21.75" customHeight="1">
      <c r="A91" s="1" t="s">
        <v>54</v>
      </c>
      <c r="B91" s="47"/>
      <c r="C91" s="20"/>
      <c r="E91" s="35"/>
      <c r="G91" s="35"/>
      <c r="I91" s="35"/>
      <c r="K91" s="35"/>
    </row>
    <row r="92" spans="1:11" ht="21.75" customHeight="1">
      <c r="A92" s="1" t="s">
        <v>55</v>
      </c>
      <c r="B92" s="47"/>
      <c r="C92" s="20"/>
      <c r="E92" s="35">
        <v>24265</v>
      </c>
      <c r="G92" s="35">
        <v>24265</v>
      </c>
      <c r="I92" s="35">
        <v>24265</v>
      </c>
      <c r="K92" s="35">
        <v>24265</v>
      </c>
    </row>
    <row r="93" spans="1:11" ht="21.75" customHeight="1">
      <c r="A93" s="1" t="s">
        <v>67</v>
      </c>
      <c r="B93" s="47"/>
      <c r="E93" s="35">
        <v>169581</v>
      </c>
      <c r="G93" s="35">
        <v>181638</v>
      </c>
      <c r="I93" s="35">
        <v>181090</v>
      </c>
      <c r="K93" s="13">
        <v>193202</v>
      </c>
    </row>
    <row r="94" spans="1:11" ht="21.75" customHeight="1">
      <c r="A94" s="1" t="s">
        <v>104</v>
      </c>
      <c r="B94" s="47"/>
      <c r="E94" s="37">
        <v>0</v>
      </c>
      <c r="G94" s="37">
        <v>0</v>
      </c>
      <c r="I94" s="37">
        <v>0</v>
      </c>
      <c r="K94" s="37">
        <v>0</v>
      </c>
    </row>
    <row r="95" spans="1:11" ht="21.75" customHeight="1">
      <c r="A95" s="1" t="s">
        <v>103</v>
      </c>
      <c r="B95" s="47"/>
      <c r="E95" s="112">
        <f>SUM(E88:E94)</f>
        <v>550461</v>
      </c>
      <c r="F95" s="46"/>
      <c r="G95" s="112">
        <f>SUM(G88:G94)</f>
        <v>562518</v>
      </c>
      <c r="H95" s="46"/>
      <c r="I95" s="13">
        <f>SUM(I88:I94)</f>
        <v>562878</v>
      </c>
      <c r="J95" s="13"/>
      <c r="K95" s="13">
        <f>SUM(K88:K94)</f>
        <v>574990</v>
      </c>
    </row>
    <row r="96" spans="1:11" ht="21.75" customHeight="1">
      <c r="A96" s="1" t="s">
        <v>136</v>
      </c>
      <c r="B96" s="47"/>
      <c r="E96" s="37">
        <v>111</v>
      </c>
      <c r="G96" s="37">
        <v>840</v>
      </c>
      <c r="I96" s="37">
        <v>0</v>
      </c>
      <c r="J96" s="13"/>
      <c r="K96" s="37">
        <v>0</v>
      </c>
    </row>
    <row r="97" spans="1:11" ht="21.75" customHeight="1">
      <c r="A97" s="3" t="s">
        <v>23</v>
      </c>
      <c r="B97" s="47"/>
      <c r="E97" s="46">
        <f>SUM(E95:E96)</f>
        <v>550572</v>
      </c>
      <c r="F97" s="36"/>
      <c r="G97" s="46">
        <f>SUM(G95:G96)</f>
        <v>563358</v>
      </c>
      <c r="H97" s="36"/>
      <c r="I97" s="46">
        <f>SUM(I95:I96)</f>
        <v>562878</v>
      </c>
      <c r="J97" s="36"/>
      <c r="K97" s="46">
        <f>SUM(K95:K96)</f>
        <v>574990</v>
      </c>
    </row>
    <row r="98" spans="1:11" ht="21.75" customHeight="1" thickBot="1">
      <c r="A98" s="3" t="s">
        <v>24</v>
      </c>
      <c r="B98" s="47"/>
      <c r="E98" s="113">
        <f>SUM(E97,E71)</f>
        <v>1273355</v>
      </c>
      <c r="F98" s="36"/>
      <c r="G98" s="113">
        <f>SUM(G97,G71)</f>
        <v>1145069</v>
      </c>
      <c r="H98" s="36"/>
      <c r="I98" s="113">
        <f>SUM(I97,I71)</f>
        <v>1167829</v>
      </c>
      <c r="J98" s="36"/>
      <c r="K98" s="113">
        <f>SUM(K97,K71)</f>
        <v>1076324</v>
      </c>
    </row>
    <row r="99" spans="1:11" ht="21.75" customHeight="1" thickTop="1">
      <c r="E99" s="36">
        <f>SUM(E98-E34)</f>
        <v>0</v>
      </c>
      <c r="F99" s="36"/>
      <c r="G99" s="36">
        <f>G98-G34</f>
        <v>0</v>
      </c>
      <c r="H99" s="36"/>
      <c r="I99" s="36">
        <f>I98-I34</f>
        <v>0</v>
      </c>
      <c r="J99" s="36"/>
      <c r="K99" s="36">
        <f>K98-K34</f>
        <v>0</v>
      </c>
    </row>
    <row r="100" spans="1:11" ht="21.75" customHeight="1">
      <c r="A100" s="1" t="s">
        <v>94</v>
      </c>
      <c r="E100" s="11"/>
      <c r="F100" s="12"/>
      <c r="G100" s="11"/>
      <c r="I100" s="11"/>
      <c r="K100" s="11"/>
    </row>
    <row r="101" spans="1:11" ht="21.75" customHeight="1">
      <c r="E101" s="11"/>
      <c r="F101" s="12"/>
      <c r="G101" s="11"/>
      <c r="I101" s="11"/>
      <c r="K101" s="11"/>
    </row>
    <row r="102" spans="1:11" ht="21.75" customHeight="1">
      <c r="E102" s="11"/>
      <c r="F102" s="12"/>
      <c r="G102" s="11"/>
      <c r="I102" s="11"/>
      <c r="K102" s="11"/>
    </row>
    <row r="103" spans="1:11" ht="21.75" customHeight="1">
      <c r="A103" s="1" t="s">
        <v>87</v>
      </c>
      <c r="E103" s="11"/>
      <c r="F103" s="12"/>
      <c r="G103" s="11"/>
      <c r="I103" s="11"/>
      <c r="K103" s="11"/>
    </row>
    <row r="104" spans="1:11" ht="21.75" customHeight="1">
      <c r="C104" s="1"/>
      <c r="D104" s="1" t="s">
        <v>86</v>
      </c>
      <c r="E104" s="114"/>
    </row>
    <row r="105" spans="1:11" ht="21.75" customHeight="1">
      <c r="A105" s="1" t="s">
        <v>87</v>
      </c>
      <c r="C105" s="1"/>
    </row>
    <row r="106" spans="1:11" ht="21.75" customHeight="1">
      <c r="C106" s="1"/>
    </row>
  </sheetData>
  <mergeCells count="6">
    <mergeCell ref="E5:G5"/>
    <mergeCell ref="I5:K5"/>
    <mergeCell ref="E41:G41"/>
    <mergeCell ref="I41:K41"/>
    <mergeCell ref="E78:G78"/>
    <mergeCell ref="I78:K78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6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dimension ref="A1:P52"/>
  <sheetViews>
    <sheetView showGridLines="0" view="pageBreakPreview" topLeftCell="A42" zoomScale="85" zoomScaleNormal="70" zoomScaleSheetLayoutView="85" workbookViewId="0">
      <selection activeCell="B57" sqref="B57"/>
    </sheetView>
  </sheetViews>
  <sheetFormatPr defaultColWidth="14.5546875" defaultRowHeight="21.75" customHeight="1"/>
  <cols>
    <col min="1" max="1" width="23.21875" style="1" customWidth="1"/>
    <col min="2" max="2" width="33.21875" style="1" customWidth="1"/>
    <col min="3" max="3" width="6.77734375" style="10" customWidth="1"/>
    <col min="4" max="4" width="1.5546875" style="1" customWidth="1"/>
    <col min="5" max="5" width="15.44140625" style="1" customWidth="1"/>
    <col min="6" max="6" width="1.5546875" style="1" customWidth="1"/>
    <col min="7" max="7" width="17.21875" style="1" customWidth="1"/>
    <col min="8" max="8" width="1.5546875" style="1" customWidth="1"/>
    <col min="9" max="9" width="15.44140625" style="1" customWidth="1"/>
    <col min="10" max="10" width="1.5546875" style="1" customWidth="1"/>
    <col min="11" max="11" width="15.44140625" style="6" customWidth="1"/>
    <col min="12" max="12" width="14.5546875" style="1"/>
    <col min="13" max="13" width="23" style="1" bestFit="1" customWidth="1"/>
    <col min="14" max="14" width="23.44140625" style="1" customWidth="1"/>
    <col min="15" max="15" width="1.44140625" style="1" customWidth="1"/>
    <col min="16" max="16384" width="14.5546875" style="1"/>
  </cols>
  <sheetData>
    <row r="1" spans="1:16" ht="21.75" customHeight="1">
      <c r="K1" s="2" t="s">
        <v>61</v>
      </c>
    </row>
    <row r="2" spans="1:16" s="47" customFormat="1" ht="21.75" customHeight="1">
      <c r="A2" s="47" t="s">
        <v>98</v>
      </c>
      <c r="C2" s="14"/>
      <c r="K2" s="15"/>
    </row>
    <row r="3" spans="1:16" s="47" customFormat="1" ht="21.75" customHeight="1">
      <c r="A3" s="47" t="s">
        <v>49</v>
      </c>
      <c r="C3" s="14"/>
      <c r="K3" s="15"/>
    </row>
    <row r="4" spans="1:16" s="47" customFormat="1" ht="21.75" customHeight="1">
      <c r="A4" s="47" t="s">
        <v>170</v>
      </c>
      <c r="C4" s="14"/>
      <c r="K4" s="15"/>
    </row>
    <row r="5" spans="1:16" ht="21.75" customHeight="1">
      <c r="K5" s="2" t="s">
        <v>56</v>
      </c>
    </row>
    <row r="6" spans="1:16" ht="21.75" customHeight="1">
      <c r="E6" s="117" t="s">
        <v>36</v>
      </c>
      <c r="F6" s="117"/>
      <c r="G6" s="117"/>
      <c r="I6" s="117" t="s">
        <v>37</v>
      </c>
      <c r="J6" s="117"/>
      <c r="K6" s="117"/>
    </row>
    <row r="7" spans="1:16" ht="21.75" customHeight="1">
      <c r="C7" s="16" t="s">
        <v>1</v>
      </c>
      <c r="E7" s="66">
        <v>2026</v>
      </c>
      <c r="F7" s="8"/>
      <c r="G7" s="17">
        <v>2025</v>
      </c>
      <c r="H7" s="7"/>
      <c r="I7" s="66">
        <v>2026</v>
      </c>
      <c r="J7" s="8"/>
      <c r="K7" s="17">
        <v>2025</v>
      </c>
    </row>
    <row r="8" spans="1:16" ht="21.75" customHeight="1">
      <c r="A8" s="3" t="s">
        <v>44</v>
      </c>
      <c r="C8" s="18"/>
      <c r="E8" s="19"/>
      <c r="G8" s="19"/>
      <c r="I8" s="19"/>
      <c r="K8" s="19"/>
    </row>
    <row r="9" spans="1:16" ht="21.75" customHeight="1">
      <c r="A9" s="3" t="s">
        <v>105</v>
      </c>
      <c r="C9" s="18"/>
      <c r="K9" s="1"/>
    </row>
    <row r="10" spans="1:16" ht="21.75" customHeight="1">
      <c r="A10" s="1" t="s">
        <v>34</v>
      </c>
      <c r="C10" s="20"/>
      <c r="E10" s="13">
        <v>53596</v>
      </c>
      <c r="G10" s="13">
        <v>53312</v>
      </c>
      <c r="I10" s="13">
        <v>28621</v>
      </c>
      <c r="J10" s="60"/>
      <c r="K10" s="1">
        <v>31885</v>
      </c>
      <c r="P10" s="67"/>
    </row>
    <row r="11" spans="1:16" ht="21.75" customHeight="1">
      <c r="A11" s="1" t="s">
        <v>110</v>
      </c>
      <c r="C11" s="20"/>
      <c r="E11" s="35">
        <v>17114</v>
      </c>
      <c r="G11" s="35">
        <v>14913</v>
      </c>
      <c r="I11" s="35">
        <v>12228</v>
      </c>
      <c r="J11" s="60"/>
      <c r="K11" s="1">
        <v>12375</v>
      </c>
      <c r="P11" s="67"/>
    </row>
    <row r="12" spans="1:16" ht="21.75" customHeight="1">
      <c r="A12" s="1" t="s">
        <v>106</v>
      </c>
      <c r="C12" s="20"/>
      <c r="E12" s="35">
        <v>2092</v>
      </c>
      <c r="G12" s="35">
        <v>170</v>
      </c>
      <c r="I12" s="35">
        <v>0</v>
      </c>
      <c r="J12" s="60"/>
      <c r="K12" s="35">
        <v>0</v>
      </c>
      <c r="P12" s="67"/>
    </row>
    <row r="13" spans="1:16" ht="21.75" customHeight="1">
      <c r="A13" s="3" t="s">
        <v>107</v>
      </c>
      <c r="E13" s="62">
        <f>SUM(E10:E12)</f>
        <v>72802</v>
      </c>
      <c r="F13" s="60"/>
      <c r="G13" s="62">
        <f>SUM(G10:G12)</f>
        <v>68395</v>
      </c>
      <c r="H13" s="60"/>
      <c r="I13" s="62">
        <f>SUM(I10:I12)</f>
        <v>40849</v>
      </c>
      <c r="K13" s="62">
        <f>SUM(K10:K12)</f>
        <v>44260</v>
      </c>
    </row>
    <row r="14" spans="1:16" ht="21.75" customHeight="1">
      <c r="A14" s="3" t="s">
        <v>108</v>
      </c>
      <c r="E14" s="65"/>
      <c r="F14" s="60"/>
      <c r="G14" s="65"/>
      <c r="H14" s="60"/>
      <c r="I14" s="65"/>
      <c r="K14" s="65"/>
    </row>
    <row r="15" spans="1:16" ht="21.75" customHeight="1">
      <c r="A15" s="1" t="s">
        <v>25</v>
      </c>
      <c r="E15" s="35">
        <v>46466</v>
      </c>
      <c r="G15" s="35">
        <v>41971</v>
      </c>
      <c r="I15" s="35">
        <v>27640</v>
      </c>
      <c r="J15" s="60"/>
      <c r="K15" s="1">
        <v>24353</v>
      </c>
    </row>
    <row r="16" spans="1:16" ht="21.75" customHeight="1">
      <c r="A16" s="1" t="s">
        <v>109</v>
      </c>
      <c r="E16" s="35">
        <v>7558</v>
      </c>
      <c r="G16" s="35">
        <v>4366</v>
      </c>
      <c r="I16" s="35">
        <v>1363</v>
      </c>
      <c r="J16" s="60"/>
      <c r="K16" s="1">
        <v>1796</v>
      </c>
    </row>
    <row r="17" spans="1:11" ht="21.75" customHeight="1">
      <c r="A17" s="1" t="s">
        <v>111</v>
      </c>
      <c r="C17" s="20"/>
      <c r="E17" s="35">
        <v>1751</v>
      </c>
      <c r="G17" s="35">
        <v>169</v>
      </c>
      <c r="I17" s="35">
        <v>0</v>
      </c>
      <c r="J17" s="60"/>
      <c r="K17" s="35">
        <v>0</v>
      </c>
    </row>
    <row r="18" spans="1:11" ht="21.75" customHeight="1">
      <c r="A18" s="3" t="s">
        <v>112</v>
      </c>
      <c r="E18" s="62">
        <f>SUM(E15:E17)</f>
        <v>55775</v>
      </c>
      <c r="F18" s="60"/>
      <c r="G18" s="62">
        <f>SUM(G15:G17)</f>
        <v>46506</v>
      </c>
      <c r="H18" s="60"/>
      <c r="I18" s="62">
        <f>SUM(I15:I17)</f>
        <v>29003</v>
      </c>
      <c r="K18" s="62">
        <f>SUM(K15:K17)</f>
        <v>26149</v>
      </c>
    </row>
    <row r="19" spans="1:11" ht="21.75" customHeight="1">
      <c r="A19" s="3" t="s">
        <v>113</v>
      </c>
      <c r="E19" s="65">
        <f>SUM(E13-E18)</f>
        <v>17027</v>
      </c>
      <c r="F19" s="60"/>
      <c r="G19" s="65">
        <f>SUM(G13-G18)</f>
        <v>21889</v>
      </c>
      <c r="H19" s="60"/>
      <c r="I19" s="65">
        <f>SUM(I13-I18)</f>
        <v>11846</v>
      </c>
      <c r="J19" s="60"/>
      <c r="K19" s="65">
        <f>SUM(K13-K18)</f>
        <v>18111</v>
      </c>
    </row>
    <row r="20" spans="1:11" ht="21.75" customHeight="1">
      <c r="A20" s="1" t="s">
        <v>52</v>
      </c>
      <c r="C20" s="21"/>
      <c r="E20" s="37">
        <v>172</v>
      </c>
      <c r="G20" s="37">
        <v>272</v>
      </c>
      <c r="I20" s="37">
        <v>3</v>
      </c>
      <c r="J20" s="60"/>
      <c r="K20" s="1">
        <v>230</v>
      </c>
    </row>
    <row r="21" spans="1:11" ht="21.75" customHeight="1">
      <c r="A21" s="75" t="s">
        <v>137</v>
      </c>
      <c r="C21" s="21"/>
      <c r="E21" s="62">
        <f>SUM(E19:E20)</f>
        <v>17199</v>
      </c>
      <c r="F21" s="60"/>
      <c r="G21" s="62">
        <f>SUM(G19:G20)</f>
        <v>22161</v>
      </c>
      <c r="H21" s="60"/>
      <c r="I21" s="62">
        <f>SUM(I19:I20)</f>
        <v>11849</v>
      </c>
      <c r="K21" s="62">
        <f>SUM(K19:K20)</f>
        <v>18341</v>
      </c>
    </row>
    <row r="22" spans="1:11" ht="21.75" customHeight="1">
      <c r="A22" s="1" t="s">
        <v>114</v>
      </c>
      <c r="C22" s="21"/>
      <c r="E22" s="13">
        <v>9393</v>
      </c>
      <c r="G22" s="13">
        <v>8048</v>
      </c>
      <c r="I22" s="13">
        <v>7530</v>
      </c>
      <c r="J22" s="60"/>
      <c r="K22" s="65">
        <v>5263</v>
      </c>
    </row>
    <row r="23" spans="1:11" ht="21.75" customHeight="1">
      <c r="A23" s="1" t="s">
        <v>26</v>
      </c>
      <c r="C23" s="21"/>
      <c r="E23" s="37">
        <v>26101</v>
      </c>
      <c r="G23" s="37">
        <v>27049</v>
      </c>
      <c r="I23" s="37">
        <v>19133</v>
      </c>
      <c r="J23" s="60"/>
      <c r="K23" s="65">
        <v>25263</v>
      </c>
    </row>
    <row r="24" spans="1:11" ht="21.75" customHeight="1">
      <c r="A24" s="75" t="s">
        <v>27</v>
      </c>
      <c r="C24" s="21"/>
      <c r="E24" s="62">
        <f>SUM(E22:E23)</f>
        <v>35494</v>
      </c>
      <c r="F24" s="60"/>
      <c r="G24" s="62">
        <f>SUM(G22:G23)</f>
        <v>35097</v>
      </c>
      <c r="H24" s="60"/>
      <c r="I24" s="62">
        <f>SUM(I22:I23)</f>
        <v>26663</v>
      </c>
      <c r="K24" s="62">
        <f>SUM(K22:K23)</f>
        <v>30526</v>
      </c>
    </row>
    <row r="25" spans="1:11" ht="21.75" customHeight="1">
      <c r="A25" s="75" t="s">
        <v>183</v>
      </c>
      <c r="C25" s="21"/>
      <c r="E25" s="65">
        <f>E21-E24</f>
        <v>-18295</v>
      </c>
      <c r="F25" s="60"/>
      <c r="G25" s="65">
        <f>G21-G24</f>
        <v>-12936</v>
      </c>
      <c r="H25" s="60"/>
      <c r="I25" s="65">
        <f>I21-I24</f>
        <v>-14814</v>
      </c>
      <c r="J25" s="60"/>
      <c r="K25" s="65">
        <f>K21-K24</f>
        <v>-12185</v>
      </c>
    </row>
    <row r="26" spans="1:11" ht="21.75" customHeight="1">
      <c r="A26" s="1" t="s">
        <v>184</v>
      </c>
      <c r="C26" s="21">
        <v>6.2</v>
      </c>
      <c r="E26" s="13">
        <v>4713</v>
      </c>
      <c r="G26" s="13">
        <v>-453</v>
      </c>
      <c r="I26" s="13">
        <v>0</v>
      </c>
      <c r="J26" s="60"/>
      <c r="K26" s="65">
        <v>0</v>
      </c>
    </row>
    <row r="27" spans="1:11" ht="21.75" customHeight="1">
      <c r="A27" s="1" t="s">
        <v>78</v>
      </c>
      <c r="C27" s="20"/>
      <c r="E27" s="13">
        <v>1405</v>
      </c>
      <c r="G27" s="13">
        <v>937</v>
      </c>
      <c r="I27" s="13">
        <v>3634</v>
      </c>
      <c r="J27" s="60"/>
      <c r="K27" s="65">
        <v>4801</v>
      </c>
    </row>
    <row r="28" spans="1:11" ht="21.75" customHeight="1">
      <c r="A28" s="1" t="s">
        <v>76</v>
      </c>
      <c r="C28" s="20"/>
      <c r="E28" s="37">
        <v>-3423</v>
      </c>
      <c r="F28" s="37"/>
      <c r="G28" s="37">
        <v>-4671</v>
      </c>
      <c r="I28" s="37">
        <v>-3433</v>
      </c>
      <c r="J28" s="60"/>
      <c r="K28" s="61">
        <v>-4427</v>
      </c>
    </row>
    <row r="29" spans="1:11" ht="21.75" customHeight="1">
      <c r="A29" s="3" t="s">
        <v>185</v>
      </c>
      <c r="E29" s="65">
        <f>SUM(E25:E28)</f>
        <v>-15600</v>
      </c>
      <c r="F29" s="60"/>
      <c r="G29" s="65">
        <f>SUM(G25:G28)</f>
        <v>-17123</v>
      </c>
      <c r="H29" s="60"/>
      <c r="I29" s="65">
        <f>SUM(I25:I28)</f>
        <v>-14613</v>
      </c>
      <c r="K29" s="65">
        <f>SUM(K25:K28)</f>
        <v>-11811</v>
      </c>
    </row>
    <row r="30" spans="1:11" ht="21.75" customHeight="1">
      <c r="A30" s="1" t="s">
        <v>186</v>
      </c>
      <c r="C30" s="20"/>
      <c r="E30" s="35">
        <v>2814</v>
      </c>
      <c r="G30" s="35">
        <v>1299</v>
      </c>
      <c r="I30" s="35">
        <v>2501</v>
      </c>
      <c r="J30" s="60"/>
      <c r="K30" s="61">
        <v>1259</v>
      </c>
    </row>
    <row r="31" spans="1:11" ht="21.75" customHeight="1">
      <c r="A31" s="3" t="s">
        <v>138</v>
      </c>
      <c r="C31" s="20"/>
      <c r="E31" s="68">
        <f>SUM(E29:E30)</f>
        <v>-12786</v>
      </c>
      <c r="F31" s="60"/>
      <c r="G31" s="68">
        <f>SUM(G29:G30)</f>
        <v>-15824</v>
      </c>
      <c r="H31" s="60"/>
      <c r="I31" s="68">
        <f>SUM(I29:I30)</f>
        <v>-12112</v>
      </c>
      <c r="K31" s="68">
        <f>SUM(K29:K30)</f>
        <v>-10552</v>
      </c>
    </row>
    <row r="32" spans="1:11" ht="11.25" customHeight="1">
      <c r="C32" s="20"/>
      <c r="E32" s="63"/>
      <c r="F32" s="60"/>
      <c r="G32" s="63"/>
      <c r="H32" s="60"/>
      <c r="I32" s="60"/>
      <c r="K32" s="60"/>
    </row>
    <row r="33" spans="1:11" ht="21.75" customHeight="1">
      <c r="A33" s="3" t="s">
        <v>65</v>
      </c>
      <c r="C33" s="20"/>
      <c r="E33" s="63"/>
      <c r="F33" s="60"/>
      <c r="G33" s="63"/>
      <c r="H33" s="60"/>
      <c r="I33" s="60"/>
      <c r="K33" s="60"/>
    </row>
    <row r="34" spans="1:11" ht="21.75" customHeight="1">
      <c r="A34" s="33" t="s">
        <v>62</v>
      </c>
      <c r="C34" s="20"/>
      <c r="E34" s="61">
        <v>0</v>
      </c>
      <c r="F34" s="88"/>
      <c r="G34" s="61">
        <v>0</v>
      </c>
      <c r="H34" s="88"/>
      <c r="I34" s="61">
        <v>0</v>
      </c>
      <c r="J34" s="88"/>
      <c r="K34" s="61">
        <v>0</v>
      </c>
    </row>
    <row r="35" spans="1:11" ht="21.75" customHeight="1" thickBot="1">
      <c r="A35" s="3" t="s">
        <v>63</v>
      </c>
      <c r="C35" s="20"/>
      <c r="E35" s="64">
        <f>E31+E34</f>
        <v>-12786</v>
      </c>
      <c r="F35" s="60"/>
      <c r="G35" s="64">
        <f>G31+G34</f>
        <v>-15824</v>
      </c>
      <c r="H35" s="60"/>
      <c r="I35" s="64">
        <f>I31+I34</f>
        <v>-12112</v>
      </c>
      <c r="K35" s="64">
        <f>K31+K34</f>
        <v>-10552</v>
      </c>
    </row>
    <row r="36" spans="1:11" ht="11.25" customHeight="1" thickTop="1">
      <c r="C36" s="20"/>
      <c r="E36" s="63"/>
      <c r="F36" s="60"/>
      <c r="G36" s="63"/>
      <c r="H36" s="60"/>
      <c r="I36" s="60"/>
      <c r="K36" s="60"/>
    </row>
    <row r="37" spans="1:11" ht="21.75" customHeight="1">
      <c r="A37" s="3" t="s">
        <v>187</v>
      </c>
      <c r="C37" s="20"/>
      <c r="K37" s="1"/>
    </row>
    <row r="38" spans="1:11" ht="21.75" customHeight="1" thickBot="1">
      <c r="A38" s="33" t="s">
        <v>115</v>
      </c>
      <c r="C38" s="20"/>
      <c r="E38" s="13">
        <v>-12057</v>
      </c>
      <c r="F38" s="65"/>
      <c r="G38" s="65">
        <v>-15113</v>
      </c>
      <c r="H38" s="65"/>
      <c r="I38" s="64">
        <f>SUM(I35)</f>
        <v>-12112</v>
      </c>
      <c r="J38" s="65"/>
      <c r="K38" s="64">
        <f>SUM(K35)</f>
        <v>-10552</v>
      </c>
    </row>
    <row r="39" spans="1:11" ht="21.75" customHeight="1" thickTop="1">
      <c r="A39" s="33" t="s">
        <v>136</v>
      </c>
      <c r="C39" s="20"/>
      <c r="E39" s="37">
        <v>-729</v>
      </c>
      <c r="F39" s="88"/>
      <c r="G39" s="61">
        <v>-711</v>
      </c>
      <c r="H39" s="88"/>
      <c r="I39" s="65"/>
      <c r="J39" s="88"/>
      <c r="K39" s="65"/>
    </row>
    <row r="40" spans="1:11" ht="21.75" customHeight="1" thickBot="1">
      <c r="C40" s="20"/>
      <c r="E40" s="87">
        <f>SUM(E38:E39)</f>
        <v>-12786</v>
      </c>
      <c r="F40" s="60"/>
      <c r="G40" s="64">
        <f>SUM(G38:G39)</f>
        <v>-15824</v>
      </c>
      <c r="H40" s="60"/>
      <c r="I40" s="84"/>
      <c r="K40" s="84"/>
    </row>
    <row r="41" spans="1:11" ht="11.25" customHeight="1" thickTop="1">
      <c r="C41" s="20"/>
      <c r="E41" s="63"/>
      <c r="F41" s="60"/>
      <c r="G41" s="63"/>
      <c r="H41" s="60"/>
      <c r="I41" s="60"/>
      <c r="K41" s="60"/>
    </row>
    <row r="42" spans="1:11" s="89" customFormat="1" ht="22.35" customHeight="1">
      <c r="A42" s="75" t="s">
        <v>116</v>
      </c>
      <c r="C42" s="90"/>
      <c r="D42" s="91"/>
      <c r="E42" s="54"/>
      <c r="F42" s="92"/>
      <c r="G42" s="95"/>
      <c r="H42" s="54"/>
      <c r="I42" s="95"/>
      <c r="J42" s="90"/>
      <c r="K42" s="90"/>
    </row>
    <row r="43" spans="1:11" s="89" customFormat="1" ht="22.35" customHeight="1" thickBot="1">
      <c r="A43" s="33" t="s">
        <v>115</v>
      </c>
      <c r="C43" s="90"/>
      <c r="D43" s="91"/>
      <c r="E43" s="13">
        <v>-12057</v>
      </c>
      <c r="F43" s="65"/>
      <c r="G43" s="65">
        <v>-15113</v>
      </c>
      <c r="H43" s="65"/>
      <c r="I43" s="85">
        <f>SUM(I35:I36)</f>
        <v>-12112</v>
      </c>
      <c r="J43" s="65"/>
      <c r="K43" s="85">
        <f>SUM(K35:K36)</f>
        <v>-10552</v>
      </c>
    </row>
    <row r="44" spans="1:11" s="89" customFormat="1" ht="22.35" customHeight="1" thickTop="1">
      <c r="A44" s="33" t="s">
        <v>136</v>
      </c>
      <c r="C44" s="90"/>
      <c r="D44" s="91"/>
      <c r="E44" s="37">
        <v>-729</v>
      </c>
      <c r="F44" s="88"/>
      <c r="G44" s="61">
        <v>-711</v>
      </c>
      <c r="H44" s="54"/>
      <c r="I44" s="95"/>
      <c r="J44" s="90"/>
      <c r="K44" s="90"/>
    </row>
    <row r="45" spans="1:11" s="89" customFormat="1" ht="22.35" customHeight="1" thickBot="1">
      <c r="A45" s="93"/>
      <c r="C45" s="90"/>
      <c r="D45" s="91"/>
      <c r="E45" s="87">
        <f>SUM(E43:E44)</f>
        <v>-12786</v>
      </c>
      <c r="F45" s="60"/>
      <c r="G45" s="64">
        <f>SUM(G43:G44)</f>
        <v>-15824</v>
      </c>
      <c r="H45" s="94"/>
    </row>
    <row r="46" spans="1:11" ht="11.25" customHeight="1" thickTop="1">
      <c r="C46" s="20"/>
      <c r="E46" s="63"/>
      <c r="F46" s="60"/>
      <c r="G46" s="63"/>
      <c r="H46" s="60"/>
      <c r="I46" s="60"/>
      <c r="K46" s="60"/>
    </row>
    <row r="47" spans="1:11" ht="21.75" customHeight="1">
      <c r="C47" s="20"/>
      <c r="K47" s="96" t="s">
        <v>47</v>
      </c>
    </row>
    <row r="48" spans="1:11" ht="21.75" customHeight="1">
      <c r="A48" s="3" t="s">
        <v>196</v>
      </c>
      <c r="C48" s="20"/>
      <c r="K48" s="1"/>
    </row>
    <row r="49" spans="1:12" ht="21.75" customHeight="1">
      <c r="A49" s="1" t="s">
        <v>188</v>
      </c>
      <c r="C49" s="20"/>
      <c r="K49" s="1"/>
    </row>
    <row r="50" spans="1:12" ht="21.75" customHeight="1" thickBot="1">
      <c r="A50" s="1" t="s">
        <v>189</v>
      </c>
      <c r="C50" s="20"/>
      <c r="E50" s="107">
        <f>E45/277375</f>
        <v>-4.6096439837764756E-2</v>
      </c>
      <c r="F50" s="108"/>
      <c r="G50" s="107">
        <v>-0.05</v>
      </c>
      <c r="H50" s="108"/>
      <c r="I50" s="107">
        <f>I43/277375</f>
        <v>-4.3666516448850834E-2</v>
      </c>
      <c r="J50" s="76"/>
      <c r="K50" s="86">
        <v>-0.04</v>
      </c>
      <c r="L50" s="72"/>
    </row>
    <row r="51" spans="1:12" ht="19.2" customHeight="1" thickTop="1">
      <c r="C51" s="20"/>
      <c r="E51" s="73"/>
      <c r="F51" s="74"/>
      <c r="G51" s="73"/>
      <c r="H51" s="74"/>
      <c r="I51" s="73"/>
      <c r="J51" s="74"/>
      <c r="K51" s="73"/>
      <c r="L51" s="72"/>
    </row>
    <row r="52" spans="1:12" ht="21.75" customHeight="1">
      <c r="A52" s="1" t="s">
        <v>94</v>
      </c>
      <c r="C52" s="20"/>
      <c r="E52" s="43"/>
      <c r="F52" s="42"/>
      <c r="G52" s="43"/>
      <c r="H52" s="42"/>
      <c r="I52" s="43"/>
      <c r="J52" s="42"/>
      <c r="K52" s="43"/>
    </row>
  </sheetData>
  <mergeCells count="2">
    <mergeCell ref="E6:G6"/>
    <mergeCell ref="I6:K6"/>
  </mergeCells>
  <pageMargins left="0.78740157480314965" right="0.19685039370078741" top="0.78740157480314965" bottom="0" header="0.19685039370078741" footer="0.19685039370078741"/>
  <pageSetup paperSize="9" scale="70" fitToWidth="0" fitToHeight="0" orientation="portrait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sheetPr>
    <pageSetUpPr fitToPage="1"/>
  </sheetPr>
  <dimension ref="A1:R26"/>
  <sheetViews>
    <sheetView showGridLines="0" view="pageBreakPreview" topLeftCell="A4" zoomScale="70" zoomScaleNormal="90" zoomScaleSheetLayoutView="70" workbookViewId="0">
      <selection activeCell="P22" sqref="P22"/>
    </sheetView>
  </sheetViews>
  <sheetFormatPr defaultColWidth="14.5546875" defaultRowHeight="22.35" customHeight="1"/>
  <cols>
    <col min="1" max="1" width="44.5546875" style="1" customWidth="1"/>
    <col min="2" max="2" width="5.5546875" style="1" customWidth="1"/>
    <col min="3" max="3" width="1.5546875" style="1" customWidth="1"/>
    <col min="4" max="4" width="15.21875" style="1" customWidth="1"/>
    <col min="5" max="5" width="1.5546875" style="1" customWidth="1"/>
    <col min="6" max="6" width="16.44140625" style="1" customWidth="1"/>
    <col min="7" max="7" width="1.5546875" style="1" customWidth="1"/>
    <col min="8" max="8" width="15.21875" style="6" customWidth="1"/>
    <col min="9" max="9" width="1.5546875" style="1" customWidth="1"/>
    <col min="10" max="10" width="16.21875" style="6" customWidth="1"/>
    <col min="11" max="11" width="1.5546875" style="6" customWidth="1"/>
    <col min="12" max="12" width="17.21875" style="6" customWidth="1"/>
    <col min="13" max="13" width="1.5546875" style="6" customWidth="1"/>
    <col min="14" max="14" width="16.5546875" style="6" customWidth="1"/>
    <col min="15" max="15" width="1.5546875" style="6" customWidth="1"/>
    <col min="16" max="16" width="16.5546875" style="6" customWidth="1"/>
    <col min="17" max="17" width="1.5546875" style="1" customWidth="1"/>
    <col min="18" max="18" width="15.5546875" style="6" customWidth="1"/>
    <col min="19" max="19" width="14.5546875" style="1"/>
    <col min="20" max="20" width="23" style="1" bestFit="1" customWidth="1"/>
    <col min="21" max="21" width="23.44140625" style="1" customWidth="1"/>
    <col min="22" max="16384" width="14.5546875" style="1"/>
  </cols>
  <sheetData>
    <row r="1" spans="1:18" s="47" customFormat="1" ht="22.35" customHeight="1">
      <c r="A1" s="119" t="s">
        <v>61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s="47" customFormat="1" ht="22.35" customHeight="1">
      <c r="A2" s="116" t="s">
        <v>98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s="47" customFormat="1" ht="22.35" customHeight="1">
      <c r="A3" s="116" t="s">
        <v>29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s="47" customFormat="1" ht="22.35" customHeight="1">
      <c r="A4" s="116" t="s">
        <v>170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22.35" customHeight="1">
      <c r="D5" s="4"/>
      <c r="E5" s="4"/>
      <c r="F5" s="4"/>
      <c r="G5" s="4"/>
      <c r="H5" s="2"/>
      <c r="I5" s="4"/>
      <c r="J5" s="2"/>
      <c r="K5" s="2"/>
      <c r="L5" s="2"/>
      <c r="M5" s="2"/>
      <c r="N5" s="2"/>
      <c r="O5" s="2"/>
      <c r="P5" s="2"/>
      <c r="R5" s="2" t="s">
        <v>56</v>
      </c>
    </row>
    <row r="6" spans="1:18" ht="22.35" customHeight="1">
      <c r="D6" s="117" t="s">
        <v>36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</row>
    <row r="7" spans="1:18" ht="22.35" customHeight="1">
      <c r="D7" s="4"/>
      <c r="E7" s="8"/>
      <c r="F7" s="8"/>
      <c r="G7" s="8"/>
      <c r="H7" s="4"/>
      <c r="I7" s="8"/>
      <c r="J7" s="4"/>
      <c r="K7" s="4"/>
      <c r="L7" s="4"/>
      <c r="M7" s="8"/>
      <c r="N7" s="82" t="s">
        <v>121</v>
      </c>
      <c r="O7" s="8"/>
      <c r="P7" s="4"/>
      <c r="Q7" s="8"/>
      <c r="R7" s="8"/>
    </row>
    <row r="8" spans="1:18" ht="22.35" customHeight="1">
      <c r="D8" s="4" t="s">
        <v>30</v>
      </c>
      <c r="E8" s="8"/>
      <c r="F8" s="8"/>
      <c r="G8" s="8"/>
      <c r="H8" s="4"/>
      <c r="I8" s="8"/>
      <c r="J8" s="120" t="s">
        <v>54</v>
      </c>
      <c r="K8" s="120"/>
      <c r="L8" s="120"/>
      <c r="M8" s="4"/>
      <c r="N8" s="82" t="s">
        <v>122</v>
      </c>
      <c r="O8" s="4"/>
      <c r="P8" s="82" t="s">
        <v>125</v>
      </c>
      <c r="Q8" s="8"/>
      <c r="R8" s="82" t="s">
        <v>33</v>
      </c>
    </row>
    <row r="9" spans="1:18" ht="22.35" customHeight="1">
      <c r="D9" s="48" t="s">
        <v>31</v>
      </c>
      <c r="E9" s="48"/>
      <c r="F9" s="48" t="s">
        <v>83</v>
      </c>
      <c r="G9" s="48"/>
      <c r="H9" s="48" t="s">
        <v>144</v>
      </c>
      <c r="I9" s="48"/>
      <c r="J9" s="118" t="s">
        <v>117</v>
      </c>
      <c r="K9" s="118"/>
      <c r="L9" s="44"/>
      <c r="M9" s="44"/>
      <c r="N9" s="82" t="s">
        <v>123</v>
      </c>
      <c r="O9" s="44"/>
      <c r="P9" s="82" t="s">
        <v>126</v>
      </c>
      <c r="Q9" s="48"/>
      <c r="R9" s="82" t="s">
        <v>119</v>
      </c>
    </row>
    <row r="10" spans="1:18" ht="22.35" customHeight="1">
      <c r="B10" s="16" t="s">
        <v>1</v>
      </c>
      <c r="D10" s="49" t="s">
        <v>32</v>
      </c>
      <c r="E10" s="48"/>
      <c r="F10" s="49" t="s">
        <v>84</v>
      </c>
      <c r="G10" s="48"/>
      <c r="H10" s="49" t="s">
        <v>145</v>
      </c>
      <c r="I10" s="48"/>
      <c r="J10" s="77" t="s">
        <v>118</v>
      </c>
      <c r="K10" s="44"/>
      <c r="L10" s="5" t="s">
        <v>48</v>
      </c>
      <c r="M10" s="5"/>
      <c r="N10" s="5" t="s">
        <v>124</v>
      </c>
      <c r="O10" s="5"/>
      <c r="P10" s="5" t="s">
        <v>148</v>
      </c>
      <c r="Q10" s="5"/>
      <c r="R10" s="5" t="s">
        <v>120</v>
      </c>
    </row>
    <row r="11" spans="1:18" ht="22.35" customHeight="1">
      <c r="A11" s="3" t="s">
        <v>127</v>
      </c>
      <c r="B11" s="3"/>
      <c r="D11" s="44">
        <v>277375</v>
      </c>
      <c r="E11" s="44"/>
      <c r="F11" s="44">
        <v>80148</v>
      </c>
      <c r="G11" s="44"/>
      <c r="H11" s="44">
        <v>-908</v>
      </c>
      <c r="I11" s="44"/>
      <c r="J11" s="44">
        <v>24265</v>
      </c>
      <c r="K11" s="44"/>
      <c r="L11" s="44">
        <v>193630</v>
      </c>
      <c r="M11" s="44"/>
      <c r="N11" s="44">
        <f>SUM(D11:L11)</f>
        <v>574510</v>
      </c>
      <c r="O11" s="44"/>
      <c r="P11" s="44">
        <v>-319</v>
      </c>
      <c r="Q11" s="44"/>
      <c r="R11" s="44">
        <f>SUM(N11:P11)</f>
        <v>574191</v>
      </c>
    </row>
    <row r="12" spans="1:18" ht="22.35" customHeight="1">
      <c r="A12" s="1" t="s">
        <v>138</v>
      </c>
      <c r="D12" s="44">
        <v>0</v>
      </c>
      <c r="E12" s="44"/>
      <c r="F12" s="44">
        <v>0</v>
      </c>
      <c r="G12" s="44"/>
      <c r="H12" s="44">
        <v>0</v>
      </c>
      <c r="I12" s="44"/>
      <c r="J12" s="44">
        <v>0</v>
      </c>
      <c r="K12" s="44"/>
      <c r="L12" s="44">
        <f>PL!G38</f>
        <v>-15113</v>
      </c>
      <c r="M12" s="44"/>
      <c r="N12" s="44">
        <f>SUM(D12:L12)</f>
        <v>-15113</v>
      </c>
      <c r="O12" s="44"/>
      <c r="P12" s="44">
        <f>PL!G39</f>
        <v>-711</v>
      </c>
      <c r="Q12" s="44"/>
      <c r="R12" s="44">
        <f t="shared" ref="R12:R13" si="0">SUM(N12:P12)</f>
        <v>-15824</v>
      </c>
    </row>
    <row r="13" spans="1:18" ht="22.35" customHeight="1">
      <c r="A13" s="1" t="s">
        <v>62</v>
      </c>
      <c r="D13" s="5">
        <v>0</v>
      </c>
      <c r="E13" s="44"/>
      <c r="F13" s="5">
        <v>0</v>
      </c>
      <c r="G13" s="44"/>
      <c r="H13" s="5">
        <v>0</v>
      </c>
      <c r="I13" s="44"/>
      <c r="J13" s="5">
        <v>0</v>
      </c>
      <c r="K13" s="44"/>
      <c r="L13" s="5">
        <f>PL!G34</f>
        <v>0</v>
      </c>
      <c r="M13" s="44"/>
      <c r="N13" s="5">
        <f>SUM(D13:L13)</f>
        <v>0</v>
      </c>
      <c r="O13" s="44"/>
      <c r="P13" s="5">
        <v>0</v>
      </c>
      <c r="Q13" s="44"/>
      <c r="R13" s="5">
        <f t="shared" si="0"/>
        <v>0</v>
      </c>
    </row>
    <row r="14" spans="1:18" ht="22.35" customHeight="1">
      <c r="A14" s="1" t="s">
        <v>63</v>
      </c>
      <c r="D14" s="44">
        <f>SUM(D12:D13)</f>
        <v>0</v>
      </c>
      <c r="E14" s="44"/>
      <c r="F14" s="44">
        <f>SUM(F12:F13)</f>
        <v>0</v>
      </c>
      <c r="G14" s="44"/>
      <c r="H14" s="44">
        <f>SUM(H12:H13)</f>
        <v>0</v>
      </c>
      <c r="I14" s="44"/>
      <c r="J14" s="44">
        <f>SUM(J12:J13)</f>
        <v>0</v>
      </c>
      <c r="K14" s="44"/>
      <c r="L14" s="44">
        <f>SUM(L12:L13)</f>
        <v>-15113</v>
      </c>
      <c r="M14" s="44"/>
      <c r="N14" s="44">
        <f>SUM(N12:N13)</f>
        <v>-15113</v>
      </c>
      <c r="O14" s="44"/>
      <c r="P14" s="44">
        <f>SUM(P12:P13)</f>
        <v>-711</v>
      </c>
      <c r="Q14" s="44"/>
      <c r="R14" s="44">
        <f>SUM(R12:R13)</f>
        <v>-15824</v>
      </c>
    </row>
    <row r="15" spans="1:18" ht="22.35" customHeight="1">
      <c r="A15" s="1" t="s">
        <v>141</v>
      </c>
      <c r="B15" s="20"/>
      <c r="D15" s="44">
        <v>0</v>
      </c>
      <c r="E15" s="44"/>
      <c r="F15" s="44">
        <v>0</v>
      </c>
      <c r="G15" s="44"/>
      <c r="H15" s="44">
        <v>0</v>
      </c>
      <c r="I15" s="44"/>
      <c r="J15" s="44">
        <v>0</v>
      </c>
      <c r="K15" s="44"/>
      <c r="L15" s="44">
        <v>0</v>
      </c>
      <c r="M15" s="44"/>
      <c r="N15" s="44">
        <f>SUM(D15:L15)</f>
        <v>0</v>
      </c>
      <c r="O15" s="44"/>
      <c r="P15" s="44">
        <v>3924</v>
      </c>
      <c r="Q15" s="44"/>
      <c r="R15" s="44">
        <f>SUM(N15:P15)</f>
        <v>3924</v>
      </c>
    </row>
    <row r="16" spans="1:18" ht="22.35" customHeight="1" thickBot="1">
      <c r="A16" s="3" t="s">
        <v>171</v>
      </c>
      <c r="B16" s="3"/>
      <c r="D16" s="69">
        <f>SUM(D11,D14:D15)</f>
        <v>277375</v>
      </c>
      <c r="E16" s="44"/>
      <c r="F16" s="69">
        <f>SUM(F11,F14:F15)</f>
        <v>80148</v>
      </c>
      <c r="G16" s="44"/>
      <c r="H16" s="69">
        <f>SUM(H11,H14:H15)</f>
        <v>-908</v>
      </c>
      <c r="I16" s="44"/>
      <c r="J16" s="69">
        <f>SUM(J11,J14:J15)</f>
        <v>24265</v>
      </c>
      <c r="K16" s="44"/>
      <c r="L16" s="69">
        <f>SUM(L11,L14:L15)</f>
        <v>178517</v>
      </c>
      <c r="M16" s="44"/>
      <c r="N16" s="69">
        <f>SUM(N11,N14:N15)</f>
        <v>559397</v>
      </c>
      <c r="O16" s="44"/>
      <c r="P16" s="69">
        <f>SUM(P11,P14:P15)</f>
        <v>2894</v>
      </c>
      <c r="Q16" s="44"/>
      <c r="R16" s="69">
        <f>SUM(N16:P16)</f>
        <v>562291</v>
      </c>
    </row>
    <row r="17" spans="1:18" ht="22.35" customHeight="1" thickTop="1">
      <c r="A17" s="3"/>
      <c r="B17" s="3"/>
      <c r="D17" s="35"/>
      <c r="E17" s="70"/>
      <c r="F17" s="35"/>
      <c r="G17" s="70"/>
      <c r="H17" s="35"/>
      <c r="I17" s="70"/>
      <c r="J17" s="35"/>
      <c r="K17" s="35"/>
      <c r="L17" s="35"/>
      <c r="M17" s="44"/>
      <c r="N17" s="44"/>
      <c r="O17" s="44"/>
      <c r="P17" s="44"/>
      <c r="Q17" s="44"/>
      <c r="R17" s="35"/>
    </row>
    <row r="18" spans="1:18" ht="22.35" customHeight="1">
      <c r="A18" s="3" t="s">
        <v>172</v>
      </c>
      <c r="B18" s="3"/>
      <c r="D18" s="44">
        <v>277375</v>
      </c>
      <c r="E18" s="44"/>
      <c r="F18" s="44">
        <v>80148</v>
      </c>
      <c r="G18" s="44"/>
      <c r="H18" s="44">
        <v>-908</v>
      </c>
      <c r="I18" s="44"/>
      <c r="J18" s="44">
        <v>24265</v>
      </c>
      <c r="K18" s="44"/>
      <c r="L18" s="44">
        <v>181638</v>
      </c>
      <c r="M18" s="44"/>
      <c r="N18" s="44">
        <f>SUM(D18:L18)</f>
        <v>562518</v>
      </c>
      <c r="O18" s="44"/>
      <c r="P18" s="44">
        <v>840</v>
      </c>
      <c r="Q18" s="44"/>
      <c r="R18" s="44">
        <f t="shared" ref="R18:R20" si="1">SUM(N18:P18)</f>
        <v>563358</v>
      </c>
    </row>
    <row r="19" spans="1:18" ht="22.35" customHeight="1">
      <c r="A19" s="1" t="s">
        <v>138</v>
      </c>
      <c r="D19" s="44">
        <v>0</v>
      </c>
      <c r="E19" s="44"/>
      <c r="F19" s="44">
        <v>0</v>
      </c>
      <c r="G19" s="44"/>
      <c r="H19" s="44">
        <v>0</v>
      </c>
      <c r="I19" s="44"/>
      <c r="J19" s="44">
        <v>0</v>
      </c>
      <c r="K19" s="44"/>
      <c r="L19" s="44">
        <f>SUM(PL!E38)</f>
        <v>-12057</v>
      </c>
      <c r="M19" s="44"/>
      <c r="N19" s="44">
        <f>SUM(D19:L19)</f>
        <v>-12057</v>
      </c>
      <c r="O19" s="44"/>
      <c r="P19" s="44">
        <v>-729</v>
      </c>
      <c r="Q19" s="44"/>
      <c r="R19" s="44">
        <f>SUM(N19:P19)</f>
        <v>-12786</v>
      </c>
    </row>
    <row r="20" spans="1:18" ht="22.35" customHeight="1">
      <c r="A20" s="1" t="s">
        <v>62</v>
      </c>
      <c r="D20" s="5">
        <v>0</v>
      </c>
      <c r="E20" s="44"/>
      <c r="F20" s="5">
        <v>0</v>
      </c>
      <c r="G20" s="44"/>
      <c r="H20" s="5">
        <v>0</v>
      </c>
      <c r="I20" s="44"/>
      <c r="J20" s="5">
        <v>0</v>
      </c>
      <c r="K20" s="44"/>
      <c r="L20" s="5">
        <v>0</v>
      </c>
      <c r="M20" s="44"/>
      <c r="N20" s="5">
        <f>SUM(D20:L20)</f>
        <v>0</v>
      </c>
      <c r="O20" s="44"/>
      <c r="P20" s="5">
        <v>0</v>
      </c>
      <c r="Q20" s="44"/>
      <c r="R20" s="5">
        <f t="shared" si="1"/>
        <v>0</v>
      </c>
    </row>
    <row r="21" spans="1:18" ht="22.35" customHeight="1">
      <c r="A21" s="1" t="s">
        <v>63</v>
      </c>
      <c r="D21" s="44">
        <f>SUM(D19:D20)</f>
        <v>0</v>
      </c>
      <c r="E21" s="44"/>
      <c r="F21" s="44">
        <f>SUM(F19:F20)</f>
        <v>0</v>
      </c>
      <c r="G21" s="44"/>
      <c r="H21" s="44">
        <f>SUM(H19:H20)</f>
        <v>0</v>
      </c>
      <c r="I21" s="44"/>
      <c r="J21" s="44">
        <f>SUM(J19:J20)</f>
        <v>0</v>
      </c>
      <c r="K21" s="44"/>
      <c r="L21" s="44">
        <f>SUM(L19:L20)</f>
        <v>-12057</v>
      </c>
      <c r="M21" s="44"/>
      <c r="N21" s="44">
        <f>SUM(N19:N20)</f>
        <v>-12057</v>
      </c>
      <c r="O21" s="44"/>
      <c r="P21" s="44">
        <f>SUM(P19:P20)</f>
        <v>-729</v>
      </c>
      <c r="Q21" s="44"/>
      <c r="R21" s="44">
        <f>SUM(R19:R20)</f>
        <v>-12786</v>
      </c>
    </row>
    <row r="22" spans="1:18" ht="22.35" customHeight="1" thickBot="1">
      <c r="A22" s="3" t="s">
        <v>169</v>
      </c>
      <c r="B22" s="3"/>
      <c r="D22" s="69">
        <f>SUM(D18,D21:D21)</f>
        <v>277375</v>
      </c>
      <c r="E22" s="44"/>
      <c r="F22" s="69">
        <f>SUM(F18,F21:F21)</f>
        <v>80148</v>
      </c>
      <c r="G22" s="44"/>
      <c r="H22" s="69">
        <f>SUM(H18,H21:H21)</f>
        <v>-908</v>
      </c>
      <c r="I22" s="44"/>
      <c r="J22" s="69">
        <f>SUM(J18,J21:J21)</f>
        <v>24265</v>
      </c>
      <c r="K22" s="44"/>
      <c r="L22" s="69">
        <f>SUM(L18,L21:L21)</f>
        <v>169581</v>
      </c>
      <c r="M22" s="44"/>
      <c r="N22" s="69">
        <f>SUM(N18,N21:N21)</f>
        <v>550461</v>
      </c>
      <c r="O22" s="44"/>
      <c r="P22" s="69">
        <f>SUM(P18,P21:P21)</f>
        <v>111</v>
      </c>
      <c r="Q22" s="44"/>
      <c r="R22" s="69">
        <f>SUM(R18,R21:R21)</f>
        <v>550572</v>
      </c>
    </row>
    <row r="23" spans="1:18" ht="22.35" customHeight="1" thickTop="1">
      <c r="D23" s="6">
        <f>D18-BS!G88</f>
        <v>0</v>
      </c>
      <c r="E23" s="6"/>
      <c r="F23" s="6">
        <f>F18-BS!G89</f>
        <v>0</v>
      </c>
      <c r="G23" s="6"/>
      <c r="H23" s="71">
        <f>H18-BS!G90</f>
        <v>0</v>
      </c>
      <c r="I23" s="6"/>
      <c r="J23" s="71">
        <f>J18-BS!G92</f>
        <v>0</v>
      </c>
      <c r="K23" s="71"/>
      <c r="L23" s="71">
        <f>L18-BS!G93</f>
        <v>0</v>
      </c>
      <c r="N23" s="6">
        <f>N18-BS!G95</f>
        <v>0</v>
      </c>
      <c r="P23" s="6">
        <f>P18-BS!G96</f>
        <v>0</v>
      </c>
      <c r="R23" s="6">
        <f>R18-BS!G97</f>
        <v>0</v>
      </c>
    </row>
    <row r="24" spans="1:18" ht="22.35" customHeight="1">
      <c r="D24" s="6">
        <f>D22-BS!E88</f>
        <v>0</v>
      </c>
      <c r="E24" s="6"/>
      <c r="F24" s="6">
        <f>F22-BS!E89</f>
        <v>0</v>
      </c>
      <c r="G24" s="6"/>
      <c r="H24" s="71">
        <f>H22-BS!E90</f>
        <v>0</v>
      </c>
      <c r="I24" s="6"/>
      <c r="J24" s="71">
        <f>J22-BS!E92</f>
        <v>0</v>
      </c>
      <c r="K24" s="71"/>
      <c r="L24" s="71">
        <f>L22-BS!E93</f>
        <v>0</v>
      </c>
      <c r="N24" s="6">
        <f>N22-BS!E95</f>
        <v>0</v>
      </c>
      <c r="P24" s="6">
        <f>P22-BS!E96</f>
        <v>0</v>
      </c>
      <c r="R24" s="6">
        <f>R22-BS!E97</f>
        <v>0</v>
      </c>
    </row>
    <row r="25" spans="1:18" ht="22.35" customHeight="1">
      <c r="A25" s="1" t="s">
        <v>94</v>
      </c>
      <c r="D25" s="6"/>
      <c r="E25" s="6"/>
      <c r="F25" s="6"/>
      <c r="G25" s="6"/>
      <c r="H25" s="9"/>
      <c r="I25" s="6"/>
      <c r="J25" s="9"/>
      <c r="K25" s="9"/>
      <c r="L25" s="9"/>
    </row>
    <row r="26" spans="1:18" ht="22.35" customHeight="1">
      <c r="D26" s="6"/>
      <c r="E26" s="6"/>
      <c r="F26" s="6"/>
      <c r="G26" s="6"/>
      <c r="H26" s="9"/>
      <c r="I26" s="6"/>
      <c r="J26" s="9"/>
      <c r="K26" s="9"/>
      <c r="L26" s="9"/>
    </row>
  </sheetData>
  <mergeCells count="7">
    <mergeCell ref="J9:K9"/>
    <mergeCell ref="A1:R1"/>
    <mergeCell ref="A2:R2"/>
    <mergeCell ref="A3:R3"/>
    <mergeCell ref="A4:R4"/>
    <mergeCell ref="D6:R6"/>
    <mergeCell ref="J8:L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F5A2-06FA-4828-A84C-1BB861E8B4FD}">
  <sheetPr>
    <pageSetUpPr fitToPage="1"/>
  </sheetPr>
  <dimension ref="A1:M24"/>
  <sheetViews>
    <sheetView showGridLines="0" view="pageBreakPreview" zoomScale="115" zoomScaleNormal="100" zoomScaleSheetLayoutView="115" workbookViewId="0">
      <selection activeCell="D8" sqref="D8"/>
    </sheetView>
  </sheetViews>
  <sheetFormatPr defaultColWidth="14.5546875" defaultRowHeight="22.35" customHeight="1"/>
  <cols>
    <col min="1" max="1" width="43.21875" style="1" customWidth="1"/>
    <col min="2" max="2" width="4.77734375" style="1" customWidth="1"/>
    <col min="3" max="3" width="1.5546875" style="1" customWidth="1"/>
    <col min="4" max="4" width="15.21875" style="1" customWidth="1"/>
    <col min="5" max="5" width="1.5546875" style="1" customWidth="1"/>
    <col min="6" max="6" width="16.44140625" style="1" customWidth="1"/>
    <col min="7" max="7" width="1.5546875" style="1" customWidth="1"/>
    <col min="8" max="8" width="16.21875" style="6" customWidth="1"/>
    <col min="9" max="9" width="1.5546875" style="6" customWidth="1"/>
    <col min="10" max="10" width="17.21875" style="6" customWidth="1"/>
    <col min="11" max="11" width="1.5546875" style="1" customWidth="1"/>
    <col min="12" max="12" width="1.5546875" style="80" customWidth="1"/>
    <col min="13" max="13" width="15.5546875" style="6" customWidth="1"/>
    <col min="14" max="14" width="14.5546875" style="1"/>
    <col min="15" max="15" width="23" style="1" bestFit="1" customWidth="1"/>
    <col min="16" max="16" width="23.44140625" style="1" customWidth="1"/>
    <col min="17" max="16384" width="14.5546875" style="1"/>
  </cols>
  <sheetData>
    <row r="1" spans="1:13" s="47" customFormat="1" ht="22.35" customHeight="1">
      <c r="A1" s="119" t="s">
        <v>61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s="47" customFormat="1" ht="22.35" customHeight="1">
      <c r="A2" s="116" t="s">
        <v>98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s="47" customFormat="1" ht="22.35" customHeight="1">
      <c r="A3" s="116" t="s">
        <v>139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s="47" customFormat="1" ht="22.35" customHeight="1">
      <c r="A4" s="116" t="s">
        <v>170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3" ht="22.35" customHeight="1">
      <c r="D5" s="4"/>
      <c r="E5" s="4"/>
      <c r="F5" s="4"/>
      <c r="G5" s="4"/>
      <c r="H5" s="2"/>
      <c r="I5" s="2"/>
      <c r="J5" s="2"/>
      <c r="M5" s="2" t="s">
        <v>56</v>
      </c>
    </row>
    <row r="6" spans="1:13" ht="22.35" customHeight="1">
      <c r="D6" s="117" t="s">
        <v>37</v>
      </c>
      <c r="E6" s="117"/>
      <c r="F6" s="117"/>
      <c r="G6" s="117"/>
      <c r="H6" s="117"/>
      <c r="I6" s="117"/>
      <c r="J6" s="117"/>
      <c r="K6" s="117"/>
      <c r="L6" s="117"/>
      <c r="M6" s="117"/>
    </row>
    <row r="7" spans="1:13" ht="22.35" customHeight="1">
      <c r="D7" s="4" t="s">
        <v>30</v>
      </c>
      <c r="E7" s="8"/>
      <c r="F7" s="8"/>
      <c r="G7" s="8"/>
      <c r="H7" s="120" t="s">
        <v>54</v>
      </c>
      <c r="I7" s="120"/>
      <c r="J7" s="120"/>
      <c r="K7" s="8"/>
      <c r="L7" s="78"/>
      <c r="M7" s="82" t="s">
        <v>33</v>
      </c>
    </row>
    <row r="8" spans="1:13" ht="22.35" customHeight="1">
      <c r="D8" s="48" t="s">
        <v>31</v>
      </c>
      <c r="E8" s="48"/>
      <c r="F8" s="48" t="s">
        <v>83</v>
      </c>
      <c r="G8" s="48"/>
      <c r="H8" s="118" t="s">
        <v>117</v>
      </c>
      <c r="I8" s="118"/>
      <c r="J8" s="44"/>
      <c r="K8" s="48"/>
      <c r="L8" s="81"/>
      <c r="M8" s="82" t="s">
        <v>119</v>
      </c>
    </row>
    <row r="9" spans="1:13" ht="22.35" customHeight="1">
      <c r="B9" s="16" t="s">
        <v>1</v>
      </c>
      <c r="D9" s="49" t="s">
        <v>32</v>
      </c>
      <c r="E9" s="48"/>
      <c r="F9" s="49" t="s">
        <v>84</v>
      </c>
      <c r="G9" s="48"/>
      <c r="H9" s="77" t="s">
        <v>118</v>
      </c>
      <c r="I9" s="44"/>
      <c r="J9" s="5" t="s">
        <v>48</v>
      </c>
      <c r="K9" s="48"/>
      <c r="L9" s="5"/>
      <c r="M9" s="5" t="s">
        <v>120</v>
      </c>
    </row>
    <row r="10" spans="1:13" ht="22.35" customHeight="1">
      <c r="A10" s="3" t="s">
        <v>127</v>
      </c>
      <c r="B10" s="3"/>
      <c r="D10" s="44">
        <v>277375</v>
      </c>
      <c r="E10" s="44"/>
      <c r="F10" s="44">
        <v>80148</v>
      </c>
      <c r="G10" s="44"/>
      <c r="H10" s="44">
        <v>24265</v>
      </c>
      <c r="I10" s="44"/>
      <c r="J10" s="44">
        <v>207830</v>
      </c>
      <c r="K10" s="44"/>
      <c r="L10" s="44"/>
      <c r="M10" s="44">
        <f>SUM(D10:K10)</f>
        <v>589618</v>
      </c>
    </row>
    <row r="11" spans="1:13" ht="22.35" customHeight="1">
      <c r="A11" s="1" t="s">
        <v>138</v>
      </c>
      <c r="D11" s="44">
        <v>0</v>
      </c>
      <c r="E11" s="44"/>
      <c r="F11" s="44">
        <v>0</v>
      </c>
      <c r="G11" s="44"/>
      <c r="H11" s="44">
        <v>0</v>
      </c>
      <c r="I11" s="44"/>
      <c r="J11" s="44">
        <f>PL!K38</f>
        <v>-10552</v>
      </c>
      <c r="K11" s="44"/>
      <c r="L11" s="44"/>
      <c r="M11" s="44">
        <f>SUM(D11:K11)</f>
        <v>-10552</v>
      </c>
    </row>
    <row r="12" spans="1:13" ht="22.35" customHeight="1">
      <c r="A12" s="1" t="s">
        <v>62</v>
      </c>
      <c r="D12" s="5">
        <v>0</v>
      </c>
      <c r="E12" s="44"/>
      <c r="F12" s="5">
        <v>0</v>
      </c>
      <c r="G12" s="44"/>
      <c r="H12" s="5">
        <v>0</v>
      </c>
      <c r="I12" s="44"/>
      <c r="J12" s="5">
        <f>PL!G34</f>
        <v>0</v>
      </c>
      <c r="K12" s="44"/>
      <c r="L12" s="44"/>
      <c r="M12" s="5">
        <f>SUM(G12:K12)</f>
        <v>0</v>
      </c>
    </row>
    <row r="13" spans="1:13" ht="22.35" customHeight="1">
      <c r="A13" s="1" t="s">
        <v>63</v>
      </c>
      <c r="D13" s="44">
        <f>SUM(D11:D12)</f>
        <v>0</v>
      </c>
      <c r="E13" s="44"/>
      <c r="F13" s="44">
        <f>SUM(F11:F12)</f>
        <v>0</v>
      </c>
      <c r="G13" s="44"/>
      <c r="H13" s="44">
        <f>SUM(H11:H12)</f>
        <v>0</v>
      </c>
      <c r="I13" s="44"/>
      <c r="J13" s="44">
        <f>SUM(J11:J12)</f>
        <v>-10552</v>
      </c>
      <c r="K13" s="44"/>
      <c r="L13" s="44"/>
      <c r="M13" s="44">
        <f>SUM(G13:K13)</f>
        <v>-10552</v>
      </c>
    </row>
    <row r="14" spans="1:13" ht="22.35" customHeight="1" thickBot="1">
      <c r="A14" s="3" t="s">
        <v>171</v>
      </c>
      <c r="B14" s="3"/>
      <c r="D14" s="69">
        <f>SUM(D10,D13:D13)</f>
        <v>277375</v>
      </c>
      <c r="E14" s="44"/>
      <c r="F14" s="69">
        <f>SUM(F10,F13:F13)</f>
        <v>80148</v>
      </c>
      <c r="G14" s="44"/>
      <c r="H14" s="69">
        <f>SUM(H10,H13:H13)</f>
        <v>24265</v>
      </c>
      <c r="I14" s="44"/>
      <c r="J14" s="69">
        <f>SUM(J10,J13:J13)</f>
        <v>197278</v>
      </c>
      <c r="K14" s="44"/>
      <c r="L14" s="44"/>
      <c r="M14" s="69">
        <f>SUM(M10,M13:M13)</f>
        <v>579066</v>
      </c>
    </row>
    <row r="15" spans="1:13" ht="22.35" customHeight="1" thickTop="1">
      <c r="A15" s="3"/>
      <c r="B15" s="3"/>
      <c r="D15" s="35"/>
      <c r="E15" s="70"/>
      <c r="F15" s="35"/>
      <c r="G15" s="70"/>
      <c r="H15" s="35"/>
      <c r="I15" s="35"/>
      <c r="J15" s="35"/>
      <c r="K15" s="70"/>
      <c r="L15" s="79"/>
      <c r="M15" s="35"/>
    </row>
    <row r="16" spans="1:13" ht="22.35" customHeight="1">
      <c r="A16" s="3" t="s">
        <v>172</v>
      </c>
      <c r="B16" s="3"/>
      <c r="D16" s="44">
        <v>277375</v>
      </c>
      <c r="E16" s="44"/>
      <c r="F16" s="44">
        <v>80148</v>
      </c>
      <c r="G16" s="44"/>
      <c r="H16" s="44">
        <v>24265</v>
      </c>
      <c r="I16" s="44"/>
      <c r="J16" s="44">
        <v>193202</v>
      </c>
      <c r="K16" s="44"/>
      <c r="L16" s="44"/>
      <c r="M16" s="44">
        <f>SUM(D16:K16)</f>
        <v>574990</v>
      </c>
    </row>
    <row r="17" spans="1:13" ht="22.35" customHeight="1">
      <c r="A17" s="1" t="s">
        <v>138</v>
      </c>
      <c r="D17" s="44">
        <v>0</v>
      </c>
      <c r="E17" s="44"/>
      <c r="F17" s="44">
        <v>0</v>
      </c>
      <c r="G17" s="44"/>
      <c r="H17" s="44">
        <v>0</v>
      </c>
      <c r="I17" s="44"/>
      <c r="J17" s="44">
        <v>-12112</v>
      </c>
      <c r="K17" s="44"/>
      <c r="L17" s="44"/>
      <c r="M17" s="44">
        <f>SUM(G17:K17)</f>
        <v>-12112</v>
      </c>
    </row>
    <row r="18" spans="1:13" ht="22.35" customHeight="1">
      <c r="A18" s="1" t="s">
        <v>62</v>
      </c>
      <c r="D18" s="5">
        <v>0</v>
      </c>
      <c r="E18" s="44"/>
      <c r="F18" s="5">
        <v>0</v>
      </c>
      <c r="G18" s="44"/>
      <c r="H18" s="5">
        <v>0</v>
      </c>
      <c r="I18" s="44"/>
      <c r="J18" s="5">
        <v>0</v>
      </c>
      <c r="K18" s="44"/>
      <c r="L18" s="44"/>
      <c r="M18" s="5">
        <f>SUM(G18:K18)</f>
        <v>0</v>
      </c>
    </row>
    <row r="19" spans="1:13" ht="22.35" customHeight="1">
      <c r="A19" s="1" t="s">
        <v>63</v>
      </c>
      <c r="D19" s="44">
        <f>SUM(D17:D18)</f>
        <v>0</v>
      </c>
      <c r="E19" s="44"/>
      <c r="F19" s="44">
        <f>SUM(F17:F18)</f>
        <v>0</v>
      </c>
      <c r="G19" s="44"/>
      <c r="H19" s="44">
        <f>SUM(H17:H18)</f>
        <v>0</v>
      </c>
      <c r="I19" s="44"/>
      <c r="J19" s="44">
        <f>SUM(J17:J18)</f>
        <v>-12112</v>
      </c>
      <c r="K19" s="44"/>
      <c r="L19" s="44"/>
      <c r="M19" s="44">
        <f>SUM(M17:M18)</f>
        <v>-12112</v>
      </c>
    </row>
    <row r="20" spans="1:13" ht="22.35" customHeight="1" thickBot="1">
      <c r="A20" s="3" t="s">
        <v>169</v>
      </c>
      <c r="B20" s="3"/>
      <c r="D20" s="69">
        <f>SUM(D16,D19:D19)</f>
        <v>277375</v>
      </c>
      <c r="E20" s="44"/>
      <c r="F20" s="69">
        <f>SUM(F16,F19:F19)</f>
        <v>80148</v>
      </c>
      <c r="G20" s="44"/>
      <c r="H20" s="69">
        <f>SUM(H16,H19:H19)</f>
        <v>24265</v>
      </c>
      <c r="I20" s="44"/>
      <c r="J20" s="69">
        <f>SUM(J16,J19:J19)</f>
        <v>181090</v>
      </c>
      <c r="K20" s="44"/>
      <c r="L20" s="44"/>
      <c r="M20" s="69">
        <f>SUM(M16,M19:M19)</f>
        <v>562878</v>
      </c>
    </row>
    <row r="21" spans="1:13" ht="22.35" customHeight="1" thickTop="1">
      <c r="D21" s="6">
        <f>D16-BS!K88</f>
        <v>0</v>
      </c>
      <c r="E21" s="6"/>
      <c r="F21" s="6">
        <f>F16-BS!K89</f>
        <v>0</v>
      </c>
      <c r="G21" s="6"/>
      <c r="H21" s="71">
        <f>H16-BS!K92</f>
        <v>0</v>
      </c>
      <c r="I21" s="71"/>
      <c r="J21" s="71">
        <f>J16-BS!K93</f>
        <v>0</v>
      </c>
      <c r="K21" s="6"/>
      <c r="M21" s="6">
        <f>M16-BS!K97</f>
        <v>0</v>
      </c>
    </row>
    <row r="22" spans="1:13" ht="22.35" customHeight="1">
      <c r="D22" s="6">
        <f>D20-BS!I88</f>
        <v>0</v>
      </c>
      <c r="E22" s="6"/>
      <c r="F22" s="6">
        <f>F20-BS!I89</f>
        <v>0</v>
      </c>
      <c r="G22" s="6"/>
      <c r="H22" s="71">
        <f>H20-BS!I92</f>
        <v>0</v>
      </c>
      <c r="I22" s="71"/>
      <c r="J22" s="83">
        <f>J20-BS!I93</f>
        <v>0</v>
      </c>
      <c r="K22" s="6"/>
      <c r="M22" s="6">
        <f>M20-BS!I97</f>
        <v>0</v>
      </c>
    </row>
    <row r="23" spans="1:13" ht="22.35" customHeight="1">
      <c r="A23" s="1" t="s">
        <v>94</v>
      </c>
      <c r="D23" s="6"/>
      <c r="E23" s="6"/>
      <c r="F23" s="6"/>
      <c r="G23" s="6"/>
      <c r="H23" s="9"/>
      <c r="I23" s="9"/>
      <c r="J23" s="9"/>
      <c r="K23" s="6"/>
    </row>
    <row r="24" spans="1:13" ht="22.35" customHeight="1">
      <c r="D24" s="6"/>
      <c r="E24" s="6"/>
      <c r="F24" s="6"/>
      <c r="G24" s="6"/>
      <c r="H24" s="9"/>
      <c r="I24" s="9"/>
      <c r="J24" s="9"/>
      <c r="K24" s="6"/>
    </row>
  </sheetData>
  <mergeCells count="7">
    <mergeCell ref="H7:J7"/>
    <mergeCell ref="H8:I8"/>
    <mergeCell ref="A1:M1"/>
    <mergeCell ref="A2:M2"/>
    <mergeCell ref="A3:M3"/>
    <mergeCell ref="A4:M4"/>
    <mergeCell ref="D6:M6"/>
  </mergeCells>
  <printOptions horizontalCentered="1"/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89"/>
  <sheetViews>
    <sheetView showGridLines="0" tabSelected="1" view="pageBreakPreview" topLeftCell="A57" zoomScale="85" zoomScaleNormal="53" zoomScaleSheetLayoutView="85" workbookViewId="0">
      <selection activeCell="A76" sqref="A76"/>
    </sheetView>
  </sheetViews>
  <sheetFormatPr defaultColWidth="10.5546875" defaultRowHeight="21.75" customHeight="1"/>
  <cols>
    <col min="1" max="1" width="56.21875" style="25" customWidth="1"/>
    <col min="2" max="2" width="9.44140625" style="25" customWidth="1"/>
    <col min="3" max="3" width="1.5546875" style="25" customWidth="1"/>
    <col min="4" max="4" width="15.44140625" style="22" customWidth="1"/>
    <col min="5" max="5" width="1.44140625" style="22" customWidth="1"/>
    <col min="6" max="6" width="15.44140625" style="22" customWidth="1"/>
    <col min="7" max="7" width="2.5546875" style="22" customWidth="1"/>
    <col min="8" max="8" width="15.44140625" style="22" customWidth="1"/>
    <col min="9" max="9" width="1.44140625" style="22" customWidth="1"/>
    <col min="10" max="10" width="15.44140625" style="22" customWidth="1"/>
    <col min="11" max="11" width="0.77734375" style="25" customWidth="1"/>
    <col min="12" max="16384" width="10.5546875" style="25"/>
  </cols>
  <sheetData>
    <row r="1" spans="1:10" ht="21.75" customHeight="1">
      <c r="J1" s="23" t="s">
        <v>61</v>
      </c>
    </row>
    <row r="2" spans="1:10" s="28" customFormat="1" ht="21.75" customHeight="1">
      <c r="A2" s="116" t="s">
        <v>98</v>
      </c>
      <c r="B2" s="116"/>
      <c r="C2" s="116"/>
      <c r="D2" s="116"/>
      <c r="E2" s="116"/>
      <c r="F2" s="116"/>
      <c r="G2" s="116"/>
      <c r="H2" s="50"/>
      <c r="I2" s="50"/>
      <c r="J2" s="50"/>
    </row>
    <row r="3" spans="1:10" s="28" customFormat="1" ht="21.75" customHeight="1">
      <c r="A3" s="28" t="s">
        <v>35</v>
      </c>
      <c r="D3" s="50"/>
      <c r="E3" s="50"/>
      <c r="F3" s="50"/>
      <c r="G3" s="50"/>
      <c r="H3" s="50"/>
      <c r="I3" s="50"/>
      <c r="J3" s="50"/>
    </row>
    <row r="4" spans="1:10" s="28" customFormat="1" ht="21.75" customHeight="1">
      <c r="A4" s="28" t="s">
        <v>170</v>
      </c>
      <c r="D4" s="50"/>
      <c r="E4" s="50"/>
      <c r="F4" s="50"/>
      <c r="G4" s="50"/>
      <c r="H4" s="50"/>
      <c r="I4" s="50"/>
      <c r="J4" s="50"/>
    </row>
    <row r="5" spans="1:10" ht="21.75" customHeight="1">
      <c r="A5" s="28"/>
      <c r="B5" s="29"/>
      <c r="C5" s="29"/>
      <c r="D5" s="51"/>
      <c r="E5" s="51"/>
      <c r="F5" s="51"/>
      <c r="G5" s="51"/>
      <c r="H5" s="51"/>
      <c r="I5" s="51"/>
      <c r="J5" s="23" t="s">
        <v>56</v>
      </c>
    </row>
    <row r="6" spans="1:10" s="30" customFormat="1" ht="21.75" customHeight="1">
      <c r="D6" s="52"/>
      <c r="E6" s="52" t="s">
        <v>36</v>
      </c>
      <c r="F6" s="52"/>
      <c r="G6" s="50"/>
      <c r="H6" s="53"/>
      <c r="I6" s="52" t="s">
        <v>37</v>
      </c>
      <c r="J6" s="53"/>
    </row>
    <row r="7" spans="1:10" s="30" customFormat="1" ht="21.75" customHeight="1">
      <c r="B7" s="31"/>
      <c r="D7" s="32">
        <v>2026</v>
      </c>
      <c r="E7" s="54">
        <v>2025</v>
      </c>
      <c r="F7" s="32">
        <v>2025</v>
      </c>
      <c r="G7" s="55"/>
      <c r="H7" s="32">
        <v>2026</v>
      </c>
      <c r="I7" s="54">
        <v>2025</v>
      </c>
      <c r="J7" s="32">
        <v>2025</v>
      </c>
    </row>
    <row r="8" spans="1:10" ht="21.75" customHeight="1">
      <c r="A8" s="28" t="s">
        <v>38</v>
      </c>
      <c r="F8" s="24"/>
      <c r="G8" s="56"/>
      <c r="H8" s="56"/>
      <c r="J8" s="24"/>
    </row>
    <row r="9" spans="1:10" ht="21.75" customHeight="1">
      <c r="A9" s="25" t="s">
        <v>190</v>
      </c>
      <c r="D9" s="22">
        <f>PL!E29</f>
        <v>-15600</v>
      </c>
      <c r="F9" s="22">
        <f>PL!G29</f>
        <v>-17123</v>
      </c>
      <c r="H9" s="22">
        <f>PL!I29</f>
        <v>-14613</v>
      </c>
      <c r="J9" s="22">
        <f>PL!K29</f>
        <v>-11811</v>
      </c>
    </row>
    <row r="10" spans="1:10" ht="21.75" customHeight="1">
      <c r="A10" s="25" t="s">
        <v>197</v>
      </c>
    </row>
    <row r="11" spans="1:10" ht="21.75" customHeight="1">
      <c r="A11" s="25" t="s">
        <v>75</v>
      </c>
    </row>
    <row r="12" spans="1:10" ht="21.75" customHeight="1">
      <c r="A12" s="25" t="s">
        <v>158</v>
      </c>
    </row>
    <row r="13" spans="1:10" ht="21.75" customHeight="1">
      <c r="A13" s="25" t="s">
        <v>159</v>
      </c>
      <c r="D13" s="22">
        <v>46466</v>
      </c>
      <c r="F13" s="22">
        <v>42034</v>
      </c>
      <c r="H13" s="23">
        <v>27640</v>
      </c>
      <c r="J13" s="23">
        <v>24931</v>
      </c>
    </row>
    <row r="14" spans="1:10" ht="21.75" customHeight="1">
      <c r="A14" s="25" t="s">
        <v>39</v>
      </c>
      <c r="B14" s="34"/>
      <c r="D14" s="25">
        <v>1915</v>
      </c>
      <c r="F14" s="25">
        <v>1964</v>
      </c>
      <c r="H14" s="103">
        <v>1253</v>
      </c>
      <c r="J14" s="23">
        <v>1373</v>
      </c>
    </row>
    <row r="15" spans="1:10" ht="21.75" customHeight="1">
      <c r="A15" s="25" t="s">
        <v>162</v>
      </c>
      <c r="B15" s="34"/>
      <c r="D15" s="23">
        <v>-696</v>
      </c>
      <c r="F15" s="23">
        <v>-539</v>
      </c>
      <c r="H15" s="23">
        <v>-700</v>
      </c>
      <c r="J15" s="23">
        <v>-539</v>
      </c>
    </row>
    <row r="16" spans="1:10" ht="21.75" customHeight="1">
      <c r="A16" s="25" t="s">
        <v>142</v>
      </c>
      <c r="B16" s="34"/>
      <c r="D16" s="22">
        <v>2</v>
      </c>
      <c r="F16" s="23">
        <v>0</v>
      </c>
      <c r="H16" s="23">
        <v>2</v>
      </c>
      <c r="J16" s="23">
        <v>0</v>
      </c>
    </row>
    <row r="17" spans="1:10" ht="21.75" customHeight="1">
      <c r="A17" s="25" t="s">
        <v>175</v>
      </c>
      <c r="B17" s="34"/>
      <c r="D17" s="22">
        <v>117</v>
      </c>
      <c r="F17" s="23">
        <v>0</v>
      </c>
      <c r="H17" s="23">
        <v>107</v>
      </c>
      <c r="J17" s="23">
        <v>0</v>
      </c>
    </row>
    <row r="18" spans="1:10" ht="21.75" customHeight="1">
      <c r="A18" s="25" t="s">
        <v>191</v>
      </c>
      <c r="B18" s="34"/>
      <c r="D18" s="22">
        <v>-4713</v>
      </c>
      <c r="F18" s="23">
        <v>453</v>
      </c>
      <c r="H18" s="23">
        <v>0</v>
      </c>
      <c r="J18" s="23">
        <v>0</v>
      </c>
    </row>
    <row r="19" spans="1:10" ht="21.75" customHeight="1">
      <c r="A19" s="98" t="s">
        <v>140</v>
      </c>
      <c r="B19" s="34"/>
      <c r="D19" s="22">
        <v>1020</v>
      </c>
      <c r="F19" s="23">
        <v>547</v>
      </c>
      <c r="H19" s="23">
        <v>0</v>
      </c>
      <c r="J19" s="23">
        <v>0</v>
      </c>
    </row>
    <row r="20" spans="1:10" ht="21.75" customHeight="1">
      <c r="A20" s="25" t="s">
        <v>85</v>
      </c>
      <c r="B20" s="34"/>
      <c r="D20" s="22">
        <v>1210</v>
      </c>
      <c r="E20" s="23"/>
      <c r="F20" s="23">
        <v>1210</v>
      </c>
      <c r="G20" s="23"/>
      <c r="H20" s="23">
        <v>1182</v>
      </c>
      <c r="J20" s="23">
        <v>1181</v>
      </c>
    </row>
    <row r="21" spans="1:10" ht="21.75" customHeight="1">
      <c r="A21" s="25" t="s">
        <v>96</v>
      </c>
      <c r="B21" s="34"/>
      <c r="D21" s="22">
        <v>-1405</v>
      </c>
      <c r="E21" s="23"/>
      <c r="F21" s="22">
        <v>-1297</v>
      </c>
      <c r="G21" s="23"/>
      <c r="H21" s="23">
        <v>-3634</v>
      </c>
      <c r="J21" s="23">
        <v>-4801</v>
      </c>
    </row>
    <row r="22" spans="1:10" ht="21.75" customHeight="1">
      <c r="A22" s="25" t="s">
        <v>97</v>
      </c>
      <c r="B22" s="34"/>
      <c r="D22" s="104">
        <v>3423</v>
      </c>
      <c r="F22" s="104">
        <v>4671</v>
      </c>
      <c r="G22" s="24"/>
      <c r="H22" s="99">
        <v>3433</v>
      </c>
      <c r="I22" s="24"/>
      <c r="J22" s="99">
        <v>4427</v>
      </c>
    </row>
    <row r="23" spans="1:10" ht="21.75" customHeight="1">
      <c r="A23" s="25" t="s">
        <v>40</v>
      </c>
      <c r="B23" s="34"/>
      <c r="D23" s="24"/>
      <c r="F23" s="24"/>
      <c r="G23" s="24"/>
      <c r="I23" s="24"/>
    </row>
    <row r="24" spans="1:10" ht="21.6" customHeight="1">
      <c r="A24" s="25" t="s">
        <v>81</v>
      </c>
      <c r="B24" s="34"/>
      <c r="D24" s="22">
        <f>SUM(D9:D22)</f>
        <v>31739</v>
      </c>
      <c r="F24" s="22">
        <f>SUM(F9:F22)</f>
        <v>31920</v>
      </c>
      <c r="G24" s="57"/>
      <c r="H24" s="22">
        <f>SUM(H9:H22)</f>
        <v>14670</v>
      </c>
      <c r="J24" s="22">
        <f>SUM(J9:J22)</f>
        <v>14761</v>
      </c>
    </row>
    <row r="25" spans="1:10" ht="21.75" customHeight="1">
      <c r="A25" s="25" t="s">
        <v>80</v>
      </c>
      <c r="B25" s="34"/>
      <c r="G25" s="57"/>
    </row>
    <row r="26" spans="1:10" ht="21.6" customHeight="1">
      <c r="A26" s="25" t="s">
        <v>146</v>
      </c>
      <c r="B26" s="34"/>
      <c r="D26" s="22">
        <v>-4684</v>
      </c>
      <c r="F26" s="22">
        <v>-3887</v>
      </c>
      <c r="H26" s="24">
        <v>2626</v>
      </c>
      <c r="J26" s="24">
        <v>1510</v>
      </c>
    </row>
    <row r="27" spans="1:10" ht="21.6" customHeight="1">
      <c r="A27" s="25" t="s">
        <v>192</v>
      </c>
      <c r="B27" s="34"/>
      <c r="D27" s="22">
        <f>-181616+98911</f>
        <v>-82705</v>
      </c>
      <c r="F27" s="22">
        <v>-19861</v>
      </c>
      <c r="H27" s="22">
        <f>-175018+98911</f>
        <v>-76107</v>
      </c>
      <c r="J27" s="22">
        <v>-14131</v>
      </c>
    </row>
    <row r="28" spans="1:10" ht="21.75" customHeight="1">
      <c r="A28" s="25" t="s">
        <v>128</v>
      </c>
      <c r="B28" s="34"/>
      <c r="D28" s="22">
        <v>-47</v>
      </c>
      <c r="F28" s="22">
        <v>639</v>
      </c>
      <c r="H28" s="22">
        <v>-2839</v>
      </c>
      <c r="J28" s="22">
        <v>-55</v>
      </c>
    </row>
    <row r="29" spans="1:10" ht="21.75" customHeight="1">
      <c r="A29" s="25" t="s">
        <v>161</v>
      </c>
      <c r="B29" s="34"/>
      <c r="D29" s="22">
        <v>23841</v>
      </c>
      <c r="F29" s="22">
        <v>0</v>
      </c>
      <c r="H29" s="22">
        <v>23841</v>
      </c>
      <c r="J29" s="22">
        <v>0</v>
      </c>
    </row>
    <row r="30" spans="1:10" ht="21.75" customHeight="1">
      <c r="A30" s="25" t="s">
        <v>69</v>
      </c>
      <c r="B30" s="34"/>
    </row>
    <row r="31" spans="1:10" ht="21.75" customHeight="1">
      <c r="A31" s="25" t="s">
        <v>147</v>
      </c>
      <c r="B31" s="34"/>
      <c r="D31" s="22">
        <v>18792</v>
      </c>
      <c r="F31" s="22">
        <v>9954</v>
      </c>
      <c r="H31" s="22">
        <v>13090</v>
      </c>
      <c r="J31" s="22">
        <v>5792</v>
      </c>
    </row>
    <row r="32" spans="1:10" ht="21.75" customHeight="1">
      <c r="A32" s="25" t="s">
        <v>176</v>
      </c>
      <c r="B32" s="34"/>
      <c r="D32" s="22">
        <v>30000</v>
      </c>
      <c r="F32" s="22">
        <v>0</v>
      </c>
      <c r="H32" s="22">
        <v>0</v>
      </c>
    </row>
    <row r="33" spans="1:10" ht="21.75" customHeight="1">
      <c r="A33" s="25" t="s">
        <v>129</v>
      </c>
      <c r="B33" s="34"/>
      <c r="D33" s="99">
        <v>1436</v>
      </c>
      <c r="F33" s="99">
        <v>-384</v>
      </c>
      <c r="H33" s="99">
        <v>-986</v>
      </c>
      <c r="J33" s="99">
        <v>-165</v>
      </c>
    </row>
    <row r="34" spans="1:10" ht="21.75" customHeight="1">
      <c r="A34" s="25" t="s">
        <v>38</v>
      </c>
      <c r="B34" s="34"/>
      <c r="D34" s="57">
        <f>SUM(D24:D33)</f>
        <v>18372</v>
      </c>
      <c r="E34" s="57"/>
      <c r="F34" s="57">
        <f>SUM(F24:F33)</f>
        <v>18381</v>
      </c>
      <c r="G34" s="57"/>
      <c r="H34" s="57">
        <f>SUM(H24:H33)</f>
        <v>-25705</v>
      </c>
      <c r="I34" s="57"/>
      <c r="J34" s="57">
        <f>SUM(J24:J33)</f>
        <v>7712</v>
      </c>
    </row>
    <row r="35" spans="1:10" ht="21.75" customHeight="1">
      <c r="A35" s="25" t="s">
        <v>198</v>
      </c>
      <c r="B35" s="34"/>
      <c r="D35" s="99">
        <v>-997</v>
      </c>
      <c r="F35" s="99">
        <v>-1668</v>
      </c>
      <c r="H35" s="99">
        <v>-678</v>
      </c>
      <c r="J35" s="99">
        <v>-808</v>
      </c>
    </row>
    <row r="36" spans="1:10" ht="21.75" customHeight="1">
      <c r="A36" s="28" t="s">
        <v>130</v>
      </c>
      <c r="B36" s="34"/>
      <c r="D36" s="99">
        <f>SUM(D34:D35)</f>
        <v>17375</v>
      </c>
      <c r="F36" s="99">
        <f>SUM(F34:F35)</f>
        <v>16713</v>
      </c>
      <c r="H36" s="99">
        <f>SUM(H34:H35)</f>
        <v>-26383</v>
      </c>
      <c r="J36" s="99">
        <f>SUM(J34:J35)</f>
        <v>6904</v>
      </c>
    </row>
    <row r="37" spans="1:10" ht="21.75" customHeight="1">
      <c r="A37" s="28"/>
      <c r="B37" s="34"/>
    </row>
    <row r="38" spans="1:10" ht="21.75" customHeight="1">
      <c r="A38" s="1" t="s">
        <v>94</v>
      </c>
      <c r="B38" s="34"/>
    </row>
    <row r="39" spans="1:10" s="28" customFormat="1" ht="21.75" customHeight="1">
      <c r="A39" s="25"/>
      <c r="B39" s="25"/>
      <c r="C39" s="25"/>
      <c r="D39" s="22"/>
      <c r="E39" s="22"/>
      <c r="F39" s="22"/>
      <c r="G39" s="22"/>
      <c r="H39" s="22"/>
      <c r="I39" s="22"/>
      <c r="J39" s="23" t="s">
        <v>61</v>
      </c>
    </row>
    <row r="40" spans="1:10" s="28" customFormat="1" ht="21.75" customHeight="1">
      <c r="A40" s="116" t="s">
        <v>98</v>
      </c>
      <c r="B40" s="116"/>
      <c r="C40" s="116"/>
      <c r="D40" s="116"/>
      <c r="E40" s="116"/>
      <c r="F40" s="116"/>
      <c r="G40" s="116"/>
      <c r="H40" s="50"/>
      <c r="I40" s="50"/>
      <c r="J40" s="50"/>
    </row>
    <row r="41" spans="1:10" ht="21.75" customHeight="1">
      <c r="A41" s="28" t="s">
        <v>41</v>
      </c>
      <c r="B41" s="28"/>
      <c r="C41" s="28"/>
      <c r="D41" s="50"/>
      <c r="E41" s="50"/>
      <c r="F41" s="50"/>
      <c r="G41" s="50"/>
      <c r="H41" s="50"/>
      <c r="I41" s="50"/>
      <c r="J41" s="50"/>
    </row>
    <row r="42" spans="1:10" s="30" customFormat="1" ht="21.75" customHeight="1">
      <c r="A42" s="28" t="s">
        <v>170</v>
      </c>
      <c r="B42" s="28"/>
      <c r="C42" s="28"/>
      <c r="D42" s="50"/>
      <c r="E42" s="50"/>
      <c r="F42" s="50"/>
      <c r="G42" s="50"/>
      <c r="H42" s="50"/>
      <c r="I42" s="50"/>
      <c r="J42" s="50"/>
    </row>
    <row r="43" spans="1:10" s="30" customFormat="1" ht="21.75" customHeight="1">
      <c r="A43" s="29"/>
      <c r="B43" s="29"/>
      <c r="C43" s="29"/>
      <c r="D43" s="51"/>
      <c r="E43" s="51"/>
      <c r="F43" s="51"/>
      <c r="G43" s="51"/>
      <c r="H43" s="51"/>
      <c r="I43" s="51"/>
      <c r="J43" s="23" t="s">
        <v>56</v>
      </c>
    </row>
    <row r="44" spans="1:10" ht="21.75" customHeight="1">
      <c r="A44" s="30"/>
      <c r="B44" s="30"/>
      <c r="C44" s="30"/>
      <c r="D44" s="52"/>
      <c r="E44" s="52" t="s">
        <v>36</v>
      </c>
      <c r="F44" s="52"/>
      <c r="G44" s="50"/>
      <c r="H44" s="53"/>
      <c r="I44" s="52" t="s">
        <v>37</v>
      </c>
      <c r="J44" s="53"/>
    </row>
    <row r="45" spans="1:10" ht="21.75" customHeight="1">
      <c r="A45" s="30"/>
      <c r="B45" s="31"/>
      <c r="C45" s="30"/>
      <c r="D45" s="32">
        <v>2026</v>
      </c>
      <c r="E45" s="54">
        <v>2025</v>
      </c>
      <c r="F45" s="32">
        <v>2025</v>
      </c>
      <c r="G45" s="55"/>
      <c r="H45" s="32">
        <v>2026</v>
      </c>
      <c r="I45" s="54">
        <v>2025</v>
      </c>
      <c r="J45" s="32">
        <v>2025</v>
      </c>
    </row>
    <row r="46" spans="1:10" ht="21.75" customHeight="1">
      <c r="A46" s="28" t="s">
        <v>42</v>
      </c>
      <c r="F46" s="24"/>
    </row>
    <row r="47" spans="1:10" ht="21.75" customHeight="1">
      <c r="A47" s="25" t="s">
        <v>199</v>
      </c>
      <c r="D47" s="22">
        <v>-1508</v>
      </c>
      <c r="F47" s="22">
        <v>0</v>
      </c>
      <c r="H47" s="22">
        <v>-1508</v>
      </c>
      <c r="J47" s="57">
        <v>0</v>
      </c>
    </row>
    <row r="48" spans="1:10" ht="21.75" customHeight="1">
      <c r="A48" s="25" t="s">
        <v>89</v>
      </c>
      <c r="D48" s="22">
        <v>-20000</v>
      </c>
      <c r="F48" s="22">
        <v>0</v>
      </c>
      <c r="H48" s="22">
        <v>-30500</v>
      </c>
      <c r="I48" s="57"/>
      <c r="J48" s="25">
        <v>-15300</v>
      </c>
    </row>
    <row r="49" spans="1:12" ht="21.6" customHeight="1">
      <c r="A49" s="25" t="s">
        <v>91</v>
      </c>
      <c r="D49" s="22">
        <v>0</v>
      </c>
      <c r="F49" s="22">
        <v>0</v>
      </c>
      <c r="H49" s="22">
        <v>47000</v>
      </c>
      <c r="I49" s="57"/>
      <c r="J49" s="25">
        <v>8800</v>
      </c>
    </row>
    <row r="50" spans="1:12" ht="21.75" customHeight="1">
      <c r="A50" s="25" t="s">
        <v>149</v>
      </c>
      <c r="E50" s="25"/>
      <c r="G50" s="25"/>
      <c r="I50" s="100"/>
      <c r="J50" s="57"/>
    </row>
    <row r="51" spans="1:12" ht="21.75" customHeight="1">
      <c r="A51" s="25" t="s">
        <v>132</v>
      </c>
      <c r="D51" s="22">
        <v>0</v>
      </c>
      <c r="E51" s="25"/>
      <c r="F51" s="22">
        <v>3924</v>
      </c>
      <c r="G51" s="25"/>
      <c r="H51" s="22">
        <v>0</v>
      </c>
      <c r="I51" s="100"/>
      <c r="J51" s="57">
        <v>0</v>
      </c>
    </row>
    <row r="52" spans="1:12" ht="21.75" customHeight="1">
      <c r="A52" s="25" t="s">
        <v>131</v>
      </c>
      <c r="D52" s="22">
        <v>-614</v>
      </c>
      <c r="E52" s="25"/>
      <c r="F52" s="22">
        <v>-154</v>
      </c>
      <c r="G52" s="25"/>
      <c r="H52" s="22">
        <v>-376</v>
      </c>
      <c r="I52" s="100"/>
      <c r="J52" s="57">
        <v>-29</v>
      </c>
    </row>
    <row r="53" spans="1:12" ht="21.75" customHeight="1">
      <c r="A53" s="25" t="s">
        <v>177</v>
      </c>
      <c r="D53" s="22">
        <v>0</v>
      </c>
      <c r="E53" s="25"/>
      <c r="F53" s="22">
        <v>-91</v>
      </c>
      <c r="G53" s="25"/>
      <c r="H53" s="22">
        <v>0</v>
      </c>
      <c r="I53" s="100"/>
      <c r="J53" s="57">
        <v>-89</v>
      </c>
    </row>
    <row r="54" spans="1:12" ht="21.75" customHeight="1">
      <c r="A54" s="25" t="s">
        <v>90</v>
      </c>
      <c r="D54" s="22">
        <v>4152</v>
      </c>
      <c r="E54" s="25"/>
      <c r="F54" s="22">
        <v>1297</v>
      </c>
      <c r="G54" s="25"/>
      <c r="H54" s="22">
        <v>6360</v>
      </c>
      <c r="I54" s="100"/>
      <c r="J54" s="57">
        <v>3504</v>
      </c>
    </row>
    <row r="55" spans="1:12" ht="21.75" customHeight="1">
      <c r="A55" s="28" t="s">
        <v>92</v>
      </c>
      <c r="D55" s="101">
        <f>SUM(D47:D54)</f>
        <v>-17970</v>
      </c>
      <c r="E55" s="59"/>
      <c r="F55" s="101">
        <f>SUM(F47:F54)</f>
        <v>4976</v>
      </c>
      <c r="G55" s="59"/>
      <c r="H55" s="101">
        <f>SUM(H47:H54)</f>
        <v>20976</v>
      </c>
      <c r="I55" s="59"/>
      <c r="J55" s="101">
        <f>SUM(J47:J54)</f>
        <v>-3114</v>
      </c>
    </row>
    <row r="56" spans="1:12" ht="21.75" customHeight="1">
      <c r="A56" s="28" t="s">
        <v>43</v>
      </c>
      <c r="E56" s="59"/>
      <c r="G56" s="59"/>
      <c r="I56" s="59"/>
    </row>
    <row r="57" spans="1:12" ht="21.75" customHeight="1">
      <c r="A57" s="25" t="s">
        <v>163</v>
      </c>
      <c r="D57" s="22">
        <v>19307</v>
      </c>
      <c r="F57" s="22">
        <v>-1172</v>
      </c>
      <c r="H57" s="22">
        <v>19307</v>
      </c>
      <c r="I57" s="57"/>
      <c r="J57" s="57">
        <v>-1172</v>
      </c>
    </row>
    <row r="58" spans="1:12" ht="21.75" customHeight="1">
      <c r="A58" s="25" t="s">
        <v>153</v>
      </c>
      <c r="D58" s="22">
        <v>0</v>
      </c>
      <c r="F58" s="22">
        <v>10381</v>
      </c>
      <c r="H58" s="22">
        <v>0</v>
      </c>
      <c r="I58" s="57"/>
      <c r="J58" s="57">
        <v>6944</v>
      </c>
    </row>
    <row r="59" spans="1:12" ht="21.6" customHeight="1">
      <c r="A59" s="25" t="s">
        <v>155</v>
      </c>
      <c r="D59" s="22">
        <v>-13495</v>
      </c>
      <c r="F59" s="22">
        <v>-21544</v>
      </c>
      <c r="H59" s="22">
        <v>-13250</v>
      </c>
      <c r="I59" s="57"/>
      <c r="J59" s="57">
        <v>-17421</v>
      </c>
    </row>
    <row r="60" spans="1:12" ht="21.75" customHeight="1">
      <c r="A60" s="25" t="s">
        <v>193</v>
      </c>
      <c r="D60" s="109">
        <v>-10000</v>
      </c>
      <c r="E60" s="109"/>
      <c r="F60" s="109">
        <v>0</v>
      </c>
      <c r="G60" s="109"/>
      <c r="H60" s="109">
        <v>-10000</v>
      </c>
      <c r="I60" s="57"/>
      <c r="J60" s="57">
        <v>0</v>
      </c>
    </row>
    <row r="61" spans="1:12" ht="21.75" customHeight="1">
      <c r="A61" s="25" t="s">
        <v>200</v>
      </c>
      <c r="D61" s="109">
        <v>-2983</v>
      </c>
      <c r="E61" s="109"/>
      <c r="F61" s="109">
        <v>0</v>
      </c>
      <c r="G61" s="109"/>
      <c r="H61" s="109">
        <v>-2983</v>
      </c>
      <c r="I61" s="57"/>
      <c r="J61" s="57">
        <v>0</v>
      </c>
    </row>
    <row r="62" spans="1:12" ht="21.75" customHeight="1">
      <c r="A62" s="25" t="s">
        <v>201</v>
      </c>
      <c r="D62" s="22">
        <v>0</v>
      </c>
      <c r="F62" s="22">
        <v>-15000</v>
      </c>
      <c r="H62" s="22">
        <v>0</v>
      </c>
      <c r="I62" s="57"/>
      <c r="J62" s="57">
        <v>0</v>
      </c>
    </row>
    <row r="63" spans="1:12" ht="21.75" customHeight="1">
      <c r="A63" s="25" t="s">
        <v>133</v>
      </c>
      <c r="D63" s="22">
        <v>0</v>
      </c>
      <c r="F63" s="22">
        <v>-3925</v>
      </c>
      <c r="H63" s="22">
        <v>0</v>
      </c>
      <c r="I63" s="57"/>
      <c r="J63" s="97">
        <v>0</v>
      </c>
    </row>
    <row r="64" spans="1:12" ht="21.75" customHeight="1">
      <c r="A64" s="25" t="s">
        <v>205</v>
      </c>
      <c r="D64" s="22">
        <v>-783</v>
      </c>
      <c r="F64" s="22">
        <v>0</v>
      </c>
      <c r="H64" s="22">
        <v>-783</v>
      </c>
      <c r="I64" s="57"/>
      <c r="J64" s="57">
        <v>0</v>
      </c>
      <c r="L64" s="115"/>
    </row>
    <row r="65" spans="1:10" ht="21.75" customHeight="1">
      <c r="A65" s="25" t="s">
        <v>82</v>
      </c>
      <c r="D65" s="22">
        <v>-1301</v>
      </c>
      <c r="E65" s="25"/>
      <c r="F65" s="22">
        <v>-1192</v>
      </c>
      <c r="G65" s="25"/>
      <c r="H65" s="22">
        <v>-926</v>
      </c>
      <c r="I65" s="57"/>
      <c r="J65" s="57">
        <v>-906</v>
      </c>
    </row>
    <row r="66" spans="1:10" ht="21.75" customHeight="1">
      <c r="A66" s="25" t="s">
        <v>79</v>
      </c>
      <c r="D66" s="22">
        <v>-5786</v>
      </c>
      <c r="F66" s="22">
        <v>-9214</v>
      </c>
      <c r="H66" s="22">
        <v>-5628</v>
      </c>
      <c r="I66" s="57"/>
      <c r="J66" s="57">
        <v>-7118</v>
      </c>
    </row>
    <row r="67" spans="1:10" ht="21.75" customHeight="1">
      <c r="A67" s="28" t="s">
        <v>164</v>
      </c>
      <c r="D67" s="101">
        <f>SUM(D57:D66)</f>
        <v>-15041</v>
      </c>
      <c r="F67" s="101">
        <f>SUM(F57:F66)</f>
        <v>-41666</v>
      </c>
      <c r="G67" s="57">
        <f t="shared" ref="G67:G70" si="0">F67/1000</f>
        <v>-41.665999999999997</v>
      </c>
      <c r="H67" s="101">
        <f>SUM(H57:H66)</f>
        <v>-14263</v>
      </c>
      <c r="J67" s="101">
        <f>SUM(J57:J66)</f>
        <v>-19673</v>
      </c>
    </row>
    <row r="68" spans="1:10" ht="21.75" customHeight="1">
      <c r="A68" s="28" t="s">
        <v>143</v>
      </c>
      <c r="D68" s="26">
        <f>SUM(D36,D55,D67)</f>
        <v>-15636</v>
      </c>
      <c r="F68" s="26">
        <f>SUM(F36,F55,F67)</f>
        <v>-19977</v>
      </c>
      <c r="G68" s="57">
        <f t="shared" si="0"/>
        <v>-19.977</v>
      </c>
      <c r="H68" s="26">
        <f>SUM(H36,H55,H67)</f>
        <v>-19670</v>
      </c>
      <c r="J68" s="26">
        <f>SUM(J36,J55,J67)</f>
        <v>-15883</v>
      </c>
    </row>
    <row r="69" spans="1:10" ht="21.75" customHeight="1">
      <c r="A69" s="25" t="s">
        <v>64</v>
      </c>
      <c r="D69" s="105">
        <v>48909</v>
      </c>
      <c r="F69" s="105">
        <v>45308</v>
      </c>
      <c r="H69" s="105">
        <v>43400</v>
      </c>
      <c r="I69" s="57"/>
      <c r="J69" s="102">
        <v>28892</v>
      </c>
    </row>
    <row r="70" spans="1:10" ht="21.75" customHeight="1" thickBot="1">
      <c r="A70" s="28" t="s">
        <v>70</v>
      </c>
      <c r="D70" s="27">
        <f>SUM(D68:D69)</f>
        <v>33273</v>
      </c>
      <c r="F70" s="27">
        <f>SUM(F68:F69)</f>
        <v>25331</v>
      </c>
      <c r="G70" s="57">
        <f t="shared" si="0"/>
        <v>25.331</v>
      </c>
      <c r="H70" s="27">
        <f>SUM(H68:H69)</f>
        <v>23730</v>
      </c>
      <c r="J70" s="27">
        <f>SUM(J68:J69)</f>
        <v>13009</v>
      </c>
    </row>
    <row r="71" spans="1:10" ht="21.75" customHeight="1" thickTop="1">
      <c r="A71" s="28"/>
      <c r="D71" s="22">
        <f>D70-BS!E12</f>
        <v>0</v>
      </c>
      <c r="H71" s="22">
        <f>H70-BS!I12</f>
        <v>0</v>
      </c>
    </row>
    <row r="72" spans="1:10" ht="21.75" customHeight="1">
      <c r="A72" s="28" t="s">
        <v>71</v>
      </c>
    </row>
    <row r="73" spans="1:10" ht="21.75" customHeight="1">
      <c r="A73" s="25" t="s">
        <v>50</v>
      </c>
      <c r="D73" s="23"/>
      <c r="F73" s="23"/>
      <c r="H73" s="23"/>
      <c r="J73" s="23"/>
    </row>
    <row r="74" spans="1:10" ht="21.75" customHeight="1">
      <c r="A74" s="25" t="s">
        <v>95</v>
      </c>
      <c r="D74" s="59"/>
      <c r="F74" s="59"/>
      <c r="H74" s="59"/>
      <c r="J74" s="59"/>
    </row>
    <row r="75" spans="1:10" ht="21.75" customHeight="1">
      <c r="A75" s="25" t="s">
        <v>51</v>
      </c>
      <c r="D75" s="23">
        <v>2310</v>
      </c>
      <c r="F75" s="23">
        <v>3339</v>
      </c>
      <c r="H75" s="23">
        <v>2142</v>
      </c>
      <c r="I75" s="57"/>
      <c r="J75" s="58">
        <v>2810</v>
      </c>
    </row>
    <row r="76" spans="1:10" ht="21.75" customHeight="1">
      <c r="A76" s="25" t="s">
        <v>180</v>
      </c>
      <c r="D76" s="23"/>
      <c r="F76" s="23"/>
      <c r="H76" s="23"/>
      <c r="I76" s="57"/>
      <c r="J76" s="58"/>
    </row>
    <row r="77" spans="1:10" ht="21.75" customHeight="1">
      <c r="A77" s="25" t="s">
        <v>178</v>
      </c>
      <c r="D77" s="23">
        <v>98911</v>
      </c>
      <c r="F77" s="23">
        <v>0</v>
      </c>
      <c r="H77" s="23">
        <v>98911</v>
      </c>
      <c r="I77" s="57"/>
      <c r="J77" s="58">
        <v>0</v>
      </c>
    </row>
    <row r="79" spans="1:10" ht="21.75" customHeight="1">
      <c r="A79" s="1" t="s">
        <v>94</v>
      </c>
      <c r="D79" s="23"/>
      <c r="F79" s="23"/>
      <c r="H79" s="23"/>
      <c r="J79" s="23"/>
    </row>
    <row r="80" spans="1:10" ht="21.75" customHeight="1">
      <c r="D80" s="23"/>
      <c r="F80" s="23"/>
      <c r="H80" s="23"/>
      <c r="J80" s="23"/>
    </row>
    <row r="81" spans="4:12" ht="21.75" customHeight="1">
      <c r="F81" s="23"/>
      <c r="J81" s="24"/>
    </row>
    <row r="82" spans="4:12" ht="21.75" customHeight="1">
      <c r="F82" s="23"/>
      <c r="J82" s="24"/>
    </row>
    <row r="83" spans="4:12" ht="21.75" customHeight="1">
      <c r="D83" s="23"/>
      <c r="F83" s="23"/>
      <c r="H83" s="23"/>
      <c r="J83" s="24"/>
    </row>
    <row r="84" spans="4:12" ht="21.75" customHeight="1">
      <c r="D84" s="23"/>
      <c r="F84" s="23"/>
      <c r="H84" s="23"/>
      <c r="J84" s="24"/>
    </row>
    <row r="85" spans="4:12" ht="21.75" customHeight="1">
      <c r="D85" s="23"/>
      <c r="F85" s="23"/>
      <c r="H85" s="24"/>
      <c r="J85" s="23"/>
    </row>
    <row r="86" spans="4:12" ht="21.75" customHeight="1">
      <c r="D86" s="23"/>
      <c r="F86" s="23"/>
      <c r="H86" s="24"/>
      <c r="J86" s="23"/>
    </row>
    <row r="87" spans="4:12" ht="21.75" customHeight="1">
      <c r="D87" s="23"/>
      <c r="E87" s="23"/>
      <c r="F87" s="23"/>
      <c r="G87" s="23"/>
      <c r="H87" s="23"/>
      <c r="I87" s="23"/>
      <c r="J87" s="23"/>
      <c r="K87" s="23"/>
      <c r="L87" s="23"/>
    </row>
    <row r="88" spans="4:12" ht="21.75" customHeight="1">
      <c r="D88" s="23"/>
      <c r="F88" s="23"/>
      <c r="H88" s="24"/>
      <c r="J88" s="23"/>
    </row>
    <row r="89" spans="4:12" ht="21.75" customHeight="1">
      <c r="D89" s="23"/>
      <c r="E89" s="23"/>
      <c r="F89" s="23"/>
      <c r="G89" s="23"/>
      <c r="H89" s="23"/>
      <c r="I89" s="23"/>
      <c r="J89" s="23"/>
    </row>
  </sheetData>
  <mergeCells count="2">
    <mergeCell ref="A2:G2"/>
    <mergeCell ref="A40:G40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8" orientation="portrait" useFirstPageNumber="1" r:id="rId1"/>
  <headerFooter alignWithMargins="0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12" ma:contentTypeDescription="Create a new document." ma:contentTypeScope="" ma:versionID="5c02e2a02af2ba4f7eebbd3539afb207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114df50cf377ff196e3ce92dd5bee7cb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customXml/itemProps3.xml><?xml version="1.0" encoding="utf-8"?>
<ds:datastoreItem xmlns:ds="http://schemas.openxmlformats.org/officeDocument/2006/customXml" ds:itemID="{3C4FB5A8-5B9A-43C1-B412-15D70A0FC1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Wanpen Thammapapan</cp:lastModifiedBy>
  <cp:lastPrinted>2026-05-14T04:15:28Z</cp:lastPrinted>
  <dcterms:created xsi:type="dcterms:W3CDTF">2012-01-25T03:30:35Z</dcterms:created>
  <dcterms:modified xsi:type="dcterms:W3CDTF">2026-05-14T04:15:30Z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