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ofuengsombat\Documents\_M\9.IVL\2026\1.Q1\FS\SET\"/>
    </mc:Choice>
  </mc:AlternateContent>
  <xr:revisionPtr revIDLastSave="0" documentId="13_ncr:1_{08ABA567-B873-4739-9CC4-A6B88EEE29AE}" xr6:coauthVersionLast="47" xr6:coauthVersionMax="47" xr10:uidLastSave="{00000000-0000-0000-0000-000000000000}"/>
  <bookViews>
    <workbookView xWindow="-108" yWindow="-108" windowWidth="23256" windowHeight="13896" tabRatio="641" activeTab="3" xr2:uid="{00000000-000D-0000-FFFF-FFFF00000000}"/>
  </bookViews>
  <sheets>
    <sheet name="BS 3-5" sheetId="34" r:id="rId1"/>
    <sheet name="PL6-7" sheetId="29" r:id="rId2"/>
    <sheet name="SH8" sheetId="32" r:id="rId3"/>
    <sheet name="SH9" sheetId="35" r:id="rId4"/>
    <sheet name="SH10" sheetId="31" r:id="rId5"/>
    <sheet name="SH11" sheetId="36" r:id="rId6"/>
    <sheet name="Cash Flow-12-14" sheetId="28" r:id="rId7"/>
  </sheets>
  <definedNames>
    <definedName name="\a" localSheetId="6">#REF!</definedName>
    <definedName name="\a" localSheetId="1">#REF!</definedName>
    <definedName name="\a">#REF!</definedName>
    <definedName name="\b" localSheetId="6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#REF!</definedName>
    <definedName name="ChangeRange" localSheetId="2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#REF!</definedName>
    <definedName name="ContentsHelp" localSheetId="2" hidden="1">#REF!</definedName>
    <definedName name="ContentsHelp" hidden="1">#REF!</definedName>
    <definedName name="CreateTable" localSheetId="4" hidden="1">#REF!</definedName>
    <definedName name="CreateTable" localSheetId="2" hidden="1">#REF!</definedName>
    <definedName name="CreateTable" hidden="1">#REF!</definedName>
    <definedName name="DeleteRange" localSheetId="4" hidden="1">#REF!</definedName>
    <definedName name="DeleteRange" localSheetId="2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4" hidden="1">{"BS",#N/A,FALSE,"USA"}</definedName>
    <definedName name="FSoPacific" localSheetId="2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#REF!</definedName>
    <definedName name="MerrillPrintIt" localSheetId="2" hidden="1">#REF!</definedName>
    <definedName name="MerrillPrintIt" hidden="1">#REF!</definedName>
    <definedName name="NewRange" localSheetId="4" hidden="1">#REF!</definedName>
    <definedName name="NewRange" localSheetId="2" hidden="1">#REF!</definedName>
    <definedName name="NewRange" hidden="1">#REF!</definedName>
    <definedName name="PERIODS">#REF!</definedName>
    <definedName name="_xlnm.Print_Area" localSheetId="0">'BS 3-5'!$A$1:$M$108</definedName>
    <definedName name="_xlnm.Print_Area" localSheetId="6">'Cash Flow-12-14'!$A$1:$L$100</definedName>
    <definedName name="_xlnm.Print_Area" localSheetId="1">'PL6-7'!$A$1:$L$83</definedName>
    <definedName name="_xlnm.Print_Area" localSheetId="4">'SH10'!$A$1:$N$21</definedName>
    <definedName name="_xlnm.Print_Area" localSheetId="5">'SH11'!$A$1:$N$21</definedName>
    <definedName name="_xlnm.Print_Area" localSheetId="2">'SH8'!$A$1:$AE$36</definedName>
    <definedName name="_xlnm.Print_Area" localSheetId="3">'SH9'!$A$1:$AD$31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#REF!</definedName>
    <definedName name="RedefinePrintTableRange" localSheetId="2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4" hidden="1">{#N/A,#N/A,FALSE,"TradeSumm";#N/A,#N/A,FALSE,"StatsSumm"}</definedName>
    <definedName name="wrn.Alex." localSheetId="2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4" hidden="1">{"inputs raw data",#N/A,TRUE,"INPUT"}</definedName>
    <definedName name="wrn.print._.raw._.data._.entry." localSheetId="2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4" hidden="1">{#N/A,#N/A,FALSE,"main";#N/A,#N/A,FALSE,"Purchase"}</definedName>
    <definedName name="wrn.SCA._.AcqDisv." localSheetId="2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4" hidden="1">{"BS",#N/A,FALSE,"USA"}</definedName>
    <definedName name="wrn.SUMMARY." localSheetId="2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4" hidden="1">{"inc.ann",#N/A,FALSE,"WAG";"inc.quart",#N/A,FALSE,"WAG"}</definedName>
    <definedName name="wrn.wag." localSheetId="2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9" i="35" l="1"/>
  <c r="AB19" i="35"/>
  <c r="Z19" i="35"/>
  <c r="X19" i="35"/>
  <c r="V19" i="35"/>
  <c r="T19" i="35"/>
  <c r="R19" i="35"/>
  <c r="R30" i="35" s="1"/>
  <c r="P19" i="35"/>
  <c r="N19" i="35"/>
  <c r="L19" i="35"/>
  <c r="J19" i="35"/>
  <c r="H19" i="35"/>
  <c r="F19" i="35"/>
  <c r="N20" i="36"/>
  <c r="L20" i="36"/>
  <c r="J20" i="36"/>
  <c r="H20" i="36"/>
  <c r="F20" i="36"/>
  <c r="D20" i="36"/>
  <c r="B20" i="36"/>
  <c r="N20" i="31"/>
  <c r="L20" i="31"/>
  <c r="J20" i="31"/>
  <c r="H20" i="31"/>
  <c r="F20" i="31"/>
  <c r="D20" i="31"/>
  <c r="B20" i="31"/>
  <c r="AC30" i="32"/>
  <c r="W30" i="32"/>
  <c r="U30" i="32"/>
  <c r="U35" i="32" s="1"/>
  <c r="S30" i="32"/>
  <c r="Q30" i="32"/>
  <c r="Q35" i="32" s="1"/>
  <c r="O30" i="32"/>
  <c r="O35" i="32" s="1"/>
  <c r="M30" i="32"/>
  <c r="K30" i="32"/>
  <c r="I30" i="32"/>
  <c r="G30" i="32"/>
  <c r="E30" i="32"/>
  <c r="Y29" i="32"/>
  <c r="AA29" i="32" s="1"/>
  <c r="AE29" i="32" s="1"/>
  <c r="AB22" i="35" l="1"/>
  <c r="V30" i="35" l="1"/>
  <c r="T30" i="35"/>
  <c r="X28" i="35"/>
  <c r="Z28" i="35" s="1"/>
  <c r="L74" i="29" l="1"/>
  <c r="J74" i="29"/>
  <c r="H74" i="29"/>
  <c r="F74" i="29"/>
  <c r="H81" i="29" l="1"/>
  <c r="H80" i="29"/>
  <c r="Y28" i="32"/>
  <c r="AA28" i="32" s="1"/>
  <c r="Y33" i="32" l="1"/>
  <c r="Y32" i="32"/>
  <c r="Y27" i="32"/>
  <c r="Y21" i="32"/>
  <c r="W22" i="32"/>
  <c r="W24" i="32" s="1"/>
  <c r="W35" i="32" s="1"/>
  <c r="Y16" i="32"/>
  <c r="W17" i="32"/>
  <c r="Y12" i="32"/>
  <c r="AA27" i="32" l="1"/>
  <c r="AA30" i="32" s="1"/>
  <c r="Y30" i="32"/>
  <c r="V17" i="35"/>
  <c r="X12" i="35"/>
  <c r="L90" i="28" l="1"/>
  <c r="L69" i="28"/>
  <c r="H90" i="28"/>
  <c r="H69" i="28"/>
  <c r="L16" i="36"/>
  <c r="N12" i="36"/>
  <c r="X27" i="35"/>
  <c r="X26" i="35"/>
  <c r="X22" i="35"/>
  <c r="T17" i="35"/>
  <c r="R17" i="35"/>
  <c r="P17" i="35"/>
  <c r="N17" i="35"/>
  <c r="L17" i="35"/>
  <c r="L30" i="35" s="1"/>
  <c r="H17" i="35"/>
  <c r="F17" i="35"/>
  <c r="F30" i="35" s="1"/>
  <c r="D17" i="35"/>
  <c r="D19" i="35" s="1"/>
  <c r="D30" i="35" s="1"/>
  <c r="X17" i="35"/>
  <c r="Z12" i="35" l="1"/>
  <c r="AD12" i="35" l="1"/>
  <c r="L82" i="29" l="1"/>
  <c r="L65" i="29"/>
  <c r="L76" i="29" s="1"/>
  <c r="L38" i="29"/>
  <c r="L23" i="29"/>
  <c r="L14" i="29"/>
  <c r="H82" i="29"/>
  <c r="H65" i="29"/>
  <c r="H76" i="29" s="1"/>
  <c r="H38" i="29"/>
  <c r="H23" i="29"/>
  <c r="H14" i="29"/>
  <c r="M103" i="34"/>
  <c r="M105" i="34" s="1"/>
  <c r="M73" i="34"/>
  <c r="M61" i="34"/>
  <c r="M35" i="34"/>
  <c r="M21" i="34"/>
  <c r="I21" i="34"/>
  <c r="I35" i="34"/>
  <c r="I37" i="34" s="1"/>
  <c r="I61" i="34"/>
  <c r="I73" i="34"/>
  <c r="I103" i="34"/>
  <c r="I105" i="34" s="1"/>
  <c r="H25" i="29" l="1"/>
  <c r="H31" i="29" s="1"/>
  <c r="H33" i="29" s="1"/>
  <c r="L25" i="29"/>
  <c r="L31" i="29" s="1"/>
  <c r="L33" i="29" s="1"/>
  <c r="M37" i="34"/>
  <c r="M74" i="34"/>
  <c r="M107" i="34" s="1"/>
  <c r="I74" i="34"/>
  <c r="I107" i="34" s="1"/>
  <c r="H53" i="29" l="1"/>
  <c r="H77" i="29" s="1"/>
  <c r="H10" i="28"/>
  <c r="H31" i="28" s="1"/>
  <c r="H42" i="28" s="1"/>
  <c r="H44" i="28" s="1"/>
  <c r="H93" i="28" s="1"/>
  <c r="H96" i="28" s="1"/>
  <c r="H98" i="28" s="1"/>
  <c r="L53" i="29"/>
  <c r="L77" i="29" s="1"/>
  <c r="L10" i="28"/>
  <c r="L31" i="28" s="1"/>
  <c r="L42" i="28" s="1"/>
  <c r="L44" i="28" s="1"/>
  <c r="L93" i="28" s="1"/>
  <c r="L96" i="28" s="1"/>
  <c r="L98" i="28" s="1"/>
  <c r="U17" i="32"/>
  <c r="S17" i="32"/>
  <c r="Q17" i="32"/>
  <c r="O17" i="32"/>
  <c r="M17" i="32"/>
  <c r="K17" i="32"/>
  <c r="I17" i="32"/>
  <c r="G17" i="32"/>
  <c r="E17" i="32"/>
  <c r="AA32" i="32" l="1"/>
  <c r="AE32" i="32" s="1"/>
  <c r="AE28" i="32"/>
  <c r="I24" i="32"/>
  <c r="I35" i="32" s="1"/>
  <c r="AC22" i="32"/>
  <c r="U22" i="32"/>
  <c r="S22" i="32"/>
  <c r="S24" i="32" s="1"/>
  <c r="S35" i="32" s="1"/>
  <c r="Q22" i="32"/>
  <c r="O22" i="32"/>
  <c r="M22" i="32"/>
  <c r="K22" i="32"/>
  <c r="I22" i="32"/>
  <c r="G22" i="32"/>
  <c r="E22" i="32"/>
  <c r="K24" i="32"/>
  <c r="K35" i="32" s="1"/>
  <c r="AC17" i="32"/>
  <c r="G24" i="32"/>
  <c r="G35" i="32" s="1"/>
  <c r="E24" i="32"/>
  <c r="E35" i="32" s="1"/>
  <c r="N18" i="31"/>
  <c r="H16" i="31"/>
  <c r="N12" i="31"/>
  <c r="Y22" i="32" l="1"/>
  <c r="AA12" i="32"/>
  <c r="AA16" i="32"/>
  <c r="AA17" i="32" s="1"/>
  <c r="Y17" i="32"/>
  <c r="AC24" i="32"/>
  <c r="AC35" i="32" s="1"/>
  <c r="M24" i="32"/>
  <c r="M35" i="32" s="1"/>
  <c r="AA33" i="32"/>
  <c r="AE33" i="32" s="1"/>
  <c r="AA21" i="32"/>
  <c r="L16" i="31"/>
  <c r="N15" i="31"/>
  <c r="N16" i="31" s="1"/>
  <c r="J82" i="29"/>
  <c r="F82" i="29"/>
  <c r="J65" i="29"/>
  <c r="F65" i="29"/>
  <c r="Y24" i="32" l="1"/>
  <c r="Y35" i="32" s="1"/>
  <c r="AE12" i="32"/>
  <c r="AE16" i="32"/>
  <c r="AE17" i="32" s="1"/>
  <c r="AA22" i="32"/>
  <c r="AA24" i="32" s="1"/>
  <c r="AA35" i="32" s="1"/>
  <c r="AE21" i="32"/>
  <c r="AE22" i="32" s="1"/>
  <c r="F76" i="29"/>
  <c r="J76" i="29"/>
  <c r="AE24" i="32" l="1"/>
  <c r="AE35" i="32" s="1"/>
  <c r="AE27" i="32"/>
  <c r="AE30" i="32" s="1"/>
  <c r="J90" i="28"/>
  <c r="F90" i="28"/>
  <c r="J69" i="28"/>
  <c r="F69" i="28"/>
  <c r="F38" i="29" l="1"/>
  <c r="J38" i="29"/>
  <c r="F31" i="28" l="1"/>
  <c r="J31" i="28" l="1"/>
  <c r="F42" i="28"/>
  <c r="F44" i="28" s="1"/>
  <c r="F93" i="28" s="1"/>
  <c r="J42" i="28" l="1"/>
  <c r="J44" i="28" s="1"/>
  <c r="J93" i="28" s="1"/>
  <c r="J96" i="28" s="1"/>
  <c r="J98" i="28" s="1"/>
  <c r="F96" i="28" l="1"/>
  <c r="F98" i="28" l="1"/>
  <c r="AB24" i="35"/>
  <c r="N24" i="35" l="1"/>
  <c r="N30" i="35" s="1"/>
  <c r="AD28" i="35" l="1"/>
  <c r="N18" i="36" l="1"/>
  <c r="H30" i="35" l="1"/>
  <c r="Z27" i="35"/>
  <c r="AD27" i="35" s="1"/>
  <c r="AB17" i="35"/>
  <c r="Z26" i="35"/>
  <c r="AD26" i="35" s="1"/>
  <c r="J17" i="35"/>
  <c r="P24" i="35" l="1"/>
  <c r="P30" i="35" s="1"/>
  <c r="X23" i="35"/>
  <c r="AB30" i="35"/>
  <c r="F23" i="29" l="1"/>
  <c r="G73" i="34"/>
  <c r="K35" i="34"/>
  <c r="G35" i="34"/>
  <c r="J14" i="29"/>
  <c r="K61" i="34"/>
  <c r="K21" i="34"/>
  <c r="G21" i="34"/>
  <c r="G61" i="34"/>
  <c r="J23" i="29"/>
  <c r="F14" i="29"/>
  <c r="K73" i="34"/>
  <c r="Z23" i="35"/>
  <c r="AD23" i="35" s="1"/>
  <c r="X24" i="35"/>
  <c r="F25" i="29" l="1"/>
  <c r="F31" i="29" s="1"/>
  <c r="F33" i="29" s="1"/>
  <c r="F53" i="29" s="1"/>
  <c r="F77" i="29" s="1"/>
  <c r="J25" i="29"/>
  <c r="J31" i="29" s="1"/>
  <c r="J33" i="29" s="1"/>
  <c r="J53" i="29" s="1"/>
  <c r="J77" i="29" s="1"/>
  <c r="G37" i="34"/>
  <c r="K103" i="34"/>
  <c r="K105" i="34" s="1"/>
  <c r="G103" i="34"/>
  <c r="G105" i="34" s="1"/>
  <c r="K37" i="34"/>
  <c r="K74" i="34"/>
  <c r="G74" i="34"/>
  <c r="K107" i="34" l="1"/>
  <c r="G107" i="34"/>
  <c r="X30" i="35"/>
  <c r="J24" i="35" l="1"/>
  <c r="J30" i="35" s="1"/>
  <c r="Z22" i="35"/>
  <c r="N15" i="36"/>
  <c r="N16" i="36" s="1"/>
  <c r="H16" i="36"/>
  <c r="Z17" i="35" l="1"/>
  <c r="AD16" i="35"/>
  <c r="AD17" i="35" s="1"/>
  <c r="Z24" i="35"/>
  <c r="AD22" i="35"/>
  <c r="AD24" i="35" s="1"/>
  <c r="Z30" i="35" l="1"/>
  <c r="AD30" i="35"/>
</calcChain>
</file>

<file path=xl/sharedStrings.xml><?xml version="1.0" encoding="utf-8"?>
<sst xmlns="http://schemas.openxmlformats.org/spreadsheetml/2006/main" count="501" uniqueCount="276">
  <si>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</si>
  <si>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</si>
  <si>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</si>
  <si>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</si>
  <si>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</si>
  <si>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</si>
  <si>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</si>
  <si>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</si>
  <si>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</si>
  <si>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</si>
  <si>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</si>
  <si>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</si>
  <si>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</si>
  <si>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</si>
  <si>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</si>
  <si>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</si>
  <si>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</si>
  <si>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</si>
  <si>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</si>
  <si>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</si>
  <si>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</si>
  <si>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</si>
  <si>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</si>
  <si>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</si>
  <si>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</si>
  <si>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</si>
  <si>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</si>
  <si>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</si>
  <si>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</si>
  <si>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</si>
  <si>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</si>
  <si>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</si>
  <si>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</si>
  <si>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</si>
  <si>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</si>
  <si>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</si>
  <si>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</si>
  <si>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</si>
  <si>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</si>
  <si>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</si>
  <si>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</si>
  <si>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</si>
  <si>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</si>
  <si>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</si>
  <si>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</si>
  <si>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</si>
  <si>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</si>
  <si>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</si>
  <si>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</si>
  <si>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</si>
  <si>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</si>
  <si>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</si>
  <si>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</si>
  <si>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</si>
  <si>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</si>
  <si>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</si>
  <si>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</si>
  <si>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</si>
  <si>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</si>
  <si>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</si>
  <si>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</si>
  <si>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</si>
  <si>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</si>
  <si>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</si>
  <si>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</si>
  <si>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</si>
  <si>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</si>
  <si>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</si>
  <si>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</si>
  <si>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</si>
  <si>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</si>
  <si>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</si>
  <si>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</si>
  <si>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</si>
  <si>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</si>
  <si>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</si>
  <si>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</si>
  <si>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</si>
  <si>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</si>
  <si>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</si>
  <si>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</si>
  <si>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</si>
  <si>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</si>
  <si>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</si>
  <si>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</si>
  <si>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</si>
  <si>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</si>
  <si>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</si>
  <si>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</si>
  <si>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</si>
  <si>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</si>
  <si>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</si>
  <si>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</si>
  <si>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ที่ใช้วิธีส่วนได้เสีย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</si>
  <si>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</si>
  <si>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</si>
  <si>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</si>
  <si>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</si>
  <si>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</si>
  <si>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</si>
  <si>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</si>
  <si>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พนักงานที่กำหนดไว้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</si>
  <si>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</si>
  <si>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</si>
  <si>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</si>
  <si>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</si>
  <si>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</si>
  <si>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</si>
  <si>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</si>
  <si>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</si>
  <si>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</si>
  <si>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</si>
  <si>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</si>
  <si>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</si>
  <si>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</si>
  <si>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</si>
  <si>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</si>
  <si>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</si>
  <si>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</si>
  <si>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</si>
  <si>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</si>
  <si>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</si>
  <si>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</si>
  <si>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</si>
  <si>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</si>
  <si>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</si>
  <si>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</si>
  <si>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</si>
  <si>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</si>
  <si>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</si>
  <si>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</si>
  <si>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</si>
  <si>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</si>
  <si>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</si>
  <si>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</si>
  <si>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</si>
  <si>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</si>
  <si>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</si>
  <si>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</si>
  <si>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</si>
  <si>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</si>
  <si>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ทุนที่ออก</t>
  </si>
  <si>
    <t>รวมส่วน</t>
  </si>
  <si>
    <t>และชำระแล้ว</t>
  </si>
  <si>
    <t>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</si>
  <si>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</si>
  <si>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</si>
  <si>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</si>
  <si>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</si>
  <si>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</si>
  <si>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</si>
  <si>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</si>
  <si>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</si>
  <si>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</si>
  <si>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</si>
  <si>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</si>
  <si>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</si>
  <si>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</si>
  <si>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</si>
  <si>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</si>
  <si>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</si>
  <si>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</si>
  <si>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</si>
  <si>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</si>
  <si>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</si>
  <si>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</si>
  <si>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</si>
  <si>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</si>
  <si>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</si>
  <si>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</si>
  <si>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</si>
  <si>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</si>
  <si>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</si>
  <si>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</si>
  <si>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กำไร (ขาดทุน) เบ็ดเสร็จอื่น</t>
  </si>
  <si>
    <t>รวมกำไร (ขาดทุน) เบ็ดเสร็จสำหรับงวด</t>
  </si>
  <si>
    <t>(กำไร) ขาดทุนจากอัตราแลกเปลี่ยน - สุทธิ</t>
  </si>
  <si>
    <t>งบฐานะการเงิน</t>
  </si>
  <si>
    <t>ภาษีเงินได้นิติบุคคลค้างจ่าย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</si>
  <si>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</si>
  <si>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</si>
  <si>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เงินสดรับจากเงินกู้ยืมระยะยาวจากกิจการที่เกี่ยวข้องกัน</t>
  </si>
  <si>
    <t>จ่ายผลประโยชน์ของพนักงานที่เกี่ยวข้องกับ</t>
  </si>
  <si>
    <t>เงินสดจ่ายเพื่อซื้อเงินลงทุนเพิ่มเติมในการร่วมค้า</t>
  </si>
  <si>
    <t>เงินสดรับจากเงินเบิกเกินบัญชีธนาคารและเงินกู้ยืม</t>
  </si>
  <si>
    <t>ผลกระทบของอัตราแลกเปลี่ยนที่มีต่อเงินสด</t>
  </si>
  <si>
    <t>และรายการเทียบเท่าเงินสด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</si>
  <si>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</si>
  <si>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</si>
  <si>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เงินสดจ่ายเพื่อซื้อเงินลงทุนเพิ่มเติมในบริษัทย่อย</t>
  </si>
  <si>
    <t>ขาดทุนจากการด้อยค่าสินทรัพย์ถาวร</t>
  </si>
  <si>
    <t>ปรับรายการที่กระทบกำไร (ขาดทุน) เป็นเงินสดรับ (จ่าย)</t>
  </si>
  <si>
    <t>ของอนุพันธ์ - สุทธิ</t>
  </si>
  <si>
    <t>เงินปันผลรับจากการร่วมค้า</t>
  </si>
  <si>
    <t>กำไรจากกิจกรรมดำเนินงาน</t>
  </si>
  <si>
    <t>ขาดทุนในภายหลัง</t>
  </si>
  <si>
    <t>ดอกเบี้ยจ่ายสำหรับหุ้นกู้ด้อยสิทธิที่มีลักษณะคล้ายทุนฯ</t>
  </si>
  <si>
    <t>หุ้นกู้ด้อยสิทธิที่มีลักษณะคล้ายทุนฯ</t>
  </si>
  <si>
    <t xml:space="preserve">31 มีนาคม </t>
  </si>
  <si>
    <t>วันที่ 31 มีนาคม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</si>
  <si>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</si>
  <si>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</si>
  <si>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</si>
  <si>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</si>
  <si>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หนี้สินในกลุ่มสินทรัพย์ที่จะจำหน่ายที่จัดประเภท</t>
  </si>
  <si>
    <t>เป็นถือไว้เพื่อขาย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</si>
  <si>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</si>
  <si>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</si>
  <si>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</si>
  <si>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โอนไปสำรองตามกฎหมาย</t>
  </si>
  <si>
    <t>ขาดทุนจากการวัดมูลค่าใหม่ของผลประโยชน์</t>
  </si>
  <si>
    <t>ลูกหนี้หมุนเวียนอื่น</t>
  </si>
  <si>
    <t>(หุ้นสามัญจำนวน 5,670,702 พันหุ้น มูลค่า 1 บาทต่อหุ้น)</t>
  </si>
  <si>
    <t>(ขาดทุน) กำไรสำหรับงวด</t>
  </si>
  <si>
    <t>การแบ่งปัน (ขาดทุน) กำไร</t>
  </si>
  <si>
    <t>(ขาดทุน) กำไรต่อหุ้น</t>
  </si>
  <si>
    <t>(ขาดทุน) กำไรต่อหุ้นขั้นพื้นฐานและ</t>
  </si>
  <si>
    <r>
      <t xml:space="preserve">(ขาดทุน) กำไรต่อหุ้นปรับลด </t>
    </r>
    <r>
      <rPr>
        <i/>
        <sz val="15"/>
        <rFont val="Angsana New"/>
        <family val="1"/>
      </rPr>
      <t>(บาท)</t>
    </r>
  </si>
  <si>
    <t>กำไร (ขาดทุน)</t>
  </si>
  <si>
    <t>กำไรที่ยังไม่เกิดขึ้นจริงจากการปรับมูลค่ายุติธรรม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</si>
  <si>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</si>
  <si>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</si>
  <si>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เงินสดและรายการเทียบเท่าเงินสด ณ วันที่ 31 มีนาคม</t>
  </si>
  <si>
    <t>กำไรจากการจำหน่ายที่ดิน อาคารและอุปกรณ์</t>
  </si>
  <si>
    <t>และสินทรัพย์สิทธิการใช้ - สุทธิ</t>
  </si>
  <si>
    <t>(หุ้นสามัญจำนวน 5,614,552 พันหุ้น มูลค่า 1 บาทต่อหุ้น)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</si>
  <si>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</si>
  <si>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</si>
  <si>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</si>
  <si>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สำรองการตีราคาสินทรัพย์ใหม่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</si>
  <si>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</si>
  <si>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</si>
  <si>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</si>
  <si>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การตีราคา</t>
  </si>
  <si>
    <t>องค์ประกอบอื่นของ</t>
  </si>
  <si>
    <t>คล้ายทุนฯ</t>
  </si>
  <si>
    <t>ที่มีลักษณะคล้ายทุนฯ</t>
  </si>
  <si>
    <t>สินทรัพย์ใหม่</t>
  </si>
  <si>
    <t>ผลกำไรจากการตีราคาสินทรัพย์ใหม่</t>
  </si>
  <si>
    <t>ผลกระทบจากการเปลี่ยนแปลงนโยบายการบัญชี</t>
  </si>
  <si>
    <t>จำหน่ายบริษัทย่อย</t>
  </si>
  <si>
    <t>กลับรายการผลขาดทุนด้านเครดิตที่คาดว่าจะเกิดขึ้น - สุทธิ</t>
  </si>
  <si>
    <t>ผลกำไร (ขาดทุน) สุทธิจากการป้องกันความเสี่ยงกระแสเงินสด</t>
  </si>
  <si>
    <t>ผลกำไรสุทธิจากการป้องกันความเสี่ยงของเงินลงทุนสุทธิ</t>
  </si>
  <si>
    <t>เงินสดรับ (จ่าย) สำหรับตราสารอนุพันธ์</t>
  </si>
  <si>
    <t>(ปรับปรุงใหม่)</t>
  </si>
  <si>
    <t>รวมกำไร (ขาดทุน) เบ็ดเสร็จสำหรับงวด - ปรับปรุงใหม่</t>
  </si>
  <si>
    <t>กำไร (ขาดทุน) เบ็ดเสร็จอื่น - ตามที่รายงานในงวดก่อน</t>
  </si>
  <si>
    <t>ภาษีเงินได้จ่ายออก</t>
  </si>
  <si>
    <t>เงินสดและรายการเทียบเท่าเงินสดเพิ่มขึ้น (ลดลง) สุทธิ</t>
  </si>
  <si>
    <t>(กลับรายการ) ขาดทุนจากการปรับมูลค่าสินค้า - สุทธิ</t>
  </si>
  <si>
    <t>(ขาดทุน) กำไรก่อนภาษีเงินได้</t>
  </si>
  <si>
    <t>(รายได้) ค่าใช้จ่ายภาษีเงินได้</t>
  </si>
  <si>
    <t>ส่วนแบ่งกำไร (ขาดทุน) สุทธิจากบริษัทร่วมและการร่วมค้า</t>
  </si>
  <si>
    <t>ส่วนแบ่ง (กำไร) ขาดทุนสุทธิจากบริษัทร่วมและการร่วมค้า</t>
  </si>
  <si>
    <t>กำไรเบ็ดเสร็จสำหรับงวด</t>
  </si>
  <si>
    <t>รวมกำไรเบ็ดเสร็จสำหรับงวด</t>
  </si>
  <si>
    <t>4</t>
  </si>
  <si>
    <t>3</t>
  </si>
  <si>
    <t>13</t>
  </si>
  <si>
    <t>6</t>
  </si>
  <si>
    <t>7</t>
  </si>
  <si>
    <t>8</t>
  </si>
  <si>
    <t>9</t>
  </si>
  <si>
    <t>10</t>
  </si>
  <si>
    <t>3, 8</t>
  </si>
  <si>
    <t>2</t>
  </si>
  <si>
    <t>11</t>
  </si>
  <si>
    <t>12</t>
  </si>
  <si>
    <t>ลูกหนี้และสินทรัพย์หมุนเวียนอื่น</t>
  </si>
  <si>
    <t>ขาดทุนจากการจำหน่ายเงินลงทุนในบริษัทย่อย</t>
  </si>
  <si>
    <t>เงินสด (จ่าย) รับจากการจำหน่ายเงินลงทุนในบริษัทย่อย</t>
  </si>
  <si>
    <t>เงินสด (จ่ายเพื่อซื้อ) รับจากเงินลงทุนอื่น</t>
  </si>
  <si>
    <t>รายการที่จะถูกจัดประเภทใหม่ไว้ในกำไรหรือ</t>
  </si>
  <si>
    <t>ภาษีเงินได้ของรายการที่จะถูกจัดประเภทใหม่ไว้ใน</t>
  </si>
  <si>
    <t>รวมรายการที่จะถูกจัดประเภทใหม่ไว้ใน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</si>
</sst>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2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1"/>
      <color rgb="FFFF0000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6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  <xf numFmtId="43" fontId="6" fillId="0" borderId="0" applyFont="0" applyFill="0" applyBorder="0" applyAlignment="0" applyProtection="0"/>
    <xf numFmtId="44" fontId="248" fillId="0" borderId="0" applyFont="0" applyFill="0" applyBorder="0" applyAlignment="0" applyProtection="0"/>
  </cellStyleXfs>
  <cellXfs count="341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65" fontId="256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66" fontId="4" fillId="0" borderId="0" xfId="0" applyNumberFormat="1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/>
    <xf numFmtId="166" fontId="4" fillId="0" borderId="0" xfId="2007" applyNumberFormat="1" applyFont="1" applyFill="1"/>
    <xf numFmtId="168" fontId="4" fillId="0" borderId="0" xfId="0" applyNumberFormat="1" applyFont="1" applyAlignment="1">
      <alignment horizontal="right"/>
    </xf>
    <xf numFmtId="166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65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4" fillId="0" borderId="0" xfId="0" applyFont="1" applyAlignment="1">
      <alignment horizontal="left" vertical="top"/>
    </xf>
    <xf numFmtId="167" fontId="4" fillId="0" borderId="0" xfId="1470" applyNumberFormat="1" applyFont="1" applyFill="1" applyBorder="1" applyAlignment="1"/>
    <xf numFmtId="37" fontId="5" fillId="0" borderId="0" xfId="2007" applyNumberFormat="1" applyFont="1" applyFill="1" applyAlignment="1">
      <alignment horizontal="center"/>
    </xf>
    <xf numFmtId="0" fontId="256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0" fontId="3" fillId="0" borderId="0" xfId="2007" applyFont="1" applyFill="1"/>
    <xf numFmtId="167" fontId="4" fillId="0" borderId="0" xfId="1470" applyNumberFormat="1" applyFont="1" applyFill="1" applyBorder="1" applyAlignment="1">
      <alignment vertical="center"/>
    </xf>
    <xf numFmtId="167" fontId="3" fillId="0" borderId="7" xfId="1470" applyNumberFormat="1" applyFont="1" applyFill="1" applyBorder="1" applyAlignment="1"/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3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right"/>
    </xf>
    <xf numFmtId="43" fontId="4" fillId="0" borderId="0" xfId="0" applyNumberFormat="1" applyFont="1"/>
    <xf numFmtId="168" fontId="4" fillId="0" borderId="0" xfId="0" applyNumberFormat="1" applyFont="1"/>
    <xf numFmtId="0" fontId="255" fillId="0" borderId="0" xfId="2009" applyFont="1" applyFill="1"/>
    <xf numFmtId="37" fontId="254" fillId="0" borderId="0" xfId="2009" applyNumberFormat="1" applyFont="1" applyFill="1"/>
    <xf numFmtId="37" fontId="3" fillId="0" borderId="0" xfId="2009" applyNumberFormat="1" applyFont="1" applyFill="1"/>
    <xf numFmtId="0" fontId="4" fillId="0" borderId="0" xfId="2009" applyFont="1" applyFill="1"/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254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167" fontId="257" fillId="0" borderId="0" xfId="1470" applyNumberFormat="1" applyFont="1" applyFill="1" applyBorder="1" applyAlignment="1">
      <alignment horizontal="right"/>
    </xf>
    <xf numFmtId="167" fontId="257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249" fillId="0" borderId="0" xfId="0" applyFont="1"/>
    <xf numFmtId="41" fontId="4" fillId="0" borderId="0" xfId="147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165" fontId="258" fillId="0" borderId="0" xfId="1470" applyFont="1" applyFill="1"/>
    <xf numFmtId="165" fontId="258" fillId="0" borderId="0" xfId="1470" applyFont="1" applyFill="1" applyAlignment="1">
      <alignment horizontal="right"/>
    </xf>
    <xf numFmtId="41" fontId="258" fillId="0" borderId="0" xfId="1470" applyNumberFormat="1" applyFont="1" applyFill="1" applyBorder="1" applyAlignment="1">
      <alignment horizontal="right"/>
    </xf>
    <xf numFmtId="39" fontId="255" fillId="0" borderId="0" xfId="2011" applyFont="1"/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68" fontId="4" fillId="0" borderId="0" xfId="2011" applyNumberFormat="1" applyFont="1"/>
    <xf numFmtId="167" fontId="3" fillId="0" borderId="0" xfId="1470" applyNumberFormat="1" applyFont="1" applyFill="1" applyBorder="1" applyAlignment="1"/>
    <xf numFmtId="39" fontId="260" fillId="0" borderId="0" xfId="2011" applyFont="1"/>
    <xf numFmtId="168" fontId="4" fillId="0" borderId="0" xfId="2007" applyNumberFormat="1" applyFont="1" applyFill="1"/>
    <xf numFmtId="167" fontId="4" fillId="0" borderId="0" xfId="1470" applyNumberFormat="1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5" fillId="0" borderId="0" xfId="1470" applyFont="1" applyFill="1"/>
    <xf numFmtId="165" fontId="253" fillId="0" borderId="0" xfId="1470" applyFont="1" applyFill="1" applyBorder="1" applyAlignment="1">
      <alignment horizontal="center"/>
    </xf>
    <xf numFmtId="167" fontId="3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0" fillId="0" borderId="0" xfId="1495" applyNumberFormat="1" applyFont="1" applyFill="1" applyBorder="1" applyAlignment="1"/>
    <xf numFmtId="41" fontId="3" fillId="0" borderId="23" xfId="0" applyNumberFormat="1" applyFont="1" applyBorder="1"/>
    <xf numFmtId="41" fontId="3" fillId="0" borderId="0" xfId="1495" applyNumberFormat="1" applyFont="1" applyFill="1" applyBorder="1" applyAlignment="1"/>
    <xf numFmtId="209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169" fontId="4" fillId="0" borderId="0" xfId="2007" applyNumberFormat="1" applyFont="1" applyFill="1"/>
    <xf numFmtId="165" fontId="4" fillId="0" borderId="0" xfId="1470" applyFont="1" applyFill="1" applyBorder="1" applyAlignment="1"/>
    <xf numFmtId="0" fontId="260" fillId="0" borderId="0" xfId="2009" applyFont="1" applyFill="1"/>
    <xf numFmtId="166" fontId="260" fillId="0" borderId="0" xfId="2009" applyNumberFormat="1" applyFont="1" applyFill="1"/>
    <xf numFmtId="41" fontId="258" fillId="0" borderId="0" xfId="1470" applyNumberFormat="1" applyFont="1" applyFill="1" applyAlignment="1">
      <alignment horizontal="right"/>
    </xf>
    <xf numFmtId="167" fontId="259" fillId="0" borderId="0" xfId="1470" applyNumberFormat="1" applyFont="1" applyFill="1" applyAlignment="1">
      <alignment horizontal="right"/>
    </xf>
    <xf numFmtId="167" fontId="259" fillId="0" borderId="0" xfId="1470" applyNumberFormat="1" applyFont="1" applyFill="1" applyBorder="1" applyAlignment="1">
      <alignment horizontal="right"/>
    </xf>
    <xf numFmtId="167" fontId="254" fillId="0" borderId="0" xfId="1470" applyNumberFormat="1" applyFont="1" applyFill="1" applyBorder="1" applyAlignment="1">
      <alignment horizontal="right"/>
    </xf>
    <xf numFmtId="0" fontId="261" fillId="0" borderId="0" xfId="2009" applyFont="1" applyFill="1"/>
    <xf numFmtId="39" fontId="261" fillId="0" borderId="0" xfId="2011" applyFont="1"/>
    <xf numFmtId="37" fontId="256" fillId="0" borderId="0" xfId="2007" applyNumberFormat="1" applyFont="1" applyFill="1"/>
    <xf numFmtId="165" fontId="262" fillId="0" borderId="0" xfId="1470" applyFont="1" applyFill="1" applyAlignment="1">
      <alignment horizontal="center"/>
    </xf>
    <xf numFmtId="169" fontId="256" fillId="0" borderId="0" xfId="2007" applyNumberFormat="1" applyFont="1" applyFill="1"/>
    <xf numFmtId="37" fontId="258" fillId="0" borderId="0" xfId="2007" applyNumberFormat="1" applyFont="1" applyFill="1"/>
    <xf numFmtId="0" fontId="262" fillId="0" borderId="0" xfId="0" applyFont="1" applyAlignment="1">
      <alignment horizontal="center" vertical="center"/>
    </xf>
    <xf numFmtId="165" fontId="258" fillId="0" borderId="0" xfId="1470" applyFont="1" applyFill="1" applyBorder="1"/>
    <xf numFmtId="43" fontId="258" fillId="0" borderId="0" xfId="2007" applyNumberFormat="1" applyFont="1" applyFill="1"/>
    <xf numFmtId="165" fontId="258" fillId="0" borderId="0" xfId="1470" applyFont="1" applyFill="1" applyAlignment="1">
      <alignment horizontal="left" vertical="center"/>
    </xf>
    <xf numFmtId="165" fontId="262" fillId="0" borderId="0" xfId="1470" applyFont="1" applyFill="1" applyAlignment="1">
      <alignment horizontal="center" vertical="center"/>
    </xf>
    <xf numFmtId="165" fontId="258" fillId="0" borderId="0" xfId="1470" applyFont="1" applyFill="1" applyBorder="1" applyAlignment="1">
      <alignment vertical="center"/>
    </xf>
    <xf numFmtId="166" fontId="3" fillId="0" borderId="0" xfId="2007" applyNumberFormat="1" applyFont="1" applyFill="1" applyAlignment="1">
      <alignment vertical="center"/>
    </xf>
    <xf numFmtId="168" fontId="3" fillId="0" borderId="7" xfId="1511" applyNumberFormat="1" applyFont="1" applyFill="1" applyBorder="1" applyAlignment="1">
      <alignment vertical="center"/>
    </xf>
    <xf numFmtId="168" fontId="3" fillId="0" borderId="23" xfId="2007" applyNumberFormat="1" applyFont="1" applyFill="1" applyBorder="1" applyAlignment="1">
      <alignment vertical="center"/>
    </xf>
    <xf numFmtId="37" fontId="1" fillId="0" borderId="0" xfId="2007" applyNumberFormat="1" applyFont="1" applyFill="1"/>
    <xf numFmtId="37" fontId="263" fillId="0" borderId="0" xfId="2007" applyNumberFormat="1" applyFont="1" applyFill="1"/>
    <xf numFmtId="0" fontId="263" fillId="0" borderId="0" xfId="2007" applyFont="1" applyFill="1"/>
    <xf numFmtId="168" fontId="4" fillId="0" borderId="0" xfId="1495" applyNumberFormat="1" applyFont="1" applyFill="1" applyBorder="1" applyAlignment="1"/>
    <xf numFmtId="168" fontId="4" fillId="0" borderId="10" xfId="1495" applyNumberFormat="1" applyFont="1" applyFill="1" applyBorder="1" applyAlignment="1"/>
    <xf numFmtId="43" fontId="4" fillId="0" borderId="0" xfId="1495" applyFont="1" applyFill="1" applyBorder="1"/>
    <xf numFmtId="165" fontId="4" fillId="0" borderId="0" xfId="1470" applyFont="1"/>
    <xf numFmtId="167" fontId="4" fillId="0" borderId="0" xfId="1470" applyNumberFormat="1" applyFont="1"/>
    <xf numFmtId="167" fontId="3" fillId="0" borderId="0" xfId="1470" applyNumberFormat="1" applyFont="1"/>
    <xf numFmtId="0" fontId="1" fillId="0" borderId="0" xfId="0" applyFont="1"/>
    <xf numFmtId="37" fontId="264" fillId="0" borderId="0" xfId="2007" applyNumberFormat="1" applyFont="1" applyFill="1" applyAlignment="1">
      <alignment horizontal="center"/>
    </xf>
    <xf numFmtId="165" fontId="4" fillId="0" borderId="0" xfId="2007" applyNumberFormat="1" applyFont="1" applyFill="1"/>
    <xf numFmtId="49" fontId="5" fillId="0" borderId="0" xfId="0" quotePrefix="1" applyNumberFormat="1" applyFont="1" applyAlignment="1">
      <alignment horizontal="center"/>
    </xf>
    <xf numFmtId="168" fontId="4" fillId="0" borderId="11" xfId="0" applyNumberFormat="1" applyFont="1" applyBorder="1"/>
    <xf numFmtId="168" fontId="3" fillId="0" borderId="7" xfId="0" applyNumberFormat="1" applyFont="1" applyBorder="1"/>
    <xf numFmtId="165" fontId="4" fillId="0" borderId="0" xfId="1470" applyFont="1" applyFill="1"/>
    <xf numFmtId="3" fontId="4" fillId="0" borderId="0" xfId="2007" applyNumberFormat="1" applyFont="1" applyFill="1"/>
    <xf numFmtId="43" fontId="4" fillId="0" borderId="10" xfId="1495" applyFont="1" applyFill="1" applyBorder="1" applyAlignment="1"/>
    <xf numFmtId="168" fontId="3" fillId="0" borderId="0" xfId="1495" applyNumberFormat="1" applyFont="1" applyFill="1" applyBorder="1" applyAlignment="1"/>
    <xf numFmtId="168" fontId="3" fillId="0" borderId="56" xfId="0" applyNumberFormat="1" applyFont="1" applyBorder="1"/>
    <xf numFmtId="165" fontId="263" fillId="0" borderId="0" xfId="1470" applyFont="1" applyFill="1"/>
    <xf numFmtId="167" fontId="3" fillId="0" borderId="7" xfId="1470" applyNumberFormat="1" applyFont="1" applyFill="1" applyBorder="1" applyAlignment="1">
      <alignment vertical="center"/>
    </xf>
    <xf numFmtId="37" fontId="3" fillId="0" borderId="0" xfId="2007" applyNumberFormat="1" applyFont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43" fontId="3" fillId="0" borderId="0" xfId="2007" applyNumberFormat="1" applyFont="1" applyFill="1"/>
    <xf numFmtId="41" fontId="4" fillId="0" borderId="0" xfId="2007" applyNumberFormat="1" applyFont="1" applyFill="1"/>
    <xf numFmtId="43" fontId="3" fillId="0" borderId="0" xfId="0" applyNumberFormat="1" applyFont="1"/>
    <xf numFmtId="167" fontId="3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horizontal="center"/>
    </xf>
    <xf numFmtId="165" fontId="3" fillId="0" borderId="0" xfId="1470" applyFont="1" applyFill="1" applyBorder="1" applyAlignment="1">
      <alignment vertical="center"/>
    </xf>
    <xf numFmtId="209" fontId="4" fillId="0" borderId="0" xfId="0" applyNumberFormat="1" applyFont="1"/>
    <xf numFmtId="168" fontId="3" fillId="0" borderId="0" xfId="0" applyNumberFormat="1" applyFont="1"/>
    <xf numFmtId="209" fontId="3" fillId="0" borderId="0" xfId="0" applyNumberFormat="1" applyFont="1"/>
    <xf numFmtId="168" fontId="3" fillId="0" borderId="10" xfId="0" applyNumberFormat="1" applyFont="1" applyBorder="1"/>
    <xf numFmtId="168" fontId="3" fillId="0" borderId="11" xfId="0" applyNumberFormat="1" applyFont="1" applyBorder="1"/>
    <xf numFmtId="169" fontId="3" fillId="0" borderId="0" xfId="0" applyNumberFormat="1" applyFont="1"/>
    <xf numFmtId="169" fontId="3" fillId="0" borderId="0" xfId="0" applyNumberFormat="1" applyFont="1" applyAlignment="1">
      <alignment horizontal="center"/>
    </xf>
    <xf numFmtId="165" fontId="4" fillId="0" borderId="10" xfId="1470" applyFont="1" applyFill="1" applyBorder="1" applyAlignment="1"/>
    <xf numFmtId="168" fontId="4" fillId="0" borderId="0" xfId="1470" applyNumberFormat="1" applyFont="1"/>
    <xf numFmtId="169" fontId="3" fillId="0" borderId="23" xfId="1470" applyNumberFormat="1" applyFont="1" applyFill="1" applyBorder="1" applyAlignment="1">
      <alignment vertical="center"/>
    </xf>
    <xf numFmtId="41" fontId="4" fillId="0" borderId="0" xfId="1470" applyNumberFormat="1" applyFont="1" applyFill="1" applyAlignment="1"/>
    <xf numFmtId="0" fontId="4" fillId="0" borderId="0" xfId="0" applyFont="1" applyAlignment="1">
      <alignment vertical="top"/>
    </xf>
    <xf numFmtId="168" fontId="3" fillId="0" borderId="7" xfId="2007" applyNumberFormat="1" applyFont="1" applyFill="1" applyBorder="1" applyAlignment="1">
      <alignment vertical="center"/>
    </xf>
    <xf numFmtId="37" fontId="4" fillId="0" borderId="0" xfId="2007" applyNumberFormat="1" applyFont="1"/>
    <xf numFmtId="0" fontId="4" fillId="0" borderId="0" xfId="2007" applyFont="1"/>
    <xf numFmtId="165" fontId="4" fillId="0" borderId="0" xfId="2007" applyNumberFormat="1" applyFont="1"/>
    <xf numFmtId="168" fontId="3" fillId="0" borderId="0" xfId="1470" applyNumberFormat="1" applyFont="1"/>
    <xf numFmtId="168" fontId="4" fillId="0" borderId="11" xfId="1470" applyNumberFormat="1" applyFont="1" applyBorder="1"/>
    <xf numFmtId="0" fontId="263" fillId="0" borderId="0" xfId="2007" applyFont="1"/>
    <xf numFmtId="37" fontId="1" fillId="0" borderId="0" xfId="2007" applyNumberFormat="1" applyFont="1"/>
    <xf numFmtId="37" fontId="264" fillId="0" borderId="0" xfId="2007" applyNumberFormat="1" applyFont="1" applyAlignment="1">
      <alignment horizontal="center"/>
    </xf>
    <xf numFmtId="37" fontId="3" fillId="0" borderId="0" xfId="2007" applyNumberFormat="1" applyFont="1" applyAlignment="1">
      <alignment horizontal="left"/>
    </xf>
    <xf numFmtId="37" fontId="5" fillId="0" borderId="0" xfId="2007" applyNumberFormat="1" applyFont="1" applyAlignment="1">
      <alignment horizontal="center"/>
    </xf>
    <xf numFmtId="0" fontId="3" fillId="0" borderId="0" xfId="2007" applyFont="1" applyAlignment="1">
      <alignment horizontal="center"/>
    </xf>
    <xf numFmtId="37" fontId="4" fillId="0" borderId="0" xfId="2007" applyNumberFormat="1" applyFont="1" applyAlignment="1">
      <alignment horizontal="left"/>
    </xf>
    <xf numFmtId="37" fontId="4" fillId="0" borderId="0" xfId="2007" applyNumberFormat="1" applyFont="1" applyAlignment="1">
      <alignment horizontal="centerContinuous"/>
    </xf>
    <xf numFmtId="37" fontId="249" fillId="0" borderId="0" xfId="2007" applyNumberFormat="1" applyFont="1"/>
    <xf numFmtId="168" fontId="3" fillId="0" borderId="0" xfId="1470" applyNumberFormat="1" applyFont="1" applyFill="1" applyAlignment="1">
      <alignment vertical="center"/>
    </xf>
    <xf numFmtId="0" fontId="5" fillId="0" borderId="0" xfId="2007" applyFont="1" applyFill="1" applyAlignment="1">
      <alignment horizontal="center" vertical="center"/>
    </xf>
    <xf numFmtId="167" fontId="4" fillId="0" borderId="10" xfId="1470" applyNumberFormat="1" applyFont="1" applyFill="1" applyBorder="1" applyAlignment="1">
      <alignment vertical="center"/>
    </xf>
    <xf numFmtId="165" fontId="4" fillId="0" borderId="10" xfId="1470" applyFont="1" applyFill="1" applyBorder="1" applyAlignment="1">
      <alignment horizontal="right"/>
    </xf>
    <xf numFmtId="41" fontId="4" fillId="0" borderId="10" xfId="1470" applyNumberFormat="1" applyFont="1" applyFill="1" applyBorder="1" applyAlignment="1"/>
    <xf numFmtId="165" fontId="4" fillId="0" borderId="10" xfId="1470" applyFont="1" applyBorder="1"/>
    <xf numFmtId="41" fontId="257" fillId="0" borderId="0" xfId="1470" applyNumberFormat="1" applyFont="1" applyFill="1" applyBorder="1" applyAlignment="1">
      <alignment horizontal="right"/>
    </xf>
    <xf numFmtId="41" fontId="3" fillId="0" borderId="7" xfId="1470" applyNumberFormat="1" applyFont="1" applyFill="1" applyBorder="1" applyAlignment="1">
      <alignment horizontal="right"/>
    </xf>
    <xf numFmtId="41" fontId="4" fillId="0" borderId="0" xfId="1495" applyNumberFormat="1" applyFont="1" applyFill="1" applyBorder="1"/>
    <xf numFmtId="41" fontId="3" fillId="0" borderId="7" xfId="1495" applyNumberFormat="1" applyFont="1" applyFill="1" applyBorder="1"/>
    <xf numFmtId="165" fontId="4" fillId="0" borderId="10" xfId="1470" applyFont="1" applyFill="1" applyBorder="1"/>
    <xf numFmtId="165" fontId="3" fillId="0" borderId="0" xfId="1470" applyFont="1" applyAlignment="1">
      <alignment horizontal="right"/>
    </xf>
    <xf numFmtId="165" fontId="3" fillId="0" borderId="0" xfId="1470" applyFont="1" applyFill="1" applyAlignment="1">
      <alignment horizontal="right"/>
    </xf>
    <xf numFmtId="165" fontId="4" fillId="0" borderId="10" xfId="1470" applyFont="1" applyFill="1" applyBorder="1" applyAlignment="1">
      <alignment vertical="center"/>
    </xf>
    <xf numFmtId="41" fontId="261" fillId="0" borderId="0" xfId="2009" applyNumberFormat="1" applyFont="1" applyFill="1"/>
    <xf numFmtId="167" fontId="1" fillId="0" borderId="0" xfId="1470" applyNumberFormat="1" applyFont="1" applyFill="1"/>
    <xf numFmtId="167" fontId="4" fillId="0" borderId="0" xfId="1470" applyNumberFormat="1" applyFont="1" applyFill="1"/>
    <xf numFmtId="167" fontId="1" fillId="0" borderId="0" xfId="1470" applyNumberFormat="1" applyFont="1"/>
    <xf numFmtId="167" fontId="3" fillId="0" borderId="56" xfId="1470" applyNumberFormat="1" applyFont="1" applyBorder="1"/>
    <xf numFmtId="0" fontId="1" fillId="0" borderId="0" xfId="0" applyFont="1" applyAlignment="1" applyProtection="1">
      <alignment vertical="center"/>
      <protection locked="0"/>
    </xf>
    <xf numFmtId="37" fontId="3" fillId="0" borderId="0" xfId="2007" applyNumberFormat="1" applyFont="1" applyFill="1" applyAlignment="1" applyProtection="1">
      <alignment horizontal="left"/>
      <protection locked="0"/>
    </xf>
    <xf numFmtId="0" fontId="4" fillId="0" borderId="0" xfId="2007" applyFont="1" applyFill="1" applyProtection="1">
      <protection locked="0"/>
    </xf>
    <xf numFmtId="37" fontId="3" fillId="0" borderId="0" xfId="2007" applyNumberFormat="1" applyFont="1" applyFill="1" applyProtection="1">
      <protection locked="0"/>
    </xf>
    <xf numFmtId="37" fontId="4" fillId="0" borderId="0" xfId="2007" applyNumberFormat="1" applyFont="1" applyFill="1" applyAlignment="1" applyProtection="1">
      <alignment horizontal="center"/>
      <protection locked="0"/>
    </xf>
    <xf numFmtId="49" fontId="5" fillId="0" borderId="0" xfId="2007" applyNumberFormat="1" applyFont="1" applyFill="1" applyAlignment="1" applyProtection="1">
      <alignment horizontal="center"/>
      <protection locked="0"/>
    </xf>
    <xf numFmtId="37" fontId="249" fillId="0" borderId="0" xfId="2007" applyNumberFormat="1" applyFont="1" applyFill="1" applyAlignment="1" applyProtection="1">
      <alignment horizontal="left"/>
      <protection locked="0"/>
    </xf>
    <xf numFmtId="0" fontId="3" fillId="0" borderId="0" xfId="2007" applyFont="1" applyFill="1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2007" applyFont="1" applyFill="1" applyAlignment="1" applyProtection="1">
      <alignment horizontal="center"/>
      <protection locked="0"/>
    </xf>
    <xf numFmtId="0" fontId="4" fillId="0" borderId="0" xfId="2007" applyFont="1" applyFill="1" applyAlignment="1" applyProtection="1">
      <alignment horizontal="left"/>
      <protection locked="0"/>
    </xf>
    <xf numFmtId="0" fontId="249" fillId="0" borderId="0" xfId="0" applyFont="1" applyAlignment="1" applyProtection="1">
      <alignment horizontal="left" vertical="center"/>
      <protection locked="0"/>
    </xf>
    <xf numFmtId="37" fontId="4" fillId="0" borderId="0" xfId="2007" applyNumberFormat="1" applyFont="1" applyFill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168" fontId="5" fillId="0" borderId="0" xfId="1470" applyNumberFormat="1" applyFont="1" applyFill="1" applyAlignment="1" applyProtection="1">
      <alignment horizontal="center" vertical="center"/>
      <protection locked="0"/>
    </xf>
    <xf numFmtId="168" fontId="4" fillId="0" borderId="0" xfId="1470" applyNumberFormat="1" applyFont="1" applyFill="1" applyAlignment="1" applyProtection="1">
      <alignment vertical="center"/>
      <protection locked="0"/>
    </xf>
    <xf numFmtId="168" fontId="5" fillId="0" borderId="0" xfId="1470" applyNumberFormat="1" applyFont="1" applyFill="1" applyAlignment="1" applyProtection="1">
      <alignment horizontal="center"/>
      <protection locked="0"/>
    </xf>
    <xf numFmtId="0" fontId="4" fillId="0" borderId="0" xfId="2515" applyAlignment="1" applyProtection="1">
      <alignment horizontal="left"/>
      <protection locked="0"/>
    </xf>
    <xf numFmtId="168" fontId="4" fillId="0" borderId="0" xfId="1470" applyNumberFormat="1" applyFont="1" applyFill="1" applyProtection="1">
      <protection locked="0"/>
    </xf>
    <xf numFmtId="168" fontId="4" fillId="0" borderId="0" xfId="147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8" fontId="3" fillId="0" borderId="7" xfId="1511" applyNumberFormat="1" applyFont="1" applyFill="1" applyBorder="1" applyAlignment="1" applyProtection="1">
      <alignment vertical="center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3" fillId="0" borderId="0" xfId="1511" applyNumberFormat="1" applyFont="1" applyFill="1" applyBorder="1" applyAlignment="1" applyProtection="1">
      <alignment vertical="center"/>
      <protection locked="0"/>
    </xf>
    <xf numFmtId="0" fontId="248" fillId="0" borderId="0" xfId="0" applyFont="1" applyProtection="1">
      <protection locked="0"/>
    </xf>
    <xf numFmtId="168" fontId="4" fillId="0" borderId="0" xfId="2007" applyNumberFormat="1" applyFont="1" applyFill="1" applyProtection="1">
      <protection locked="0"/>
    </xf>
    <xf numFmtId="168" fontId="4" fillId="0" borderId="0" xfId="1511" applyNumberFormat="1" applyFont="1" applyFill="1" applyAlignment="1" applyProtection="1">
      <alignment vertical="center"/>
      <protection locked="0"/>
    </xf>
    <xf numFmtId="168" fontId="5" fillId="0" borderId="0" xfId="2007" applyNumberFormat="1" applyFont="1" applyFill="1" applyAlignment="1" applyProtection="1">
      <alignment horizontal="center"/>
      <protection locked="0"/>
    </xf>
    <xf numFmtId="39" fontId="4" fillId="0" borderId="0" xfId="2007" applyNumberFormat="1" applyFont="1" applyFill="1" applyProtection="1">
      <protection locked="0"/>
    </xf>
    <xf numFmtId="168" fontId="3" fillId="0" borderId="0" xfId="2007" applyNumberFormat="1" applyFont="1" applyFill="1" applyAlignment="1" applyProtection="1">
      <alignment horizontal="left"/>
      <protection locked="0"/>
    </xf>
    <xf numFmtId="168" fontId="3" fillId="0" borderId="0" xfId="2007" applyNumberFormat="1" applyFont="1" applyFill="1" applyProtection="1">
      <protection locked="0"/>
    </xf>
    <xf numFmtId="168" fontId="4" fillId="0" borderId="0" xfId="2007" applyNumberFormat="1" applyFont="1" applyFill="1" applyAlignment="1" applyProtection="1">
      <alignment horizontal="center"/>
      <protection locked="0"/>
    </xf>
    <xf numFmtId="37" fontId="1" fillId="0" borderId="0" xfId="2007" applyNumberFormat="1" applyFont="1" applyFill="1" applyAlignment="1" applyProtection="1">
      <alignment horizontal="left"/>
      <protection locked="0"/>
    </xf>
    <xf numFmtId="39" fontId="4" fillId="0" borderId="0" xfId="2007" applyNumberFormat="1" applyFont="1" applyFill="1" applyAlignment="1" applyProtection="1">
      <alignment horizontal="left"/>
      <protection locked="0"/>
    </xf>
    <xf numFmtId="49" fontId="250" fillId="0" borderId="0" xfId="2007" applyNumberFormat="1" applyFont="1" applyFill="1" applyAlignment="1" applyProtection="1">
      <alignment horizontal="center"/>
      <protection locked="0"/>
    </xf>
    <xf numFmtId="168" fontId="4" fillId="0" borderId="0" xfId="1470" applyNumberFormat="1" applyFont="1" applyFill="1" applyBorder="1" applyProtection="1">
      <protection locked="0"/>
    </xf>
    <xf numFmtId="0" fontId="248" fillId="0" borderId="0" xfId="2001" applyFont="1" applyProtection="1">
      <protection locked="0"/>
    </xf>
    <xf numFmtId="168" fontId="248" fillId="0" borderId="0" xfId="2001" applyNumberFormat="1" applyFont="1" applyProtection="1">
      <protection locked="0"/>
    </xf>
    <xf numFmtId="39" fontId="3" fillId="0" borderId="0" xfId="2007" applyNumberFormat="1" applyFont="1" applyFill="1" applyProtection="1">
      <protection locked="0"/>
    </xf>
    <xf numFmtId="37" fontId="251" fillId="0" borderId="0" xfId="2007" quotePrefix="1" applyNumberFormat="1" applyFont="1" applyFill="1" applyAlignment="1" applyProtection="1">
      <alignment horizontal="left"/>
      <protection locked="0"/>
    </xf>
    <xf numFmtId="37" fontId="251" fillId="0" borderId="0" xfId="2007" applyNumberFormat="1" applyFont="1" applyFill="1" applyAlignment="1" applyProtection="1">
      <alignment horizontal="center"/>
      <protection locked="0"/>
    </xf>
    <xf numFmtId="49" fontId="252" fillId="0" borderId="0" xfId="2007" applyNumberFormat="1" applyFont="1" applyFill="1" applyAlignment="1" applyProtection="1">
      <alignment horizontal="center"/>
      <protection locked="0"/>
    </xf>
    <xf numFmtId="168" fontId="252" fillId="0" borderId="0" xfId="2007" applyNumberFormat="1" applyFont="1" applyFill="1" applyAlignment="1" applyProtection="1">
      <alignment horizontal="center"/>
      <protection locked="0"/>
    </xf>
    <xf numFmtId="168" fontId="251" fillId="0" borderId="0" xfId="2007" applyNumberFormat="1" applyFont="1" applyFill="1" applyAlignment="1" applyProtection="1">
      <alignment horizontal="center"/>
      <protection locked="0"/>
    </xf>
    <xf numFmtId="168" fontId="251" fillId="0" borderId="0" xfId="2007" quotePrefix="1" applyNumberFormat="1" applyFont="1" applyFill="1" applyAlignment="1" applyProtection="1">
      <alignment horizontal="center"/>
      <protection locked="0"/>
    </xf>
    <xf numFmtId="0" fontId="251" fillId="0" borderId="0" xfId="2007" applyFont="1" applyFill="1" applyProtection="1">
      <protection locked="0"/>
    </xf>
    <xf numFmtId="168" fontId="4" fillId="0" borderId="0" xfId="2007" applyNumberFormat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8" fontId="4" fillId="0" borderId="23" xfId="2007" applyNumberFormat="1" applyFont="1" applyFill="1" applyBorder="1" applyAlignment="1" applyProtection="1">
      <alignment vertical="center"/>
      <protection locked="0"/>
    </xf>
    <xf numFmtId="168" fontId="4" fillId="0" borderId="0" xfId="1511" applyNumberFormat="1" applyFont="1" applyFill="1" applyBorder="1" applyAlignment="1" applyProtection="1">
      <alignment vertical="center"/>
      <protection locked="0"/>
    </xf>
    <xf numFmtId="168" fontId="4" fillId="0" borderId="10" xfId="1470" applyNumberFormat="1" applyFont="1" applyFill="1" applyBorder="1" applyAlignment="1" applyProtection="1">
      <alignment vertical="center"/>
      <protection locked="0"/>
    </xf>
    <xf numFmtId="168" fontId="3" fillId="0" borderId="0" xfId="1511" applyNumberFormat="1" applyFont="1" applyFill="1" applyAlignment="1" applyProtection="1">
      <alignment vertical="center"/>
    </xf>
    <xf numFmtId="168" fontId="3" fillId="0" borderId="0" xfId="1511" applyNumberFormat="1" applyFont="1" applyFill="1" applyAlignment="1" applyProtection="1">
      <alignment vertical="center"/>
      <protection locked="0"/>
    </xf>
    <xf numFmtId="165" fontId="265" fillId="0" borderId="0" xfId="1470" applyFont="1" applyFill="1" applyAlignment="1" applyProtection="1">
      <alignment horizontal="left" vertical="center"/>
      <protection locked="0"/>
    </xf>
    <xf numFmtId="165" fontId="266" fillId="0" borderId="0" xfId="1470" applyFont="1" applyFill="1" applyProtection="1">
      <protection locked="0"/>
    </xf>
    <xf numFmtId="165" fontId="267" fillId="0" borderId="0" xfId="1470" applyFont="1" applyFill="1" applyAlignment="1" applyProtection="1">
      <alignment horizontal="center"/>
      <protection locked="0"/>
    </xf>
    <xf numFmtId="168" fontId="268" fillId="0" borderId="0" xfId="1470" applyNumberFormat="1" applyFont="1" applyFill="1" applyProtection="1">
      <protection locked="0"/>
    </xf>
    <xf numFmtId="168" fontId="267" fillId="0" borderId="0" xfId="1470" applyNumberFormat="1" applyFont="1" applyFill="1" applyAlignment="1" applyProtection="1">
      <alignment horizontal="center"/>
      <protection locked="0"/>
    </xf>
    <xf numFmtId="168" fontId="266" fillId="0" borderId="0" xfId="1470" applyNumberFormat="1" applyFont="1" applyFill="1" applyProtection="1">
      <protection locked="0"/>
    </xf>
    <xf numFmtId="37" fontId="269" fillId="0" borderId="0" xfId="2009" applyNumberFormat="1" applyFont="1" applyFill="1" applyAlignment="1">
      <alignment horizontal="left"/>
    </xf>
    <xf numFmtId="0" fontId="271" fillId="0" borderId="0" xfId="2009" applyFont="1" applyFill="1"/>
    <xf numFmtId="41" fontId="271" fillId="0" borderId="0" xfId="2009" applyNumberFormat="1" applyFont="1" applyFill="1"/>
    <xf numFmtId="37" fontId="269" fillId="0" borderId="0" xfId="2009" applyNumberFormat="1" applyFont="1" applyFill="1"/>
    <xf numFmtId="37" fontId="271" fillId="0" borderId="0" xfId="2009" applyNumberFormat="1" applyFont="1" applyFill="1"/>
    <xf numFmtId="39" fontId="271" fillId="0" borderId="0" xfId="2011" applyFont="1"/>
    <xf numFmtId="49" fontId="270" fillId="0" borderId="0" xfId="2011" quotePrefix="1" applyNumberFormat="1" applyFont="1" applyAlignment="1">
      <alignment horizontal="center"/>
    </xf>
    <xf numFmtId="43" fontId="269" fillId="0" borderId="0" xfId="2011" quotePrefix="1" applyNumberFormat="1" applyFont="1" applyAlignment="1">
      <alignment horizontal="left"/>
    </xf>
    <xf numFmtId="0" fontId="5" fillId="0" borderId="0" xfId="1470" applyNumberFormat="1" applyFont="1" applyFill="1" applyAlignment="1" applyProtection="1">
      <alignment horizontal="center" vertical="center"/>
      <protection locked="0"/>
    </xf>
    <xf numFmtId="166" fontId="255" fillId="0" borderId="0" xfId="2009" applyNumberFormat="1" applyFont="1" applyFill="1"/>
    <xf numFmtId="167" fontId="3" fillId="0" borderId="0" xfId="2009" applyNumberFormat="1" applyFont="1" applyFill="1"/>
    <xf numFmtId="43" fontId="4" fillId="0" borderId="0" xfId="2007" applyNumberFormat="1" applyFont="1" applyFill="1"/>
    <xf numFmtId="0" fontId="5" fillId="0" borderId="0" xfId="2009" applyFont="1" applyFill="1" applyAlignment="1">
      <alignment horizontal="center"/>
    </xf>
    <xf numFmtId="49" fontId="5" fillId="0" borderId="0" xfId="1470" applyNumberFormat="1" applyFont="1" applyFill="1" applyAlignment="1" applyProtection="1">
      <alignment horizontal="center" vertical="center"/>
      <protection locked="0"/>
    </xf>
    <xf numFmtId="168" fontId="4" fillId="0" borderId="10" xfId="2544" applyNumberFormat="1" applyFont="1" applyFill="1" applyBorder="1" applyAlignment="1">
      <alignment horizontal="right"/>
    </xf>
    <xf numFmtId="168" fontId="3" fillId="0" borderId="10" xfId="2544" applyNumberFormat="1" applyFont="1" applyFill="1" applyBorder="1" applyAlignment="1">
      <alignment horizontal="right"/>
    </xf>
    <xf numFmtId="168" fontId="4" fillId="0" borderId="0" xfId="2544" applyNumberFormat="1" applyFont="1" applyFill="1" applyBorder="1" applyAlignment="1">
      <alignment horizontal="right"/>
    </xf>
    <xf numFmtId="168" fontId="4" fillId="0" borderId="10" xfId="1495" applyNumberFormat="1" applyFont="1" applyFill="1" applyBorder="1"/>
    <xf numFmtId="167" fontId="4" fillId="0" borderId="10" xfId="1470" applyNumberFormat="1" applyFont="1" applyFill="1" applyBorder="1"/>
    <xf numFmtId="49" fontId="5" fillId="0" borderId="0" xfId="0" applyNumberFormat="1" applyFont="1" applyAlignment="1">
      <alignment horizontal="center" vertical="center"/>
    </xf>
    <xf numFmtId="167" fontId="4" fillId="0" borderId="0" xfId="1470" applyNumberFormat="1" applyFont="1" applyFill="1" applyBorder="1"/>
    <xf numFmtId="167" fontId="3" fillId="0" borderId="0" xfId="1470" applyNumberFormat="1" applyFont="1" applyAlignment="1">
      <alignment horizontal="right"/>
    </xf>
    <xf numFmtId="167" fontId="3" fillId="0" borderId="0" xfId="1470" applyNumberFormat="1" applyFont="1" applyBorder="1" applyAlignment="1">
      <alignment horizontal="right"/>
    </xf>
    <xf numFmtId="167" fontId="0" fillId="0" borderId="0" xfId="1470" applyNumberFormat="1" applyFont="1"/>
    <xf numFmtId="167" fontId="3" fillId="0" borderId="23" xfId="1470" applyNumberFormat="1" applyFont="1" applyBorder="1" applyAlignment="1">
      <alignment horizontal="right"/>
    </xf>
    <xf numFmtId="168" fontId="3" fillId="0" borderId="23" xfId="2545" applyNumberFormat="1" applyFont="1" applyBorder="1" applyAlignment="1">
      <alignment horizontal="right"/>
    </xf>
    <xf numFmtId="49" fontId="5" fillId="0" borderId="0" xfId="1470" applyNumberFormat="1" applyFont="1" applyAlignment="1" applyProtection="1">
      <alignment horizontal="center" vertical="center"/>
      <protection locked="0"/>
    </xf>
    <xf numFmtId="166" fontId="4" fillId="0" borderId="0" xfId="1470" applyNumberFormat="1" applyFont="1"/>
    <xf numFmtId="166" fontId="4" fillId="0" borderId="0" xfId="1470" applyNumberFormat="1" applyFont="1" applyFill="1" applyAlignment="1"/>
    <xf numFmtId="166" fontId="4" fillId="0" borderId="11" xfId="0" applyNumberFormat="1" applyFont="1" applyBorder="1"/>
    <xf numFmtId="166" fontId="4" fillId="0" borderId="0" xfId="1470" applyNumberFormat="1" applyFont="1" applyFill="1"/>
    <xf numFmtId="166" fontId="4" fillId="0" borderId="11" xfId="1470" applyNumberFormat="1" applyFont="1" applyBorder="1"/>
    <xf numFmtId="167" fontId="3" fillId="0" borderId="7" xfId="1470" applyNumberFormat="1" applyFont="1" applyBorder="1"/>
    <xf numFmtId="167" fontId="4" fillId="0" borderId="10" xfId="1470" applyNumberFormat="1" applyFont="1" applyBorder="1"/>
    <xf numFmtId="166" fontId="4" fillId="0" borderId="0" xfId="2007" applyNumberFormat="1" applyFont="1" applyFill="1" applyAlignment="1">
      <alignment vertical="center"/>
    </xf>
    <xf numFmtId="168" fontId="3" fillId="0" borderId="7" xfId="2544" applyNumberFormat="1" applyFont="1" applyFill="1" applyBorder="1" applyAlignment="1">
      <alignment horizontal="right"/>
    </xf>
    <xf numFmtId="168" fontId="5" fillId="0" borderId="0" xfId="2007" applyNumberFormat="1" applyFont="1" applyFill="1" applyAlignment="1" applyProtection="1">
      <alignment horizontal="center" vertical="center"/>
      <protection locked="0"/>
    </xf>
    <xf numFmtId="168" fontId="3" fillId="0" borderId="0" xfId="2007" applyNumberFormat="1" applyFont="1" applyFill="1" applyAlignment="1" applyProtection="1">
      <alignment horizontal="center"/>
      <protection locked="0"/>
    </xf>
    <xf numFmtId="0" fontId="3" fillId="0" borderId="0" xfId="2007" applyFont="1" applyFill="1" applyAlignment="1" applyProtection="1">
      <alignment horizontal="center"/>
      <protection locked="0"/>
    </xf>
    <xf numFmtId="0" fontId="5" fillId="0" borderId="0" xfId="2007" applyFont="1" applyFill="1" applyAlignment="1" applyProtection="1">
      <alignment horizontal="center" vertical="center"/>
      <protection locked="0"/>
    </xf>
    <xf numFmtId="16" fontId="4" fillId="0" borderId="0" xfId="2007" applyNumberFormat="1" applyFont="1" applyFill="1" applyAlignment="1">
      <alignment horizontal="center"/>
    </xf>
    <xf numFmtId="16" fontId="4" fillId="0" borderId="0" xfId="2007" quotePrefix="1" applyNumberFormat="1" applyFont="1" applyFill="1" applyAlignment="1">
      <alignment horizontal="center"/>
    </xf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5" fillId="0" borderId="0" xfId="2007" applyFont="1" applyAlignment="1">
      <alignment horizontal="center"/>
    </xf>
    <xf numFmtId="0" fontId="3" fillId="0" borderId="0" xfId="2007" applyFont="1" applyAlignment="1">
      <alignment horizontal="center"/>
    </xf>
    <xf numFmtId="0" fontId="5" fillId="0" borderId="0" xfId="2007" applyFont="1" applyFill="1" applyAlignment="1">
      <alignment horizontal="center"/>
    </xf>
    <xf numFmtId="0" fontId="4" fillId="0" borderId="0" xfId="0" applyFont="1" applyAlignment="1">
      <alignment horizontal="left"/>
    </xf>
  </cellXfs>
  <cellStyles count="2546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_Indorama Venture_Eng-REVISED" xfId="2544" xr:uid="{EECEF1A2-01E6-404C-A1A3-35ED02D47E5D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" xfId="2545" builtinId="4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DEE0D-B770-45B3-A4F9-8F554E350A98}">
  <sheetPr>
    <pageSetUpPr fitToPage="1"/>
  </sheetPr>
  <dimension ref="A1:M108"/>
  <sheetViews>
    <sheetView view="pageBreakPreview" topLeftCell="A94" zoomScale="90" zoomScaleNormal="84" zoomScaleSheetLayoutView="90" workbookViewId="0">
      <selection activeCell="E14" sqref="E14"/>
    </sheetView>
  </sheetViews>
  <sheetFormatPr defaultColWidth="8.125" defaultRowHeight="21.6"/>
  <cols>
    <col min="1" max="1" width="2.375" style="241" customWidth="1"/>
    <col min="2" max="2" width="2.75" style="241" customWidth="1"/>
    <col min="3" max="3" width="2.375" style="241" customWidth="1"/>
    <col min="4" max="4" width="43.125" style="241" customWidth="1"/>
    <col min="5" max="5" width="9.625" style="233" bestFit="1" customWidth="1"/>
    <col min="6" max="6" width="1.375" style="233" customWidth="1"/>
    <col min="7" max="7" width="14.75" style="233" customWidth="1"/>
    <col min="8" max="8" width="1.375" style="233" customWidth="1"/>
    <col min="9" max="9" width="13.875" style="233" bestFit="1" customWidth="1"/>
    <col min="10" max="10" width="1.375" style="241" customWidth="1"/>
    <col min="11" max="11" width="14.75" style="241" customWidth="1"/>
    <col min="12" max="12" width="1.375" style="241" customWidth="1"/>
    <col min="13" max="13" width="13.125" style="241" customWidth="1"/>
    <col min="14" max="16384" width="8.125" style="230"/>
  </cols>
  <sheetData>
    <row r="1" spans="1:13" ht="22.5" customHeight="1">
      <c r="A1" s="228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ht="22.5" customHeight="1">
      <c r="A2" s="228" t="s">
        <v>177</v>
      </c>
      <c r="B2" s="231"/>
      <c r="C2" s="231"/>
      <c r="D2" s="231"/>
      <c r="E2" s="231"/>
      <c r="F2" s="231"/>
      <c r="G2" s="231"/>
      <c r="H2" s="231"/>
      <c r="I2" s="231"/>
      <c r="J2" s="231"/>
      <c r="K2" s="229"/>
      <c r="L2" s="229"/>
      <c r="M2" s="229"/>
    </row>
    <row r="3" spans="1:13" ht="22.5" customHeight="1">
      <c r="A3" s="228"/>
      <c r="B3" s="232"/>
      <c r="C3" s="232"/>
      <c r="D3" s="232"/>
      <c r="J3" s="232"/>
      <c r="K3" s="232"/>
      <c r="L3" s="232"/>
      <c r="M3" s="232"/>
    </row>
    <row r="4" spans="1:13" ht="22.5" customHeight="1">
      <c r="A4" s="229"/>
      <c r="B4" s="229"/>
      <c r="C4" s="229"/>
      <c r="D4" s="229"/>
      <c r="E4" s="234"/>
      <c r="F4" s="234"/>
      <c r="G4" s="326" t="s">
        <v>1</v>
      </c>
      <c r="H4" s="326"/>
      <c r="I4" s="326"/>
      <c r="J4" s="235"/>
      <c r="K4" s="326" t="s">
        <v>2</v>
      </c>
      <c r="L4" s="326"/>
      <c r="M4" s="326"/>
    </row>
    <row r="5" spans="1:13" ht="22.5" customHeight="1">
      <c r="A5" s="236"/>
      <c r="B5" s="235"/>
      <c r="C5" s="235"/>
      <c r="D5" s="235"/>
      <c r="E5" s="230"/>
      <c r="F5" s="230"/>
      <c r="G5" s="12" t="s">
        <v>198</v>
      </c>
      <c r="H5" s="12"/>
      <c r="I5" s="12" t="s">
        <v>3</v>
      </c>
      <c r="J5" s="2"/>
      <c r="K5" s="12" t="s">
        <v>198</v>
      </c>
      <c r="L5" s="12"/>
      <c r="M5" s="12" t="s">
        <v>3</v>
      </c>
    </row>
    <row r="6" spans="1:13" ht="22.5" customHeight="1">
      <c r="A6" s="236" t="s">
        <v>4</v>
      </c>
      <c r="B6" s="235"/>
      <c r="C6" s="235"/>
      <c r="D6" s="235"/>
      <c r="E6" s="237" t="s">
        <v>5</v>
      </c>
      <c r="F6" s="237"/>
      <c r="G6" s="16">
        <v>2569</v>
      </c>
      <c r="H6" s="13"/>
      <c r="I6" s="16">
        <v>2568</v>
      </c>
      <c r="J6" s="12"/>
      <c r="K6" s="16">
        <v>2569</v>
      </c>
      <c r="L6" s="13"/>
      <c r="M6" s="16">
        <v>2568</v>
      </c>
    </row>
    <row r="7" spans="1:13" ht="22.5" customHeight="1">
      <c r="A7" s="236"/>
      <c r="B7" s="235"/>
      <c r="C7" s="235"/>
      <c r="D7" s="235"/>
      <c r="E7" s="237"/>
      <c r="F7" s="237"/>
      <c r="G7" s="16" t="s">
        <v>6</v>
      </c>
      <c r="H7" s="13"/>
      <c r="I7" s="16"/>
      <c r="J7" s="12"/>
      <c r="K7" s="16" t="s">
        <v>6</v>
      </c>
      <c r="L7" s="13"/>
      <c r="M7" s="16"/>
    </row>
    <row r="8" spans="1:13" ht="22.5" customHeight="1">
      <c r="A8" s="239"/>
      <c r="B8" s="239"/>
      <c r="C8" s="239"/>
      <c r="D8" s="239"/>
      <c r="E8" s="237"/>
      <c r="F8" s="237"/>
      <c r="G8" s="327" t="s">
        <v>7</v>
      </c>
      <c r="H8" s="327"/>
      <c r="I8" s="327"/>
      <c r="J8" s="327"/>
      <c r="K8" s="327"/>
      <c r="L8" s="327"/>
      <c r="M8" s="327"/>
    </row>
    <row r="9" spans="1:13" ht="22.5" customHeight="1">
      <c r="A9" s="240" t="s">
        <v>8</v>
      </c>
      <c r="E9" s="237"/>
      <c r="F9" s="237"/>
      <c r="G9" s="237"/>
      <c r="H9" s="237"/>
      <c r="I9" s="237"/>
      <c r="J9" s="232"/>
      <c r="K9" s="232"/>
      <c r="L9" s="232"/>
      <c r="M9" s="232"/>
    </row>
    <row r="10" spans="1:13" ht="22.5" customHeight="1">
      <c r="A10" s="242" t="s">
        <v>9</v>
      </c>
      <c r="B10" s="230"/>
      <c r="E10" s="243"/>
      <c r="G10" s="244">
        <v>35746782</v>
      </c>
      <c r="H10" s="245"/>
      <c r="I10" s="244">
        <v>27356131</v>
      </c>
      <c r="J10" s="244"/>
      <c r="K10" s="244">
        <v>193373</v>
      </c>
      <c r="L10" s="244"/>
      <c r="M10" s="244">
        <v>414242</v>
      </c>
    </row>
    <row r="11" spans="1:13" ht="22.5" customHeight="1">
      <c r="A11" s="242" t="s">
        <v>10</v>
      </c>
      <c r="B11" s="230"/>
      <c r="E11" s="243"/>
      <c r="G11" s="244">
        <v>707729</v>
      </c>
      <c r="H11" s="245"/>
      <c r="I11" s="244">
        <v>627229</v>
      </c>
      <c r="J11" s="244"/>
      <c r="K11" s="244">
        <v>0</v>
      </c>
      <c r="L11" s="244"/>
      <c r="M11" s="244">
        <v>0</v>
      </c>
    </row>
    <row r="12" spans="1:13" ht="22.5" customHeight="1">
      <c r="A12" s="242" t="s">
        <v>11</v>
      </c>
      <c r="B12" s="230"/>
      <c r="C12" s="230"/>
      <c r="D12" s="230"/>
      <c r="E12" s="243" t="s">
        <v>257</v>
      </c>
      <c r="G12" s="244">
        <v>42931313</v>
      </c>
      <c r="H12" s="245"/>
      <c r="I12" s="244">
        <v>36334259</v>
      </c>
      <c r="J12" s="244"/>
      <c r="K12" s="244">
        <v>0</v>
      </c>
      <c r="L12" s="244"/>
      <c r="M12" s="244">
        <v>0</v>
      </c>
    </row>
    <row r="13" spans="1:13" ht="22.5" customHeight="1">
      <c r="A13" s="246" t="s">
        <v>211</v>
      </c>
      <c r="B13" s="230"/>
      <c r="C13" s="230"/>
      <c r="D13" s="230"/>
      <c r="E13" s="243"/>
      <c r="G13" s="244">
        <v>1167562</v>
      </c>
      <c r="H13" s="245"/>
      <c r="I13" s="244">
        <v>881525</v>
      </c>
      <c r="J13" s="244"/>
      <c r="K13" s="244">
        <v>710976</v>
      </c>
      <c r="L13" s="244"/>
      <c r="M13" s="244">
        <v>570516</v>
      </c>
    </row>
    <row r="14" spans="1:13" ht="22.5" customHeight="1">
      <c r="A14" s="242" t="s">
        <v>12</v>
      </c>
      <c r="B14" s="230"/>
      <c r="C14" s="230"/>
      <c r="D14" s="230"/>
      <c r="E14" s="243"/>
      <c r="F14" s="230"/>
      <c r="G14" s="244"/>
      <c r="H14" s="247"/>
      <c r="I14" s="244"/>
      <c r="J14" s="247"/>
      <c r="K14" s="244"/>
      <c r="L14" s="247"/>
      <c r="M14" s="244"/>
    </row>
    <row r="15" spans="1:13" ht="22.5" customHeight="1">
      <c r="A15" s="242"/>
      <c r="B15" s="230" t="s">
        <v>13</v>
      </c>
      <c r="C15" s="230"/>
      <c r="D15" s="230"/>
      <c r="E15" s="301" t="s">
        <v>258</v>
      </c>
      <c r="G15" s="244">
        <v>117917</v>
      </c>
      <c r="H15" s="245"/>
      <c r="I15" s="244">
        <v>117343</v>
      </c>
      <c r="J15" s="244"/>
      <c r="K15" s="244">
        <v>34242333</v>
      </c>
      <c r="L15" s="244"/>
      <c r="M15" s="244">
        <v>33601243</v>
      </c>
    </row>
    <row r="16" spans="1:13" ht="22.5" customHeight="1">
      <c r="A16" s="242" t="s">
        <v>14</v>
      </c>
      <c r="B16" s="230"/>
      <c r="C16" s="230"/>
      <c r="D16" s="230"/>
      <c r="E16" s="243"/>
      <c r="G16" s="244">
        <v>81371823</v>
      </c>
      <c r="H16" s="245"/>
      <c r="I16" s="244">
        <v>79209597</v>
      </c>
      <c r="J16" s="244"/>
      <c r="K16" s="244">
        <v>0</v>
      </c>
      <c r="L16" s="244"/>
      <c r="M16" s="244">
        <v>0</v>
      </c>
    </row>
    <row r="17" spans="1:13" ht="22.5" customHeight="1">
      <c r="A17" s="242" t="s">
        <v>15</v>
      </c>
      <c r="B17" s="230"/>
      <c r="C17" s="230"/>
      <c r="D17" s="230"/>
      <c r="E17" s="301" t="s">
        <v>259</v>
      </c>
      <c r="G17" s="244">
        <v>535658</v>
      </c>
      <c r="H17" s="245"/>
      <c r="I17" s="244">
        <v>84028</v>
      </c>
      <c r="J17" s="244"/>
      <c r="K17" s="244">
        <v>0</v>
      </c>
      <c r="L17" s="244"/>
      <c r="M17" s="244">
        <v>6759</v>
      </c>
    </row>
    <row r="18" spans="1:13" ht="22.5" customHeight="1">
      <c r="A18" s="242" t="s">
        <v>16</v>
      </c>
      <c r="B18" s="230"/>
      <c r="E18" s="314">
        <v>5</v>
      </c>
      <c r="G18" s="244">
        <v>17342190</v>
      </c>
      <c r="H18" s="245"/>
      <c r="I18" s="244">
        <v>16775225</v>
      </c>
      <c r="J18" s="248"/>
      <c r="K18" s="244">
        <v>200400</v>
      </c>
      <c r="L18" s="248"/>
      <c r="M18" s="244">
        <v>204025</v>
      </c>
    </row>
    <row r="19" spans="1:13" ht="22.5" customHeight="1">
      <c r="A19" s="242" t="s">
        <v>202</v>
      </c>
      <c r="B19" s="230"/>
      <c r="E19" s="243"/>
      <c r="G19" s="244"/>
      <c r="H19" s="245"/>
      <c r="I19" s="244"/>
      <c r="J19" s="248"/>
      <c r="K19" s="244"/>
      <c r="L19" s="248"/>
      <c r="M19" s="244"/>
    </row>
    <row r="20" spans="1:13" ht="22.5" customHeight="1">
      <c r="A20" s="242"/>
      <c r="B20" s="230" t="s">
        <v>203</v>
      </c>
      <c r="E20" s="301" t="s">
        <v>260</v>
      </c>
      <c r="G20" s="244">
        <v>5404789</v>
      </c>
      <c r="H20" s="245"/>
      <c r="I20" s="244">
        <v>5256166</v>
      </c>
      <c r="J20" s="248"/>
      <c r="K20" s="244">
        <v>0</v>
      </c>
      <c r="L20" s="248"/>
      <c r="M20" s="244">
        <v>0</v>
      </c>
    </row>
    <row r="21" spans="1:13" ht="22.5" customHeight="1">
      <c r="A21" s="249" t="s">
        <v>17</v>
      </c>
      <c r="D21" s="230"/>
      <c r="E21" s="243"/>
      <c r="F21" s="237"/>
      <c r="G21" s="250">
        <f>SUM(G10:G20)</f>
        <v>185325763</v>
      </c>
      <c r="H21" s="251"/>
      <c r="I21" s="250">
        <f>SUM(I10:I20)</f>
        <v>166641503</v>
      </c>
      <c r="J21" s="252"/>
      <c r="K21" s="250">
        <f>SUM(K10:K20)</f>
        <v>35347082</v>
      </c>
      <c r="L21" s="252"/>
      <c r="M21" s="250">
        <f>SUM(M10:M20)</f>
        <v>34796785</v>
      </c>
    </row>
    <row r="22" spans="1:13" ht="22.5" customHeight="1">
      <c r="A22" s="235"/>
      <c r="D22" s="253"/>
      <c r="E22" s="243"/>
      <c r="F22" s="237"/>
      <c r="G22" s="251"/>
      <c r="H22" s="251"/>
      <c r="I22" s="251"/>
      <c r="J22" s="254"/>
      <c r="K22" s="254"/>
      <c r="L22" s="254"/>
      <c r="M22" s="254"/>
    </row>
    <row r="23" spans="1:13" ht="22.5" customHeight="1">
      <c r="A23" s="240" t="s">
        <v>18</v>
      </c>
      <c r="D23" s="230"/>
      <c r="E23" s="243"/>
      <c r="F23" s="237"/>
      <c r="G23" s="251"/>
      <c r="H23" s="251"/>
      <c r="I23" s="251"/>
      <c r="J23" s="254"/>
      <c r="K23" s="254"/>
      <c r="L23" s="254"/>
      <c r="M23" s="254"/>
    </row>
    <row r="24" spans="1:13" ht="22.5" customHeight="1">
      <c r="A24" s="242" t="s">
        <v>19</v>
      </c>
      <c r="D24" s="230"/>
      <c r="E24" s="301" t="s">
        <v>259</v>
      </c>
      <c r="F24" s="237"/>
      <c r="G24" s="244">
        <v>103418</v>
      </c>
      <c r="H24" s="251"/>
      <c r="I24" s="244">
        <v>148910</v>
      </c>
      <c r="J24" s="254"/>
      <c r="K24" s="244">
        <v>0</v>
      </c>
      <c r="L24" s="254"/>
      <c r="M24" s="244">
        <v>0</v>
      </c>
    </row>
    <row r="25" spans="1:13" ht="22.5" customHeight="1">
      <c r="A25" s="242" t="s">
        <v>20</v>
      </c>
      <c r="B25" s="242"/>
      <c r="C25" s="242"/>
      <c r="D25" s="230"/>
      <c r="E25" s="296"/>
      <c r="G25" s="244">
        <v>0</v>
      </c>
      <c r="H25" s="245"/>
      <c r="I25" s="244">
        <v>0</v>
      </c>
      <c r="J25" s="244"/>
      <c r="K25" s="244">
        <v>64155318</v>
      </c>
      <c r="L25" s="255"/>
      <c r="M25" s="244">
        <v>64164318</v>
      </c>
    </row>
    <row r="26" spans="1:13" ht="22.5" customHeight="1">
      <c r="A26" s="241" t="s">
        <v>21</v>
      </c>
      <c r="B26" s="242"/>
      <c r="C26" s="242"/>
      <c r="D26" s="230"/>
      <c r="E26" s="296"/>
      <c r="G26" s="244">
        <v>11040624</v>
      </c>
      <c r="H26" s="256"/>
      <c r="I26" s="244">
        <v>11044086</v>
      </c>
      <c r="J26" s="255"/>
      <c r="K26" s="244">
        <v>0</v>
      </c>
      <c r="L26" s="247"/>
      <c r="M26" s="244">
        <v>0</v>
      </c>
    </row>
    <row r="27" spans="1:13" ht="22.5" customHeight="1">
      <c r="A27" s="241" t="s">
        <v>22</v>
      </c>
      <c r="B27" s="242"/>
      <c r="C27" s="242"/>
      <c r="D27" s="230"/>
      <c r="E27" s="296"/>
      <c r="G27" s="244">
        <v>1046087</v>
      </c>
      <c r="H27" s="256"/>
      <c r="I27" s="244">
        <v>1019227</v>
      </c>
      <c r="J27" s="255"/>
      <c r="K27" s="244">
        <v>0</v>
      </c>
      <c r="L27" s="247"/>
      <c r="M27" s="244">
        <v>0</v>
      </c>
    </row>
    <row r="28" spans="1:13" ht="22.5" customHeight="1">
      <c r="A28" s="242" t="s">
        <v>23</v>
      </c>
      <c r="B28" s="242"/>
      <c r="C28" s="242"/>
      <c r="D28" s="230"/>
      <c r="E28" s="301" t="s">
        <v>258</v>
      </c>
      <c r="G28" s="244">
        <v>0</v>
      </c>
      <c r="H28" s="256"/>
      <c r="I28" s="244">
        <v>0</v>
      </c>
      <c r="J28" s="244"/>
      <c r="K28" s="244">
        <v>92502364</v>
      </c>
      <c r="L28" s="255"/>
      <c r="M28" s="244">
        <v>90379464</v>
      </c>
    </row>
    <row r="29" spans="1:13" ht="22.5" customHeight="1">
      <c r="A29" s="242" t="s">
        <v>24</v>
      </c>
      <c r="B29" s="242"/>
      <c r="C29" s="242"/>
      <c r="E29" s="301" t="s">
        <v>261</v>
      </c>
      <c r="G29" s="244">
        <v>275885186</v>
      </c>
      <c r="H29" s="256"/>
      <c r="I29" s="244">
        <v>269932507</v>
      </c>
      <c r="J29" s="255"/>
      <c r="K29" s="244">
        <v>0</v>
      </c>
      <c r="L29" s="255"/>
      <c r="M29" s="244">
        <v>0</v>
      </c>
    </row>
    <row r="30" spans="1:13" ht="22.5" customHeight="1">
      <c r="A30" s="242" t="s">
        <v>25</v>
      </c>
      <c r="B30" s="242"/>
      <c r="C30" s="242"/>
      <c r="E30" s="243"/>
      <c r="G30" s="244">
        <v>12448409</v>
      </c>
      <c r="H30" s="256"/>
      <c r="I30" s="244">
        <v>12501833</v>
      </c>
      <c r="J30" s="255"/>
      <c r="K30" s="244">
        <v>0</v>
      </c>
      <c r="L30" s="255"/>
      <c r="M30" s="244">
        <v>0</v>
      </c>
    </row>
    <row r="31" spans="1:13" ht="22.5" customHeight="1">
      <c r="A31" s="242" t="s">
        <v>26</v>
      </c>
      <c r="B31" s="242"/>
      <c r="C31" s="242"/>
      <c r="E31" s="243"/>
      <c r="G31" s="244">
        <v>16495471</v>
      </c>
      <c r="H31" s="256"/>
      <c r="I31" s="244">
        <v>16017079</v>
      </c>
      <c r="J31" s="255"/>
      <c r="K31" s="244">
        <v>0</v>
      </c>
      <c r="L31" s="255"/>
      <c r="M31" s="244">
        <v>0</v>
      </c>
    </row>
    <row r="32" spans="1:13" ht="22.5" customHeight="1">
      <c r="A32" s="242" t="s">
        <v>27</v>
      </c>
      <c r="B32" s="242"/>
      <c r="C32" s="242"/>
      <c r="E32" s="243"/>
      <c r="G32" s="244">
        <v>30553180</v>
      </c>
      <c r="H32" s="256"/>
      <c r="I32" s="244">
        <v>30223290</v>
      </c>
      <c r="J32" s="255"/>
      <c r="K32" s="244">
        <v>0</v>
      </c>
      <c r="L32" s="255"/>
      <c r="M32" s="244">
        <v>0</v>
      </c>
    </row>
    <row r="33" spans="1:13" ht="22.5" customHeight="1">
      <c r="A33" s="242" t="s">
        <v>28</v>
      </c>
      <c r="B33" s="242"/>
      <c r="C33" s="242"/>
      <c r="E33" s="243"/>
      <c r="G33" s="244">
        <v>12209461</v>
      </c>
      <c r="H33" s="256"/>
      <c r="I33" s="244">
        <v>11298063</v>
      </c>
      <c r="J33" s="255"/>
      <c r="K33" s="244">
        <v>340171</v>
      </c>
      <c r="L33" s="255"/>
      <c r="M33" s="244">
        <v>359640</v>
      </c>
    </row>
    <row r="34" spans="1:13" ht="22.5" customHeight="1">
      <c r="A34" s="242" t="s">
        <v>29</v>
      </c>
      <c r="B34" s="242"/>
      <c r="C34" s="242"/>
      <c r="E34" s="243"/>
      <c r="G34" s="244">
        <v>4816864</v>
      </c>
      <c r="H34" s="256"/>
      <c r="I34" s="244">
        <v>4653297</v>
      </c>
      <c r="J34" s="254"/>
      <c r="K34" s="244">
        <v>0</v>
      </c>
      <c r="L34" s="254"/>
      <c r="M34" s="244">
        <v>0</v>
      </c>
    </row>
    <row r="35" spans="1:13" ht="22.5" customHeight="1">
      <c r="A35" s="249" t="s">
        <v>30</v>
      </c>
      <c r="B35" s="257"/>
      <c r="D35" s="230"/>
      <c r="E35" s="243"/>
      <c r="F35" s="237"/>
      <c r="G35" s="250">
        <f>SUM(G24:G34)</f>
        <v>364598700</v>
      </c>
      <c r="H35" s="251"/>
      <c r="I35" s="250">
        <f>SUM(I24:I34)</f>
        <v>356838292</v>
      </c>
      <c r="J35" s="254"/>
      <c r="K35" s="250">
        <f>SUM(K24:K34)</f>
        <v>156997853</v>
      </c>
      <c r="L35" s="254"/>
      <c r="M35" s="250">
        <f>SUM(M24:M34)</f>
        <v>154903422</v>
      </c>
    </row>
    <row r="36" spans="1:13" ht="22.5" customHeight="1">
      <c r="A36" s="235"/>
      <c r="B36" s="257"/>
      <c r="D36" s="230"/>
      <c r="E36" s="243"/>
      <c r="F36" s="237"/>
      <c r="G36" s="251"/>
      <c r="H36" s="251"/>
      <c r="I36" s="251"/>
      <c r="J36" s="254"/>
      <c r="K36" s="254"/>
      <c r="L36" s="254"/>
      <c r="M36" s="254"/>
    </row>
    <row r="37" spans="1:13" ht="22.5" customHeight="1" thickBot="1">
      <c r="A37" s="249" t="s">
        <v>31</v>
      </c>
      <c r="D37" s="230"/>
      <c r="E37" s="243"/>
      <c r="F37" s="237"/>
      <c r="G37" s="150">
        <f>G35+G21</f>
        <v>549924463</v>
      </c>
      <c r="H37" s="251"/>
      <c r="I37" s="150">
        <f>I35+I21</f>
        <v>523479795</v>
      </c>
      <c r="J37" s="254"/>
      <c r="K37" s="150">
        <f>K35+K21</f>
        <v>192344935</v>
      </c>
      <c r="L37" s="254"/>
      <c r="M37" s="150">
        <f>M35+M21</f>
        <v>189700207</v>
      </c>
    </row>
    <row r="38" spans="1:13" ht="22.5" customHeight="1" thickTop="1">
      <c r="E38" s="243"/>
      <c r="G38" s="256"/>
      <c r="H38" s="256"/>
      <c r="I38" s="256"/>
      <c r="J38" s="254"/>
      <c r="K38" s="254"/>
      <c r="L38" s="254"/>
      <c r="M38" s="254"/>
    </row>
    <row r="39" spans="1:13" ht="22.5" customHeight="1">
      <c r="A39" s="228" t="s">
        <v>0</v>
      </c>
      <c r="B39" s="229"/>
      <c r="C39" s="229"/>
      <c r="D39" s="229"/>
      <c r="E39" s="243"/>
      <c r="F39" s="229"/>
      <c r="G39" s="258"/>
      <c r="H39" s="258"/>
      <c r="I39" s="258"/>
      <c r="J39" s="258"/>
      <c r="K39" s="258"/>
      <c r="L39" s="258"/>
      <c r="M39" s="258"/>
    </row>
    <row r="40" spans="1:13" ht="22.5" customHeight="1">
      <c r="A40" s="228" t="s">
        <v>177</v>
      </c>
      <c r="B40" s="231"/>
      <c r="C40" s="231"/>
      <c r="D40" s="231"/>
      <c r="E40" s="243"/>
      <c r="F40" s="231"/>
      <c r="G40" s="259"/>
      <c r="H40" s="259"/>
      <c r="I40" s="259"/>
      <c r="J40" s="259"/>
      <c r="K40" s="254"/>
      <c r="L40" s="254"/>
      <c r="M40" s="254"/>
    </row>
    <row r="41" spans="1:13" ht="22.5" customHeight="1">
      <c r="A41" s="228"/>
      <c r="B41" s="232"/>
      <c r="C41" s="232"/>
      <c r="D41" s="232"/>
      <c r="E41" s="243"/>
      <c r="G41" s="256"/>
      <c r="H41" s="256"/>
      <c r="I41" s="256"/>
      <c r="J41" s="260"/>
      <c r="K41" s="260"/>
      <c r="L41" s="260"/>
      <c r="M41" s="260"/>
    </row>
    <row r="42" spans="1:13" ht="22.5" customHeight="1">
      <c r="A42" s="261"/>
      <c r="B42" s="229"/>
      <c r="C42" s="229"/>
      <c r="D42" s="229"/>
      <c r="E42" s="243"/>
      <c r="F42" s="234"/>
      <c r="G42" s="325" t="s">
        <v>1</v>
      </c>
      <c r="H42" s="325"/>
      <c r="I42" s="325"/>
      <c r="J42" s="259"/>
      <c r="K42" s="325" t="s">
        <v>2</v>
      </c>
      <c r="L42" s="325"/>
      <c r="M42" s="325"/>
    </row>
    <row r="43" spans="1:13" ht="22.5" customHeight="1">
      <c r="A43" s="236"/>
      <c r="B43" s="238"/>
      <c r="C43" s="230"/>
      <c r="D43" s="238"/>
      <c r="E43" s="243"/>
      <c r="F43" s="230"/>
      <c r="G43" s="12" t="s">
        <v>198</v>
      </c>
      <c r="H43" s="12"/>
      <c r="I43" s="12" t="s">
        <v>3</v>
      </c>
      <c r="J43" s="2"/>
      <c r="K43" s="12" t="s">
        <v>198</v>
      </c>
      <c r="L43" s="12"/>
      <c r="M43" s="12" t="s">
        <v>3</v>
      </c>
    </row>
    <row r="44" spans="1:13" ht="22.5" customHeight="1">
      <c r="A44" s="236" t="s">
        <v>32</v>
      </c>
      <c r="B44" s="238"/>
      <c r="C44" s="230"/>
      <c r="D44" s="238"/>
      <c r="E44" s="237" t="s">
        <v>5</v>
      </c>
      <c r="F44" s="237"/>
      <c r="G44" s="16">
        <v>2569</v>
      </c>
      <c r="H44" s="13"/>
      <c r="I44" s="16">
        <v>2568</v>
      </c>
      <c r="J44" s="12"/>
      <c r="K44" s="16">
        <v>2569</v>
      </c>
      <c r="L44" s="13"/>
      <c r="M44" s="16">
        <v>2568</v>
      </c>
    </row>
    <row r="45" spans="1:13" ht="22.5" customHeight="1">
      <c r="A45" s="236"/>
      <c r="B45" s="238"/>
      <c r="C45" s="230"/>
      <c r="D45" s="238"/>
      <c r="E45" s="237"/>
      <c r="F45" s="237"/>
      <c r="G45" s="16" t="s">
        <v>6</v>
      </c>
      <c r="H45" s="13"/>
      <c r="I45" s="16"/>
      <c r="J45" s="12"/>
      <c r="K45" s="16" t="s">
        <v>6</v>
      </c>
      <c r="L45" s="13"/>
      <c r="M45" s="16"/>
    </row>
    <row r="46" spans="1:13" ht="22.5" customHeight="1">
      <c r="A46" s="238"/>
      <c r="B46" s="238"/>
      <c r="C46" s="262"/>
      <c r="D46" s="238"/>
      <c r="E46" s="243"/>
      <c r="F46" s="263"/>
      <c r="G46" s="324" t="s">
        <v>7</v>
      </c>
      <c r="H46" s="324"/>
      <c r="I46" s="324"/>
      <c r="J46" s="324"/>
      <c r="K46" s="324"/>
      <c r="L46" s="324"/>
      <c r="M46" s="324"/>
    </row>
    <row r="47" spans="1:13" ht="22.5" customHeight="1">
      <c r="A47" s="240" t="s">
        <v>33</v>
      </c>
      <c r="B47" s="257"/>
      <c r="C47" s="257"/>
      <c r="D47" s="257"/>
      <c r="E47" s="243"/>
      <c r="G47" s="256"/>
      <c r="H47" s="256"/>
      <c r="I47" s="256"/>
      <c r="J47" s="254"/>
      <c r="K47" s="254"/>
      <c r="L47" s="254"/>
      <c r="M47" s="254"/>
    </row>
    <row r="48" spans="1:13" ht="22.5" customHeight="1">
      <c r="A48" s="242" t="s">
        <v>34</v>
      </c>
      <c r="B48" s="242"/>
      <c r="C48" s="242"/>
      <c r="D48" s="257"/>
      <c r="E48" s="243"/>
      <c r="G48" s="256"/>
      <c r="H48" s="256"/>
      <c r="I48" s="256"/>
      <c r="J48" s="254"/>
      <c r="K48" s="254"/>
      <c r="L48" s="254"/>
      <c r="M48" s="254"/>
    </row>
    <row r="49" spans="1:13" ht="22.5" customHeight="1">
      <c r="A49" s="242" t="s">
        <v>35</v>
      </c>
      <c r="B49" s="242" t="s">
        <v>36</v>
      </c>
      <c r="C49" s="242"/>
      <c r="D49" s="257"/>
      <c r="E49" s="301" t="s">
        <v>262</v>
      </c>
      <c r="G49" s="255">
        <v>32686970</v>
      </c>
      <c r="H49" s="256"/>
      <c r="I49" s="255">
        <v>36618091</v>
      </c>
      <c r="J49" s="255"/>
      <c r="K49" s="264">
        <v>0</v>
      </c>
      <c r="L49" s="255"/>
      <c r="M49" s="264">
        <v>0</v>
      </c>
    </row>
    <row r="50" spans="1:13" ht="22.5" customHeight="1">
      <c r="A50" s="242" t="s">
        <v>37</v>
      </c>
      <c r="B50" s="242"/>
      <c r="C50" s="242"/>
      <c r="D50" s="257"/>
      <c r="E50" s="301" t="s">
        <v>263</v>
      </c>
      <c r="G50" s="255">
        <v>96427469</v>
      </c>
      <c r="H50" s="256"/>
      <c r="I50" s="255">
        <v>85822239</v>
      </c>
      <c r="J50" s="255"/>
      <c r="K50" s="264">
        <v>0</v>
      </c>
      <c r="L50" s="254"/>
      <c r="M50" s="264">
        <v>0</v>
      </c>
    </row>
    <row r="51" spans="1:13" ht="22.5" customHeight="1">
      <c r="A51" s="242" t="s">
        <v>38</v>
      </c>
      <c r="B51" s="242"/>
      <c r="C51" s="242"/>
      <c r="D51" s="257"/>
      <c r="E51" s="296"/>
      <c r="F51" s="265"/>
      <c r="G51" s="255"/>
      <c r="H51" s="266"/>
      <c r="I51" s="255"/>
      <c r="J51" s="254"/>
      <c r="K51" s="254"/>
      <c r="L51" s="254"/>
      <c r="M51" s="254"/>
    </row>
    <row r="52" spans="1:13" ht="22.5" customHeight="1">
      <c r="A52" s="242"/>
      <c r="B52" s="242" t="s">
        <v>39</v>
      </c>
      <c r="C52" s="242"/>
      <c r="D52" s="257"/>
      <c r="E52" s="301" t="s">
        <v>262</v>
      </c>
      <c r="G52" s="255">
        <v>16254192</v>
      </c>
      <c r="H52" s="256"/>
      <c r="I52" s="255">
        <v>14904650</v>
      </c>
      <c r="J52" s="255"/>
      <c r="K52" s="264">
        <v>0</v>
      </c>
      <c r="L52" s="255"/>
      <c r="M52" s="264">
        <v>0</v>
      </c>
    </row>
    <row r="53" spans="1:13" ht="22.5" customHeight="1">
      <c r="A53" s="242" t="s">
        <v>41</v>
      </c>
      <c r="B53" s="242"/>
      <c r="C53" s="242"/>
      <c r="D53" s="257"/>
      <c r="E53" s="296"/>
      <c r="G53" s="255"/>
      <c r="H53" s="256"/>
      <c r="I53" s="255"/>
      <c r="J53" s="255"/>
      <c r="K53" s="264"/>
      <c r="L53" s="255"/>
      <c r="M53" s="264"/>
    </row>
    <row r="54" spans="1:13" ht="22.5" customHeight="1">
      <c r="A54" s="242"/>
      <c r="B54" s="242" t="s">
        <v>42</v>
      </c>
      <c r="C54" s="242"/>
      <c r="D54" s="257"/>
      <c r="E54" s="296"/>
      <c r="G54" s="255">
        <v>2397222</v>
      </c>
      <c r="H54" s="256"/>
      <c r="I54" s="255">
        <v>2364892</v>
      </c>
      <c r="J54" s="255"/>
      <c r="K54" s="264">
        <v>0</v>
      </c>
      <c r="L54" s="255"/>
      <c r="M54" s="264">
        <v>0</v>
      </c>
    </row>
    <row r="55" spans="1:13" ht="22.5" customHeight="1">
      <c r="A55" s="242" t="s">
        <v>40</v>
      </c>
      <c r="B55" s="242"/>
      <c r="C55" s="242"/>
      <c r="E55" s="301" t="s">
        <v>262</v>
      </c>
      <c r="G55" s="255">
        <v>8611285</v>
      </c>
      <c r="H55" s="256"/>
      <c r="I55" s="255">
        <v>7301874</v>
      </c>
      <c r="J55" s="255"/>
      <c r="K55" s="255">
        <v>8611285</v>
      </c>
      <c r="L55" s="255"/>
      <c r="M55" s="255">
        <v>7301874</v>
      </c>
    </row>
    <row r="56" spans="1:13" ht="22.5" customHeight="1">
      <c r="A56" s="242" t="s">
        <v>178</v>
      </c>
      <c r="B56" s="242"/>
      <c r="C56" s="242"/>
      <c r="E56" s="296"/>
      <c r="G56" s="255">
        <v>1794243</v>
      </c>
      <c r="H56" s="256"/>
      <c r="I56" s="255">
        <v>1317162</v>
      </c>
      <c r="J56" s="255"/>
      <c r="K56" s="255">
        <v>70202</v>
      </c>
      <c r="L56" s="255"/>
      <c r="M56" s="255">
        <v>70202</v>
      </c>
    </row>
    <row r="57" spans="1:13" ht="22.5" customHeight="1">
      <c r="A57" s="242" t="s">
        <v>43</v>
      </c>
      <c r="B57" s="242"/>
      <c r="C57" s="242"/>
      <c r="E57" s="301" t="s">
        <v>259</v>
      </c>
      <c r="G57" s="255">
        <v>390133</v>
      </c>
      <c r="H57" s="256"/>
      <c r="I57" s="255">
        <v>395476</v>
      </c>
      <c r="J57" s="255"/>
      <c r="K57" s="255">
        <v>13818</v>
      </c>
      <c r="L57" s="255"/>
      <c r="M57" s="255">
        <v>0</v>
      </c>
    </row>
    <row r="58" spans="1:13" ht="22.5" customHeight="1">
      <c r="A58" s="242" t="s">
        <v>44</v>
      </c>
      <c r="B58" s="242"/>
      <c r="C58" s="242"/>
      <c r="E58" s="301" t="s">
        <v>264</v>
      </c>
      <c r="G58" s="255">
        <v>21505174</v>
      </c>
      <c r="H58" s="256"/>
      <c r="I58" s="255">
        <v>20879425</v>
      </c>
      <c r="J58" s="254"/>
      <c r="K58" s="255">
        <v>1072768</v>
      </c>
      <c r="L58" s="254"/>
      <c r="M58" s="255">
        <v>665590</v>
      </c>
    </row>
    <row r="59" spans="1:13" ht="22.5" customHeight="1">
      <c r="A59" s="242" t="s">
        <v>204</v>
      </c>
      <c r="B59" s="242"/>
      <c r="C59" s="242"/>
      <c r="E59" s="296"/>
      <c r="G59" s="255"/>
      <c r="H59" s="256"/>
      <c r="I59" s="255"/>
      <c r="J59" s="254"/>
      <c r="K59" s="255"/>
      <c r="L59" s="254"/>
      <c r="M59" s="255"/>
    </row>
    <row r="60" spans="1:13" ht="22.5" customHeight="1">
      <c r="A60" s="242"/>
      <c r="B60" s="242" t="s">
        <v>205</v>
      </c>
      <c r="C60" s="242"/>
      <c r="E60" s="301" t="s">
        <v>260</v>
      </c>
      <c r="G60" s="255">
        <v>970856</v>
      </c>
      <c r="H60" s="256"/>
      <c r="I60" s="255">
        <v>958693</v>
      </c>
      <c r="J60" s="254"/>
      <c r="K60" s="255">
        <v>0</v>
      </c>
      <c r="L60" s="254"/>
      <c r="M60" s="255">
        <v>0</v>
      </c>
    </row>
    <row r="61" spans="1:13" ht="22.5" customHeight="1">
      <c r="A61" s="249" t="s">
        <v>45</v>
      </c>
      <c r="B61" s="257"/>
      <c r="D61" s="230"/>
      <c r="E61" s="296"/>
      <c r="F61" s="237"/>
      <c r="G61" s="250">
        <f>SUM(G49:G60)</f>
        <v>181037544</v>
      </c>
      <c r="H61" s="251"/>
      <c r="I61" s="250">
        <f>SUM(I49:I60)</f>
        <v>170562502</v>
      </c>
      <c r="J61" s="254"/>
      <c r="K61" s="250">
        <f>SUM(K50:K60)</f>
        <v>9768073</v>
      </c>
      <c r="L61" s="254"/>
      <c r="M61" s="250">
        <f>SUM(M50:M60)</f>
        <v>8037666</v>
      </c>
    </row>
    <row r="62" spans="1:13" ht="22.5" customHeight="1">
      <c r="A62" s="267"/>
      <c r="B62" s="257"/>
      <c r="D62" s="230"/>
      <c r="E62" s="296"/>
      <c r="F62" s="237"/>
      <c r="G62" s="251"/>
      <c r="H62" s="251"/>
      <c r="I62" s="251"/>
      <c r="J62" s="254"/>
      <c r="K62" s="254"/>
      <c r="L62" s="254"/>
      <c r="M62" s="254"/>
    </row>
    <row r="63" spans="1:13" ht="22.5" customHeight="1">
      <c r="A63" s="240" t="s">
        <v>46</v>
      </c>
      <c r="B63" s="257"/>
      <c r="D63" s="230"/>
      <c r="E63" s="296"/>
      <c r="F63" s="237"/>
      <c r="G63" s="251"/>
      <c r="H63" s="251"/>
      <c r="I63" s="251"/>
      <c r="J63" s="254"/>
      <c r="K63" s="254"/>
      <c r="L63" s="254"/>
      <c r="M63" s="254"/>
    </row>
    <row r="64" spans="1:13" ht="22.5" customHeight="1">
      <c r="A64" s="242" t="s">
        <v>38</v>
      </c>
      <c r="B64" s="257"/>
      <c r="D64" s="230"/>
      <c r="E64" s="301" t="s">
        <v>262</v>
      </c>
      <c r="G64" s="255">
        <v>145238998</v>
      </c>
      <c r="H64" s="256"/>
      <c r="I64" s="255">
        <v>134565104</v>
      </c>
      <c r="J64" s="255"/>
      <c r="K64" s="244">
        <v>0</v>
      </c>
      <c r="L64" s="255"/>
      <c r="M64" s="244">
        <v>0</v>
      </c>
    </row>
    <row r="65" spans="1:13" ht="22.5" customHeight="1">
      <c r="A65" s="242" t="s">
        <v>47</v>
      </c>
      <c r="B65" s="257"/>
      <c r="D65" s="230"/>
      <c r="E65" s="301" t="s">
        <v>265</v>
      </c>
      <c r="G65" s="255">
        <v>0</v>
      </c>
      <c r="H65" s="245"/>
      <c r="I65" s="255">
        <v>0</v>
      </c>
      <c r="J65" s="244"/>
      <c r="K65" s="244">
        <v>13000000</v>
      </c>
      <c r="L65" s="244"/>
      <c r="M65" s="244">
        <v>11700000</v>
      </c>
    </row>
    <row r="66" spans="1:13" ht="22.5" customHeight="1">
      <c r="A66" s="242" t="s">
        <v>48</v>
      </c>
      <c r="B66" s="257"/>
      <c r="D66" s="230"/>
      <c r="E66" s="296"/>
      <c r="G66" s="255">
        <v>8306178</v>
      </c>
      <c r="H66" s="256"/>
      <c r="I66" s="255">
        <v>8366033</v>
      </c>
      <c r="J66" s="255"/>
      <c r="K66" s="244">
        <v>0</v>
      </c>
      <c r="L66" s="255"/>
      <c r="M66" s="244">
        <v>0</v>
      </c>
    </row>
    <row r="67" spans="1:13" ht="22.5" customHeight="1">
      <c r="A67" s="242" t="s">
        <v>49</v>
      </c>
      <c r="B67" s="257"/>
      <c r="D67" s="230"/>
      <c r="E67" s="301" t="s">
        <v>262</v>
      </c>
      <c r="G67" s="255">
        <v>58715505</v>
      </c>
      <c r="H67" s="256"/>
      <c r="I67" s="255">
        <v>60012360</v>
      </c>
      <c r="J67" s="255"/>
      <c r="K67" s="244">
        <v>58715505</v>
      </c>
      <c r="L67" s="255"/>
      <c r="M67" s="244">
        <v>60012360</v>
      </c>
    </row>
    <row r="68" spans="1:13" ht="22.5" customHeight="1">
      <c r="A68" s="242" t="s">
        <v>50</v>
      </c>
      <c r="B68" s="257"/>
      <c r="D68" s="230"/>
      <c r="E68" s="296"/>
      <c r="G68" s="255">
        <v>12848666</v>
      </c>
      <c r="H68" s="256"/>
      <c r="I68" s="255">
        <v>12693551</v>
      </c>
      <c r="J68" s="255"/>
      <c r="K68" s="244">
        <v>0</v>
      </c>
      <c r="L68" s="255"/>
      <c r="M68" s="244">
        <v>0</v>
      </c>
    </row>
    <row r="69" spans="1:13" ht="22.5" customHeight="1">
      <c r="A69" s="242" t="s">
        <v>51</v>
      </c>
      <c r="B69" s="257"/>
      <c r="D69" s="230"/>
      <c r="E69" s="296"/>
      <c r="G69" s="255"/>
      <c r="H69" s="256"/>
      <c r="I69" s="255"/>
      <c r="J69" s="255"/>
      <c r="K69" s="244"/>
      <c r="L69" s="255"/>
      <c r="M69" s="244"/>
    </row>
    <row r="70" spans="1:13" ht="22.5" customHeight="1">
      <c r="A70" s="230"/>
      <c r="B70" s="257" t="s">
        <v>52</v>
      </c>
      <c r="D70" s="230"/>
      <c r="E70" s="296"/>
      <c r="G70" s="255">
        <v>4831916</v>
      </c>
      <c r="H70" s="256"/>
      <c r="I70" s="255">
        <v>4752202</v>
      </c>
      <c r="J70" s="255"/>
      <c r="K70" s="244">
        <v>0</v>
      </c>
      <c r="L70" s="255"/>
      <c r="M70" s="244">
        <v>0</v>
      </c>
    </row>
    <row r="71" spans="1:13" ht="22.5" customHeight="1">
      <c r="A71" s="230" t="s">
        <v>53</v>
      </c>
      <c r="B71" s="257"/>
      <c r="D71" s="230"/>
      <c r="E71" s="301" t="s">
        <v>259</v>
      </c>
      <c r="G71" s="255">
        <v>83714</v>
      </c>
      <c r="H71" s="256"/>
      <c r="I71" s="255">
        <v>789926</v>
      </c>
      <c r="J71" s="255"/>
      <c r="K71" s="244">
        <v>0</v>
      </c>
      <c r="L71" s="255"/>
      <c r="M71" s="244">
        <v>0</v>
      </c>
    </row>
    <row r="72" spans="1:13" ht="22.5" customHeight="1">
      <c r="A72" s="242" t="s">
        <v>54</v>
      </c>
      <c r="B72" s="257"/>
      <c r="D72" s="230"/>
      <c r="E72" s="243"/>
      <c r="F72" s="237"/>
      <c r="G72" s="255">
        <v>2819369</v>
      </c>
      <c r="H72" s="251"/>
      <c r="I72" s="255">
        <v>2787620</v>
      </c>
      <c r="J72" s="254"/>
      <c r="K72" s="244">
        <v>0</v>
      </c>
      <c r="L72" s="254"/>
      <c r="M72" s="244">
        <v>0</v>
      </c>
    </row>
    <row r="73" spans="1:13" ht="22.5" customHeight="1">
      <c r="A73" s="249" t="s">
        <v>55</v>
      </c>
      <c r="B73" s="257"/>
      <c r="D73" s="230"/>
      <c r="E73" s="243"/>
      <c r="F73" s="237"/>
      <c r="G73" s="250">
        <f>SUM(G64:G72)</f>
        <v>232844346</v>
      </c>
      <c r="H73" s="251"/>
      <c r="I73" s="250">
        <f>SUM(I64:I72)</f>
        <v>223966796</v>
      </c>
      <c r="J73" s="254"/>
      <c r="K73" s="250">
        <f>SUM(K64:K72)</f>
        <v>71715505</v>
      </c>
      <c r="L73" s="254"/>
      <c r="M73" s="250">
        <f>SUM(M64:M72)</f>
        <v>71712360</v>
      </c>
    </row>
    <row r="74" spans="1:13" ht="22.5" customHeight="1">
      <c r="A74" s="249" t="s">
        <v>56</v>
      </c>
      <c r="B74" s="257"/>
      <c r="D74" s="230"/>
      <c r="E74" s="243"/>
      <c r="F74" s="237"/>
      <c r="G74" s="250">
        <f>+G73+G61</f>
        <v>413881890</v>
      </c>
      <c r="H74" s="251"/>
      <c r="I74" s="250">
        <f>+I73+I61</f>
        <v>394529298</v>
      </c>
      <c r="J74" s="254"/>
      <c r="K74" s="250">
        <f>+K73+K61</f>
        <v>81483578</v>
      </c>
      <c r="L74" s="254"/>
      <c r="M74" s="250">
        <f>+M73+M61</f>
        <v>79750026</v>
      </c>
    </row>
    <row r="75" spans="1:13" ht="22.5" customHeight="1">
      <c r="A75" s="242"/>
      <c r="B75" s="257"/>
      <c r="C75" s="257"/>
      <c r="D75" s="230"/>
      <c r="E75" s="243"/>
      <c r="G75" s="256"/>
      <c r="H75" s="256"/>
      <c r="I75" s="256"/>
      <c r="J75" s="254"/>
      <c r="K75" s="254"/>
      <c r="L75" s="254"/>
      <c r="M75" s="254"/>
    </row>
    <row r="76" spans="1:13" ht="22.5" customHeight="1">
      <c r="A76" s="228" t="s">
        <v>0</v>
      </c>
      <c r="B76" s="229"/>
      <c r="C76" s="229"/>
      <c r="D76" s="229"/>
      <c r="E76" s="243"/>
      <c r="F76" s="229"/>
      <c r="G76" s="258"/>
      <c r="H76" s="258"/>
      <c r="I76" s="258"/>
      <c r="J76" s="258"/>
      <c r="K76" s="258"/>
      <c r="L76" s="258"/>
      <c r="M76" s="258"/>
    </row>
    <row r="77" spans="1:13" ht="22.5" customHeight="1">
      <c r="A77" s="228" t="s">
        <v>177</v>
      </c>
      <c r="B77" s="231"/>
      <c r="C77" s="231"/>
      <c r="D77" s="231"/>
      <c r="E77" s="243"/>
      <c r="F77" s="231"/>
      <c r="G77" s="259"/>
      <c r="H77" s="259"/>
      <c r="I77" s="259"/>
      <c r="J77" s="259"/>
      <c r="K77" s="254"/>
      <c r="L77" s="254"/>
      <c r="M77" s="254"/>
    </row>
    <row r="78" spans="1:13" s="274" customFormat="1" ht="22.5" customHeight="1">
      <c r="A78" s="268"/>
      <c r="B78" s="269"/>
      <c r="C78" s="269"/>
      <c r="D78" s="269"/>
      <c r="E78" s="243"/>
      <c r="F78" s="270"/>
      <c r="G78" s="271"/>
      <c r="H78" s="271"/>
      <c r="I78" s="271"/>
      <c r="J78" s="272"/>
      <c r="K78" s="273"/>
      <c r="L78" s="272"/>
      <c r="M78" s="273"/>
    </row>
    <row r="79" spans="1:13" ht="22.5" customHeight="1">
      <c r="A79" s="229"/>
      <c r="B79" s="229"/>
      <c r="C79" s="229"/>
      <c r="D79" s="229"/>
      <c r="E79" s="243"/>
      <c r="F79" s="234"/>
      <c r="G79" s="325" t="s">
        <v>1</v>
      </c>
      <c r="H79" s="325"/>
      <c r="I79" s="325"/>
      <c r="J79" s="259"/>
      <c r="K79" s="325" t="s">
        <v>2</v>
      </c>
      <c r="L79" s="325"/>
      <c r="M79" s="325"/>
    </row>
    <row r="80" spans="1:13" ht="22.5" customHeight="1">
      <c r="A80" s="249"/>
      <c r="B80" s="238"/>
      <c r="C80" s="230"/>
      <c r="D80" s="238"/>
      <c r="E80" s="243"/>
      <c r="F80" s="230"/>
      <c r="G80" s="12" t="s">
        <v>198</v>
      </c>
      <c r="H80" s="12"/>
      <c r="I80" s="12" t="s">
        <v>3</v>
      </c>
      <c r="J80" s="2"/>
      <c r="K80" s="12" t="s">
        <v>198</v>
      </c>
      <c r="L80" s="12"/>
      <c r="M80" s="12" t="s">
        <v>3</v>
      </c>
    </row>
    <row r="81" spans="1:13" ht="22.5" customHeight="1">
      <c r="A81" s="249" t="s">
        <v>32</v>
      </c>
      <c r="B81" s="238"/>
      <c r="C81" s="230"/>
      <c r="D81" s="238"/>
      <c r="E81" s="243" t="s">
        <v>5</v>
      </c>
      <c r="F81" s="237"/>
      <c r="G81" s="16">
        <v>2569</v>
      </c>
      <c r="H81" s="13"/>
      <c r="I81" s="16">
        <v>2568</v>
      </c>
      <c r="J81" s="12"/>
      <c r="K81" s="16">
        <v>2569</v>
      </c>
      <c r="L81" s="13"/>
      <c r="M81" s="16">
        <v>2568</v>
      </c>
    </row>
    <row r="82" spans="1:13" ht="22.5" customHeight="1">
      <c r="A82" s="249"/>
      <c r="B82" s="238"/>
      <c r="C82" s="230"/>
      <c r="D82" s="238"/>
      <c r="E82" s="243"/>
      <c r="F82" s="237"/>
      <c r="G82" s="16" t="s">
        <v>6</v>
      </c>
      <c r="H82" s="13"/>
      <c r="I82" s="16"/>
      <c r="J82" s="12"/>
      <c r="K82" s="16" t="s">
        <v>6</v>
      </c>
      <c r="L82" s="13"/>
      <c r="M82" s="16"/>
    </row>
    <row r="83" spans="1:13" ht="22.5" customHeight="1">
      <c r="A83" s="238"/>
      <c r="B83" s="238"/>
      <c r="C83" s="262"/>
      <c r="D83" s="238"/>
      <c r="E83" s="243"/>
      <c r="F83" s="237"/>
      <c r="G83" s="324" t="s">
        <v>7</v>
      </c>
      <c r="H83" s="324"/>
      <c r="I83" s="324"/>
      <c r="J83" s="324"/>
      <c r="K83" s="324"/>
      <c r="L83" s="324"/>
      <c r="M83" s="324"/>
    </row>
    <row r="84" spans="1:13" ht="22.5" customHeight="1">
      <c r="A84" s="240" t="s">
        <v>57</v>
      </c>
      <c r="B84" s="257"/>
      <c r="C84" s="257"/>
      <c r="D84" s="257"/>
      <c r="E84" s="243"/>
      <c r="F84" s="237"/>
      <c r="G84" s="251"/>
      <c r="H84" s="251"/>
      <c r="I84" s="251"/>
      <c r="J84" s="254"/>
      <c r="K84" s="254"/>
      <c r="L84" s="254"/>
      <c r="M84" s="254"/>
    </row>
    <row r="85" spans="1:13" ht="22.5" customHeight="1">
      <c r="A85" s="242" t="s">
        <v>58</v>
      </c>
      <c r="B85" s="242"/>
      <c r="C85" s="242"/>
      <c r="D85" s="257"/>
      <c r="E85" s="243"/>
      <c r="F85" s="237"/>
      <c r="G85" s="251"/>
      <c r="H85" s="251"/>
      <c r="I85" s="251"/>
      <c r="J85" s="254"/>
      <c r="K85" s="254"/>
      <c r="L85" s="254"/>
      <c r="M85" s="254"/>
    </row>
    <row r="86" spans="1:13" ht="22.5" customHeight="1">
      <c r="A86" s="242"/>
      <c r="B86" s="242" t="s">
        <v>59</v>
      </c>
      <c r="C86" s="242"/>
      <c r="D86" s="257"/>
      <c r="E86" s="243"/>
      <c r="F86" s="237"/>
      <c r="G86" s="275"/>
      <c r="H86" s="251"/>
      <c r="I86" s="275"/>
      <c r="J86" s="254"/>
      <c r="K86" s="275"/>
      <c r="L86" s="254"/>
      <c r="M86" s="275"/>
    </row>
    <row r="87" spans="1:13" ht="22.5" customHeight="1" thickBot="1">
      <c r="A87" s="242"/>
      <c r="B87" s="276" t="s">
        <v>212</v>
      </c>
      <c r="C87" s="242"/>
      <c r="D87" s="257"/>
      <c r="E87" s="243"/>
      <c r="F87" s="237"/>
      <c r="G87" s="277">
        <v>5670702</v>
      </c>
      <c r="H87" s="251"/>
      <c r="I87" s="277">
        <v>5670702</v>
      </c>
      <c r="J87" s="254"/>
      <c r="K87" s="277">
        <v>5670702</v>
      </c>
      <c r="L87" s="254"/>
      <c r="M87" s="277">
        <v>5670702</v>
      </c>
    </row>
    <row r="88" spans="1:13" ht="22.5" customHeight="1" thickTop="1">
      <c r="A88" s="242"/>
      <c r="B88" s="242" t="s">
        <v>60</v>
      </c>
      <c r="C88" s="242"/>
      <c r="D88" s="257"/>
      <c r="E88" s="243"/>
      <c r="F88" s="237"/>
      <c r="G88" s="275"/>
      <c r="H88" s="251"/>
      <c r="I88" s="275"/>
      <c r="J88" s="254"/>
      <c r="K88" s="275"/>
      <c r="L88" s="254"/>
      <c r="M88" s="275"/>
    </row>
    <row r="89" spans="1:13" ht="22.5" customHeight="1">
      <c r="A89" s="242"/>
      <c r="B89" s="276" t="s">
        <v>225</v>
      </c>
      <c r="C89" s="242"/>
      <c r="D89" s="257"/>
      <c r="E89" s="243"/>
      <c r="F89" s="237"/>
      <c r="G89" s="275">
        <v>5614552</v>
      </c>
      <c r="H89" s="251"/>
      <c r="I89" s="275">
        <v>5614552</v>
      </c>
      <c r="J89" s="254"/>
      <c r="K89" s="275">
        <v>5614552</v>
      </c>
      <c r="L89" s="254"/>
      <c r="M89" s="275">
        <v>5614552</v>
      </c>
    </row>
    <row r="90" spans="1:13" ht="22.5" customHeight="1">
      <c r="A90" s="242" t="s">
        <v>61</v>
      </c>
      <c r="B90" s="242"/>
      <c r="C90" s="242"/>
      <c r="D90" s="257"/>
      <c r="E90" s="243"/>
      <c r="F90" s="237"/>
      <c r="G90" s="251"/>
      <c r="H90" s="251"/>
      <c r="I90" s="251"/>
      <c r="J90" s="254"/>
      <c r="K90" s="254"/>
      <c r="L90" s="254"/>
      <c r="M90" s="254"/>
    </row>
    <row r="91" spans="1:13" ht="22.5" customHeight="1">
      <c r="A91" s="242"/>
      <c r="B91" s="242" t="s">
        <v>62</v>
      </c>
      <c r="C91" s="242"/>
      <c r="D91" s="257"/>
      <c r="E91" s="243"/>
      <c r="F91" s="237"/>
      <c r="G91" s="275">
        <v>60331434</v>
      </c>
      <c r="H91" s="251"/>
      <c r="I91" s="275">
        <v>60331434</v>
      </c>
      <c r="J91" s="255"/>
      <c r="K91" s="275">
        <v>60331434</v>
      </c>
      <c r="L91" s="255"/>
      <c r="M91" s="275">
        <v>60331434</v>
      </c>
    </row>
    <row r="92" spans="1:13" ht="22.5" customHeight="1">
      <c r="A92" s="242" t="s">
        <v>229</v>
      </c>
      <c r="B92" s="242"/>
      <c r="C92" s="242"/>
      <c r="D92" s="257"/>
      <c r="E92" s="301" t="s">
        <v>266</v>
      </c>
      <c r="F92" s="237"/>
      <c r="G92" s="275">
        <v>12445165</v>
      </c>
      <c r="H92" s="251"/>
      <c r="I92" s="275">
        <v>12445165</v>
      </c>
      <c r="J92" s="255"/>
      <c r="K92" s="275">
        <v>0</v>
      </c>
      <c r="L92" s="255"/>
      <c r="M92" s="275">
        <v>0</v>
      </c>
    </row>
    <row r="93" spans="1:13" ht="22.5" customHeight="1">
      <c r="A93" s="242" t="s">
        <v>63</v>
      </c>
      <c r="B93" s="242"/>
      <c r="C93" s="242"/>
      <c r="D93" s="257"/>
      <c r="E93" s="243"/>
      <c r="F93" s="237"/>
      <c r="G93" s="275">
        <v>1099612</v>
      </c>
      <c r="H93" s="251"/>
      <c r="I93" s="275">
        <v>986145</v>
      </c>
      <c r="J93" s="255"/>
      <c r="K93" s="275">
        <v>252197</v>
      </c>
      <c r="L93" s="255"/>
      <c r="M93" s="275">
        <v>252197</v>
      </c>
    </row>
    <row r="94" spans="1:13" ht="22.5" customHeight="1">
      <c r="A94" s="242" t="s">
        <v>64</v>
      </c>
      <c r="B94" s="242"/>
      <c r="C94" s="242"/>
      <c r="D94" s="257"/>
      <c r="E94" s="243"/>
      <c r="F94" s="237"/>
      <c r="G94" s="275">
        <v>-20010188</v>
      </c>
      <c r="H94" s="251"/>
      <c r="I94" s="275">
        <v>-29660178</v>
      </c>
      <c r="J94" s="255"/>
      <c r="K94" s="275">
        <v>0</v>
      </c>
      <c r="L94" s="255"/>
      <c r="M94" s="275">
        <v>0</v>
      </c>
    </row>
    <row r="95" spans="1:13" ht="22.5" customHeight="1">
      <c r="A95" s="242" t="s">
        <v>65</v>
      </c>
      <c r="C95" s="242"/>
      <c r="D95" s="257"/>
      <c r="E95" s="243"/>
      <c r="F95" s="237"/>
      <c r="G95" s="275"/>
      <c r="H95" s="251"/>
      <c r="I95" s="275"/>
      <c r="J95" s="255"/>
      <c r="K95" s="255"/>
      <c r="L95" s="255"/>
      <c r="M95" s="255"/>
    </row>
    <row r="96" spans="1:13" ht="22.5" customHeight="1">
      <c r="A96" s="242"/>
      <c r="B96" s="242" t="s">
        <v>66</v>
      </c>
      <c r="D96" s="257"/>
      <c r="E96" s="243"/>
      <c r="F96" s="237"/>
      <c r="G96" s="275">
        <v>-4149390</v>
      </c>
      <c r="H96" s="251"/>
      <c r="I96" s="275">
        <v>-4149390</v>
      </c>
      <c r="J96" s="255"/>
      <c r="K96" s="275">
        <v>0</v>
      </c>
      <c r="L96" s="255"/>
      <c r="M96" s="275">
        <v>0</v>
      </c>
    </row>
    <row r="97" spans="1:13" ht="22.5" customHeight="1">
      <c r="A97" s="242" t="s">
        <v>67</v>
      </c>
      <c r="B97" s="242"/>
      <c r="D97" s="257"/>
      <c r="E97" s="243"/>
      <c r="F97" s="237"/>
      <c r="G97" s="275">
        <v>-1231512</v>
      </c>
      <c r="H97" s="251"/>
      <c r="I97" s="275">
        <v>-1231512</v>
      </c>
      <c r="J97" s="255"/>
      <c r="K97" s="255">
        <v>0</v>
      </c>
      <c r="L97" s="255"/>
      <c r="M97" s="255">
        <v>0</v>
      </c>
    </row>
    <row r="98" spans="1:13" ht="22.5" customHeight="1">
      <c r="A98" s="242" t="s">
        <v>68</v>
      </c>
      <c r="B98" s="242"/>
      <c r="C98" s="242"/>
      <c r="E98" s="243"/>
      <c r="F98" s="237"/>
      <c r="G98" s="275"/>
      <c r="H98" s="251"/>
      <c r="I98" s="275"/>
      <c r="J98" s="255"/>
      <c r="K98" s="255"/>
      <c r="L98" s="255"/>
      <c r="M98" s="255"/>
    </row>
    <row r="99" spans="1:13" ht="22.5" customHeight="1">
      <c r="A99" s="242"/>
      <c r="B99" s="242" t="s">
        <v>69</v>
      </c>
      <c r="C99" s="242"/>
      <c r="E99" s="243"/>
      <c r="F99" s="237"/>
      <c r="G99" s="275"/>
      <c r="H99" s="251"/>
      <c r="I99" s="275"/>
      <c r="J99" s="255"/>
      <c r="K99" s="255"/>
      <c r="L99" s="255"/>
      <c r="M99" s="255"/>
    </row>
    <row r="100" spans="1:13" ht="22.5" customHeight="1">
      <c r="A100" s="242"/>
      <c r="B100" s="242"/>
      <c r="C100" s="242" t="s">
        <v>70</v>
      </c>
      <c r="E100" s="243"/>
      <c r="F100" s="237"/>
      <c r="G100" s="275">
        <v>10412440</v>
      </c>
      <c r="H100" s="251"/>
      <c r="I100" s="275">
        <v>10358144</v>
      </c>
      <c r="J100" s="255"/>
      <c r="K100" s="255">
        <v>567070</v>
      </c>
      <c r="L100" s="255"/>
      <c r="M100" s="255">
        <v>567070</v>
      </c>
    </row>
    <row r="101" spans="1:13" ht="22.5" customHeight="1">
      <c r="B101" s="242" t="s">
        <v>71</v>
      </c>
      <c r="C101" s="230"/>
      <c r="E101" s="243"/>
      <c r="G101" s="275">
        <v>44602694</v>
      </c>
      <c r="H101" s="256"/>
      <c r="I101" s="275">
        <v>47935832</v>
      </c>
      <c r="J101" s="254"/>
      <c r="K101" s="255">
        <v>29199531</v>
      </c>
      <c r="L101" s="254"/>
      <c r="M101" s="255">
        <v>28288355</v>
      </c>
    </row>
    <row r="102" spans="1:13" ht="22.5" customHeight="1">
      <c r="A102" s="242" t="s">
        <v>197</v>
      </c>
      <c r="C102" s="242"/>
      <c r="D102" s="257"/>
      <c r="E102" s="243"/>
      <c r="F102" s="237"/>
      <c r="G102" s="279">
        <v>14896573</v>
      </c>
      <c r="H102" s="251"/>
      <c r="I102" s="279">
        <v>14896573</v>
      </c>
      <c r="J102" s="278"/>
      <c r="K102" s="279">
        <v>14896573</v>
      </c>
      <c r="L102" s="278"/>
      <c r="M102" s="279">
        <v>14896573</v>
      </c>
    </row>
    <row r="103" spans="1:13" ht="22.5" customHeight="1">
      <c r="A103" s="249" t="s">
        <v>72</v>
      </c>
      <c r="B103" s="242"/>
      <c r="C103" s="242"/>
      <c r="D103" s="257"/>
      <c r="E103" s="243"/>
      <c r="F103" s="237"/>
      <c r="G103" s="280">
        <f>SUM(G88:G102)</f>
        <v>124011380</v>
      </c>
      <c r="H103" s="251"/>
      <c r="I103" s="280">
        <f>SUM(I88:I102)</f>
        <v>117526765</v>
      </c>
      <c r="J103" s="281"/>
      <c r="K103" s="280">
        <f>SUM(K88:K102)</f>
        <v>110861357</v>
      </c>
      <c r="L103" s="281"/>
      <c r="M103" s="280">
        <f>SUM(M88:M102)</f>
        <v>109950181</v>
      </c>
    </row>
    <row r="104" spans="1:13" ht="22.5" customHeight="1">
      <c r="A104" s="242" t="s">
        <v>73</v>
      </c>
      <c r="C104" s="230"/>
      <c r="E104" s="243"/>
      <c r="G104" s="275">
        <v>12031193</v>
      </c>
      <c r="H104" s="256"/>
      <c r="I104" s="275">
        <v>11423732</v>
      </c>
      <c r="J104" s="254"/>
      <c r="K104" s="275">
        <v>0</v>
      </c>
      <c r="L104" s="247"/>
      <c r="M104" s="275">
        <v>0</v>
      </c>
    </row>
    <row r="105" spans="1:13" ht="22.5" customHeight="1">
      <c r="A105" s="249" t="s">
        <v>74</v>
      </c>
      <c r="D105" s="230"/>
      <c r="G105" s="194">
        <f>SUM(G103:G104)</f>
        <v>136042573</v>
      </c>
      <c r="H105" s="256"/>
      <c r="I105" s="194">
        <f>SUM(I103:I104)</f>
        <v>128950497</v>
      </c>
      <c r="J105" s="254"/>
      <c r="K105" s="194">
        <f>SUM(K103:K104)</f>
        <v>110861357</v>
      </c>
      <c r="L105" s="254"/>
      <c r="M105" s="194">
        <f>SUM(M103:M104)</f>
        <v>109950181</v>
      </c>
    </row>
    <row r="106" spans="1:13" ht="22.5" customHeight="1">
      <c r="A106" s="267"/>
      <c r="D106" s="230"/>
      <c r="G106" s="259"/>
      <c r="H106" s="256"/>
      <c r="I106" s="259"/>
      <c r="J106" s="254"/>
      <c r="K106" s="259"/>
      <c r="L106" s="254"/>
      <c r="M106" s="259"/>
    </row>
    <row r="107" spans="1:13" ht="22.5" customHeight="1" thickBot="1">
      <c r="A107" s="249" t="s">
        <v>75</v>
      </c>
      <c r="D107" s="230"/>
      <c r="G107" s="150">
        <f>+G105+G74</f>
        <v>549924463</v>
      </c>
      <c r="H107" s="256"/>
      <c r="I107" s="150">
        <f>+I105+I74</f>
        <v>523479795</v>
      </c>
      <c r="J107" s="254"/>
      <c r="K107" s="150">
        <f>+K105+K74</f>
        <v>192344935</v>
      </c>
      <c r="L107" s="254"/>
      <c r="M107" s="150">
        <f>+M105+M74</f>
        <v>189700207</v>
      </c>
    </row>
    <row r="108" spans="1:13" s="283" customFormat="1" ht="22.5" customHeight="1" thickTop="1">
      <c r="A108" s="282"/>
      <c r="E108" s="284"/>
      <c r="F108" s="284"/>
      <c r="G108" s="285"/>
      <c r="H108" s="286"/>
      <c r="I108" s="285"/>
      <c r="J108" s="287"/>
      <c r="K108" s="285"/>
      <c r="L108" s="287"/>
      <c r="M108" s="285"/>
    </row>
  </sheetData>
  <mergeCells count="9">
    <mergeCell ref="G83:M83"/>
    <mergeCell ref="G46:M46"/>
    <mergeCell ref="G79:I79"/>
    <mergeCell ref="K79:M79"/>
    <mergeCell ref="G4:I4"/>
    <mergeCell ref="K4:M4"/>
    <mergeCell ref="G8:M8"/>
    <mergeCell ref="G42:I42"/>
    <mergeCell ref="K42:M42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84"/>
  <sheetViews>
    <sheetView showGridLines="0" view="pageBreakPreview" topLeftCell="A43" zoomScale="90" zoomScaleNormal="81" zoomScaleSheetLayoutView="90" workbookViewId="0">
      <selection activeCell="J70" sqref="J70"/>
    </sheetView>
  </sheetViews>
  <sheetFormatPr defaultColWidth="8.125" defaultRowHeight="22.95" customHeight="1"/>
  <cols>
    <col min="1" max="3" width="2.375" style="5" customWidth="1"/>
    <col min="4" max="4" width="48.25" style="5" customWidth="1"/>
    <col min="5" max="5" width="8.875" style="96" customWidth="1"/>
    <col min="6" max="6" width="13.375" style="5" customWidth="1"/>
    <col min="7" max="7" width="1.375" style="5" customWidth="1"/>
    <col min="8" max="8" width="13.375" style="5" customWidth="1"/>
    <col min="9" max="9" width="1.375" style="5" customWidth="1"/>
    <col min="10" max="10" width="13.375" style="5" customWidth="1"/>
    <col min="11" max="11" width="1.375" style="2" customWidth="1"/>
    <col min="12" max="12" width="13.375" style="5" customWidth="1"/>
    <col min="13" max="13" width="1.125" style="5" customWidth="1"/>
    <col min="14" max="14" width="8.125" style="2"/>
    <col min="15" max="15" width="10.25" style="2" bestFit="1" customWidth="1"/>
    <col min="16" max="16384" width="8.125" style="2"/>
  </cols>
  <sheetData>
    <row r="1" spans="1:17" s="153" customFormat="1" ht="22.95" customHeight="1">
      <c r="A1" s="9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71"/>
    </row>
    <row r="2" spans="1:17" s="153" customFormat="1" ht="22.95" customHeight="1">
      <c r="A2" s="94" t="s">
        <v>76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152"/>
    </row>
    <row r="3" spans="1:17" s="153" customFormat="1" ht="18" customHeight="1">
      <c r="A3" s="94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152"/>
    </row>
    <row r="4" spans="1:17" ht="20.25" customHeight="1">
      <c r="A4" s="1"/>
      <c r="B4" s="1"/>
      <c r="C4" s="1"/>
      <c r="D4" s="1"/>
      <c r="E4" s="97"/>
      <c r="F4" s="331" t="s">
        <v>1</v>
      </c>
      <c r="G4" s="331"/>
      <c r="H4" s="331"/>
      <c r="I4" s="47"/>
      <c r="J4" s="331" t="s">
        <v>2</v>
      </c>
      <c r="K4" s="331"/>
      <c r="L4" s="331"/>
    </row>
    <row r="5" spans="1:17" ht="22.2" customHeight="1">
      <c r="A5" s="1"/>
      <c r="B5" s="1"/>
      <c r="C5" s="1"/>
      <c r="D5" s="1"/>
      <c r="E5" s="2"/>
      <c r="F5" s="332" t="s">
        <v>77</v>
      </c>
      <c r="G5" s="332"/>
      <c r="H5" s="332"/>
      <c r="I5" s="11"/>
      <c r="J5" s="332" t="s">
        <v>77</v>
      </c>
      <c r="K5" s="332"/>
      <c r="L5" s="332"/>
    </row>
    <row r="6" spans="1:17" ht="20.25" customHeight="1">
      <c r="A6" s="1"/>
      <c r="B6" s="1"/>
      <c r="C6" s="1"/>
      <c r="D6" s="1"/>
      <c r="E6" s="13"/>
      <c r="F6" s="328" t="s">
        <v>199</v>
      </c>
      <c r="G6" s="329"/>
      <c r="H6" s="329"/>
      <c r="I6" s="11"/>
      <c r="J6" s="328" t="s">
        <v>199</v>
      </c>
      <c r="K6" s="329"/>
      <c r="L6" s="329"/>
    </row>
    <row r="7" spans="1:17" ht="20.25" customHeight="1">
      <c r="A7" s="14"/>
      <c r="B7" s="15"/>
      <c r="C7" s="15"/>
      <c r="D7" s="15"/>
      <c r="E7" s="13" t="s">
        <v>5</v>
      </c>
      <c r="F7" s="16">
        <v>2569</v>
      </c>
      <c r="G7" s="13"/>
      <c r="H7" s="16">
        <v>2568</v>
      </c>
      <c r="I7" s="12"/>
      <c r="J7" s="16">
        <v>2569</v>
      </c>
      <c r="K7" s="13"/>
      <c r="L7" s="16">
        <v>2568</v>
      </c>
    </row>
    <row r="8" spans="1:17" ht="20.25" customHeight="1">
      <c r="A8" s="2"/>
      <c r="E8" s="98"/>
      <c r="F8" s="330" t="s">
        <v>7</v>
      </c>
      <c r="G8" s="330"/>
      <c r="H8" s="330"/>
      <c r="I8" s="330"/>
      <c r="J8" s="330"/>
      <c r="K8" s="330"/>
      <c r="L8" s="330"/>
    </row>
    <row r="9" spans="1:17" ht="22.2">
      <c r="A9" s="17" t="s">
        <v>78</v>
      </c>
      <c r="F9" s="53"/>
      <c r="G9" s="54"/>
      <c r="H9" s="53"/>
      <c r="I9" s="53"/>
      <c r="J9" s="53"/>
      <c r="K9" s="54"/>
      <c r="L9" s="53"/>
    </row>
    <row r="10" spans="1:17" ht="21.6">
      <c r="A10" s="10" t="s">
        <v>79</v>
      </c>
      <c r="B10" s="10"/>
      <c r="E10" s="99" t="s">
        <v>267</v>
      </c>
      <c r="F10" s="158">
        <v>109365509</v>
      </c>
      <c r="G10" s="158"/>
      <c r="H10" s="158">
        <v>118448089</v>
      </c>
      <c r="I10" s="158"/>
      <c r="J10" s="158">
        <v>0</v>
      </c>
      <c r="K10" s="158"/>
      <c r="L10" s="158">
        <v>0</v>
      </c>
      <c r="Q10" s="21"/>
    </row>
    <row r="11" spans="1:17" ht="21.6">
      <c r="A11" s="10" t="s">
        <v>80</v>
      </c>
      <c r="B11" s="10"/>
      <c r="E11" s="99" t="s">
        <v>258</v>
      </c>
      <c r="F11" s="158">
        <v>0</v>
      </c>
      <c r="G11" s="158"/>
      <c r="H11" s="88">
        <v>0</v>
      </c>
      <c r="I11" s="158"/>
      <c r="J11" s="158">
        <v>1068947</v>
      </c>
      <c r="K11" s="158"/>
      <c r="L11" s="88">
        <v>1068947</v>
      </c>
      <c r="Q11" s="21"/>
    </row>
    <row r="12" spans="1:17" ht="21.6">
      <c r="A12" s="10" t="s">
        <v>81</v>
      </c>
      <c r="B12" s="10"/>
      <c r="E12" s="99"/>
      <c r="F12" s="158">
        <v>0</v>
      </c>
      <c r="G12" s="158"/>
      <c r="H12" s="88">
        <v>393611</v>
      </c>
      <c r="I12" s="158"/>
      <c r="J12" s="158">
        <v>5018</v>
      </c>
      <c r="K12" s="158"/>
      <c r="L12" s="88">
        <v>5867</v>
      </c>
      <c r="Q12" s="21"/>
    </row>
    <row r="13" spans="1:17" ht="21.6">
      <c r="A13" s="10" t="s">
        <v>82</v>
      </c>
      <c r="B13" s="10"/>
      <c r="E13" s="99"/>
      <c r="F13" s="158">
        <v>556803</v>
      </c>
      <c r="G13" s="158"/>
      <c r="H13" s="158">
        <v>869127</v>
      </c>
      <c r="I13" s="158"/>
      <c r="J13" s="158">
        <v>269352</v>
      </c>
      <c r="K13" s="158"/>
      <c r="L13" s="158">
        <v>282520</v>
      </c>
      <c r="Q13" s="21"/>
    </row>
    <row r="14" spans="1:17" ht="22.2">
      <c r="A14" s="19" t="s">
        <v>83</v>
      </c>
      <c r="D14" s="2"/>
      <c r="E14" s="99"/>
      <c r="F14" s="149">
        <f>SUM(F10:F13)</f>
        <v>109922312</v>
      </c>
      <c r="G14" s="20"/>
      <c r="H14" s="149">
        <f>SUM(H10:H13)</f>
        <v>119710827</v>
      </c>
      <c r="I14" s="20"/>
      <c r="J14" s="149">
        <f>SUM(J10:J13)</f>
        <v>1343317</v>
      </c>
      <c r="K14" s="20"/>
      <c r="L14" s="149">
        <f>SUM(L10:L13)</f>
        <v>1357334</v>
      </c>
      <c r="Q14" s="21"/>
    </row>
    <row r="15" spans="1:17" ht="11.55" customHeight="1">
      <c r="A15" s="3"/>
      <c r="D15" s="2"/>
      <c r="E15" s="13"/>
      <c r="F15" s="21"/>
      <c r="G15" s="128"/>
      <c r="H15" s="21"/>
      <c r="I15" s="21"/>
      <c r="J15" s="21"/>
      <c r="K15" s="128"/>
      <c r="L15" s="21"/>
      <c r="Q15" s="21"/>
    </row>
    <row r="16" spans="1:17" ht="22.2">
      <c r="A16" s="17" t="s">
        <v>84</v>
      </c>
      <c r="E16" s="13"/>
      <c r="F16" s="21"/>
      <c r="G16" s="128"/>
      <c r="H16" s="21"/>
      <c r="I16" s="21"/>
      <c r="J16" s="21"/>
      <c r="K16" s="128"/>
      <c r="L16" s="21"/>
      <c r="Q16" s="21"/>
    </row>
    <row r="17" spans="1:17" ht="21.6">
      <c r="A17" s="10" t="s">
        <v>85</v>
      </c>
      <c r="E17" s="99"/>
      <c r="F17" s="88">
        <v>96471870</v>
      </c>
      <c r="G17" s="88"/>
      <c r="H17" s="88">
        <v>103780879</v>
      </c>
      <c r="I17" s="88"/>
      <c r="J17" s="88">
        <v>0</v>
      </c>
      <c r="K17" s="88"/>
      <c r="L17" s="88">
        <v>0</v>
      </c>
      <c r="Q17" s="21"/>
    </row>
    <row r="18" spans="1:17" ht="21.6">
      <c r="A18" s="10" t="s">
        <v>86</v>
      </c>
      <c r="E18" s="99"/>
      <c r="F18" s="88">
        <v>5516096</v>
      </c>
      <c r="G18" s="88"/>
      <c r="H18" s="88">
        <v>5996178</v>
      </c>
      <c r="I18" s="88"/>
      <c r="J18" s="88">
        <v>0</v>
      </c>
      <c r="K18" s="88"/>
      <c r="L18" s="88">
        <v>0</v>
      </c>
      <c r="Q18" s="21"/>
    </row>
    <row r="19" spans="1:17" ht="21.6">
      <c r="A19" s="10" t="s">
        <v>87</v>
      </c>
      <c r="E19" s="99"/>
      <c r="F19" s="88">
        <v>7135524</v>
      </c>
      <c r="G19" s="88"/>
      <c r="H19" s="88">
        <v>6972090</v>
      </c>
      <c r="I19" s="88"/>
      <c r="J19" s="88">
        <v>252765</v>
      </c>
      <c r="K19" s="88"/>
      <c r="L19" s="88">
        <v>295231</v>
      </c>
      <c r="Q19" s="21"/>
    </row>
    <row r="20" spans="1:17" ht="21.6">
      <c r="A20" s="10" t="s">
        <v>190</v>
      </c>
      <c r="E20" s="99" t="s">
        <v>261</v>
      </c>
      <c r="F20" s="88">
        <v>53705</v>
      </c>
      <c r="G20" s="88"/>
      <c r="H20" s="88">
        <v>125049</v>
      </c>
      <c r="I20" s="88"/>
      <c r="J20" s="88">
        <v>0</v>
      </c>
      <c r="K20" s="88"/>
      <c r="L20" s="26">
        <v>0</v>
      </c>
      <c r="Q20" s="21"/>
    </row>
    <row r="21" spans="1:17" ht="21.6">
      <c r="A21" s="10" t="s">
        <v>88</v>
      </c>
      <c r="E21" s="99" t="s">
        <v>258</v>
      </c>
      <c r="F21" s="88">
        <v>70340</v>
      </c>
      <c r="G21" s="88"/>
      <c r="H21" s="88">
        <v>87633</v>
      </c>
      <c r="I21" s="88"/>
      <c r="J21" s="88">
        <v>2670</v>
      </c>
      <c r="K21" s="88"/>
      <c r="L21" s="88">
        <v>2670</v>
      </c>
      <c r="Q21" s="21"/>
    </row>
    <row r="22" spans="1:17" ht="21.6">
      <c r="A22" s="10" t="s">
        <v>89</v>
      </c>
      <c r="E22" s="99"/>
      <c r="F22" s="88">
        <v>139369</v>
      </c>
      <c r="G22" s="88"/>
      <c r="H22" s="88">
        <v>0</v>
      </c>
      <c r="I22" s="88"/>
      <c r="J22" s="88">
        <v>0</v>
      </c>
      <c r="K22" s="88"/>
      <c r="L22" s="88">
        <v>0</v>
      </c>
      <c r="Q22" s="21"/>
    </row>
    <row r="23" spans="1:17" ht="22.2">
      <c r="A23" s="19" t="s">
        <v>90</v>
      </c>
      <c r="D23" s="2"/>
      <c r="E23" s="99"/>
      <c r="F23" s="172">
        <f>SUM(F17:F22)</f>
        <v>109386904</v>
      </c>
      <c r="G23" s="127"/>
      <c r="H23" s="172">
        <f>SUM(H17:H22)</f>
        <v>116961829</v>
      </c>
      <c r="I23" s="127"/>
      <c r="J23" s="172">
        <f>SUM(J17:J22)</f>
        <v>255435</v>
      </c>
      <c r="K23" s="127"/>
      <c r="L23" s="172">
        <f>SUM(L17:L22)</f>
        <v>297901</v>
      </c>
      <c r="Q23" s="21"/>
    </row>
    <row r="24" spans="1:17" ht="11.55" customHeight="1">
      <c r="A24" s="3"/>
      <c r="D24" s="2"/>
      <c r="E24" s="13"/>
      <c r="F24" s="21"/>
      <c r="G24" s="128"/>
      <c r="H24" s="21"/>
      <c r="I24" s="21"/>
      <c r="J24" s="21"/>
      <c r="K24" s="128"/>
      <c r="L24" s="21"/>
      <c r="Q24" s="21"/>
    </row>
    <row r="25" spans="1:17" ht="22.2">
      <c r="A25" s="173" t="s">
        <v>194</v>
      </c>
      <c r="D25" s="2"/>
      <c r="E25" s="99"/>
      <c r="F25" s="198">
        <f>SUM(F14,-F23)</f>
        <v>535408</v>
      </c>
      <c r="G25" s="18"/>
      <c r="H25" s="198">
        <f>SUM(H14,-H23)</f>
        <v>2748998</v>
      </c>
      <c r="I25" s="18"/>
      <c r="J25" s="159">
        <f>SUM(J14,-J23)</f>
        <v>1087882</v>
      </c>
      <c r="K25" s="18"/>
      <c r="L25" s="159">
        <f>SUM(L14,-L23)</f>
        <v>1059433</v>
      </c>
      <c r="Q25" s="21"/>
    </row>
    <row r="26" spans="1:17" ht="21.6">
      <c r="A26" s="10" t="s">
        <v>91</v>
      </c>
      <c r="B26" s="10"/>
      <c r="E26" s="99"/>
      <c r="F26" s="18">
        <v>275753</v>
      </c>
      <c r="G26" s="18"/>
      <c r="H26" s="18">
        <v>200381</v>
      </c>
      <c r="I26" s="18"/>
      <c r="J26" s="18">
        <v>989611</v>
      </c>
      <c r="K26" s="18"/>
      <c r="L26" s="18">
        <v>1045398</v>
      </c>
      <c r="Q26" s="21"/>
    </row>
    <row r="27" spans="1:17" ht="21.6">
      <c r="A27" s="10" t="s">
        <v>92</v>
      </c>
      <c r="E27" s="99"/>
      <c r="F27" s="18">
        <v>-3291158</v>
      </c>
      <c r="G27" s="88"/>
      <c r="H27" s="18">
        <v>-3888551</v>
      </c>
      <c r="I27" s="88"/>
      <c r="J27" s="18">
        <v>-685587</v>
      </c>
      <c r="K27" s="88"/>
      <c r="L27" s="18">
        <v>-764098</v>
      </c>
      <c r="Q27" s="21"/>
    </row>
    <row r="28" spans="1:17" ht="21.6">
      <c r="A28" s="5" t="s">
        <v>241</v>
      </c>
      <c r="D28" s="2"/>
      <c r="E28" s="99"/>
      <c r="F28" s="18">
        <v>65</v>
      </c>
      <c r="G28" s="18"/>
      <c r="H28" s="18">
        <v>21903</v>
      </c>
      <c r="I28" s="18"/>
      <c r="J28" s="157">
        <v>0</v>
      </c>
      <c r="K28" s="18"/>
      <c r="L28" s="157">
        <v>0</v>
      </c>
      <c r="Q28" s="21"/>
    </row>
    <row r="29" spans="1:17" ht="21.6">
      <c r="A29" s="5" t="s">
        <v>253</v>
      </c>
      <c r="D29" s="2"/>
      <c r="E29" s="99"/>
      <c r="F29" s="18"/>
      <c r="G29" s="18"/>
      <c r="H29" s="18"/>
      <c r="I29" s="18"/>
      <c r="J29" s="18"/>
      <c r="K29" s="18"/>
      <c r="L29" s="18"/>
      <c r="Q29" s="21"/>
    </row>
    <row r="30" spans="1:17" ht="21.6">
      <c r="B30" s="5" t="s">
        <v>93</v>
      </c>
      <c r="D30" s="2"/>
      <c r="E30" s="99"/>
      <c r="F30" s="23">
        <v>31951</v>
      </c>
      <c r="G30" s="18"/>
      <c r="H30" s="23">
        <v>-16120</v>
      </c>
      <c r="I30" s="18"/>
      <c r="J30" s="214">
        <v>0</v>
      </c>
      <c r="K30" s="18"/>
      <c r="L30" s="214">
        <v>0</v>
      </c>
      <c r="Q30" s="21"/>
    </row>
    <row r="31" spans="1:17" ht="22.2">
      <c r="A31" s="19" t="s">
        <v>251</v>
      </c>
      <c r="E31" s="13"/>
      <c r="F31" s="174">
        <f>SUM(F25:F30)</f>
        <v>-2447981</v>
      </c>
      <c r="G31" s="148"/>
      <c r="H31" s="174">
        <f>SUM(H25:H30)</f>
        <v>-933389</v>
      </c>
      <c r="I31" s="148"/>
      <c r="J31" s="174">
        <f>SUM(J25:J30)</f>
        <v>1391906</v>
      </c>
      <c r="K31" s="148"/>
      <c r="L31" s="174">
        <f>SUM(L25:L30)</f>
        <v>1340733</v>
      </c>
      <c r="Q31" s="21"/>
    </row>
    <row r="32" spans="1:17" ht="21.6">
      <c r="A32" s="10" t="s">
        <v>252</v>
      </c>
      <c r="E32" s="99"/>
      <c r="F32" s="23">
        <v>-12432</v>
      </c>
      <c r="G32" s="18"/>
      <c r="H32" s="23">
        <v>269549</v>
      </c>
      <c r="I32" s="18"/>
      <c r="J32" s="23">
        <v>19470</v>
      </c>
      <c r="K32" s="18"/>
      <c r="L32" s="23">
        <v>9234</v>
      </c>
      <c r="Q32" s="21"/>
    </row>
    <row r="33" spans="1:17" ht="22.8" thickBot="1">
      <c r="A33" s="19" t="s">
        <v>213</v>
      </c>
      <c r="E33" s="99"/>
      <c r="F33" s="175">
        <f>F31-F32</f>
        <v>-2435549</v>
      </c>
      <c r="G33" s="20"/>
      <c r="H33" s="175">
        <f>H31-H32</f>
        <v>-1202938</v>
      </c>
      <c r="I33" s="20"/>
      <c r="J33" s="175">
        <f>J31-J32</f>
        <v>1372436</v>
      </c>
      <c r="K33" s="20"/>
      <c r="L33" s="175">
        <f>L31-L32</f>
        <v>1331499</v>
      </c>
      <c r="Q33" s="21"/>
    </row>
    <row r="34" spans="1:17" s="37" customFormat="1" ht="11.55" customHeight="1" thickTop="1">
      <c r="A34" s="141"/>
      <c r="B34" s="138"/>
      <c r="C34" s="138"/>
      <c r="D34" s="138"/>
      <c r="E34" s="142"/>
      <c r="F34" s="144"/>
      <c r="G34" s="140"/>
      <c r="H34" s="144"/>
      <c r="I34" s="144"/>
      <c r="J34" s="144"/>
      <c r="K34" s="140"/>
      <c r="L34" s="144"/>
      <c r="M34" s="138"/>
      <c r="Q34" s="21"/>
    </row>
    <row r="35" spans="1:17" ht="22.2">
      <c r="A35" s="19" t="s">
        <v>214</v>
      </c>
      <c r="B35" s="10"/>
      <c r="C35" s="10"/>
      <c r="E35" s="13"/>
      <c r="F35" s="176"/>
      <c r="G35" s="128"/>
      <c r="H35" s="176"/>
      <c r="I35" s="176"/>
      <c r="J35" s="176"/>
      <c r="K35" s="128"/>
      <c r="L35" s="176"/>
      <c r="Q35" s="21"/>
    </row>
    <row r="36" spans="1:17" ht="22.2">
      <c r="A36" s="10"/>
      <c r="B36" s="10" t="s">
        <v>94</v>
      </c>
      <c r="C36" s="10"/>
      <c r="E36" s="13"/>
      <c r="F36" s="18">
        <v>-2816451</v>
      </c>
      <c r="G36" s="20"/>
      <c r="H36" s="18">
        <v>-1312080</v>
      </c>
      <c r="I36" s="20"/>
      <c r="J36" s="18">
        <v>1372436</v>
      </c>
      <c r="K36" s="20"/>
      <c r="L36" s="18">
        <v>1331499</v>
      </c>
      <c r="Q36" s="21"/>
    </row>
    <row r="37" spans="1:17" ht="22.2">
      <c r="A37" s="10"/>
      <c r="B37" s="10" t="s">
        <v>95</v>
      </c>
      <c r="C37" s="10"/>
      <c r="E37" s="13"/>
      <c r="F37" s="18">
        <v>380902</v>
      </c>
      <c r="G37" s="20"/>
      <c r="H37" s="18">
        <v>109142</v>
      </c>
      <c r="I37" s="20"/>
      <c r="J37" s="157">
        <v>0</v>
      </c>
      <c r="K37" s="20"/>
      <c r="L37" s="129">
        <v>0</v>
      </c>
      <c r="Q37" s="21"/>
    </row>
    <row r="38" spans="1:17" ht="22.8" thickBot="1">
      <c r="A38" s="19"/>
      <c r="E38" s="13"/>
      <c r="F38" s="170">
        <f>SUM(F36:F37)</f>
        <v>-2435549</v>
      </c>
      <c r="G38" s="20"/>
      <c r="H38" s="170">
        <f>SUM(H36:H37)</f>
        <v>-1202938</v>
      </c>
      <c r="I38" s="20"/>
      <c r="J38" s="170">
        <f>SUM(J36:J37)</f>
        <v>1372436</v>
      </c>
      <c r="K38" s="20"/>
      <c r="L38" s="170">
        <f>SUM(L36:L37)</f>
        <v>1331499</v>
      </c>
      <c r="Q38" s="21"/>
    </row>
    <row r="39" spans="1:17" s="37" customFormat="1" ht="11.55" customHeight="1" thickTop="1">
      <c r="A39" s="145"/>
      <c r="B39" s="6"/>
      <c r="C39" s="6"/>
      <c r="D39" s="6"/>
      <c r="E39" s="146"/>
      <c r="F39" s="147"/>
      <c r="G39" s="6"/>
      <c r="H39" s="147"/>
      <c r="I39" s="143"/>
      <c r="J39" s="147"/>
      <c r="K39" s="6"/>
      <c r="L39" s="147"/>
      <c r="M39" s="138"/>
      <c r="Q39" s="21"/>
    </row>
    <row r="40" spans="1:17" ht="22.2">
      <c r="A40" s="3" t="s">
        <v>215</v>
      </c>
      <c r="E40" s="13"/>
      <c r="F40" s="177"/>
      <c r="G40" s="128"/>
      <c r="H40" s="177"/>
      <c r="I40" s="176"/>
      <c r="J40" s="176"/>
      <c r="K40" s="128"/>
      <c r="L40" s="176"/>
      <c r="Q40" s="21"/>
    </row>
    <row r="41" spans="1:17" ht="22.2">
      <c r="A41" s="10" t="s">
        <v>216</v>
      </c>
      <c r="E41" s="13"/>
      <c r="F41" s="177"/>
      <c r="G41" s="128"/>
      <c r="H41" s="177"/>
      <c r="I41" s="176"/>
      <c r="J41" s="176"/>
      <c r="K41" s="128"/>
      <c r="L41" s="176"/>
      <c r="Q41" s="21"/>
    </row>
    <row r="42" spans="1:17" ht="22.8" thickBot="1">
      <c r="A42" s="2"/>
      <c r="B42" s="10" t="s">
        <v>217</v>
      </c>
      <c r="C42" s="24"/>
      <c r="D42" s="24"/>
      <c r="E42" s="99" t="s">
        <v>268</v>
      </c>
      <c r="F42" s="191">
        <v>-0.54181827337913036</v>
      </c>
      <c r="G42" s="178"/>
      <c r="H42" s="191">
        <v>-0.27387696781768628</v>
      </c>
      <c r="I42" s="178"/>
      <c r="J42" s="191">
        <v>0.20425851136575435</v>
      </c>
      <c r="K42" s="178"/>
      <c r="L42" s="191">
        <v>0.19696727419833759</v>
      </c>
      <c r="Q42" s="21"/>
    </row>
    <row r="43" spans="1:17" ht="22.8" thickTop="1">
      <c r="A43" s="10"/>
      <c r="B43" s="24"/>
      <c r="C43" s="24"/>
      <c r="D43" s="24"/>
      <c r="E43" s="99"/>
      <c r="F43" s="178"/>
      <c r="G43" s="178"/>
      <c r="H43" s="178"/>
      <c r="I43" s="178"/>
      <c r="J43" s="178"/>
      <c r="K43" s="178"/>
      <c r="L43" s="178"/>
      <c r="Q43" s="21"/>
    </row>
    <row r="44" spans="1:17" s="153" customFormat="1" ht="23.4">
      <c r="A44" s="94" t="s">
        <v>0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52"/>
      <c r="Q44" s="21"/>
    </row>
    <row r="45" spans="1:17" s="153" customFormat="1" ht="23.4">
      <c r="A45" s="94" t="s">
        <v>96</v>
      </c>
      <c r="B45" s="3"/>
      <c r="C45" s="3"/>
      <c r="D45" s="3"/>
      <c r="E45" s="3"/>
      <c r="F45" s="3"/>
      <c r="G45" s="3"/>
      <c r="H45" s="3"/>
      <c r="I45" s="3"/>
      <c r="J45" s="2"/>
      <c r="K45" s="2"/>
      <c r="L45" s="2"/>
      <c r="M45" s="152"/>
      <c r="Q45" s="21"/>
    </row>
    <row r="46" spans="1:17" ht="21.6">
      <c r="A46" s="51"/>
      <c r="B46" s="4"/>
      <c r="C46" s="4"/>
      <c r="D46" s="4"/>
      <c r="F46" s="16"/>
      <c r="G46" s="52"/>
      <c r="H46" s="16"/>
      <c r="I46" s="16"/>
      <c r="J46" s="16"/>
      <c r="K46" s="52"/>
      <c r="L46" s="16"/>
      <c r="Q46" s="21"/>
    </row>
    <row r="47" spans="1:17" ht="22.2">
      <c r="A47" s="1"/>
      <c r="B47" s="1"/>
      <c r="C47" s="1"/>
      <c r="D47" s="1"/>
      <c r="E47" s="97"/>
      <c r="F47" s="331" t="s">
        <v>1</v>
      </c>
      <c r="G47" s="331"/>
      <c r="H47" s="331"/>
      <c r="I47" s="47"/>
      <c r="J47" s="331" t="s">
        <v>2</v>
      </c>
      <c r="K47" s="331"/>
      <c r="L47" s="331"/>
      <c r="Q47" s="21"/>
    </row>
    <row r="48" spans="1:17" ht="22.2" customHeight="1">
      <c r="A48" s="1"/>
      <c r="B48" s="1"/>
      <c r="C48" s="1"/>
      <c r="D48" s="1"/>
      <c r="E48" s="2"/>
      <c r="F48" s="332" t="s">
        <v>77</v>
      </c>
      <c r="G48" s="332"/>
      <c r="H48" s="332"/>
      <c r="I48" s="11"/>
      <c r="J48" s="332" t="s">
        <v>77</v>
      </c>
      <c r="K48" s="332"/>
      <c r="L48" s="332"/>
      <c r="Q48" s="21"/>
    </row>
    <row r="49" spans="1:17" ht="22.2" customHeight="1">
      <c r="A49" s="1"/>
      <c r="B49" s="1"/>
      <c r="C49" s="1"/>
      <c r="D49" s="1"/>
      <c r="E49" s="13"/>
      <c r="F49" s="328" t="s">
        <v>199</v>
      </c>
      <c r="G49" s="329"/>
      <c r="H49" s="329"/>
      <c r="I49" s="11"/>
      <c r="J49" s="328" t="s">
        <v>199</v>
      </c>
      <c r="K49" s="329"/>
      <c r="L49" s="329"/>
      <c r="Q49" s="21"/>
    </row>
    <row r="50" spans="1:17" ht="21.6">
      <c r="A50" s="14"/>
      <c r="B50" s="15"/>
      <c r="C50" s="15"/>
      <c r="D50" s="15"/>
      <c r="E50" s="13" t="s">
        <v>5</v>
      </c>
      <c r="F50" s="16">
        <v>2569</v>
      </c>
      <c r="G50" s="13"/>
      <c r="H50" s="16">
        <v>2568</v>
      </c>
      <c r="I50" s="12"/>
      <c r="J50" s="16">
        <v>2569</v>
      </c>
      <c r="K50" s="13"/>
      <c r="L50" s="16">
        <v>2568</v>
      </c>
      <c r="Q50" s="21"/>
    </row>
    <row r="51" spans="1:17" ht="21.6">
      <c r="A51" s="14"/>
      <c r="B51" s="15"/>
      <c r="C51" s="15"/>
      <c r="D51" s="15"/>
      <c r="E51" s="13"/>
      <c r="F51" s="16"/>
      <c r="G51" s="13"/>
      <c r="H51" s="16" t="s">
        <v>245</v>
      </c>
      <c r="I51" s="12"/>
      <c r="J51" s="16"/>
      <c r="K51" s="13"/>
      <c r="L51" s="16"/>
      <c r="Q51" s="21"/>
    </row>
    <row r="52" spans="1:17" ht="21.6">
      <c r="A52" s="2"/>
      <c r="E52" s="98"/>
      <c r="F52" s="330" t="s">
        <v>7</v>
      </c>
      <c r="G52" s="330"/>
      <c r="H52" s="330"/>
      <c r="I52" s="330"/>
      <c r="J52" s="330"/>
      <c r="K52" s="330"/>
      <c r="L52" s="330"/>
      <c r="Q52" s="21"/>
    </row>
    <row r="53" spans="1:17" ht="22.2">
      <c r="A53" s="19" t="s">
        <v>213</v>
      </c>
      <c r="F53" s="209">
        <f>F33</f>
        <v>-2435549</v>
      </c>
      <c r="G53" s="180"/>
      <c r="H53" s="209">
        <f>H33</f>
        <v>-1202938</v>
      </c>
      <c r="I53" s="91"/>
      <c r="J53" s="209">
        <f>J33</f>
        <v>1372436</v>
      </c>
      <c r="K53" s="180"/>
      <c r="L53" s="179">
        <f>L33</f>
        <v>1331499</v>
      </c>
      <c r="Q53" s="21"/>
    </row>
    <row r="54" spans="1:17" ht="22.2">
      <c r="A54" s="19"/>
      <c r="F54" s="148"/>
      <c r="G54" s="54"/>
      <c r="H54" s="322"/>
      <c r="I54" s="53"/>
      <c r="J54" s="148"/>
      <c r="K54" s="54"/>
      <c r="L54" s="148"/>
      <c r="Q54" s="21"/>
    </row>
    <row r="55" spans="1:17" ht="22.2">
      <c r="A55" s="19" t="s">
        <v>97</v>
      </c>
      <c r="F55" s="148"/>
      <c r="G55" s="54"/>
      <c r="H55" s="148"/>
      <c r="I55" s="53"/>
      <c r="J55" s="148"/>
      <c r="K55" s="54"/>
      <c r="L55" s="148"/>
      <c r="Q55" s="21"/>
    </row>
    <row r="56" spans="1:17" ht="22.2">
      <c r="A56" s="17" t="s">
        <v>273</v>
      </c>
      <c r="F56" s="148"/>
      <c r="G56" s="54"/>
      <c r="H56" s="148"/>
      <c r="I56" s="53"/>
      <c r="J56" s="181"/>
      <c r="K56" s="54"/>
      <c r="L56" s="181"/>
      <c r="Q56" s="21"/>
    </row>
    <row r="57" spans="1:17" ht="22.2">
      <c r="A57" s="17"/>
      <c r="B57" s="208" t="s">
        <v>195</v>
      </c>
      <c r="F57" s="148"/>
      <c r="G57" s="54"/>
      <c r="H57" s="148"/>
      <c r="I57" s="53"/>
      <c r="J57" s="181"/>
      <c r="K57" s="54"/>
      <c r="L57" s="181"/>
      <c r="Q57" s="21"/>
    </row>
    <row r="58" spans="1:17" ht="22.2">
      <c r="A58" s="25" t="s">
        <v>98</v>
      </c>
      <c r="B58" s="10"/>
      <c r="E58" s="13"/>
      <c r="F58" s="154">
        <v>9728861</v>
      </c>
      <c r="G58" s="20"/>
      <c r="H58" s="154">
        <v>2344063</v>
      </c>
      <c r="I58" s="20"/>
      <c r="J58" s="154">
        <v>0</v>
      </c>
      <c r="K58" s="18"/>
      <c r="L58" s="154">
        <v>0</v>
      </c>
      <c r="Q58" s="21"/>
    </row>
    <row r="59" spans="1:17" ht="21.6">
      <c r="A59" s="10" t="s">
        <v>242</v>
      </c>
      <c r="B59" s="10"/>
      <c r="E59" s="13"/>
      <c r="F59" s="154">
        <v>148289</v>
      </c>
      <c r="G59" s="182"/>
      <c r="H59" s="154">
        <v>-29347</v>
      </c>
      <c r="I59" s="182"/>
      <c r="J59" s="154">
        <v>0</v>
      </c>
      <c r="K59" s="18"/>
      <c r="L59" s="154">
        <v>0</v>
      </c>
      <c r="Q59" s="21"/>
    </row>
    <row r="60" spans="1:17" ht="22.2">
      <c r="A60" s="25" t="s">
        <v>243</v>
      </c>
      <c r="B60" s="10"/>
      <c r="E60" s="13"/>
      <c r="F60" s="154"/>
      <c r="G60" s="20"/>
      <c r="H60" s="154"/>
      <c r="I60" s="20"/>
      <c r="J60" s="154"/>
      <c r="K60" s="18"/>
      <c r="L60" s="154"/>
      <c r="Q60" s="21"/>
    </row>
    <row r="61" spans="1:17" ht="22.2">
      <c r="A61" s="25"/>
      <c r="B61" s="10" t="s">
        <v>99</v>
      </c>
      <c r="E61" s="13"/>
      <c r="F61" s="154">
        <v>161614</v>
      </c>
      <c r="G61" s="20"/>
      <c r="H61" s="154">
        <v>866615</v>
      </c>
      <c r="I61" s="20"/>
      <c r="J61" s="154">
        <v>0</v>
      </c>
      <c r="K61" s="156"/>
      <c r="L61" s="154">
        <v>0</v>
      </c>
      <c r="Q61" s="21"/>
    </row>
    <row r="62" spans="1:17" ht="21.6">
      <c r="A62" s="10" t="s">
        <v>274</v>
      </c>
      <c r="B62" s="10"/>
      <c r="E62" s="13"/>
      <c r="F62" s="154"/>
      <c r="G62" s="182"/>
      <c r="H62" s="154"/>
      <c r="I62" s="182"/>
      <c r="J62" s="154"/>
      <c r="K62" s="18"/>
      <c r="L62" s="154"/>
      <c r="Q62" s="21"/>
    </row>
    <row r="63" spans="1:17" ht="21.6">
      <c r="A63" s="10"/>
      <c r="B63" s="10" t="s">
        <v>100</v>
      </c>
      <c r="E63" s="13"/>
      <c r="F63" s="155">
        <v>-74244</v>
      </c>
      <c r="G63" s="58"/>
      <c r="H63" s="155">
        <v>-470816</v>
      </c>
      <c r="I63" s="182"/>
      <c r="J63" s="155">
        <v>0</v>
      </c>
      <c r="K63" s="18"/>
      <c r="L63" s="155">
        <v>0</v>
      </c>
      <c r="Q63" s="21"/>
    </row>
    <row r="64" spans="1:17" ht="22.2">
      <c r="A64" s="19" t="s">
        <v>275</v>
      </c>
      <c r="B64" s="19"/>
      <c r="C64" s="3"/>
      <c r="D64" s="3"/>
      <c r="E64" s="100"/>
      <c r="F64" s="183"/>
      <c r="G64" s="183"/>
      <c r="H64" s="183"/>
      <c r="I64" s="184"/>
      <c r="J64" s="183"/>
      <c r="K64" s="20"/>
      <c r="L64" s="183"/>
      <c r="Q64" s="21"/>
    </row>
    <row r="65" spans="1:18" ht="22.2">
      <c r="A65" s="2"/>
      <c r="B65" s="19" t="s">
        <v>100</v>
      </c>
      <c r="C65" s="3"/>
      <c r="D65" s="3"/>
      <c r="E65" s="100"/>
      <c r="F65" s="185">
        <f>SUM(F58:F63)</f>
        <v>9964520</v>
      </c>
      <c r="G65" s="183"/>
      <c r="H65" s="185">
        <f>SUM(H58:H63)</f>
        <v>2710515</v>
      </c>
      <c r="I65" s="184"/>
      <c r="J65" s="185">
        <f>SUM(J58:J63)</f>
        <v>0</v>
      </c>
      <c r="K65" s="20"/>
      <c r="L65" s="185">
        <f>SUM(L58:L63)</f>
        <v>0</v>
      </c>
      <c r="Q65" s="21"/>
    </row>
    <row r="66" spans="1:18" ht="22.2">
      <c r="A66" s="19"/>
      <c r="B66" s="19"/>
      <c r="C66" s="3"/>
      <c r="D66" s="3"/>
      <c r="E66" s="100"/>
      <c r="F66" s="183"/>
      <c r="G66" s="183"/>
      <c r="H66" s="183"/>
      <c r="I66" s="184"/>
      <c r="J66" s="183"/>
      <c r="K66" s="20"/>
      <c r="L66" s="183"/>
      <c r="Q66" s="21"/>
    </row>
    <row r="67" spans="1:18" ht="22.2">
      <c r="A67" s="17" t="s">
        <v>187</v>
      </c>
      <c r="B67"/>
      <c r="C67"/>
      <c r="D67" s="3"/>
      <c r="E67" s="100"/>
      <c r="F67" s="183"/>
      <c r="G67" s="183"/>
      <c r="H67" s="183"/>
      <c r="I67" s="184"/>
      <c r="J67" s="183"/>
      <c r="K67" s="20"/>
      <c r="L67" s="183"/>
      <c r="Q67" s="21"/>
    </row>
    <row r="68" spans="1:18" ht="22.2">
      <c r="A68" s="10" t="s">
        <v>238</v>
      </c>
      <c r="B68" s="10"/>
      <c r="C68"/>
      <c r="D68" s="3"/>
      <c r="E68" s="307" t="s">
        <v>266</v>
      </c>
      <c r="F68" s="58">
        <v>0</v>
      </c>
      <c r="G68" s="183"/>
      <c r="H68" s="58">
        <v>13939187</v>
      </c>
      <c r="I68" s="184"/>
      <c r="J68" s="58">
        <v>0</v>
      </c>
      <c r="K68" s="20"/>
      <c r="L68" s="58">
        <v>0</v>
      </c>
      <c r="Q68" s="21"/>
    </row>
    <row r="69" spans="1:18" ht="22.2">
      <c r="A69" s="10" t="s">
        <v>210</v>
      </c>
      <c r="B69" s="10"/>
      <c r="C69"/>
      <c r="D69" s="3"/>
      <c r="E69" s="100"/>
      <c r="F69" s="183"/>
      <c r="G69" s="183"/>
      <c r="H69" s="183"/>
      <c r="I69" s="184"/>
      <c r="J69" s="183"/>
      <c r="K69" s="20"/>
      <c r="L69" s="183"/>
      <c r="Q69" s="21"/>
    </row>
    <row r="70" spans="1:18" ht="22.2">
      <c r="A70" s="10"/>
      <c r="B70" s="10" t="s">
        <v>101</v>
      </c>
      <c r="C70"/>
      <c r="D70" s="3"/>
      <c r="E70" s="100"/>
      <c r="F70" s="58">
        <v>-4885</v>
      </c>
      <c r="G70" s="183"/>
      <c r="H70" s="58">
        <v>-6152</v>
      </c>
      <c r="I70" s="182"/>
      <c r="J70" s="58">
        <v>0</v>
      </c>
      <c r="K70" s="18"/>
      <c r="L70" s="58">
        <v>0</v>
      </c>
      <c r="Q70" s="21"/>
    </row>
    <row r="71" spans="1:18" ht="22.2">
      <c r="A71" s="10" t="s">
        <v>188</v>
      </c>
      <c r="B71" s="10"/>
      <c r="C71"/>
      <c r="D71" s="3"/>
      <c r="E71" s="100"/>
      <c r="F71" s="58"/>
      <c r="G71" s="183"/>
      <c r="H71" s="58"/>
      <c r="I71" s="182"/>
      <c r="J71" s="58"/>
      <c r="K71" s="18"/>
      <c r="L71" s="58"/>
      <c r="Q71" s="21"/>
    </row>
    <row r="72" spans="1:18" ht="22.2">
      <c r="A72" s="10"/>
      <c r="B72" s="10" t="s">
        <v>100</v>
      </c>
      <c r="C72"/>
      <c r="D72" s="3"/>
      <c r="E72" s="307" t="s">
        <v>266</v>
      </c>
      <c r="F72" s="58">
        <v>0</v>
      </c>
      <c r="G72" s="183"/>
      <c r="H72" s="58">
        <v>-2014785</v>
      </c>
      <c r="I72" s="182"/>
      <c r="J72" s="58">
        <v>0</v>
      </c>
      <c r="K72" s="18"/>
      <c r="L72" s="58">
        <v>0</v>
      </c>
      <c r="Q72" s="21"/>
    </row>
    <row r="73" spans="1:18" ht="22.2">
      <c r="A73" s="19" t="s">
        <v>102</v>
      </c>
      <c r="B73"/>
      <c r="C73"/>
      <c r="D73" s="3"/>
      <c r="E73" s="100"/>
      <c r="F73" s="186"/>
      <c r="G73" s="183"/>
      <c r="H73" s="186"/>
      <c r="I73" s="184"/>
      <c r="J73" s="186"/>
      <c r="K73" s="20"/>
      <c r="L73" s="186"/>
      <c r="Q73" s="21"/>
    </row>
    <row r="74" spans="1:18" ht="22.2">
      <c r="A74" s="19"/>
      <c r="B74" s="3" t="s">
        <v>100</v>
      </c>
      <c r="C74"/>
      <c r="D74" s="3"/>
      <c r="E74" s="100"/>
      <c r="F74" s="185">
        <f>SUM(F68:F72)</f>
        <v>-4885</v>
      </c>
      <c r="G74" s="183"/>
      <c r="H74" s="185">
        <f>SUM(H68:H72)</f>
        <v>11918250</v>
      </c>
      <c r="I74" s="184"/>
      <c r="J74" s="185">
        <f>SUM(J68:J72)</f>
        <v>0</v>
      </c>
      <c r="K74" s="183"/>
      <c r="L74" s="185">
        <f>SUM(L68:L72)</f>
        <v>0</v>
      </c>
      <c r="Q74" s="21"/>
    </row>
    <row r="75" spans="1:18" ht="22.2">
      <c r="A75" s="19"/>
      <c r="B75" s="19"/>
      <c r="C75" s="3"/>
      <c r="D75" s="3"/>
      <c r="E75" s="100"/>
      <c r="F75" s="183"/>
      <c r="G75" s="183"/>
      <c r="H75" s="183"/>
      <c r="I75" s="184"/>
      <c r="J75" s="183"/>
      <c r="K75" s="20"/>
      <c r="L75" s="183"/>
      <c r="Q75" s="21"/>
    </row>
    <row r="76" spans="1:18" ht="22.2">
      <c r="A76" s="19" t="s">
        <v>226</v>
      </c>
      <c r="B76" s="3"/>
      <c r="C76" s="3"/>
      <c r="D76" s="47"/>
      <c r="E76" s="100"/>
      <c r="F76" s="183">
        <f>F65+F74</f>
        <v>9959635</v>
      </c>
      <c r="G76" s="184"/>
      <c r="H76" s="183">
        <f>H65+H74</f>
        <v>14628765</v>
      </c>
      <c r="I76" s="184"/>
      <c r="J76" s="183">
        <f>J65+J74</f>
        <v>0</v>
      </c>
      <c r="K76" s="184"/>
      <c r="L76" s="183">
        <f>L65+L74</f>
        <v>0</v>
      </c>
      <c r="Q76" s="21"/>
    </row>
    <row r="77" spans="1:18" ht="22.8" thickBot="1">
      <c r="A77" s="19" t="s">
        <v>227</v>
      </c>
      <c r="D77" s="2"/>
      <c r="E77" s="13"/>
      <c r="F77" s="170">
        <f>F53+F76</f>
        <v>7524086</v>
      </c>
      <c r="G77" s="184"/>
      <c r="H77" s="170">
        <f>H53+H76</f>
        <v>13425827</v>
      </c>
      <c r="I77" s="184"/>
      <c r="J77" s="170">
        <f>J53+J76</f>
        <v>1372436</v>
      </c>
      <c r="K77" s="184"/>
      <c r="L77" s="170">
        <f>L53+L76</f>
        <v>1331499</v>
      </c>
      <c r="Q77" s="21"/>
      <c r="R77" s="37"/>
    </row>
    <row r="78" spans="1:18" s="37" customFormat="1" ht="22.8" thickTop="1">
      <c r="A78" s="141"/>
      <c r="B78" s="138"/>
      <c r="C78" s="138"/>
      <c r="E78" s="142"/>
      <c r="F78" s="144"/>
      <c r="G78" s="140"/>
      <c r="H78" s="144"/>
      <c r="I78" s="144"/>
      <c r="J78" s="144"/>
      <c r="K78" s="140"/>
      <c r="L78" s="144"/>
      <c r="M78" s="138"/>
      <c r="Q78" s="21"/>
    </row>
    <row r="79" spans="1:18" ht="22.2">
      <c r="A79" s="19" t="s">
        <v>228</v>
      </c>
      <c r="B79" s="10"/>
      <c r="C79" s="10"/>
      <c r="E79" s="13"/>
      <c r="F79" s="20"/>
      <c r="G79" s="20"/>
      <c r="H79" s="20"/>
      <c r="I79" s="20"/>
      <c r="J79" s="20"/>
      <c r="K79" s="20"/>
      <c r="L79" s="20"/>
      <c r="Q79" s="21"/>
    </row>
    <row r="80" spans="1:18" ht="22.2">
      <c r="A80" s="10"/>
      <c r="B80" s="10" t="s">
        <v>94</v>
      </c>
      <c r="C80" s="10"/>
      <c r="E80" s="13"/>
      <c r="F80" s="18">
        <v>6945875</v>
      </c>
      <c r="G80" s="187"/>
      <c r="H80" s="18">
        <f>1291134+11854114-54</f>
        <v>13145194</v>
      </c>
      <c r="I80" s="188"/>
      <c r="J80" s="18">
        <v>1372436</v>
      </c>
      <c r="K80" s="18"/>
      <c r="L80" s="18">
        <v>1331499</v>
      </c>
      <c r="Q80" s="21"/>
    </row>
    <row r="81" spans="1:18" ht="21.6">
      <c r="A81" s="10"/>
      <c r="B81" s="10" t="s">
        <v>95</v>
      </c>
      <c r="C81" s="10"/>
      <c r="E81" s="13"/>
      <c r="F81" s="23">
        <v>578211</v>
      </c>
      <c r="G81" s="182"/>
      <c r="H81" s="23">
        <f>210287+70292+54</f>
        <v>280633</v>
      </c>
      <c r="I81" s="182"/>
      <c r="J81" s="214">
        <v>0</v>
      </c>
      <c r="K81" s="18"/>
      <c r="L81" s="189">
        <v>0</v>
      </c>
      <c r="O81" s="166"/>
      <c r="Q81" s="21"/>
      <c r="R81" s="299"/>
    </row>
    <row r="82" spans="1:18" ht="22.8" thickBot="1">
      <c r="A82" s="19"/>
      <c r="E82" s="13"/>
      <c r="F82" s="175">
        <f>+F80+F81</f>
        <v>7524086</v>
      </c>
      <c r="G82" s="184"/>
      <c r="H82" s="175">
        <f>+H80+H81</f>
        <v>13425827</v>
      </c>
      <c r="I82" s="184"/>
      <c r="J82" s="175">
        <f>+J80+J81</f>
        <v>1372436</v>
      </c>
      <c r="K82" s="184"/>
      <c r="L82" s="175">
        <f>+L80+L81</f>
        <v>1331499</v>
      </c>
      <c r="Q82" s="21"/>
    </row>
    <row r="83" spans="1:18" s="6" customFormat="1" ht="22.2" thickTop="1">
      <c r="E83" s="139"/>
      <c r="Q83" s="21"/>
    </row>
    <row r="84" spans="1:18" ht="22.95" customHeight="1">
      <c r="F84" s="138"/>
      <c r="G84" s="138"/>
      <c r="H84" s="138"/>
      <c r="I84" s="138"/>
      <c r="J84" s="138"/>
      <c r="K84" s="37"/>
      <c r="L84" s="138"/>
    </row>
  </sheetData>
  <mergeCells count="14">
    <mergeCell ref="F4:H4"/>
    <mergeCell ref="J4:L4"/>
    <mergeCell ref="F5:H5"/>
    <mergeCell ref="J5:L5"/>
    <mergeCell ref="F6:H6"/>
    <mergeCell ref="J6:L6"/>
    <mergeCell ref="F49:H49"/>
    <mergeCell ref="J49:L49"/>
    <mergeCell ref="F52:L52"/>
    <mergeCell ref="F8:L8"/>
    <mergeCell ref="F47:H47"/>
    <mergeCell ref="J47:L47"/>
    <mergeCell ref="F48:H48"/>
    <mergeCell ref="J48:L48"/>
  </mergeCells>
  <printOptions horizontalCentered="1"/>
  <pageMargins left="0.7" right="0.7" top="0.48" bottom="0.5" header="0.5" footer="0.5"/>
  <pageSetup paperSize="9" scale="82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D6C6-2844-40DF-9D59-FE6D4C87702E}">
  <dimension ref="A1:AG51"/>
  <sheetViews>
    <sheetView view="pageBreakPreview" topLeftCell="A12" zoomScale="70" zoomScaleNormal="80" zoomScaleSheetLayoutView="70" workbookViewId="0">
      <selection activeCell="G13" sqref="G13"/>
    </sheetView>
  </sheetViews>
  <sheetFormatPr defaultColWidth="8.125" defaultRowHeight="21" customHeight="1"/>
  <cols>
    <col min="1" max="1" width="2.375" style="59" customWidth="1"/>
    <col min="2" max="2" width="3.875" style="59" customWidth="1"/>
    <col min="3" max="3" width="46.875" style="59" customWidth="1"/>
    <col min="4" max="4" width="11.25" style="59" customWidth="1"/>
    <col min="5" max="5" width="12" style="59" customWidth="1"/>
    <col min="6" max="6" width="1.125" style="59" customWidth="1"/>
    <col min="7" max="7" width="13.125" style="59" customWidth="1"/>
    <col min="8" max="8" width="1.125" style="59" customWidth="1"/>
    <col min="9" max="9" width="12.75" style="59" customWidth="1"/>
    <col min="10" max="10" width="1.125" style="59" customWidth="1"/>
    <col min="11" max="11" width="12.75" style="59" customWidth="1"/>
    <col min="12" max="12" width="1.125" style="59" customWidth="1"/>
    <col min="13" max="13" width="12.625" style="59" customWidth="1"/>
    <col min="14" max="14" width="1.125" style="59" customWidth="1"/>
    <col min="15" max="15" width="18.375" style="59" bestFit="1" customWidth="1"/>
    <col min="16" max="16" width="1.125" style="59" customWidth="1"/>
    <col min="17" max="17" width="13.125" style="59" customWidth="1"/>
    <col min="18" max="18" width="1.125" style="59" customWidth="1"/>
    <col min="19" max="19" width="20.375" style="59" customWidth="1"/>
    <col min="20" max="20" width="1.125" style="59" customWidth="1"/>
    <col min="21" max="21" width="15.375" style="59" customWidth="1"/>
    <col min="22" max="22" width="1.125" style="59" customWidth="1"/>
    <col min="23" max="23" width="13" style="59" customWidth="1"/>
    <col min="24" max="24" width="1.125" style="59" customWidth="1"/>
    <col min="25" max="25" width="13.375" style="59" customWidth="1"/>
    <col min="26" max="26" width="1.125" style="59" customWidth="1"/>
    <col min="27" max="27" width="13.375" style="59" customWidth="1"/>
    <col min="28" max="28" width="1.125" style="59" customWidth="1"/>
    <col min="29" max="29" width="12.625" style="59" customWidth="1"/>
    <col min="30" max="30" width="1.125" style="59" customWidth="1"/>
    <col min="31" max="31" width="14" style="59" customWidth="1"/>
    <col min="32" max="32" width="11.125" style="59" bestFit="1" customWidth="1"/>
    <col min="33" max="33" width="9.375" style="59" bestFit="1" customWidth="1"/>
    <col min="34" max="16384" width="8.125" style="59"/>
  </cols>
  <sheetData>
    <row r="1" spans="1:31" s="289" customFormat="1" ht="23.55" customHeight="1">
      <c r="A1" s="94" t="s">
        <v>0</v>
      </c>
      <c r="B1" s="288"/>
      <c r="C1" s="288"/>
      <c r="D1" s="288"/>
      <c r="E1" s="288"/>
      <c r="F1" s="288"/>
      <c r="G1" s="288"/>
      <c r="H1" s="288"/>
      <c r="J1" s="288"/>
      <c r="L1" s="288"/>
      <c r="M1" s="290"/>
      <c r="Y1" s="290"/>
      <c r="AA1" s="290"/>
      <c r="AC1" s="290"/>
      <c r="AE1" s="290"/>
    </row>
    <row r="2" spans="1:31" s="289" customFormat="1" ht="23.55" customHeight="1">
      <c r="A2" s="94" t="s">
        <v>179</v>
      </c>
      <c r="B2" s="291"/>
      <c r="C2" s="291"/>
      <c r="D2" s="291"/>
      <c r="E2" s="291"/>
      <c r="F2" s="291"/>
      <c r="G2" s="292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1" ht="21" customHeight="1">
      <c r="A3" s="5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1" s="62" customFormat="1" ht="21" customHeight="1">
      <c r="A4" s="61"/>
      <c r="B4" s="61"/>
      <c r="C4" s="61"/>
      <c r="D4" s="61"/>
      <c r="E4" s="333" t="s">
        <v>1</v>
      </c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</row>
    <row r="5" spans="1:31" s="62" customFormat="1" ht="21" customHeight="1">
      <c r="G5" s="8"/>
      <c r="H5" s="27"/>
      <c r="I5" s="334" t="s">
        <v>68</v>
      </c>
      <c r="J5" s="334"/>
      <c r="K5" s="334"/>
      <c r="L5" s="27"/>
      <c r="O5" s="334" t="s">
        <v>103</v>
      </c>
      <c r="P5" s="334"/>
      <c r="Q5" s="334"/>
      <c r="R5" s="334"/>
      <c r="S5" s="334"/>
      <c r="T5" s="334"/>
      <c r="U5" s="334"/>
      <c r="V5" s="334"/>
      <c r="W5" s="334"/>
      <c r="X5" s="334"/>
      <c r="Y5" s="334"/>
    </row>
    <row r="6" spans="1:31" s="7" customFormat="1" ht="21" customHeight="1">
      <c r="E6" s="63"/>
      <c r="F6" s="63"/>
      <c r="H6" s="63"/>
      <c r="I6" s="64"/>
      <c r="J6" s="63"/>
      <c r="K6" s="64"/>
      <c r="L6" s="63"/>
      <c r="M6" s="8"/>
      <c r="P6" s="63"/>
      <c r="Y6" s="7" t="s">
        <v>106</v>
      </c>
      <c r="AA6" s="59"/>
      <c r="AC6" s="8"/>
    </row>
    <row r="7" spans="1:31" s="7" customFormat="1" ht="21" customHeight="1">
      <c r="E7" s="8" t="s">
        <v>107</v>
      </c>
      <c r="G7" s="8"/>
      <c r="I7" s="8"/>
      <c r="M7" s="8" t="s">
        <v>104</v>
      </c>
      <c r="O7" s="7" t="s">
        <v>108</v>
      </c>
      <c r="Q7" s="7" t="s">
        <v>108</v>
      </c>
      <c r="S7" s="8" t="s">
        <v>109</v>
      </c>
      <c r="U7" s="8" t="s">
        <v>110</v>
      </c>
      <c r="W7" s="7" t="s">
        <v>108</v>
      </c>
      <c r="Y7" s="8" t="s">
        <v>111</v>
      </c>
      <c r="AA7" s="8"/>
      <c r="AC7" s="8" t="s">
        <v>113</v>
      </c>
      <c r="AE7" s="8"/>
    </row>
    <row r="8" spans="1:31" s="7" customFormat="1" ht="21" customHeight="1">
      <c r="E8" s="8" t="s">
        <v>114</v>
      </c>
      <c r="G8" s="8" t="s">
        <v>115</v>
      </c>
      <c r="I8" s="8" t="s">
        <v>116</v>
      </c>
      <c r="K8" s="8" t="s">
        <v>117</v>
      </c>
      <c r="M8" s="8" t="s">
        <v>105</v>
      </c>
      <c r="O8" s="7" t="s">
        <v>118</v>
      </c>
      <c r="Q8" s="7" t="s">
        <v>119</v>
      </c>
      <c r="S8" s="8" t="s">
        <v>120</v>
      </c>
      <c r="U8" s="8" t="s">
        <v>121</v>
      </c>
      <c r="W8" s="7" t="s">
        <v>233</v>
      </c>
      <c r="Y8" s="8" t="s">
        <v>122</v>
      </c>
      <c r="AA8" s="8" t="s">
        <v>142</v>
      </c>
      <c r="AC8" s="8" t="s">
        <v>124</v>
      </c>
      <c r="AE8" s="8" t="s">
        <v>112</v>
      </c>
    </row>
    <row r="9" spans="1:31" s="7" customFormat="1" ht="21" customHeight="1">
      <c r="D9" s="300" t="s">
        <v>5</v>
      </c>
      <c r="E9" s="8" t="s">
        <v>125</v>
      </c>
      <c r="G9" s="8" t="s">
        <v>126</v>
      </c>
      <c r="I9" s="8" t="s">
        <v>127</v>
      </c>
      <c r="K9" s="8" t="s">
        <v>128</v>
      </c>
      <c r="M9" s="8" t="s">
        <v>235</v>
      </c>
      <c r="O9" s="7" t="s">
        <v>129</v>
      </c>
      <c r="Q9" s="8" t="s">
        <v>130</v>
      </c>
      <c r="S9" s="8" t="s">
        <v>66</v>
      </c>
      <c r="U9" s="8" t="s">
        <v>131</v>
      </c>
      <c r="W9" s="7" t="s">
        <v>237</v>
      </c>
      <c r="Y9" s="7" t="s">
        <v>123</v>
      </c>
      <c r="AA9" s="8" t="s">
        <v>132</v>
      </c>
      <c r="AC9" s="8" t="s">
        <v>133</v>
      </c>
      <c r="AE9" s="8" t="s">
        <v>123</v>
      </c>
    </row>
    <row r="10" spans="1:31" s="7" customFormat="1" ht="21" customHeight="1">
      <c r="B10" s="63"/>
      <c r="C10" s="63"/>
      <c r="D10" s="63"/>
      <c r="E10" s="335" t="s">
        <v>7</v>
      </c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  <c r="AE10" s="335"/>
    </row>
    <row r="11" spans="1:31" s="7" customFormat="1" ht="28.95" customHeight="1">
      <c r="A11" s="9" t="s">
        <v>206</v>
      </c>
      <c r="B11" s="63"/>
      <c r="C11" s="63"/>
      <c r="D11" s="63"/>
      <c r="E11" s="28"/>
      <c r="F11" s="28"/>
      <c r="G11" s="28"/>
      <c r="H11" s="28"/>
      <c r="I11" s="28"/>
      <c r="J11" s="28"/>
      <c r="K11" s="28"/>
      <c r="L11" s="28"/>
      <c r="M11" s="9"/>
      <c r="N11" s="9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9"/>
      <c r="Z11" s="9"/>
      <c r="AA11" s="9"/>
      <c r="AB11" s="9"/>
      <c r="AC11" s="9"/>
    </row>
    <row r="12" spans="1:31" s="62" customFormat="1" ht="21" customHeight="1">
      <c r="A12" s="31" t="s">
        <v>207</v>
      </c>
      <c r="B12" s="65"/>
      <c r="C12" s="65"/>
      <c r="D12" s="65"/>
      <c r="E12" s="66">
        <v>5614552</v>
      </c>
      <c r="F12" s="41"/>
      <c r="G12" s="66">
        <v>60331434</v>
      </c>
      <c r="H12" s="41"/>
      <c r="I12" s="66">
        <v>10114675</v>
      </c>
      <c r="J12" s="41"/>
      <c r="K12" s="66">
        <v>59893470</v>
      </c>
      <c r="L12" s="41"/>
      <c r="M12" s="66">
        <v>14896573</v>
      </c>
      <c r="N12" s="101"/>
      <c r="O12" s="66">
        <v>-21469176</v>
      </c>
      <c r="P12" s="41"/>
      <c r="Q12" s="66">
        <v>1945339</v>
      </c>
      <c r="R12" s="41"/>
      <c r="S12" s="66">
        <v>-4144417</v>
      </c>
      <c r="T12" s="41"/>
      <c r="U12" s="66">
        <v>-1231512</v>
      </c>
      <c r="V12" s="41"/>
      <c r="W12" s="118">
        <v>0</v>
      </c>
      <c r="X12" s="41"/>
      <c r="Y12" s="41">
        <f>SUM(O12:W12)</f>
        <v>-24899766</v>
      </c>
      <c r="Z12" s="41"/>
      <c r="AA12" s="66">
        <f>SUM(E12,G12,I12,K12,M12,Y12)</f>
        <v>125950938</v>
      </c>
      <c r="AB12" s="101"/>
      <c r="AC12" s="66">
        <v>12978665</v>
      </c>
      <c r="AD12" s="101"/>
      <c r="AE12" s="66">
        <f>SUM(AA12:AC12)</f>
        <v>138929603</v>
      </c>
    </row>
    <row r="13" spans="1:31" s="62" customFormat="1" ht="21" customHeight="1">
      <c r="A13" s="31"/>
      <c r="B13" s="65"/>
      <c r="C13" s="65"/>
      <c r="D13" s="65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66"/>
      <c r="AB13" s="105"/>
      <c r="AC13" s="66"/>
      <c r="AD13" s="105"/>
      <c r="AE13" s="66"/>
    </row>
    <row r="14" spans="1:31" s="29" customFormat="1" ht="21" customHeight="1">
      <c r="A14" s="9" t="s">
        <v>134</v>
      </c>
      <c r="B14" s="67"/>
      <c r="C14" s="67"/>
      <c r="D14" s="67"/>
      <c r="E14" s="133"/>
      <c r="F14" s="134"/>
      <c r="G14" s="133"/>
      <c r="H14" s="134"/>
      <c r="I14" s="133"/>
      <c r="J14" s="134"/>
      <c r="K14" s="133"/>
      <c r="L14" s="134"/>
      <c r="M14" s="135"/>
      <c r="N14" s="71"/>
      <c r="O14" s="133"/>
      <c r="P14" s="134"/>
      <c r="Q14" s="133"/>
      <c r="R14" s="134"/>
      <c r="S14" s="133"/>
      <c r="T14" s="134"/>
      <c r="U14" s="133"/>
      <c r="V14" s="134"/>
      <c r="W14" s="134"/>
      <c r="X14" s="134"/>
      <c r="Y14" s="71"/>
      <c r="Z14" s="71"/>
      <c r="AA14" s="71"/>
      <c r="AB14" s="66"/>
      <c r="AC14" s="66"/>
      <c r="AD14" s="66"/>
      <c r="AE14" s="68"/>
    </row>
    <row r="15" spans="1:31" s="29" customFormat="1" ht="21" customHeight="1">
      <c r="A15" s="9"/>
      <c r="B15" s="38" t="s">
        <v>200</v>
      </c>
      <c r="E15" s="133"/>
      <c r="F15" s="134"/>
      <c r="G15" s="133"/>
      <c r="H15" s="134"/>
      <c r="I15" s="133"/>
      <c r="J15" s="134"/>
      <c r="K15" s="133"/>
      <c r="L15" s="134"/>
      <c r="M15" s="71"/>
      <c r="N15" s="71"/>
      <c r="O15" s="133"/>
      <c r="P15" s="134"/>
      <c r="Q15" s="133"/>
      <c r="R15" s="134"/>
      <c r="S15" s="133"/>
      <c r="T15" s="134"/>
      <c r="U15" s="133"/>
      <c r="V15" s="134"/>
      <c r="W15" s="134"/>
      <c r="X15" s="134"/>
      <c r="Y15" s="71"/>
      <c r="Z15" s="71"/>
      <c r="AA15" s="71"/>
      <c r="AB15" s="66"/>
      <c r="AC15" s="66"/>
      <c r="AD15" s="66"/>
      <c r="AE15" s="68"/>
    </row>
    <row r="16" spans="1:31" s="29" customFormat="1" ht="21" customHeight="1">
      <c r="A16" s="25"/>
      <c r="B16" s="10" t="s">
        <v>135</v>
      </c>
      <c r="C16" s="10"/>
      <c r="D16" s="10"/>
      <c r="E16" s="70">
        <v>0</v>
      </c>
      <c r="F16" s="69"/>
      <c r="G16" s="70">
        <v>0</v>
      </c>
      <c r="H16" s="69"/>
      <c r="I16" s="70">
        <v>0</v>
      </c>
      <c r="J16" s="69"/>
      <c r="K16" s="70">
        <v>0</v>
      </c>
      <c r="L16" s="69"/>
      <c r="M16" s="70">
        <v>0</v>
      </c>
      <c r="N16" s="43"/>
      <c r="O16" s="70">
        <v>0</v>
      </c>
      <c r="P16" s="69"/>
      <c r="Q16" s="70">
        <v>0</v>
      </c>
      <c r="R16" s="69"/>
      <c r="S16" s="70">
        <v>0</v>
      </c>
      <c r="T16" s="69"/>
      <c r="U16" s="70">
        <v>0</v>
      </c>
      <c r="V16" s="69"/>
      <c r="W16" s="70">
        <v>0</v>
      </c>
      <c r="X16" s="69"/>
      <c r="Y16" s="70">
        <f>SUM(O16:W16)</f>
        <v>0</v>
      </c>
      <c r="Z16" s="43"/>
      <c r="AA16" s="211">
        <f>SUM(E16:N16,Y16)</f>
        <v>0</v>
      </c>
      <c r="AB16" s="30"/>
      <c r="AC16" s="89">
        <v>-51265</v>
      </c>
      <c r="AD16" s="66"/>
      <c r="AE16" s="89">
        <f>SUM(AA16:AC16)</f>
        <v>-51265</v>
      </c>
    </row>
    <row r="17" spans="1:33" s="29" customFormat="1" ht="21" customHeight="1">
      <c r="B17" s="38" t="s">
        <v>201</v>
      </c>
      <c r="C17" s="38"/>
      <c r="D17" s="38"/>
      <c r="E17" s="42">
        <f>SUM(E15:E16)</f>
        <v>0</v>
      </c>
      <c r="F17" s="40"/>
      <c r="G17" s="42">
        <f>SUM(G15:G16)</f>
        <v>0</v>
      </c>
      <c r="H17" s="40"/>
      <c r="I17" s="42">
        <f>SUM(I15:I16)</f>
        <v>0</v>
      </c>
      <c r="J17" s="40"/>
      <c r="K17" s="42">
        <f>SUM(K15:K16)</f>
        <v>0</v>
      </c>
      <c r="L17" s="40"/>
      <c r="M17" s="42">
        <f>SUM(M15:M16)</f>
        <v>0</v>
      </c>
      <c r="N17" s="71"/>
      <c r="O17" s="42">
        <f>SUM(O15:O16)</f>
        <v>0</v>
      </c>
      <c r="P17" s="40"/>
      <c r="Q17" s="42">
        <f>SUM(Q15:Q16)</f>
        <v>0</v>
      </c>
      <c r="R17" s="40"/>
      <c r="S17" s="42">
        <f>SUM(S15:S16)</f>
        <v>0</v>
      </c>
      <c r="T17" s="40"/>
      <c r="U17" s="42">
        <f>SUM(U15:U16)</f>
        <v>0</v>
      </c>
      <c r="V17" s="40"/>
      <c r="W17" s="42">
        <f>SUM(W15:W16)</f>
        <v>0</v>
      </c>
      <c r="X17" s="40"/>
      <c r="Y17" s="42">
        <f>SUM(Y15:Y16)</f>
        <v>0</v>
      </c>
      <c r="Z17" s="71"/>
      <c r="AA17" s="42">
        <f>SUM(AA16:AA16)</f>
        <v>0</v>
      </c>
      <c r="AB17" s="71"/>
      <c r="AC17" s="103">
        <f>SUM(AC16:AC16)</f>
        <v>-51265</v>
      </c>
      <c r="AD17" s="66"/>
      <c r="AE17" s="103">
        <f>SUM(AE16:AE16)</f>
        <v>-51265</v>
      </c>
    </row>
    <row r="18" spans="1:33" s="29" customFormat="1" ht="21" customHeight="1">
      <c r="B18" s="38"/>
      <c r="E18" s="134"/>
      <c r="F18" s="134"/>
      <c r="G18" s="134"/>
      <c r="H18" s="134"/>
      <c r="I18" s="134"/>
      <c r="J18" s="134"/>
      <c r="K18" s="134"/>
      <c r="L18" s="134"/>
      <c r="M18" s="134"/>
      <c r="N18" s="71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71"/>
      <c r="Z18" s="71"/>
      <c r="AA18" s="71"/>
      <c r="AB18" s="71"/>
      <c r="AC18" s="71"/>
      <c r="AD18" s="66"/>
      <c r="AE18" s="71"/>
    </row>
    <row r="19" spans="1:33" s="29" customFormat="1" ht="21" customHeight="1">
      <c r="B19" s="72" t="s">
        <v>136</v>
      </c>
      <c r="E19" s="134"/>
      <c r="F19" s="134"/>
      <c r="G19" s="134"/>
      <c r="H19" s="134"/>
      <c r="I19" s="134"/>
      <c r="J19" s="134"/>
      <c r="K19" s="134"/>
      <c r="L19" s="134"/>
      <c r="M19" s="134"/>
      <c r="N19" s="71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71"/>
      <c r="Z19" s="71"/>
      <c r="AA19" s="71"/>
      <c r="AB19" s="71"/>
      <c r="AC19" s="71"/>
      <c r="AD19" s="71"/>
      <c r="AE19" s="71"/>
    </row>
    <row r="20" spans="1:33" s="29" customFormat="1" ht="21" customHeight="1">
      <c r="B20" s="27" t="s">
        <v>137</v>
      </c>
      <c r="E20" s="134"/>
      <c r="F20" s="134"/>
      <c r="G20" s="134"/>
      <c r="H20" s="134"/>
      <c r="I20" s="134"/>
      <c r="J20" s="134"/>
      <c r="K20" s="134"/>
      <c r="L20" s="134"/>
      <c r="M20" s="134"/>
      <c r="N20" s="71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71"/>
      <c r="Z20" s="71"/>
      <c r="AA20" s="71"/>
      <c r="AB20" s="71"/>
      <c r="AC20" s="71"/>
      <c r="AD20" s="71"/>
      <c r="AE20" s="71"/>
    </row>
    <row r="21" spans="1:33" s="62" customFormat="1" ht="21" customHeight="1">
      <c r="C21" s="27" t="s">
        <v>138</v>
      </c>
      <c r="D21" s="27"/>
      <c r="E21" s="69">
        <v>0</v>
      </c>
      <c r="F21" s="43"/>
      <c r="G21" s="69">
        <v>0</v>
      </c>
      <c r="H21" s="43"/>
      <c r="I21" s="69">
        <v>0</v>
      </c>
      <c r="J21" s="43"/>
      <c r="K21" s="69">
        <v>0</v>
      </c>
      <c r="L21" s="43"/>
      <c r="M21" s="69">
        <v>0</v>
      </c>
      <c r="N21" s="43"/>
      <c r="O21" s="69">
        <v>0</v>
      </c>
      <c r="P21" s="43"/>
      <c r="Q21" s="69">
        <v>0</v>
      </c>
      <c r="R21" s="43"/>
      <c r="S21" s="215">
        <v>-4973</v>
      </c>
      <c r="T21" s="69"/>
      <c r="U21" s="69">
        <v>0</v>
      </c>
      <c r="V21" s="69"/>
      <c r="W21" s="69">
        <v>0</v>
      </c>
      <c r="X21" s="69"/>
      <c r="Y21" s="215">
        <f>SUM(O21:W21)</f>
        <v>-4973</v>
      </c>
      <c r="Z21" s="40"/>
      <c r="AA21" s="215">
        <f>SUM(E21:N21,Y21)</f>
        <v>-4973</v>
      </c>
      <c r="AB21" s="30"/>
      <c r="AC21" s="215">
        <v>2577</v>
      </c>
      <c r="AD21" s="102"/>
      <c r="AE21" s="102">
        <f>SUM(AA21:AC21)</f>
        <v>-2396</v>
      </c>
    </row>
    <row r="22" spans="1:33" s="92" customFormat="1" ht="21" customHeight="1">
      <c r="B22" s="38" t="s">
        <v>139</v>
      </c>
      <c r="E22" s="93">
        <f>SUM(E21:E21)</f>
        <v>0</v>
      </c>
      <c r="F22" s="40"/>
      <c r="G22" s="93">
        <f>SUM(G21:G21)</f>
        <v>0</v>
      </c>
      <c r="H22" s="40"/>
      <c r="I22" s="93">
        <f>SUM(I21:I21)</f>
        <v>0</v>
      </c>
      <c r="J22" s="40"/>
      <c r="K22" s="93">
        <f>SUM(K21:K21)</f>
        <v>0</v>
      </c>
      <c r="L22" s="40"/>
      <c r="M22" s="93">
        <f>SUM(M21:M21)</f>
        <v>0</v>
      </c>
      <c r="N22" s="71"/>
      <c r="O22" s="93">
        <f>SUM(O21:O21)</f>
        <v>0</v>
      </c>
      <c r="P22" s="40"/>
      <c r="Q22" s="93">
        <f>SUM(Q21:Q21)</f>
        <v>0</v>
      </c>
      <c r="R22" s="40"/>
      <c r="S22" s="216">
        <f>SUM(S21:S21)</f>
        <v>-4973</v>
      </c>
      <c r="T22" s="40"/>
      <c r="U22" s="93">
        <f>SUM(U21:U21)</f>
        <v>0</v>
      </c>
      <c r="V22" s="40"/>
      <c r="W22" s="93">
        <f>SUM(W21:W21)</f>
        <v>0</v>
      </c>
      <c r="X22" s="40"/>
      <c r="Y22" s="216">
        <f>SUM(Y21:Y21)</f>
        <v>-4973</v>
      </c>
      <c r="Z22" s="71"/>
      <c r="AA22" s="216">
        <f>SUM(AA21:AA21)</f>
        <v>-4973</v>
      </c>
      <c r="AB22" s="71"/>
      <c r="AC22" s="93">
        <f>SUM(AC21:AC21)</f>
        <v>2577</v>
      </c>
      <c r="AD22" s="71"/>
      <c r="AE22" s="216">
        <f>SUM(AE21:AE21)</f>
        <v>-2396</v>
      </c>
    </row>
    <row r="23" spans="1:33" s="29" customFormat="1" ht="21" customHeight="1">
      <c r="B23" s="72"/>
      <c r="E23" s="134"/>
      <c r="F23" s="134"/>
      <c r="G23" s="134"/>
      <c r="H23" s="134"/>
      <c r="I23" s="134"/>
      <c r="J23" s="134"/>
      <c r="K23" s="134"/>
      <c r="L23" s="134"/>
      <c r="M23" s="134"/>
      <c r="N23" s="71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20"/>
      <c r="Z23" s="71"/>
      <c r="AA23" s="120"/>
      <c r="AB23" s="71"/>
      <c r="AC23" s="120"/>
      <c r="AD23" s="71"/>
      <c r="AE23" s="120"/>
    </row>
    <row r="24" spans="1:33" s="29" customFormat="1" ht="21" customHeight="1">
      <c r="A24" s="39" t="s">
        <v>140</v>
      </c>
      <c r="C24" s="27"/>
      <c r="D24" s="27"/>
      <c r="E24" s="42">
        <f>SUM(E17)</f>
        <v>0</v>
      </c>
      <c r="F24" s="40"/>
      <c r="G24" s="42">
        <f>SUM(G17)</f>
        <v>0</v>
      </c>
      <c r="H24" s="40"/>
      <c r="I24" s="42">
        <f>SUM(I17)</f>
        <v>0</v>
      </c>
      <c r="J24" s="40"/>
      <c r="K24" s="42">
        <f>SUM(K17)</f>
        <v>0</v>
      </c>
      <c r="L24" s="40"/>
      <c r="M24" s="42">
        <f>SUM(M17)</f>
        <v>0</v>
      </c>
      <c r="N24" s="71"/>
      <c r="O24" s="42">
        <v>0</v>
      </c>
      <c r="P24" s="40"/>
      <c r="Q24" s="42">
        <v>0</v>
      </c>
      <c r="R24" s="40"/>
      <c r="S24" s="103">
        <f>SUM(S22)</f>
        <v>-4973</v>
      </c>
      <c r="T24" s="40"/>
      <c r="U24" s="42">
        <v>0</v>
      </c>
      <c r="V24" s="40"/>
      <c r="W24" s="42">
        <f>SUM(W22)</f>
        <v>0</v>
      </c>
      <c r="X24" s="40"/>
      <c r="Y24" s="103">
        <f>SUM(Y17+Y22)</f>
        <v>-4973</v>
      </c>
      <c r="Z24" s="71"/>
      <c r="AA24" s="103">
        <f>SUM(AA17+AA22)</f>
        <v>-4973</v>
      </c>
      <c r="AB24" s="71"/>
      <c r="AC24" s="103">
        <f>SUM(AC17+AC22)</f>
        <v>-48688</v>
      </c>
      <c r="AD24" s="71"/>
      <c r="AE24" s="103">
        <f>SUM(AE17+AE22)</f>
        <v>-53661</v>
      </c>
    </row>
    <row r="25" spans="1:33" s="29" customFormat="1" ht="21" customHeight="1">
      <c r="A25" s="39"/>
      <c r="C25" s="27"/>
      <c r="D25" s="27"/>
      <c r="E25" s="121"/>
      <c r="F25" s="121"/>
      <c r="G25" s="121"/>
      <c r="H25" s="121"/>
      <c r="I25" s="121"/>
      <c r="J25" s="121"/>
      <c r="K25" s="121"/>
      <c r="L25" s="121"/>
      <c r="M25" s="121"/>
      <c r="N25" s="7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71"/>
      <c r="Z25" s="71"/>
      <c r="AA25" s="71"/>
      <c r="AB25" s="71"/>
      <c r="AC25" s="71"/>
      <c r="AD25" s="71"/>
      <c r="AE25" s="71"/>
    </row>
    <row r="26" spans="1:33" s="29" customFormat="1" ht="21" customHeight="1">
      <c r="A26" s="9" t="s">
        <v>180</v>
      </c>
      <c r="C26" s="27"/>
      <c r="D26" s="27"/>
      <c r="E26" s="118"/>
      <c r="F26" s="118"/>
      <c r="G26" s="118"/>
      <c r="H26" s="118"/>
      <c r="I26" s="118"/>
      <c r="J26" s="118"/>
      <c r="K26" s="118"/>
      <c r="L26" s="118"/>
      <c r="M26" s="118"/>
      <c r="N26" s="40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40"/>
      <c r="Z26" s="40"/>
      <c r="AA26" s="40"/>
      <c r="AB26" s="40"/>
      <c r="AC26" s="40"/>
      <c r="AD26" s="40"/>
      <c r="AE26" s="40"/>
    </row>
    <row r="27" spans="1:33" s="29" customFormat="1" ht="21" customHeight="1">
      <c r="B27" s="25" t="s">
        <v>218</v>
      </c>
      <c r="E27" s="122">
        <v>0</v>
      </c>
      <c r="F27" s="118"/>
      <c r="G27" s="122">
        <v>0</v>
      </c>
      <c r="H27" s="118"/>
      <c r="I27" s="122">
        <v>0</v>
      </c>
      <c r="J27" s="118"/>
      <c r="K27" s="217">
        <v>-1312080</v>
      </c>
      <c r="L27" s="118"/>
      <c r="M27" s="122">
        <v>0</v>
      </c>
      <c r="N27" s="30"/>
      <c r="O27" s="122">
        <v>0</v>
      </c>
      <c r="P27" s="118"/>
      <c r="Q27" s="122">
        <v>0</v>
      </c>
      <c r="R27" s="122"/>
      <c r="S27" s="122">
        <v>0</v>
      </c>
      <c r="T27" s="118"/>
      <c r="U27" s="122">
        <v>0</v>
      </c>
      <c r="V27" s="118"/>
      <c r="W27" s="119">
        <v>0</v>
      </c>
      <c r="X27" s="118"/>
      <c r="Y27" s="119">
        <f>SUM(O27:W27)</f>
        <v>0</v>
      </c>
      <c r="Z27" s="71"/>
      <c r="AA27" s="217">
        <f>SUM(E27:N27,Y27)</f>
        <v>-1312080</v>
      </c>
      <c r="AB27" s="71"/>
      <c r="AC27" s="102">
        <v>109142</v>
      </c>
      <c r="AD27" s="71"/>
      <c r="AE27" s="217">
        <f>SUM(AA27:AC27)</f>
        <v>-1202938</v>
      </c>
    </row>
    <row r="28" spans="1:33" s="29" customFormat="1" ht="21" customHeight="1">
      <c r="B28" s="25" t="s">
        <v>247</v>
      </c>
      <c r="E28" s="122">
        <v>0</v>
      </c>
      <c r="F28" s="118"/>
      <c r="G28" s="122">
        <v>0</v>
      </c>
      <c r="H28" s="118"/>
      <c r="I28" s="122">
        <v>0</v>
      </c>
      <c r="J28" s="118"/>
      <c r="K28" s="102">
        <v>-2437</v>
      </c>
      <c r="L28" s="118"/>
      <c r="M28" s="122">
        <v>0</v>
      </c>
      <c r="N28" s="43"/>
      <c r="O28" s="122">
        <v>2691857</v>
      </c>
      <c r="P28" s="118"/>
      <c r="Q28" s="102">
        <v>-86206</v>
      </c>
      <c r="R28" s="122"/>
      <c r="S28" s="122">
        <v>0</v>
      </c>
      <c r="T28" s="118"/>
      <c r="U28" s="122">
        <v>0</v>
      </c>
      <c r="V28" s="118"/>
      <c r="W28" s="119">
        <v>0</v>
      </c>
      <c r="X28" s="118"/>
      <c r="Y28" s="119">
        <f>SUM(O28:W28)</f>
        <v>2605651</v>
      </c>
      <c r="Z28" s="43"/>
      <c r="AA28" s="43">
        <f>SUM(E28:N28,Y28)</f>
        <v>2603214</v>
      </c>
      <c r="AB28" s="43"/>
      <c r="AC28" s="102">
        <v>101145</v>
      </c>
      <c r="AD28" s="43"/>
      <c r="AE28" s="102">
        <f>SUM(AA28:AC28)</f>
        <v>2704359</v>
      </c>
      <c r="AF28" s="298"/>
    </row>
    <row r="29" spans="1:33" s="29" customFormat="1" ht="21" customHeight="1">
      <c r="B29" s="25" t="s">
        <v>239</v>
      </c>
      <c r="D29" s="300">
        <v>2</v>
      </c>
      <c r="E29" s="70">
        <v>0</v>
      </c>
      <c r="F29" s="69"/>
      <c r="G29" s="70">
        <v>0</v>
      </c>
      <c r="H29" s="69"/>
      <c r="I29" s="70">
        <v>0</v>
      </c>
      <c r="J29" s="69"/>
      <c r="K29" s="70">
        <v>0</v>
      </c>
      <c r="L29" s="69"/>
      <c r="M29" s="70">
        <v>0</v>
      </c>
      <c r="N29" s="43"/>
      <c r="O29" s="70">
        <v>0</v>
      </c>
      <c r="P29" s="69"/>
      <c r="Q29" s="70">
        <v>0</v>
      </c>
      <c r="R29" s="69"/>
      <c r="S29" s="70">
        <v>0</v>
      </c>
      <c r="T29" s="69"/>
      <c r="U29" s="70">
        <v>0</v>
      </c>
      <c r="V29" s="102"/>
      <c r="W29" s="43">
        <v>11854060</v>
      </c>
      <c r="X29" s="118"/>
      <c r="Y29" s="119">
        <f>SUM(O29:W29)</f>
        <v>11854060</v>
      </c>
      <c r="Z29" s="43"/>
      <c r="AA29" s="43">
        <f>SUM(E29:N29,Y29)</f>
        <v>11854060</v>
      </c>
      <c r="AB29" s="43"/>
      <c r="AC29" s="73">
        <v>70346</v>
      </c>
      <c r="AD29" s="43"/>
      <c r="AE29" s="102">
        <f>SUM(AA29:AC29)</f>
        <v>11924406</v>
      </c>
      <c r="AF29" s="298"/>
    </row>
    <row r="30" spans="1:33" s="29" customFormat="1" ht="21" customHeight="1">
      <c r="A30" s="9" t="s">
        <v>246</v>
      </c>
      <c r="C30" s="25"/>
      <c r="D30" s="25"/>
      <c r="E30" s="124">
        <f>SUM(E27:E29)</f>
        <v>0</v>
      </c>
      <c r="F30" s="118"/>
      <c r="G30" s="124">
        <f>SUM(G27:G29)</f>
        <v>0</v>
      </c>
      <c r="H30" s="118"/>
      <c r="I30" s="124">
        <f>SUM(I27:I29)</f>
        <v>0</v>
      </c>
      <c r="J30" s="118"/>
      <c r="K30" s="323">
        <f>SUM(K27:K29)</f>
        <v>-1314517</v>
      </c>
      <c r="L30" s="118"/>
      <c r="M30" s="124">
        <f>SUM(M27:M29)</f>
        <v>0</v>
      </c>
      <c r="N30" s="43"/>
      <c r="O30" s="124">
        <f>SUM(O27:O29)</f>
        <v>2691857</v>
      </c>
      <c r="P30" s="118"/>
      <c r="Q30" s="323">
        <f>SUM(Q27:Q29)</f>
        <v>-86206</v>
      </c>
      <c r="R30" s="118"/>
      <c r="S30" s="124">
        <f>SUM(S27:S29)</f>
        <v>0</v>
      </c>
      <c r="T30" s="121"/>
      <c r="U30" s="124">
        <f>SUM(U27:U29)</f>
        <v>0</v>
      </c>
      <c r="V30" s="118"/>
      <c r="W30" s="124">
        <f>SUM(W27:W29)</f>
        <v>11854060</v>
      </c>
      <c r="X30" s="118"/>
      <c r="Y30" s="124">
        <f>SUM(Y27:Y29)</f>
        <v>14459711</v>
      </c>
      <c r="Z30" s="43"/>
      <c r="AA30" s="124">
        <f>SUM(AA27:AA29)</f>
        <v>13145194</v>
      </c>
      <c r="AB30" s="43"/>
      <c r="AC30" s="124">
        <f>SUM(AC27:AC29)</f>
        <v>280633</v>
      </c>
      <c r="AD30" s="43"/>
      <c r="AE30" s="124">
        <f>SUM(AE27:AE29)</f>
        <v>13425827</v>
      </c>
      <c r="AF30" s="298"/>
      <c r="AG30" s="298"/>
    </row>
    <row r="31" spans="1:33" s="29" customFormat="1" ht="21" customHeight="1">
      <c r="A31" s="9"/>
      <c r="C31" s="25"/>
      <c r="D31" s="25"/>
      <c r="E31" s="122"/>
      <c r="F31" s="118"/>
      <c r="G31" s="122"/>
      <c r="H31" s="118"/>
      <c r="I31" s="122"/>
      <c r="J31" s="118"/>
      <c r="K31" s="119"/>
      <c r="L31" s="118"/>
      <c r="M31" s="43"/>
      <c r="N31" s="43"/>
      <c r="O31" s="122"/>
      <c r="P31" s="118"/>
      <c r="Q31" s="122"/>
      <c r="R31" s="122"/>
      <c r="S31" s="122"/>
      <c r="T31" s="118"/>
      <c r="U31" s="122"/>
      <c r="V31" s="118"/>
      <c r="W31" s="118"/>
      <c r="X31" s="118"/>
      <c r="Y31" s="125"/>
      <c r="Z31" s="43"/>
      <c r="AA31" s="125"/>
      <c r="AB31" s="43"/>
      <c r="AC31" s="125"/>
      <c r="AD31" s="43"/>
      <c r="AE31" s="125"/>
    </row>
    <row r="32" spans="1:33" s="29" customFormat="1" ht="22.2">
      <c r="A32" s="25" t="s">
        <v>196</v>
      </c>
      <c r="B32" s="62"/>
      <c r="C32" s="25"/>
      <c r="D32" s="25"/>
      <c r="E32" s="122">
        <v>0</v>
      </c>
      <c r="F32" s="118"/>
      <c r="G32" s="122">
        <v>0</v>
      </c>
      <c r="H32" s="118"/>
      <c r="I32" s="122">
        <v>0</v>
      </c>
      <c r="J32" s="118"/>
      <c r="K32" s="102">
        <v>-461260</v>
      </c>
      <c r="L32" s="118"/>
      <c r="M32" s="122">
        <v>0</v>
      </c>
      <c r="N32" s="40"/>
      <c r="O32" s="122">
        <v>0</v>
      </c>
      <c r="P32" s="118"/>
      <c r="Q32" s="122">
        <v>0</v>
      </c>
      <c r="R32" s="122"/>
      <c r="S32" s="122">
        <v>0</v>
      </c>
      <c r="T32" s="118"/>
      <c r="U32" s="122">
        <v>0</v>
      </c>
      <c r="V32" s="118"/>
      <c r="W32" s="119">
        <v>0</v>
      </c>
      <c r="X32" s="118"/>
      <c r="Y32" s="122">
        <f>SUM(O32:W32)</f>
        <v>0</v>
      </c>
      <c r="Z32" s="40"/>
      <c r="AA32" s="102">
        <f>SUM(E32:N32,Y32)</f>
        <v>-461260</v>
      </c>
      <c r="AB32" s="40"/>
      <c r="AC32" s="122">
        <v>0</v>
      </c>
      <c r="AD32" s="40"/>
      <c r="AE32" s="102">
        <f>SUM(AA32:AC32)</f>
        <v>-461260</v>
      </c>
    </row>
    <row r="33" spans="1:31" s="29" customFormat="1" ht="22.2">
      <c r="A33" s="25" t="s">
        <v>209</v>
      </c>
      <c r="B33" s="62"/>
      <c r="C33" s="25"/>
      <c r="D33" s="25"/>
      <c r="E33" s="123">
        <v>0</v>
      </c>
      <c r="F33" s="118"/>
      <c r="G33" s="123">
        <v>0</v>
      </c>
      <c r="H33" s="118"/>
      <c r="I33" s="89">
        <v>1373</v>
      </c>
      <c r="J33" s="118"/>
      <c r="K33" s="89">
        <v>-1373</v>
      </c>
      <c r="L33" s="118"/>
      <c r="M33" s="123">
        <v>0</v>
      </c>
      <c r="N33" s="71"/>
      <c r="O33" s="219">
        <v>0</v>
      </c>
      <c r="P33" s="118"/>
      <c r="Q33" s="212">
        <v>0</v>
      </c>
      <c r="R33" s="122"/>
      <c r="S33" s="219">
        <v>0</v>
      </c>
      <c r="T33" s="220"/>
      <c r="U33" s="219">
        <v>0</v>
      </c>
      <c r="V33" s="220"/>
      <c r="W33" s="219">
        <v>0</v>
      </c>
      <c r="X33" s="220"/>
      <c r="Y33" s="219">
        <f>SUM(O33:W33)</f>
        <v>0</v>
      </c>
      <c r="Z33" s="221"/>
      <c r="AA33" s="212">
        <f>SUM(E33:N33,Y33)</f>
        <v>0</v>
      </c>
      <c r="AB33" s="221"/>
      <c r="AC33" s="219">
        <v>0</v>
      </c>
      <c r="AD33" s="221"/>
      <c r="AE33" s="222">
        <f>SUM(AA33:AC33)</f>
        <v>0</v>
      </c>
    </row>
    <row r="34" spans="1:31" s="29" customFormat="1" ht="22.2">
      <c r="A34" s="25"/>
      <c r="C34" s="25"/>
      <c r="D34" s="25"/>
      <c r="E34" s="106"/>
      <c r="F34" s="106"/>
      <c r="G34" s="106"/>
      <c r="H34" s="106"/>
      <c r="I34" s="107"/>
      <c r="J34" s="106"/>
      <c r="K34" s="107"/>
      <c r="L34" s="106"/>
      <c r="M34" s="66"/>
      <c r="N34" s="66"/>
      <c r="O34" s="107"/>
      <c r="P34" s="106"/>
      <c r="Q34" s="106"/>
      <c r="R34" s="106"/>
      <c r="S34" s="106"/>
      <c r="T34" s="107"/>
      <c r="U34" s="107"/>
      <c r="V34" s="107"/>
      <c r="W34" s="107"/>
      <c r="X34" s="107"/>
      <c r="Y34" s="66"/>
      <c r="Z34" s="66"/>
      <c r="AA34" s="66"/>
      <c r="AB34" s="66"/>
      <c r="AC34" s="66"/>
      <c r="AD34" s="66"/>
      <c r="AE34" s="66"/>
    </row>
    <row r="35" spans="1:31" s="75" customFormat="1" ht="23.25" customHeight="1" thickBot="1">
      <c r="A35" s="9" t="s">
        <v>208</v>
      </c>
      <c r="B35" s="29"/>
      <c r="C35" s="25"/>
      <c r="D35" s="25"/>
      <c r="E35" s="108">
        <f>E12+E24+E30+SUM(E32:E33)</f>
        <v>5614552</v>
      </c>
      <c r="F35" s="104"/>
      <c r="G35" s="108">
        <f>G12+G24+G30+SUM(G32:G33)</f>
        <v>60331434</v>
      </c>
      <c r="H35" s="104"/>
      <c r="I35" s="108">
        <f>I12+I24+I30+SUM(I32:I33)</f>
        <v>10116048</v>
      </c>
      <c r="J35" s="104"/>
      <c r="K35" s="108">
        <f>K12+K24+K30+SUM(K32:K33)</f>
        <v>58116320</v>
      </c>
      <c r="L35" s="104"/>
      <c r="M35" s="108">
        <f>M12+M24+M30+SUM(M32:M33)</f>
        <v>14896573</v>
      </c>
      <c r="N35" s="66"/>
      <c r="O35" s="108">
        <f>O12+O24+O30+SUM(O32:O33)</f>
        <v>-18777319</v>
      </c>
      <c r="P35" s="104"/>
      <c r="Q35" s="108">
        <f>Q12+Q24+Q30+SUM(Q32:Q33)</f>
        <v>1859133</v>
      </c>
      <c r="R35" s="104"/>
      <c r="S35" s="108">
        <f>S12+S24+S30+SUM(S32:S33)</f>
        <v>-4149390</v>
      </c>
      <c r="T35" s="104"/>
      <c r="U35" s="108">
        <f>U12+U24+U30+SUM(U32:U33)</f>
        <v>-1231512</v>
      </c>
      <c r="V35" s="104"/>
      <c r="W35" s="108">
        <f>W12+W24+W30+SUM(W32:W33)</f>
        <v>11854060</v>
      </c>
      <c r="X35" s="104"/>
      <c r="Y35" s="108">
        <f>Y12+Y24+Y30+SUM(Y32:Y33)</f>
        <v>-10445028</v>
      </c>
      <c r="Z35" s="66"/>
      <c r="AA35" s="108">
        <f>AA12+AA24+AA30+SUM(AA32:AA33)</f>
        <v>138629899</v>
      </c>
      <c r="AB35" s="66"/>
      <c r="AC35" s="108">
        <f>AC12+AC24+AC30+SUM(AC32:AC33)</f>
        <v>13210610</v>
      </c>
      <c r="AD35" s="66"/>
      <c r="AE35" s="108">
        <f>AE12+AE24+AE30+SUM(AE32:AE33)</f>
        <v>151840509</v>
      </c>
    </row>
    <row r="36" spans="1:31" s="75" customFormat="1" ht="21" customHeight="1" thickTop="1">
      <c r="N36" s="76"/>
      <c r="Z36" s="76"/>
      <c r="AB36" s="76"/>
      <c r="AD36" s="76"/>
    </row>
    <row r="37" spans="1:31" s="136" customFormat="1" ht="21" customHeight="1"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</row>
    <row r="38" spans="1:31" s="130" customFormat="1" ht="21" customHeight="1">
      <c r="E38" s="131"/>
      <c r="M38" s="77"/>
      <c r="N38" s="132"/>
      <c r="Y38" s="77"/>
      <c r="Z38" s="132"/>
      <c r="AA38" s="77"/>
      <c r="AB38" s="132"/>
      <c r="AC38" s="41"/>
      <c r="AD38" s="66"/>
      <c r="AE38" s="41"/>
    </row>
    <row r="39" spans="1:31" s="130" customFormat="1" ht="21" customHeight="1"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297"/>
      <c r="AD39" s="297"/>
      <c r="AE39" s="297"/>
    </row>
    <row r="51" spans="7:11" ht="21" customHeight="1">
      <c r="G51" s="90"/>
      <c r="K51" s="90"/>
    </row>
  </sheetData>
  <mergeCells count="4">
    <mergeCell ref="E4:AE4"/>
    <mergeCell ref="I5:K5"/>
    <mergeCell ref="O5:Y5"/>
    <mergeCell ref="E10:AE10"/>
  </mergeCells>
  <pageMargins left="0.7" right="0.7" top="0.48" bottom="0.5" header="0.5" footer="0.5"/>
  <pageSetup paperSize="9" scale="54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0566-C9F0-4B4F-AC65-17E524B4A36E}">
  <dimension ref="A1:AD46"/>
  <sheetViews>
    <sheetView tabSelected="1" view="pageBreakPreview" topLeftCell="C11" zoomScale="90" zoomScaleNormal="80" zoomScaleSheetLayoutView="90" workbookViewId="0">
      <selection activeCell="V30" sqref="V30"/>
    </sheetView>
  </sheetViews>
  <sheetFormatPr defaultColWidth="8.125" defaultRowHeight="19.2"/>
  <cols>
    <col min="1" max="1" width="2.375" style="59" customWidth="1"/>
    <col min="2" max="2" width="3.875" style="59" customWidth="1"/>
    <col min="3" max="3" width="46.625" style="59" customWidth="1"/>
    <col min="4" max="4" width="12" style="59" customWidth="1"/>
    <col min="5" max="5" width="1.125" style="59" customWidth="1"/>
    <col min="6" max="6" width="13.125" style="59" customWidth="1"/>
    <col min="7" max="7" width="1.125" style="59" customWidth="1"/>
    <col min="8" max="8" width="12.75" style="59" customWidth="1"/>
    <col min="9" max="9" width="1.125" style="59" customWidth="1"/>
    <col min="10" max="10" width="12.75" style="59" customWidth="1"/>
    <col min="11" max="11" width="1.125" style="59" customWidth="1"/>
    <col min="12" max="12" width="12.625" style="59" customWidth="1"/>
    <col min="13" max="13" width="1.125" style="59" customWidth="1"/>
    <col min="14" max="14" width="18.375" style="59" bestFit="1" customWidth="1"/>
    <col min="15" max="15" width="1.125" style="59" customWidth="1"/>
    <col min="16" max="16" width="13.125" style="59" customWidth="1"/>
    <col min="17" max="17" width="1.125" style="59" customWidth="1"/>
    <col min="18" max="18" width="20.375" style="59" customWidth="1"/>
    <col min="19" max="19" width="1.125" style="59" customWidth="1"/>
    <col min="20" max="20" width="15.375" style="59" customWidth="1"/>
    <col min="21" max="21" width="1.125" style="59" customWidth="1"/>
    <col min="22" max="22" width="13.625" style="59" customWidth="1"/>
    <col min="23" max="23" width="1.125" style="59" customWidth="1"/>
    <col min="24" max="24" width="13.375" style="59" customWidth="1"/>
    <col min="25" max="25" width="1.125" style="59" customWidth="1"/>
    <col min="26" max="26" width="13.375" style="59" customWidth="1"/>
    <col min="27" max="27" width="1.125" style="59" customWidth="1"/>
    <col min="28" max="28" width="12.625" style="59" customWidth="1"/>
    <col min="29" max="29" width="1.125" style="59" customWidth="1"/>
    <col min="30" max="30" width="14" style="59" customWidth="1"/>
    <col min="31" max="16384" width="8.125" style="59"/>
  </cols>
  <sheetData>
    <row r="1" spans="1:30" s="289" customFormat="1" ht="23.55" customHeight="1">
      <c r="A1" s="94" t="s">
        <v>0</v>
      </c>
      <c r="B1" s="288"/>
      <c r="C1" s="288"/>
      <c r="D1" s="288"/>
      <c r="E1" s="288"/>
      <c r="F1" s="288"/>
      <c r="G1" s="288"/>
      <c r="I1" s="288"/>
      <c r="K1" s="288"/>
      <c r="L1" s="290"/>
      <c r="X1" s="290"/>
      <c r="Z1" s="290"/>
      <c r="AB1" s="290"/>
      <c r="AD1" s="290"/>
    </row>
    <row r="2" spans="1:30" s="289" customFormat="1" ht="23.55" customHeight="1">
      <c r="A2" s="94" t="s">
        <v>179</v>
      </c>
      <c r="B2" s="291"/>
      <c r="C2" s="291"/>
      <c r="D2" s="291"/>
      <c r="E2" s="291"/>
      <c r="F2" s="292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</row>
    <row r="3" spans="1:30" ht="21" customHeight="1">
      <c r="A3" s="5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</row>
    <row r="4" spans="1:30" s="62" customFormat="1" ht="21" customHeight="1">
      <c r="A4" s="61"/>
      <c r="B4" s="61"/>
      <c r="C4" s="61"/>
      <c r="D4" s="333" t="s">
        <v>1</v>
      </c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</row>
    <row r="5" spans="1:30" s="62" customFormat="1" ht="21" customHeight="1">
      <c r="F5" s="8"/>
      <c r="G5" s="27"/>
      <c r="H5" s="334" t="s">
        <v>68</v>
      </c>
      <c r="I5" s="334"/>
      <c r="J5" s="334"/>
      <c r="K5" s="27"/>
      <c r="N5" s="334" t="s">
        <v>103</v>
      </c>
      <c r="O5" s="334"/>
      <c r="P5" s="334"/>
      <c r="Q5" s="334"/>
      <c r="R5" s="334"/>
      <c r="S5" s="334"/>
      <c r="T5" s="334"/>
      <c r="U5" s="334"/>
      <c r="V5" s="334"/>
      <c r="W5" s="334"/>
      <c r="X5" s="334"/>
    </row>
    <row r="6" spans="1:30" s="7" customFormat="1" ht="21" customHeight="1">
      <c r="D6" s="63"/>
      <c r="E6" s="63"/>
      <c r="G6" s="63"/>
      <c r="H6" s="64"/>
      <c r="I6" s="63"/>
      <c r="J6" s="64"/>
      <c r="K6" s="63"/>
      <c r="L6" s="8"/>
      <c r="O6" s="63"/>
      <c r="X6" s="7" t="s">
        <v>106</v>
      </c>
      <c r="Z6" s="59"/>
      <c r="AB6" s="8"/>
    </row>
    <row r="7" spans="1:30" s="7" customFormat="1" ht="21" customHeight="1">
      <c r="D7" s="8" t="s">
        <v>107</v>
      </c>
      <c r="F7" s="8"/>
      <c r="H7" s="8"/>
      <c r="L7" s="8" t="s">
        <v>104</v>
      </c>
      <c r="N7" s="7" t="s">
        <v>108</v>
      </c>
      <c r="P7" s="7" t="s">
        <v>108</v>
      </c>
      <c r="R7" s="8" t="s">
        <v>109</v>
      </c>
      <c r="T7" s="8" t="s">
        <v>110</v>
      </c>
      <c r="V7" s="7" t="s">
        <v>108</v>
      </c>
      <c r="X7" s="8" t="s">
        <v>111</v>
      </c>
      <c r="Z7" s="8"/>
      <c r="AB7" s="8" t="s">
        <v>113</v>
      </c>
      <c r="AD7" s="8"/>
    </row>
    <row r="8" spans="1:30" s="7" customFormat="1" ht="21" customHeight="1">
      <c r="D8" s="8" t="s">
        <v>114</v>
      </c>
      <c r="F8" s="8" t="s">
        <v>115</v>
      </c>
      <c r="H8" s="8" t="s">
        <v>116</v>
      </c>
      <c r="J8" s="8" t="s">
        <v>117</v>
      </c>
      <c r="L8" s="8" t="s">
        <v>105</v>
      </c>
      <c r="N8" s="7" t="s">
        <v>118</v>
      </c>
      <c r="P8" s="7" t="s">
        <v>119</v>
      </c>
      <c r="R8" s="8" t="s">
        <v>120</v>
      </c>
      <c r="T8" s="8" t="s">
        <v>121</v>
      </c>
      <c r="V8" s="7" t="s">
        <v>233</v>
      </c>
      <c r="X8" s="8" t="s">
        <v>122</v>
      </c>
      <c r="Z8" s="8" t="s">
        <v>142</v>
      </c>
      <c r="AB8" s="8" t="s">
        <v>124</v>
      </c>
      <c r="AD8" s="8" t="s">
        <v>112</v>
      </c>
    </row>
    <row r="9" spans="1:30" s="7" customFormat="1" ht="21" customHeight="1">
      <c r="D9" s="8" t="s">
        <v>125</v>
      </c>
      <c r="F9" s="8" t="s">
        <v>126</v>
      </c>
      <c r="H9" s="8" t="s">
        <v>127</v>
      </c>
      <c r="J9" s="8" t="s">
        <v>128</v>
      </c>
      <c r="L9" s="8" t="s">
        <v>235</v>
      </c>
      <c r="N9" s="7" t="s">
        <v>129</v>
      </c>
      <c r="P9" s="8" t="s">
        <v>130</v>
      </c>
      <c r="R9" s="8" t="s">
        <v>66</v>
      </c>
      <c r="T9" s="8" t="s">
        <v>131</v>
      </c>
      <c r="V9" s="7" t="s">
        <v>237</v>
      </c>
      <c r="X9" s="7" t="s">
        <v>123</v>
      </c>
      <c r="Z9" s="8" t="s">
        <v>132</v>
      </c>
      <c r="AB9" s="8" t="s">
        <v>133</v>
      </c>
      <c r="AD9" s="8" t="s">
        <v>123</v>
      </c>
    </row>
    <row r="10" spans="1:30" s="7" customFormat="1" ht="21" customHeight="1">
      <c r="B10" s="63"/>
      <c r="C10" s="63"/>
      <c r="D10" s="335" t="s">
        <v>7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5"/>
      <c r="V10" s="335"/>
      <c r="W10" s="335"/>
      <c r="X10" s="335"/>
      <c r="Y10" s="335"/>
      <c r="Z10" s="335"/>
      <c r="AA10" s="335"/>
      <c r="AB10" s="335"/>
      <c r="AC10" s="335"/>
      <c r="AD10" s="335"/>
    </row>
    <row r="11" spans="1:30" s="7" customFormat="1" ht="29.25" customHeight="1">
      <c r="A11" s="9" t="s">
        <v>230</v>
      </c>
      <c r="B11" s="63"/>
      <c r="C11" s="63"/>
      <c r="D11" s="28"/>
      <c r="E11" s="28"/>
      <c r="F11" s="28"/>
      <c r="G11" s="28"/>
      <c r="H11" s="28"/>
      <c r="I11" s="28"/>
      <c r="J11" s="28"/>
      <c r="K11" s="28"/>
      <c r="L11" s="9"/>
      <c r="M11" s="9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9"/>
      <c r="Y11" s="9"/>
      <c r="Z11" s="9"/>
      <c r="AA11" s="9"/>
      <c r="AB11" s="9"/>
    </row>
    <row r="12" spans="1:30" s="62" customFormat="1" ht="21" customHeight="1">
      <c r="A12" s="31" t="s">
        <v>231</v>
      </c>
      <c r="B12" s="65"/>
      <c r="C12" s="65"/>
      <c r="D12" s="66">
        <v>5614552</v>
      </c>
      <c r="E12" s="41"/>
      <c r="F12" s="66">
        <v>60331434</v>
      </c>
      <c r="G12" s="41"/>
      <c r="H12" s="66">
        <v>10358144</v>
      </c>
      <c r="I12" s="41"/>
      <c r="J12" s="66">
        <v>47935832</v>
      </c>
      <c r="K12" s="41"/>
      <c r="L12" s="66">
        <v>14896573</v>
      </c>
      <c r="M12" s="101"/>
      <c r="N12" s="66">
        <v>-29660178</v>
      </c>
      <c r="O12" s="41"/>
      <c r="P12" s="66">
        <v>986145</v>
      </c>
      <c r="Q12" s="41"/>
      <c r="R12" s="66">
        <v>-4149390</v>
      </c>
      <c r="S12" s="41"/>
      <c r="T12" s="66">
        <v>-1231512</v>
      </c>
      <c r="U12" s="41"/>
      <c r="V12" s="41">
        <v>12445165</v>
      </c>
      <c r="W12" s="41"/>
      <c r="X12" s="41">
        <f>SUM(N12:V12)</f>
        <v>-21609770</v>
      </c>
      <c r="Y12" s="41"/>
      <c r="Z12" s="66">
        <f>SUM(D12,F12,H12,J12,L12,X12)</f>
        <v>117526765</v>
      </c>
      <c r="AA12" s="101"/>
      <c r="AB12" s="66">
        <v>11423732</v>
      </c>
      <c r="AC12" s="101"/>
      <c r="AD12" s="66">
        <f>SUM(Z12:AB12)</f>
        <v>128950497</v>
      </c>
    </row>
    <row r="13" spans="1:30" s="62" customFormat="1" ht="21" customHeight="1">
      <c r="A13" s="31"/>
      <c r="B13" s="65"/>
      <c r="C13" s="65"/>
      <c r="D13" s="104"/>
      <c r="E13" s="104"/>
      <c r="F13" s="104"/>
      <c r="G13" s="104"/>
      <c r="H13" s="104"/>
      <c r="I13" s="104"/>
      <c r="J13" s="104"/>
      <c r="K13" s="104"/>
      <c r="L13" s="104"/>
      <c r="M13" s="105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66"/>
      <c r="AA13" s="105"/>
      <c r="AB13" s="66"/>
      <c r="AC13" s="105"/>
      <c r="AD13" s="66"/>
    </row>
    <row r="14" spans="1:30" s="29" customFormat="1" ht="21" customHeight="1">
      <c r="A14" s="9" t="s">
        <v>134</v>
      </c>
      <c r="B14" s="67"/>
      <c r="C14" s="67"/>
      <c r="D14" s="133"/>
      <c r="E14" s="134"/>
      <c r="F14" s="133"/>
      <c r="G14" s="134"/>
      <c r="H14" s="133"/>
      <c r="I14" s="134"/>
      <c r="J14" s="133"/>
      <c r="K14" s="134"/>
      <c r="L14" s="135"/>
      <c r="M14" s="71"/>
      <c r="N14" s="133"/>
      <c r="O14" s="134"/>
      <c r="P14" s="133"/>
      <c r="Q14" s="134"/>
      <c r="R14" s="133"/>
      <c r="S14" s="134"/>
      <c r="T14" s="133"/>
      <c r="U14" s="134"/>
      <c r="V14" s="134"/>
      <c r="W14" s="134"/>
      <c r="X14" s="71"/>
      <c r="Y14" s="71"/>
      <c r="Z14" s="71"/>
      <c r="AA14" s="66"/>
      <c r="AB14" s="66"/>
      <c r="AC14" s="66"/>
      <c r="AD14" s="68"/>
    </row>
    <row r="15" spans="1:30" s="29" customFormat="1" ht="21" customHeight="1">
      <c r="A15" s="9"/>
      <c r="B15" s="38" t="s">
        <v>200</v>
      </c>
      <c r="D15" s="133"/>
      <c r="E15" s="134"/>
      <c r="F15" s="133"/>
      <c r="G15" s="134"/>
      <c r="H15" s="133"/>
      <c r="I15" s="134"/>
      <c r="J15" s="133"/>
      <c r="K15" s="134"/>
      <c r="L15" s="71"/>
      <c r="M15" s="71"/>
      <c r="N15" s="133"/>
      <c r="O15" s="134"/>
      <c r="P15" s="133"/>
      <c r="Q15" s="134"/>
      <c r="R15" s="133"/>
      <c r="S15" s="134"/>
      <c r="T15" s="133"/>
      <c r="U15" s="134"/>
      <c r="V15" s="134"/>
      <c r="W15" s="134"/>
      <c r="X15" s="71"/>
      <c r="Y15" s="71"/>
      <c r="Z15" s="71"/>
      <c r="AA15" s="66"/>
      <c r="AB15" s="66"/>
      <c r="AC15" s="66"/>
      <c r="AD15" s="68"/>
    </row>
    <row r="16" spans="1:30" s="29" customFormat="1" ht="21" customHeight="1">
      <c r="A16" s="25"/>
      <c r="B16" s="10" t="s">
        <v>135</v>
      </c>
      <c r="C16" s="10"/>
      <c r="D16" s="70">
        <v>0</v>
      </c>
      <c r="E16" s="69"/>
      <c r="F16" s="70">
        <v>0</v>
      </c>
      <c r="G16" s="69"/>
      <c r="H16" s="70">
        <v>0</v>
      </c>
      <c r="I16" s="69"/>
      <c r="J16" s="70">
        <v>0</v>
      </c>
      <c r="K16" s="69"/>
      <c r="L16" s="70">
        <v>0</v>
      </c>
      <c r="M16" s="43"/>
      <c r="N16" s="70">
        <v>0</v>
      </c>
      <c r="O16" s="69"/>
      <c r="P16" s="70">
        <v>0</v>
      </c>
      <c r="Q16" s="69"/>
      <c r="R16" s="70">
        <v>0</v>
      </c>
      <c r="S16" s="69"/>
      <c r="T16" s="70">
        <v>0</v>
      </c>
      <c r="U16" s="69"/>
      <c r="V16" s="70">
        <v>0</v>
      </c>
      <c r="W16" s="69"/>
      <c r="X16" s="70">
        <v>0</v>
      </c>
      <c r="Y16" s="43"/>
      <c r="Z16" s="211">
        <v>0</v>
      </c>
      <c r="AA16" s="30"/>
      <c r="AB16" s="302">
        <v>-7100</v>
      </c>
      <c r="AC16" s="66"/>
      <c r="AD16" s="302">
        <f>SUM(Z16:AB16)</f>
        <v>-7100</v>
      </c>
    </row>
    <row r="17" spans="1:30" s="29" customFormat="1" ht="21" customHeight="1">
      <c r="B17" s="38" t="s">
        <v>201</v>
      </c>
      <c r="C17" s="38"/>
      <c r="D17" s="42">
        <f>SUM(D15:D16)</f>
        <v>0</v>
      </c>
      <c r="E17" s="40"/>
      <c r="F17" s="42">
        <f>SUM(F15:F16)</f>
        <v>0</v>
      </c>
      <c r="G17" s="40"/>
      <c r="H17" s="42">
        <f>SUM(H15:H16)</f>
        <v>0</v>
      </c>
      <c r="I17" s="40"/>
      <c r="J17" s="42">
        <f>SUM(J15:J16)</f>
        <v>0</v>
      </c>
      <c r="K17" s="40"/>
      <c r="L17" s="42">
        <f>SUM(L15:L16)</f>
        <v>0</v>
      </c>
      <c r="M17" s="71"/>
      <c r="N17" s="42">
        <f>SUM(N15:N16)</f>
        <v>0</v>
      </c>
      <c r="O17" s="40"/>
      <c r="P17" s="42">
        <f>SUM(P15:P16)</f>
        <v>0</v>
      </c>
      <c r="Q17" s="40"/>
      <c r="R17" s="42">
        <f>SUM(R15:R16)</f>
        <v>0</v>
      </c>
      <c r="S17" s="40"/>
      <c r="T17" s="42">
        <f>SUM(T15:T16)</f>
        <v>0</v>
      </c>
      <c r="U17" s="40"/>
      <c r="V17" s="42">
        <f>SUM(V15:V16)</f>
        <v>0</v>
      </c>
      <c r="W17" s="40"/>
      <c r="X17" s="42">
        <f>SUM(X15:X16)</f>
        <v>0</v>
      </c>
      <c r="Y17" s="71"/>
      <c r="Z17" s="42">
        <f>SUM(Z16:Z16)</f>
        <v>0</v>
      </c>
      <c r="AA17" s="71"/>
      <c r="AB17" s="303">
        <f>SUM(AB16:AB16)</f>
        <v>-7100</v>
      </c>
      <c r="AC17" s="66"/>
      <c r="AD17" s="303">
        <f>SUM(AD16:AD16)</f>
        <v>-7100</v>
      </c>
    </row>
    <row r="18" spans="1:30" s="29" customFormat="1" ht="21" customHeight="1">
      <c r="B18" s="38"/>
      <c r="D18" s="134"/>
      <c r="E18" s="134"/>
      <c r="F18" s="134"/>
      <c r="G18" s="134"/>
      <c r="H18" s="134"/>
      <c r="I18" s="134"/>
      <c r="J18" s="134"/>
      <c r="K18" s="134"/>
      <c r="L18" s="134"/>
      <c r="M18" s="71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71"/>
      <c r="Y18" s="71"/>
      <c r="Z18" s="71"/>
      <c r="AA18" s="71"/>
      <c r="AB18" s="71"/>
      <c r="AC18" s="66"/>
      <c r="AD18" s="71"/>
    </row>
    <row r="19" spans="1:30" s="29" customFormat="1" ht="21" customHeight="1">
      <c r="A19" s="39" t="s">
        <v>140</v>
      </c>
      <c r="C19" s="27"/>
      <c r="D19" s="42">
        <f>SUM(D17)</f>
        <v>0</v>
      </c>
      <c r="E19" s="40"/>
      <c r="F19" s="42">
        <f>SUM(F17)</f>
        <v>0</v>
      </c>
      <c r="G19" s="40"/>
      <c r="H19" s="42">
        <f>SUM(H17)</f>
        <v>0</v>
      </c>
      <c r="I19" s="40"/>
      <c r="J19" s="42">
        <f>SUM(J17)</f>
        <v>0</v>
      </c>
      <c r="K19" s="40"/>
      <c r="L19" s="42">
        <f>SUM(L17)</f>
        <v>0</v>
      </c>
      <c r="M19" s="71"/>
      <c r="N19" s="42">
        <f>SUM(N17)</f>
        <v>0</v>
      </c>
      <c r="O19" s="40"/>
      <c r="P19" s="42">
        <f>SUM(P17)</f>
        <v>0</v>
      </c>
      <c r="Q19" s="40"/>
      <c r="R19" s="42">
        <f>SUM(R17)</f>
        <v>0</v>
      </c>
      <c r="S19" s="40"/>
      <c r="T19" s="42">
        <f>SUM(T17)</f>
        <v>0</v>
      </c>
      <c r="U19" s="40"/>
      <c r="V19" s="42">
        <f>SUM(V17)</f>
        <v>0</v>
      </c>
      <c r="W19" s="40"/>
      <c r="X19" s="42">
        <f>SUM(X17)</f>
        <v>0</v>
      </c>
      <c r="Y19" s="40"/>
      <c r="Z19" s="42">
        <f>SUM(Z17)</f>
        <v>0</v>
      </c>
      <c r="AA19" s="40"/>
      <c r="AB19" s="303">
        <f>SUM(AB17)</f>
        <v>-7100</v>
      </c>
      <c r="AC19" s="66"/>
      <c r="AD19" s="303">
        <f>SUM(AD17)</f>
        <v>-7100</v>
      </c>
    </row>
    <row r="20" spans="1:30" s="29" customFormat="1" ht="21" customHeight="1">
      <c r="A20" s="39"/>
      <c r="C20" s="27"/>
      <c r="D20" s="121"/>
      <c r="E20" s="121"/>
      <c r="F20" s="121"/>
      <c r="G20" s="121"/>
      <c r="H20" s="121"/>
      <c r="I20" s="121"/>
      <c r="J20" s="121"/>
      <c r="K20" s="121"/>
      <c r="L20" s="121"/>
      <c r="M20" s="7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71"/>
      <c r="Y20" s="71"/>
      <c r="Z20" s="71"/>
      <c r="AA20" s="71"/>
      <c r="AB20" s="71"/>
      <c r="AC20" s="71"/>
      <c r="AD20" s="71"/>
    </row>
    <row r="21" spans="1:30" s="29" customFormat="1" ht="21" customHeight="1">
      <c r="A21" s="9" t="s">
        <v>180</v>
      </c>
      <c r="C21" s="27"/>
      <c r="D21" s="118"/>
      <c r="E21" s="118"/>
      <c r="F21" s="118"/>
      <c r="G21" s="118"/>
      <c r="H21" s="118"/>
      <c r="I21" s="118"/>
      <c r="J21" s="118"/>
      <c r="K21" s="118"/>
      <c r="L21" s="118"/>
      <c r="M21" s="40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40"/>
      <c r="Y21" s="40"/>
      <c r="Z21" s="40"/>
      <c r="AA21" s="40"/>
      <c r="AB21" s="40"/>
      <c r="AC21" s="40"/>
      <c r="AD21" s="40"/>
    </row>
    <row r="22" spans="1:30" s="29" customFormat="1" ht="21" customHeight="1">
      <c r="B22" s="25" t="s">
        <v>218</v>
      </c>
      <c r="D22" s="122">
        <v>0</v>
      </c>
      <c r="E22" s="118"/>
      <c r="F22" s="122">
        <v>0</v>
      </c>
      <c r="G22" s="118"/>
      <c r="H22" s="122">
        <v>0</v>
      </c>
      <c r="I22" s="118"/>
      <c r="J22" s="304">
        <v>-2816451</v>
      </c>
      <c r="K22" s="118"/>
      <c r="L22" s="122">
        <v>0</v>
      </c>
      <c r="M22" s="30"/>
      <c r="N22" s="122">
        <v>0</v>
      </c>
      <c r="O22" s="118"/>
      <c r="P22" s="122">
        <v>0</v>
      </c>
      <c r="Q22" s="122"/>
      <c r="R22" s="122">
        <v>0</v>
      </c>
      <c r="S22" s="118"/>
      <c r="T22" s="122">
        <v>0</v>
      </c>
      <c r="U22" s="118"/>
      <c r="V22" s="122">
        <v>0</v>
      </c>
      <c r="W22" s="118"/>
      <c r="X22" s="119">
        <f>SUM(N22:T22)</f>
        <v>0</v>
      </c>
      <c r="Y22" s="71"/>
      <c r="Z22" s="304">
        <f>SUM(D22:M22,X22)</f>
        <v>-2816451</v>
      </c>
      <c r="AA22" s="71"/>
      <c r="AB22" s="119">
        <f>'PL6-7'!F37</f>
        <v>380902</v>
      </c>
      <c r="AC22" s="71"/>
      <c r="AD22" s="304">
        <f>SUM(Z22:AB22)</f>
        <v>-2435549</v>
      </c>
    </row>
    <row r="23" spans="1:30" s="29" customFormat="1" ht="21" customHeight="1">
      <c r="B23" s="25" t="s">
        <v>174</v>
      </c>
      <c r="D23" s="123">
        <v>0</v>
      </c>
      <c r="E23" s="118"/>
      <c r="F23" s="123">
        <v>0</v>
      </c>
      <c r="G23" s="118"/>
      <c r="H23" s="123">
        <v>0</v>
      </c>
      <c r="I23" s="118"/>
      <c r="J23" s="305">
        <v>-1131</v>
      </c>
      <c r="K23" s="118"/>
      <c r="L23" s="123">
        <v>0</v>
      </c>
      <c r="M23" s="43"/>
      <c r="N23" s="123">
        <v>9649990</v>
      </c>
      <c r="O23" s="118"/>
      <c r="P23" s="123">
        <v>113467</v>
      </c>
      <c r="Q23" s="122"/>
      <c r="R23" s="123">
        <v>0</v>
      </c>
      <c r="S23" s="118"/>
      <c r="T23" s="123">
        <v>0</v>
      </c>
      <c r="U23" s="118"/>
      <c r="V23" s="123">
        <v>0</v>
      </c>
      <c r="W23" s="118"/>
      <c r="X23" s="119">
        <f>SUM(N23:T23)</f>
        <v>9763457</v>
      </c>
      <c r="Y23" s="43"/>
      <c r="Z23" s="30">
        <f>SUM(D23:M23,X23)</f>
        <v>9762326</v>
      </c>
      <c r="AA23" s="43"/>
      <c r="AB23" s="30">
        <v>197309</v>
      </c>
      <c r="AC23" s="43"/>
      <c r="AD23" s="30">
        <f>SUM(Z23:AB23)</f>
        <v>9959635</v>
      </c>
    </row>
    <row r="24" spans="1:30" s="29" customFormat="1" ht="21" customHeight="1">
      <c r="A24" s="9" t="s">
        <v>175</v>
      </c>
      <c r="C24" s="25"/>
      <c r="D24" s="124">
        <v>0</v>
      </c>
      <c r="E24" s="118"/>
      <c r="F24" s="124">
        <v>0</v>
      </c>
      <c r="G24" s="118"/>
      <c r="H24" s="124">
        <v>0</v>
      </c>
      <c r="I24" s="118"/>
      <c r="J24" s="218">
        <f>SUM(J22:J23)</f>
        <v>-2817582</v>
      </c>
      <c r="K24" s="118"/>
      <c r="L24" s="124">
        <v>0</v>
      </c>
      <c r="M24" s="43"/>
      <c r="N24" s="124">
        <f>SUM(N22:N23)</f>
        <v>9649990</v>
      </c>
      <c r="O24" s="118"/>
      <c r="P24" s="103">
        <f>SUM(P22:P23)</f>
        <v>113467</v>
      </c>
      <c r="Q24" s="118"/>
      <c r="R24" s="124">
        <v>0</v>
      </c>
      <c r="S24" s="121"/>
      <c r="T24" s="124">
        <v>0</v>
      </c>
      <c r="U24" s="118"/>
      <c r="V24" s="124">
        <v>0</v>
      </c>
      <c r="W24" s="118"/>
      <c r="X24" s="124">
        <f>SUM(X22:X23)</f>
        <v>9763457</v>
      </c>
      <c r="Y24" s="43"/>
      <c r="Z24" s="124">
        <f>SUM(Z22:Z23)</f>
        <v>6945875</v>
      </c>
      <c r="AA24" s="43"/>
      <c r="AB24" s="124">
        <f>SUM(AB22:AB23)</f>
        <v>578211</v>
      </c>
      <c r="AC24" s="43"/>
      <c r="AD24" s="124">
        <f>SUM(AD22:AD23)</f>
        <v>7524086</v>
      </c>
    </row>
    <row r="25" spans="1:30" s="29" customFormat="1" ht="21" customHeight="1">
      <c r="A25" s="9"/>
      <c r="C25" s="25"/>
      <c r="D25" s="122"/>
      <c r="E25" s="118"/>
      <c r="F25" s="122"/>
      <c r="G25" s="118"/>
      <c r="H25" s="122"/>
      <c r="I25" s="118"/>
      <c r="J25" s="119"/>
      <c r="K25" s="118"/>
      <c r="L25" s="43"/>
      <c r="M25" s="43"/>
      <c r="N25" s="122"/>
      <c r="O25" s="118"/>
      <c r="P25" s="122"/>
      <c r="Q25" s="122"/>
      <c r="R25" s="122"/>
      <c r="S25" s="118"/>
      <c r="T25" s="122"/>
      <c r="U25" s="118"/>
      <c r="V25" s="118"/>
      <c r="W25" s="118"/>
      <c r="X25" s="125"/>
      <c r="Y25" s="43"/>
      <c r="Z25" s="125"/>
      <c r="AA25" s="43"/>
      <c r="AB25" s="125"/>
      <c r="AC25" s="43"/>
      <c r="AD25" s="125"/>
    </row>
    <row r="26" spans="1:30" s="29" customFormat="1" ht="22.2">
      <c r="A26" s="25" t="s">
        <v>196</v>
      </c>
      <c r="B26" s="62"/>
      <c r="C26" s="25"/>
      <c r="D26" s="308">
        <v>0</v>
      </c>
      <c r="E26" s="309"/>
      <c r="F26" s="308">
        <v>0</v>
      </c>
      <c r="G26" s="309"/>
      <c r="H26" s="308">
        <v>0</v>
      </c>
      <c r="I26" s="309"/>
      <c r="J26" s="304">
        <v>-461260</v>
      </c>
      <c r="K26" s="309"/>
      <c r="L26" s="308">
        <v>0</v>
      </c>
      <c r="M26" s="40"/>
      <c r="N26" s="308">
        <v>0</v>
      </c>
      <c r="O26" s="309"/>
      <c r="P26" s="308">
        <v>0</v>
      </c>
      <c r="Q26" s="308"/>
      <c r="R26" s="308">
        <v>0</v>
      </c>
      <c r="S26" s="309"/>
      <c r="T26" s="308">
        <v>0</v>
      </c>
      <c r="U26" s="309"/>
      <c r="V26" s="308">
        <v>0</v>
      </c>
      <c r="W26" s="309"/>
      <c r="X26" s="308">
        <f>SUM(N26:T26)</f>
        <v>0</v>
      </c>
      <c r="Y26" s="40"/>
      <c r="Z26" s="304">
        <f>SUM(D26:M26,X26)</f>
        <v>-461260</v>
      </c>
      <c r="AA26" s="40"/>
      <c r="AB26" s="308">
        <v>0</v>
      </c>
      <c r="AC26" s="40"/>
      <c r="AD26" s="304">
        <f>SUM(Z26:AB26)</f>
        <v>-461260</v>
      </c>
    </row>
    <row r="27" spans="1:30" s="29" customFormat="1" ht="22.2">
      <c r="A27" s="25" t="s">
        <v>209</v>
      </c>
      <c r="B27" s="62"/>
      <c r="C27" s="25"/>
      <c r="D27" s="308">
        <v>0</v>
      </c>
      <c r="E27" s="309"/>
      <c r="F27" s="308">
        <v>0</v>
      </c>
      <c r="G27" s="309"/>
      <c r="H27" s="308">
        <v>54296</v>
      </c>
      <c r="I27" s="309"/>
      <c r="J27" s="304">
        <v>-54296</v>
      </c>
      <c r="K27" s="309"/>
      <c r="L27" s="308">
        <v>0</v>
      </c>
      <c r="M27" s="40"/>
      <c r="N27" s="308">
        <v>0</v>
      </c>
      <c r="O27" s="309"/>
      <c r="P27" s="43">
        <v>0</v>
      </c>
      <c r="Q27" s="308"/>
      <c r="R27" s="308">
        <v>0</v>
      </c>
      <c r="S27" s="310"/>
      <c r="T27" s="308">
        <v>0</v>
      </c>
      <c r="U27" s="310"/>
      <c r="V27" s="308">
        <v>0</v>
      </c>
      <c r="W27" s="310"/>
      <c r="X27" s="308">
        <f>SUM(N27:T27)</f>
        <v>0</v>
      </c>
      <c r="Y27" s="40"/>
      <c r="Z27" s="43">
        <f>SUM(D27:M27,X27)</f>
        <v>0</v>
      </c>
      <c r="AA27" s="40"/>
      <c r="AB27" s="308">
        <v>0</v>
      </c>
      <c r="AC27" s="40"/>
      <c r="AD27" s="48">
        <f>SUM(Z27:AB27)</f>
        <v>0</v>
      </c>
    </row>
    <row r="28" spans="1:30" s="29" customFormat="1" ht="22.2">
      <c r="A28" s="25" t="s">
        <v>240</v>
      </c>
      <c r="B28" s="62"/>
      <c r="C28" s="25"/>
      <c r="D28" s="306">
        <v>0</v>
      </c>
      <c r="E28" s="309"/>
      <c r="F28" s="306">
        <v>0</v>
      </c>
      <c r="G28" s="309"/>
      <c r="H28" s="306">
        <v>0</v>
      </c>
      <c r="I28" s="309"/>
      <c r="J28" s="306">
        <v>0</v>
      </c>
      <c r="K28" s="309"/>
      <c r="L28" s="306">
        <v>0</v>
      </c>
      <c r="M28" s="71"/>
      <c r="N28" s="306">
        <v>0</v>
      </c>
      <c r="O28" s="309"/>
      <c r="P28" s="44">
        <v>0</v>
      </c>
      <c r="Q28" s="308"/>
      <c r="R28" s="306">
        <v>0</v>
      </c>
      <c r="S28" s="309"/>
      <c r="T28" s="306">
        <v>0</v>
      </c>
      <c r="U28" s="309"/>
      <c r="V28" s="306">
        <v>0</v>
      </c>
      <c r="W28" s="309"/>
      <c r="X28" s="306">
        <f>SUM(N28:T28)</f>
        <v>0</v>
      </c>
      <c r="Y28" s="71"/>
      <c r="Z28" s="44">
        <f>SUM(D28:M28,X28)</f>
        <v>0</v>
      </c>
      <c r="AA28" s="71"/>
      <c r="AB28" s="306">
        <v>36350</v>
      </c>
      <c r="AC28" s="71"/>
      <c r="AD28" s="211">
        <f>SUM(Z28:AB28)</f>
        <v>36350</v>
      </c>
    </row>
    <row r="29" spans="1:30" s="29" customFormat="1" ht="22.2">
      <c r="A29" s="25"/>
      <c r="C29" s="25"/>
      <c r="D29" s="225"/>
      <c r="E29" s="225"/>
      <c r="F29" s="225"/>
      <c r="G29" s="225"/>
      <c r="H29" s="311"/>
      <c r="I29" s="225"/>
      <c r="J29" s="311"/>
      <c r="K29" s="225"/>
      <c r="L29" s="71"/>
      <c r="M29" s="71"/>
      <c r="N29" s="311"/>
      <c r="O29" s="225"/>
      <c r="P29" s="225"/>
      <c r="Q29" s="225"/>
      <c r="R29" s="225"/>
      <c r="S29" s="311"/>
      <c r="T29" s="311"/>
      <c r="U29" s="311"/>
      <c r="V29" s="311"/>
      <c r="W29" s="311"/>
      <c r="X29" s="71"/>
      <c r="Y29" s="71"/>
      <c r="Z29" s="71"/>
      <c r="AA29" s="71"/>
      <c r="AB29" s="71"/>
      <c r="AC29" s="71"/>
      <c r="AD29" s="71"/>
    </row>
    <row r="30" spans="1:30" s="75" customFormat="1" ht="23.25" customHeight="1" thickBot="1">
      <c r="A30" s="9" t="s">
        <v>232</v>
      </c>
      <c r="B30" s="29"/>
      <c r="C30" s="25"/>
      <c r="D30" s="312">
        <f>D12+D19+D24+SUM(D26:D28)</f>
        <v>5614552</v>
      </c>
      <c r="E30" s="309"/>
      <c r="F30" s="312">
        <f>F12+F19+F24+SUM(F26:F28)</f>
        <v>60331434</v>
      </c>
      <c r="G30" s="309"/>
      <c r="H30" s="312">
        <f>H12+H19+H24+SUM(H26:H28)</f>
        <v>10412440</v>
      </c>
      <c r="I30" s="309"/>
      <c r="J30" s="312">
        <f>J12+J19+J24+SUM(J26:J28)</f>
        <v>44602694</v>
      </c>
      <c r="K30" s="309"/>
      <c r="L30" s="312">
        <f>L12+L19+L24+SUM(L26:L28)</f>
        <v>14896573</v>
      </c>
      <c r="M30" s="310"/>
      <c r="N30" s="313">
        <f>N12+N19+N24+SUM(N26:N28)</f>
        <v>-20010188</v>
      </c>
      <c r="O30" s="309"/>
      <c r="P30" s="312">
        <f>P12+P19+P24+SUM(P26:P28)</f>
        <v>1099612</v>
      </c>
      <c r="Q30" s="309"/>
      <c r="R30" s="313">
        <f>R12+R19+R24+SUM(R26:R28)</f>
        <v>-4149390</v>
      </c>
      <c r="S30" s="309"/>
      <c r="T30" s="313">
        <f>T12+T19+T24+SUM(T26:T28)</f>
        <v>-1231512</v>
      </c>
      <c r="U30" s="309"/>
      <c r="V30" s="312">
        <f>V12+V19+V24+SUM(V26:V28)</f>
        <v>12445165</v>
      </c>
      <c r="W30" s="309"/>
      <c r="X30" s="313">
        <f>X12+X19+X24+SUM(X26:X28)</f>
        <v>-11846313</v>
      </c>
      <c r="Y30" s="71"/>
      <c r="Z30" s="312">
        <f>Z12+Z19+Z24+SUM(Z26:Z28)</f>
        <v>124011380</v>
      </c>
      <c r="AA30" s="71"/>
      <c r="AB30" s="312">
        <f>AB12+AB19+AB24+SUM(AB26:AB28)</f>
        <v>12031193</v>
      </c>
      <c r="AC30" s="71"/>
      <c r="AD30" s="312">
        <f>AD12+AD19+AD24+SUM(AD26:AD28)</f>
        <v>136042573</v>
      </c>
    </row>
    <row r="31" spans="1:30" s="75" customFormat="1" ht="21" customHeight="1" thickTop="1">
      <c r="M31" s="76"/>
      <c r="Y31" s="76"/>
      <c r="AA31" s="76"/>
      <c r="AC31" s="76"/>
    </row>
    <row r="32" spans="1:30" s="136" customFormat="1" ht="21" customHeight="1"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</row>
    <row r="33" spans="4:30" s="130" customFormat="1" ht="21" customHeight="1">
      <c r="D33" s="131"/>
      <c r="L33" s="77"/>
      <c r="M33" s="132"/>
      <c r="X33" s="77"/>
      <c r="Y33" s="132"/>
      <c r="Z33" s="77"/>
      <c r="AA33" s="132"/>
      <c r="AB33" s="77"/>
      <c r="AC33" s="132"/>
      <c r="AD33" s="77"/>
    </row>
    <row r="34" spans="4:30" s="130" customFormat="1" ht="21" customHeight="1"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</row>
    <row r="46" spans="4:30" ht="21" customHeight="1">
      <c r="F46" s="90"/>
      <c r="J46" s="90"/>
    </row>
  </sheetData>
  <mergeCells count="4">
    <mergeCell ref="D4:AD4"/>
    <mergeCell ref="H5:J5"/>
    <mergeCell ref="N5:X5"/>
    <mergeCell ref="D10:AD10"/>
  </mergeCells>
  <pageMargins left="0.7" right="0.7" top="0.48" bottom="0.5" header="0.5" footer="0.5"/>
  <pageSetup paperSize="9" scale="5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CF1C-6619-4D25-A32A-B1699F3A95DA}">
  <dimension ref="A1:Q49"/>
  <sheetViews>
    <sheetView showGridLines="0" view="pageBreakPreview" topLeftCell="A5" zoomScale="90" zoomScaleNormal="70" zoomScaleSheetLayoutView="90" workbookViewId="0">
      <selection activeCell="A14" sqref="A14"/>
    </sheetView>
  </sheetViews>
  <sheetFormatPr defaultColWidth="8.125" defaultRowHeight="20.25" customHeight="1"/>
  <cols>
    <col min="1" max="1" width="49.625" style="78" customWidth="1"/>
    <col min="2" max="2" width="15.25" style="78" customWidth="1"/>
    <col min="3" max="3" width="1.125" style="78" customWidth="1"/>
    <col min="4" max="4" width="13.75" style="78" customWidth="1"/>
    <col min="5" max="5" width="1.125" style="78" customWidth="1"/>
    <col min="6" max="6" width="13.625" style="78" customWidth="1"/>
    <col min="7" max="7" width="1.125" style="78" customWidth="1"/>
    <col min="8" max="8" width="14.625" style="78" customWidth="1"/>
    <col min="9" max="9" width="1.125" style="78" customWidth="1"/>
    <col min="10" max="10" width="16.875" style="78" customWidth="1"/>
    <col min="11" max="11" width="1.125" style="78" customWidth="1"/>
    <col min="12" max="12" width="17.5" style="78" customWidth="1"/>
    <col min="13" max="13" width="1.125" style="78" customWidth="1"/>
    <col min="14" max="14" width="14.125" style="78" customWidth="1"/>
    <col min="15" max="16384" width="8.125" style="78"/>
  </cols>
  <sheetData>
    <row r="1" spans="1:17" s="293" customFormat="1" ht="21.45" customHeight="1">
      <c r="A1" s="94" t="s">
        <v>0</v>
      </c>
    </row>
    <row r="2" spans="1:17" s="293" customFormat="1" ht="21.45" customHeight="1">
      <c r="A2" s="94" t="s">
        <v>179</v>
      </c>
      <c r="B2" s="294"/>
      <c r="C2" s="295"/>
      <c r="D2" s="295"/>
      <c r="E2" s="295"/>
      <c r="F2" s="295"/>
      <c r="G2" s="295"/>
      <c r="H2" s="295"/>
      <c r="I2" s="295"/>
      <c r="L2" s="295"/>
      <c r="M2" s="295"/>
      <c r="N2" s="295"/>
    </row>
    <row r="3" spans="1:17" s="293" customFormat="1" ht="21.45" customHeight="1">
      <c r="A3" s="94"/>
      <c r="B3" s="294"/>
      <c r="C3" s="295"/>
      <c r="D3" s="295"/>
      <c r="E3" s="295"/>
      <c r="F3" s="295"/>
      <c r="G3" s="295"/>
      <c r="H3" s="295"/>
      <c r="I3" s="295"/>
      <c r="L3" s="295"/>
      <c r="M3" s="295"/>
      <c r="N3" s="295"/>
    </row>
    <row r="4" spans="1:17" s="32" customFormat="1" ht="20.25" customHeight="1">
      <c r="A4" s="79"/>
      <c r="B4" s="331" t="s">
        <v>2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7" s="32" customFormat="1" ht="22.2">
      <c r="A5" s="79"/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234</v>
      </c>
      <c r="M5" s="11"/>
      <c r="N5" s="11"/>
    </row>
    <row r="6" spans="1:17" s="32" customFormat="1" ht="22.2">
      <c r="A6" s="79"/>
      <c r="B6" s="11"/>
      <c r="C6" s="11"/>
      <c r="D6" s="12"/>
      <c r="E6" s="11"/>
      <c r="F6" s="336" t="s">
        <v>68</v>
      </c>
      <c r="G6" s="336"/>
      <c r="H6" s="336"/>
      <c r="I6" s="11"/>
      <c r="L6" s="80" t="s">
        <v>57</v>
      </c>
      <c r="M6" s="11"/>
      <c r="N6" s="11"/>
    </row>
    <row r="7" spans="1:17" s="32" customFormat="1" ht="22.2">
      <c r="A7" s="79"/>
      <c r="B7" s="11"/>
      <c r="C7" s="11"/>
      <c r="D7" s="12"/>
      <c r="E7" s="11"/>
      <c r="F7" s="12"/>
      <c r="G7" s="12"/>
      <c r="H7" s="12"/>
      <c r="I7" s="11"/>
      <c r="L7" s="7" t="s">
        <v>108</v>
      </c>
      <c r="M7" s="11"/>
      <c r="N7" s="11"/>
    </row>
    <row r="8" spans="1:17" s="32" customFormat="1" ht="20.25" customHeight="1">
      <c r="A8" s="45"/>
      <c r="B8" s="81" t="s">
        <v>141</v>
      </c>
      <c r="C8" s="46"/>
      <c r="D8" s="81" t="s">
        <v>115</v>
      </c>
      <c r="E8" s="46"/>
      <c r="F8" s="81" t="s">
        <v>116</v>
      </c>
      <c r="G8" s="46"/>
      <c r="H8" s="81"/>
      <c r="I8" s="46"/>
      <c r="J8" s="7" t="s">
        <v>104</v>
      </c>
      <c r="L8" s="7" t="s">
        <v>119</v>
      </c>
      <c r="M8" s="46"/>
      <c r="N8" s="81" t="s">
        <v>142</v>
      </c>
    </row>
    <row r="9" spans="1:17" s="32" customFormat="1" ht="20.25" customHeight="1">
      <c r="A9" s="45"/>
      <c r="B9" s="55" t="s">
        <v>143</v>
      </c>
      <c r="C9" s="82"/>
      <c r="D9" s="55" t="s">
        <v>126</v>
      </c>
      <c r="E9" s="82"/>
      <c r="F9" s="55" t="s">
        <v>127</v>
      </c>
      <c r="G9" s="82"/>
      <c r="H9" s="55" t="s">
        <v>71</v>
      </c>
      <c r="I9" s="82"/>
      <c r="J9" s="55" t="s">
        <v>236</v>
      </c>
      <c r="K9" s="83"/>
      <c r="L9" s="8" t="s">
        <v>130</v>
      </c>
      <c r="M9" s="82"/>
      <c r="N9" s="55" t="s">
        <v>144</v>
      </c>
    </row>
    <row r="10" spans="1:17" s="32" customFormat="1" ht="20.25" customHeight="1">
      <c r="B10" s="330" t="s">
        <v>7</v>
      </c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</row>
    <row r="11" spans="1:17" s="32" customFormat="1" ht="22.5" customHeight="1">
      <c r="A11" s="31" t="s">
        <v>206</v>
      </c>
      <c r="B11" s="210"/>
      <c r="C11" s="210"/>
      <c r="D11" s="210"/>
      <c r="E11" s="210"/>
      <c r="F11" s="210"/>
      <c r="G11" s="210"/>
      <c r="H11" s="210"/>
      <c r="I11" s="210"/>
      <c r="L11" s="210"/>
      <c r="M11" s="210"/>
      <c r="N11" s="210"/>
    </row>
    <row r="12" spans="1:17" s="32" customFormat="1" ht="20.25" customHeight="1">
      <c r="A12" s="31" t="s">
        <v>207</v>
      </c>
      <c r="B12" s="109">
        <v>5614552</v>
      </c>
      <c r="C12" s="109"/>
      <c r="D12" s="109">
        <v>60331434</v>
      </c>
      <c r="E12" s="109"/>
      <c r="F12" s="110">
        <v>567070</v>
      </c>
      <c r="G12" s="109"/>
      <c r="H12" s="110">
        <v>27021174</v>
      </c>
      <c r="I12" s="111"/>
      <c r="J12" s="110">
        <v>14896573</v>
      </c>
      <c r="K12" s="109"/>
      <c r="L12" s="110">
        <v>669368</v>
      </c>
      <c r="M12" s="111">
        <v>669368</v>
      </c>
      <c r="N12" s="109">
        <f>SUM(B12:L12)</f>
        <v>109100171</v>
      </c>
      <c r="Q12" s="84"/>
    </row>
    <row r="13" spans="1:17" s="32" customFormat="1" ht="20.25" customHeight="1">
      <c r="A13" s="31"/>
      <c r="B13" s="109"/>
      <c r="C13" s="109"/>
      <c r="D13" s="109"/>
      <c r="E13" s="109"/>
      <c r="F13" s="109"/>
      <c r="G13" s="109"/>
      <c r="H13" s="109"/>
      <c r="I13" s="111"/>
      <c r="J13" s="109"/>
      <c r="K13" s="109"/>
      <c r="L13" s="109"/>
      <c r="M13" s="111"/>
      <c r="N13" s="109"/>
      <c r="Q13" s="84"/>
    </row>
    <row r="14" spans="1:17" s="32" customFormat="1" ht="20.25" customHeight="1">
      <c r="A14" s="9" t="s">
        <v>255</v>
      </c>
      <c r="B14" s="107"/>
      <c r="C14" s="33"/>
      <c r="D14" s="107"/>
      <c r="E14" s="33"/>
      <c r="F14" s="112"/>
      <c r="G14" s="33"/>
      <c r="H14" s="112"/>
      <c r="I14" s="33"/>
      <c r="J14" s="111"/>
      <c r="K14" s="111"/>
      <c r="L14" s="33"/>
      <c r="M14" s="33"/>
      <c r="N14" s="107"/>
      <c r="Q14" s="84"/>
    </row>
    <row r="15" spans="1:17" s="32" customFormat="1" ht="20.25" customHeight="1">
      <c r="A15" s="34" t="s">
        <v>145</v>
      </c>
      <c r="B15" s="35">
        <v>0</v>
      </c>
      <c r="C15" s="35"/>
      <c r="D15" s="35">
        <v>0</v>
      </c>
      <c r="E15" s="35"/>
      <c r="F15" s="35">
        <v>0</v>
      </c>
      <c r="G15" s="35"/>
      <c r="H15" s="35">
        <v>1331499</v>
      </c>
      <c r="I15" s="35"/>
      <c r="J15" s="35">
        <v>0</v>
      </c>
      <c r="K15" s="88"/>
      <c r="L15" s="35">
        <v>0</v>
      </c>
      <c r="M15" s="35"/>
      <c r="N15" s="35">
        <f>SUM(B15:L15)</f>
        <v>1331499</v>
      </c>
      <c r="O15" s="84"/>
      <c r="P15" s="84"/>
      <c r="Q15" s="84"/>
    </row>
    <row r="16" spans="1:17" s="32" customFormat="1" ht="20.25" customHeight="1">
      <c r="A16" s="31" t="s">
        <v>256</v>
      </c>
      <c r="B16" s="49">
        <v>0</v>
      </c>
      <c r="C16" s="127"/>
      <c r="D16" s="49">
        <v>0</v>
      </c>
      <c r="E16" s="85"/>
      <c r="F16" s="49">
        <v>0</v>
      </c>
      <c r="G16" s="85"/>
      <c r="H16" s="49">
        <f>SUM(H15:H15)</f>
        <v>1331499</v>
      </c>
      <c r="I16" s="85"/>
      <c r="J16" s="49">
        <v>0</v>
      </c>
      <c r="K16" s="88"/>
      <c r="L16" s="49">
        <f>SUM(L15:L15)</f>
        <v>0</v>
      </c>
      <c r="M16" s="85"/>
      <c r="N16" s="49">
        <f>SUM(N15:N15)</f>
        <v>1331499</v>
      </c>
      <c r="O16" s="84"/>
      <c r="P16" s="84"/>
      <c r="Q16" s="84"/>
    </row>
    <row r="17" spans="1:17" s="32" customFormat="1" ht="20.25" customHeight="1">
      <c r="A17" s="31"/>
      <c r="B17" s="85"/>
      <c r="C17" s="127"/>
      <c r="D17" s="85"/>
      <c r="E17" s="85"/>
      <c r="F17" s="85"/>
      <c r="G17" s="85"/>
      <c r="H17" s="85"/>
      <c r="I17" s="85"/>
      <c r="J17" s="88"/>
      <c r="K17" s="88"/>
      <c r="L17" s="85"/>
      <c r="M17" s="85"/>
      <c r="N17" s="85"/>
      <c r="O17" s="84"/>
      <c r="P17" s="84"/>
      <c r="Q17" s="84"/>
    </row>
    <row r="18" spans="1:17" s="32" customFormat="1" ht="20.25" customHeight="1">
      <c r="A18" s="34" t="s">
        <v>196</v>
      </c>
      <c r="B18" s="126">
        <v>0</v>
      </c>
      <c r="C18" s="88"/>
      <c r="D18" s="126">
        <v>0</v>
      </c>
      <c r="E18" s="35"/>
      <c r="F18" s="126">
        <v>0</v>
      </c>
      <c r="G18" s="35"/>
      <c r="H18" s="213">
        <v>-461260</v>
      </c>
      <c r="I18" s="35"/>
      <c r="J18" s="126">
        <v>0</v>
      </c>
      <c r="K18" s="88"/>
      <c r="L18" s="126">
        <v>0</v>
      </c>
      <c r="M18" s="35"/>
      <c r="N18" s="213">
        <f>SUM(B18:L18)</f>
        <v>-461260</v>
      </c>
      <c r="O18" s="84"/>
      <c r="P18" s="84"/>
      <c r="Q18" s="84"/>
    </row>
    <row r="19" spans="1:17" s="32" customFormat="1" ht="20.25" customHeight="1">
      <c r="A19" s="25"/>
      <c r="B19" s="114"/>
      <c r="C19" s="109"/>
      <c r="D19" s="114"/>
      <c r="E19" s="109"/>
      <c r="F19" s="114"/>
      <c r="G19" s="109"/>
      <c r="H19" s="114"/>
      <c r="I19" s="109"/>
      <c r="J19" s="111"/>
      <c r="K19" s="111"/>
      <c r="L19" s="114"/>
      <c r="M19" s="109"/>
      <c r="N19" s="114"/>
      <c r="O19" s="84"/>
      <c r="P19" s="84"/>
      <c r="Q19" s="84"/>
    </row>
    <row r="20" spans="1:17" s="32" customFormat="1" ht="20.25" customHeight="1" thickBot="1">
      <c r="A20" s="31" t="s">
        <v>208</v>
      </c>
      <c r="B20" s="113">
        <f>SUM(B12)+B16+B18</f>
        <v>5614552</v>
      </c>
      <c r="C20" s="109"/>
      <c r="D20" s="113">
        <f>SUM(D12)+D16+D18</f>
        <v>60331434</v>
      </c>
      <c r="E20" s="109"/>
      <c r="F20" s="113">
        <f>SUM(F12)+F16+F18</f>
        <v>567070</v>
      </c>
      <c r="G20" s="109"/>
      <c r="H20" s="113">
        <f>SUM(H12)+H16+H18</f>
        <v>27891413</v>
      </c>
      <c r="I20" s="109"/>
      <c r="J20" s="113">
        <f>SUM(J12)+J16+J18</f>
        <v>14896573</v>
      </c>
      <c r="K20" s="111"/>
      <c r="L20" s="113">
        <f>SUM(L12)+L16+L18</f>
        <v>669368</v>
      </c>
      <c r="M20" s="109"/>
      <c r="N20" s="113">
        <f>SUM(N12)+N16+N18</f>
        <v>109970410</v>
      </c>
      <c r="Q20" s="84"/>
    </row>
    <row r="21" spans="1:17" s="6" customFormat="1" ht="20.25" customHeight="1" thickTop="1"/>
    <row r="22" spans="1:17" s="137" customFormat="1" ht="20.25" customHeight="1"/>
    <row r="23" spans="1:17" s="137" customFormat="1" ht="20.25" customHeight="1"/>
    <row r="24" spans="1:17" s="137" customFormat="1" ht="20.25" customHeight="1"/>
    <row r="25" spans="1:17" ht="20.25" customHeight="1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7" ht="20.25" customHeight="1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34" spans="6:6" ht="20.25" customHeight="1">
      <c r="F34" s="86"/>
    </row>
    <row r="49" spans="6:12" ht="20.25" customHeight="1">
      <c r="F49" s="90"/>
      <c r="L49" s="90"/>
    </row>
  </sheetData>
  <mergeCells count="3">
    <mergeCell ref="B4:N4"/>
    <mergeCell ref="F6:H6"/>
    <mergeCell ref="B10:N10"/>
  </mergeCells>
  <pageMargins left="0.7" right="0.7" top="0.48" bottom="0.5" header="0.5" footer="0.5"/>
  <pageSetup paperSize="9" scale="92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8F2E0-3150-4736-9A99-9F03BDF048BA}">
  <dimension ref="A1:Q49"/>
  <sheetViews>
    <sheetView view="pageBreakPreview" topLeftCell="A5" zoomScale="90" zoomScaleNormal="89" zoomScaleSheetLayoutView="90" workbookViewId="0">
      <selection activeCell="N20" sqref="N20"/>
    </sheetView>
  </sheetViews>
  <sheetFormatPr defaultColWidth="8.125" defaultRowHeight="19.2"/>
  <cols>
    <col min="1" max="1" width="49.75" style="78" customWidth="1"/>
    <col min="2" max="2" width="15.25" style="78" customWidth="1"/>
    <col min="3" max="3" width="1.125" style="78" customWidth="1"/>
    <col min="4" max="4" width="13.75" style="78" customWidth="1"/>
    <col min="5" max="5" width="1.125" style="78" customWidth="1"/>
    <col min="6" max="6" width="13.625" style="78" customWidth="1"/>
    <col min="7" max="7" width="1.125" style="78" customWidth="1"/>
    <col min="8" max="8" width="14.625" style="78" customWidth="1"/>
    <col min="9" max="9" width="1.125" style="78" customWidth="1"/>
    <col min="10" max="10" width="16.875" style="78" customWidth="1"/>
    <col min="11" max="11" width="1.125" style="78" customWidth="1"/>
    <col min="12" max="12" width="17.5" style="78" customWidth="1"/>
    <col min="13" max="13" width="1.125" style="78" customWidth="1"/>
    <col min="14" max="14" width="14.125" style="78" customWidth="1"/>
    <col min="15" max="16384" width="8.125" style="78"/>
  </cols>
  <sheetData>
    <row r="1" spans="1:17" s="293" customFormat="1" ht="21.45" customHeight="1">
      <c r="A1" s="94" t="s">
        <v>0</v>
      </c>
    </row>
    <row r="2" spans="1:17" s="293" customFormat="1" ht="21.45" customHeight="1">
      <c r="A2" s="94" t="s">
        <v>179</v>
      </c>
      <c r="B2" s="294"/>
      <c r="C2" s="295"/>
      <c r="D2" s="295"/>
      <c r="E2" s="295"/>
      <c r="F2" s="295"/>
      <c r="G2" s="295"/>
      <c r="H2" s="295"/>
      <c r="I2" s="295"/>
      <c r="L2" s="295"/>
      <c r="M2" s="295"/>
      <c r="N2" s="295"/>
    </row>
    <row r="3" spans="1:17" s="293" customFormat="1" ht="21.45" customHeight="1">
      <c r="A3" s="94"/>
      <c r="B3" s="294"/>
      <c r="C3" s="295"/>
      <c r="D3" s="295"/>
      <c r="E3" s="295"/>
      <c r="F3" s="295"/>
      <c r="G3" s="295"/>
      <c r="H3" s="295"/>
      <c r="I3" s="295"/>
      <c r="L3" s="295"/>
      <c r="M3" s="295"/>
      <c r="N3" s="295"/>
    </row>
    <row r="4" spans="1:17" s="32" customFormat="1" ht="20.25" customHeight="1">
      <c r="A4" s="79"/>
      <c r="B4" s="331" t="s">
        <v>2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</row>
    <row r="5" spans="1:17" s="32" customFormat="1" ht="22.2">
      <c r="A5" s="79"/>
      <c r="B5" s="11"/>
      <c r="C5" s="11"/>
      <c r="D5" s="11"/>
      <c r="E5" s="11"/>
      <c r="F5" s="11"/>
      <c r="G5" s="11"/>
      <c r="H5" s="11"/>
      <c r="I5" s="11"/>
      <c r="J5" s="11"/>
      <c r="K5" s="11"/>
      <c r="L5" s="12" t="s">
        <v>234</v>
      </c>
      <c r="M5" s="11"/>
      <c r="N5" s="11"/>
    </row>
    <row r="6" spans="1:17" s="32" customFormat="1" ht="22.2">
      <c r="A6" s="79"/>
      <c r="B6" s="11"/>
      <c r="C6" s="11"/>
      <c r="D6" s="12"/>
      <c r="E6" s="11"/>
      <c r="F6" s="336" t="s">
        <v>68</v>
      </c>
      <c r="G6" s="336"/>
      <c r="H6" s="336"/>
      <c r="I6" s="11"/>
      <c r="L6" s="80" t="s">
        <v>57</v>
      </c>
      <c r="M6" s="11"/>
      <c r="N6" s="11"/>
    </row>
    <row r="7" spans="1:17" s="32" customFormat="1" ht="22.2">
      <c r="A7" s="79"/>
      <c r="B7" s="11"/>
      <c r="C7" s="11"/>
      <c r="D7" s="12"/>
      <c r="E7" s="11"/>
      <c r="F7" s="12"/>
      <c r="G7" s="12"/>
      <c r="H7" s="12"/>
      <c r="I7" s="11"/>
      <c r="L7" s="7" t="s">
        <v>108</v>
      </c>
      <c r="M7" s="11"/>
      <c r="N7" s="11"/>
    </row>
    <row r="8" spans="1:17" s="32" customFormat="1" ht="20.25" customHeight="1">
      <c r="A8" s="45"/>
      <c r="B8" s="81" t="s">
        <v>141</v>
      </c>
      <c r="C8" s="46"/>
      <c r="D8" s="81" t="s">
        <v>115</v>
      </c>
      <c r="E8" s="46"/>
      <c r="F8" s="81" t="s">
        <v>116</v>
      </c>
      <c r="G8" s="46"/>
      <c r="H8" s="81"/>
      <c r="I8" s="46"/>
      <c r="J8" s="7" t="s">
        <v>104</v>
      </c>
      <c r="L8" s="7" t="s">
        <v>119</v>
      </c>
      <c r="M8" s="46"/>
      <c r="N8" s="81" t="s">
        <v>142</v>
      </c>
    </row>
    <row r="9" spans="1:17" s="32" customFormat="1" ht="20.25" customHeight="1">
      <c r="A9" s="45"/>
      <c r="B9" s="55" t="s">
        <v>143</v>
      </c>
      <c r="C9" s="82"/>
      <c r="D9" s="55" t="s">
        <v>126</v>
      </c>
      <c r="E9" s="82"/>
      <c r="F9" s="55" t="s">
        <v>127</v>
      </c>
      <c r="G9" s="82"/>
      <c r="H9" s="55" t="s">
        <v>71</v>
      </c>
      <c r="I9" s="82"/>
      <c r="J9" s="55" t="s">
        <v>236</v>
      </c>
      <c r="K9" s="83"/>
      <c r="L9" s="8" t="s">
        <v>130</v>
      </c>
      <c r="M9" s="82"/>
      <c r="N9" s="55" t="s">
        <v>144</v>
      </c>
    </row>
    <row r="10" spans="1:17" s="32" customFormat="1" ht="20.25" customHeight="1">
      <c r="B10" s="330" t="s">
        <v>7</v>
      </c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</row>
    <row r="11" spans="1:17" s="32" customFormat="1" ht="22.5" customHeight="1">
      <c r="A11" s="31" t="s">
        <v>230</v>
      </c>
      <c r="B11" s="210"/>
      <c r="C11" s="210"/>
      <c r="D11" s="210"/>
      <c r="E11" s="210"/>
      <c r="F11" s="210"/>
      <c r="G11" s="210"/>
      <c r="H11" s="210"/>
      <c r="I11" s="210"/>
      <c r="L11" s="210"/>
      <c r="M11" s="210"/>
      <c r="N11" s="210"/>
    </row>
    <row r="12" spans="1:17" s="32" customFormat="1" ht="20.25" customHeight="1">
      <c r="A12" s="31" t="s">
        <v>231</v>
      </c>
      <c r="B12" s="109">
        <v>5614552</v>
      </c>
      <c r="C12" s="109"/>
      <c r="D12" s="109">
        <v>60331434</v>
      </c>
      <c r="E12" s="109"/>
      <c r="F12" s="110">
        <v>567070</v>
      </c>
      <c r="G12" s="109"/>
      <c r="H12" s="110">
        <v>28288355</v>
      </c>
      <c r="I12" s="111"/>
      <c r="J12" s="110">
        <v>14896573</v>
      </c>
      <c r="K12" s="109"/>
      <c r="L12" s="110">
        <v>252197</v>
      </c>
      <c r="M12" s="111">
        <v>669368</v>
      </c>
      <c r="N12" s="109">
        <f>SUM(B12:L12)</f>
        <v>109950181</v>
      </c>
      <c r="Q12" s="84"/>
    </row>
    <row r="13" spans="1:17" s="32" customFormat="1" ht="20.25" customHeight="1">
      <c r="A13" s="31"/>
      <c r="B13" s="109"/>
      <c r="C13" s="109"/>
      <c r="D13" s="109"/>
      <c r="E13" s="109"/>
      <c r="F13" s="109"/>
      <c r="G13" s="109"/>
      <c r="H13" s="109"/>
      <c r="I13" s="111"/>
      <c r="J13" s="109"/>
      <c r="K13" s="109"/>
      <c r="L13" s="109"/>
      <c r="M13" s="111"/>
      <c r="N13" s="109"/>
      <c r="Q13" s="84"/>
    </row>
    <row r="14" spans="1:17" s="32" customFormat="1" ht="20.25" customHeight="1">
      <c r="A14" s="9" t="s">
        <v>255</v>
      </c>
      <c r="B14" s="107"/>
      <c r="C14" s="33"/>
      <c r="D14" s="107"/>
      <c r="E14" s="33"/>
      <c r="F14" s="112"/>
      <c r="G14" s="33"/>
      <c r="H14" s="112"/>
      <c r="I14" s="33"/>
      <c r="J14" s="111"/>
      <c r="K14" s="111"/>
      <c r="L14" s="33"/>
      <c r="M14" s="33"/>
      <c r="N14" s="107"/>
      <c r="Q14" s="84"/>
    </row>
    <row r="15" spans="1:17" s="32" customFormat="1" ht="20.25" customHeight="1">
      <c r="A15" s="34" t="s">
        <v>145</v>
      </c>
      <c r="B15" s="35">
        <v>0</v>
      </c>
      <c r="C15" s="35"/>
      <c r="D15" s="35">
        <v>0</v>
      </c>
      <c r="E15" s="35"/>
      <c r="F15" s="35">
        <v>0</v>
      </c>
      <c r="G15" s="35"/>
      <c r="H15" s="35">
        <v>1372436</v>
      </c>
      <c r="I15" s="35"/>
      <c r="J15" s="35">
        <v>0</v>
      </c>
      <c r="K15" s="88"/>
      <c r="L15" s="35">
        <v>0</v>
      </c>
      <c r="M15" s="35"/>
      <c r="N15" s="35">
        <f>SUM(B15:L15)</f>
        <v>1372436</v>
      </c>
      <c r="O15" s="84"/>
      <c r="P15" s="84"/>
      <c r="Q15" s="84"/>
    </row>
    <row r="16" spans="1:17" s="32" customFormat="1" ht="20.25" customHeight="1">
      <c r="A16" s="31" t="s">
        <v>256</v>
      </c>
      <c r="B16" s="49">
        <v>0</v>
      </c>
      <c r="C16" s="127"/>
      <c r="D16" s="49">
        <v>0</v>
      </c>
      <c r="E16" s="85"/>
      <c r="F16" s="49">
        <v>0</v>
      </c>
      <c r="G16" s="85"/>
      <c r="H16" s="49">
        <f>SUM(H15:H15)</f>
        <v>1372436</v>
      </c>
      <c r="I16" s="85"/>
      <c r="J16" s="49">
        <v>0</v>
      </c>
      <c r="K16" s="88"/>
      <c r="L16" s="49">
        <f>SUM(L15:L15)</f>
        <v>0</v>
      </c>
      <c r="M16" s="85"/>
      <c r="N16" s="49">
        <f>SUM(N15:N15)</f>
        <v>1372436</v>
      </c>
      <c r="O16" s="84"/>
      <c r="P16" s="84"/>
      <c r="Q16" s="84"/>
    </row>
    <row r="17" spans="1:17" s="32" customFormat="1" ht="20.25" customHeight="1">
      <c r="A17" s="31"/>
      <c r="B17" s="85"/>
      <c r="C17" s="127"/>
      <c r="D17" s="85"/>
      <c r="E17" s="85"/>
      <c r="F17" s="85"/>
      <c r="G17" s="85"/>
      <c r="H17" s="85"/>
      <c r="I17" s="85"/>
      <c r="J17" s="88"/>
      <c r="K17" s="88"/>
      <c r="L17" s="85"/>
      <c r="M17" s="85"/>
      <c r="N17" s="85"/>
      <c r="O17" s="84"/>
      <c r="P17" s="84"/>
      <c r="Q17" s="84"/>
    </row>
    <row r="18" spans="1:17" s="32" customFormat="1" ht="20.25" customHeight="1">
      <c r="A18" s="34" t="s">
        <v>196</v>
      </c>
      <c r="B18" s="126">
        <v>0</v>
      </c>
      <c r="C18" s="88"/>
      <c r="D18" s="126">
        <v>0</v>
      </c>
      <c r="E18" s="35"/>
      <c r="F18" s="126">
        <v>0</v>
      </c>
      <c r="G18" s="35"/>
      <c r="H18" s="213">
        <v>-461260</v>
      </c>
      <c r="I18" s="35"/>
      <c r="J18" s="126">
        <v>0</v>
      </c>
      <c r="K18" s="88"/>
      <c r="L18" s="126">
        <v>0</v>
      </c>
      <c r="M18" s="35"/>
      <c r="N18" s="213">
        <f>SUM(B18:L18)</f>
        <v>-461260</v>
      </c>
      <c r="O18" s="84"/>
      <c r="P18" s="84"/>
      <c r="Q18" s="84"/>
    </row>
    <row r="19" spans="1:17" s="32" customFormat="1" ht="20.25" customHeight="1">
      <c r="A19" s="25"/>
      <c r="B19" s="114"/>
      <c r="C19" s="109"/>
      <c r="D19" s="114"/>
      <c r="E19" s="109"/>
      <c r="F19" s="114"/>
      <c r="G19" s="109"/>
      <c r="H19" s="114"/>
      <c r="I19" s="109"/>
      <c r="J19" s="111"/>
      <c r="K19" s="111"/>
      <c r="L19" s="114"/>
      <c r="M19" s="109"/>
      <c r="N19" s="114"/>
      <c r="O19" s="84"/>
      <c r="P19" s="84"/>
      <c r="Q19" s="84"/>
    </row>
    <row r="20" spans="1:17" s="32" customFormat="1" ht="20.25" customHeight="1" thickBot="1">
      <c r="A20" s="31" t="s">
        <v>232</v>
      </c>
      <c r="B20" s="113">
        <f>SUM(B12)+B16+B18</f>
        <v>5614552</v>
      </c>
      <c r="C20" s="109"/>
      <c r="D20" s="113">
        <f>SUM(D12)+D16+D18</f>
        <v>60331434</v>
      </c>
      <c r="E20" s="109"/>
      <c r="F20" s="113">
        <f>SUM(F12)+F16+F18</f>
        <v>567070</v>
      </c>
      <c r="G20" s="109"/>
      <c r="H20" s="113">
        <f>SUM(H12)+H16+H18</f>
        <v>29199531</v>
      </c>
      <c r="I20" s="109"/>
      <c r="J20" s="113">
        <f>SUM(J12)+J16+J18</f>
        <v>14896573</v>
      </c>
      <c r="K20" s="111"/>
      <c r="L20" s="113">
        <f>SUM(L12)+L16+L18</f>
        <v>252197</v>
      </c>
      <c r="M20" s="109"/>
      <c r="N20" s="113">
        <f>SUM(N12)+N16+N18</f>
        <v>110861357</v>
      </c>
      <c r="Q20" s="84"/>
    </row>
    <row r="21" spans="1:17" s="6" customFormat="1" ht="20.25" customHeight="1" thickTop="1"/>
    <row r="22" spans="1:17" s="137" customFormat="1" ht="20.25" customHeight="1"/>
    <row r="23" spans="1:17" s="137" customFormat="1" ht="20.25" customHeight="1"/>
    <row r="24" spans="1:17" s="137" customFormat="1" ht="20.25" customHeight="1"/>
    <row r="25" spans="1:17" ht="20.25" customHeight="1"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7" ht="20.25" customHeight="1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34" spans="6:6" ht="20.25" customHeight="1">
      <c r="F34" s="86"/>
    </row>
    <row r="49" spans="6:12" ht="20.25" customHeight="1">
      <c r="F49" s="90"/>
      <c r="L49" s="90"/>
    </row>
  </sheetData>
  <mergeCells count="3">
    <mergeCell ref="B4:N4"/>
    <mergeCell ref="F6:H6"/>
    <mergeCell ref="B10:N10"/>
  </mergeCells>
  <pageMargins left="0.7" right="0.7" top="0.48" bottom="0.5" header="0.5" footer="0.5"/>
  <pageSetup paperSize="9" scale="92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100"/>
  <sheetViews>
    <sheetView showGridLines="0" view="pageBreakPreview" topLeftCell="C89" zoomScale="90" zoomScaleNormal="76" zoomScaleSheetLayoutView="90" workbookViewId="0">
      <selection activeCell="J101" sqref="A101:XFD1048576"/>
    </sheetView>
  </sheetViews>
  <sheetFormatPr defaultColWidth="8.125" defaultRowHeight="19.5" customHeight="1"/>
  <cols>
    <col min="1" max="3" width="2.375" style="5" customWidth="1"/>
    <col min="4" max="4" width="52.125" style="5" customWidth="1"/>
    <col min="5" max="5" width="9.25" style="36" customWidth="1"/>
    <col min="6" max="6" width="14.75" style="225" customWidth="1"/>
    <col min="7" max="7" width="1.75" style="5" customWidth="1"/>
    <col min="8" max="8" width="14.75" style="225" customWidth="1"/>
    <col min="9" max="9" width="1.75" style="5" customWidth="1"/>
    <col min="10" max="10" width="14.75" style="5" customWidth="1"/>
    <col min="11" max="11" width="1.75" style="5" customWidth="1"/>
    <col min="12" max="12" width="14.75" style="5" customWidth="1"/>
    <col min="13" max="13" width="15.125" style="2" customWidth="1"/>
    <col min="14" max="14" width="13.625" style="2" bestFit="1" customWidth="1"/>
    <col min="15" max="15" width="9" style="2" bestFit="1" customWidth="1"/>
    <col min="16" max="16384" width="8.125" style="2"/>
  </cols>
  <sheetData>
    <row r="1" spans="1:15" s="153" customFormat="1" ht="21.6" customHeight="1">
      <c r="A1" s="160" t="s">
        <v>0</v>
      </c>
      <c r="B1" s="151"/>
      <c r="C1" s="151"/>
      <c r="D1" s="151"/>
      <c r="E1" s="161"/>
      <c r="F1" s="224"/>
      <c r="G1" s="151"/>
      <c r="H1" s="224"/>
      <c r="I1" s="151"/>
      <c r="J1" s="151"/>
      <c r="K1" s="151"/>
      <c r="L1" s="151"/>
    </row>
    <row r="2" spans="1:15" s="153" customFormat="1" ht="21.6" customHeight="1">
      <c r="A2" s="160" t="s">
        <v>146</v>
      </c>
      <c r="B2" s="151"/>
      <c r="C2" s="151"/>
      <c r="D2" s="151"/>
      <c r="E2" s="161"/>
      <c r="F2" s="224"/>
      <c r="G2" s="151"/>
      <c r="H2" s="224"/>
      <c r="I2" s="151"/>
    </row>
    <row r="3" spans="1:15" ht="21.6" customHeight="1">
      <c r="A3" s="39"/>
      <c r="B3" s="3"/>
      <c r="C3" s="3"/>
      <c r="D3" s="3"/>
      <c r="F3" s="92"/>
      <c r="G3" s="3"/>
      <c r="H3" s="92"/>
      <c r="I3" s="3"/>
      <c r="J3" s="2"/>
      <c r="K3" s="2"/>
      <c r="L3" s="2"/>
    </row>
    <row r="4" spans="1:15" ht="21.6" customHeight="1">
      <c r="A4" s="1"/>
      <c r="B4" s="1"/>
      <c r="C4" s="1"/>
      <c r="D4" s="1"/>
      <c r="F4" s="331" t="s">
        <v>1</v>
      </c>
      <c r="G4" s="331"/>
      <c r="H4" s="331"/>
      <c r="I4" s="11"/>
      <c r="J4" s="331" t="s">
        <v>2</v>
      </c>
      <c r="K4" s="331"/>
      <c r="L4" s="331"/>
    </row>
    <row r="5" spans="1:15" ht="21.6" customHeight="1">
      <c r="A5" s="1"/>
      <c r="B5" s="1"/>
      <c r="C5" s="1"/>
      <c r="D5" s="1"/>
      <c r="E5" s="2"/>
      <c r="F5" s="332" t="s">
        <v>77</v>
      </c>
      <c r="G5" s="332"/>
      <c r="H5" s="332"/>
      <c r="I5" s="11"/>
      <c r="J5" s="332" t="s">
        <v>77</v>
      </c>
      <c r="K5" s="332"/>
      <c r="L5" s="332"/>
    </row>
    <row r="6" spans="1:15" ht="21.6" customHeight="1">
      <c r="A6" s="1"/>
      <c r="B6" s="1"/>
      <c r="C6" s="1"/>
      <c r="D6" s="1"/>
      <c r="E6" s="28"/>
      <c r="F6" s="328" t="s">
        <v>199</v>
      </c>
      <c r="G6" s="329"/>
      <c r="H6" s="329"/>
      <c r="I6" s="11"/>
      <c r="J6" s="328" t="s">
        <v>199</v>
      </c>
      <c r="K6" s="329"/>
      <c r="L6" s="329"/>
    </row>
    <row r="7" spans="1:15" ht="21.6" customHeight="1">
      <c r="A7" s="14"/>
      <c r="B7" s="15"/>
      <c r="C7" s="15"/>
      <c r="D7" s="15"/>
      <c r="E7" s="28" t="s">
        <v>5</v>
      </c>
      <c r="F7" s="16">
        <v>2569</v>
      </c>
      <c r="G7" s="13"/>
      <c r="H7" s="16">
        <v>2568</v>
      </c>
      <c r="I7" s="12"/>
      <c r="J7" s="16">
        <v>2569</v>
      </c>
      <c r="K7" s="13"/>
      <c r="L7" s="16">
        <v>2568</v>
      </c>
    </row>
    <row r="8" spans="1:15" ht="21.6" customHeight="1">
      <c r="A8" s="2"/>
      <c r="F8" s="339" t="s">
        <v>7</v>
      </c>
      <c r="G8" s="339"/>
      <c r="H8" s="339"/>
      <c r="I8" s="339"/>
      <c r="J8" s="339"/>
      <c r="K8" s="339"/>
      <c r="L8" s="339"/>
    </row>
    <row r="9" spans="1:15" ht="20.25" customHeight="1">
      <c r="A9" s="38" t="s">
        <v>147</v>
      </c>
      <c r="F9" s="166"/>
    </row>
    <row r="10" spans="1:15" ht="20.25" customHeight="1">
      <c r="A10" s="25" t="s">
        <v>213</v>
      </c>
      <c r="E10" s="115"/>
      <c r="F10" s="18">
        <v>-2435549</v>
      </c>
      <c r="G10" s="18"/>
      <c r="H10" s="18">
        <f>'PL6-7'!H33</f>
        <v>-1202938</v>
      </c>
      <c r="I10" s="18"/>
      <c r="J10" s="158">
        <v>1372436</v>
      </c>
      <c r="K10" s="18"/>
      <c r="L10" s="190">
        <f>'PL6-7'!L33</f>
        <v>1331499</v>
      </c>
      <c r="N10" s="26"/>
      <c r="O10" s="162"/>
    </row>
    <row r="11" spans="1:15" ht="20.25" customHeight="1">
      <c r="A11" s="74" t="s">
        <v>191</v>
      </c>
      <c r="E11" s="115"/>
      <c r="F11" s="315"/>
      <c r="G11" s="18"/>
      <c r="H11" s="18"/>
      <c r="I11" s="18"/>
      <c r="J11" s="158"/>
      <c r="K11" s="18"/>
      <c r="L11" s="18"/>
      <c r="N11" s="26"/>
      <c r="O11" s="162"/>
    </row>
    <row r="12" spans="1:15" ht="20.25" customHeight="1">
      <c r="A12" s="25" t="s">
        <v>252</v>
      </c>
      <c r="E12" s="116"/>
      <c r="F12" s="315">
        <v>-12432</v>
      </c>
      <c r="G12" s="18"/>
      <c r="H12" s="18">
        <v>269549</v>
      </c>
      <c r="I12" s="18"/>
      <c r="J12" s="158">
        <v>19470</v>
      </c>
      <c r="K12" s="18"/>
      <c r="L12" s="190">
        <v>9234</v>
      </c>
      <c r="N12" s="26"/>
      <c r="O12" s="162"/>
    </row>
    <row r="13" spans="1:15" ht="20.25" customHeight="1">
      <c r="A13" s="25" t="s">
        <v>92</v>
      </c>
      <c r="E13" s="115"/>
      <c r="F13" s="315">
        <v>3291158</v>
      </c>
      <c r="G13" s="18"/>
      <c r="H13" s="18">
        <v>3888551</v>
      </c>
      <c r="I13" s="18"/>
      <c r="J13" s="158">
        <v>685587</v>
      </c>
      <c r="K13" s="18"/>
      <c r="L13" s="190">
        <v>764098</v>
      </c>
      <c r="N13" s="26"/>
      <c r="O13" s="162"/>
    </row>
    <row r="14" spans="1:15" ht="20.25" customHeight="1">
      <c r="A14" s="25" t="s">
        <v>148</v>
      </c>
      <c r="E14" s="115"/>
      <c r="F14" s="315">
        <v>5764468</v>
      </c>
      <c r="G14" s="18"/>
      <c r="H14" s="18">
        <v>5642327</v>
      </c>
      <c r="I14" s="18"/>
      <c r="J14" s="158">
        <v>0</v>
      </c>
      <c r="K14" s="18"/>
      <c r="L14" s="157">
        <v>0</v>
      </c>
      <c r="N14" s="26"/>
      <c r="O14" s="162"/>
    </row>
    <row r="15" spans="1:15" ht="20.25" customHeight="1">
      <c r="A15" s="25" t="s">
        <v>241</v>
      </c>
      <c r="B15" s="34"/>
      <c r="E15" s="99"/>
      <c r="F15" s="316">
        <v>-65</v>
      </c>
      <c r="G15" s="18"/>
      <c r="H15" s="192">
        <v>-21903</v>
      </c>
      <c r="I15" s="18"/>
      <c r="J15" s="158">
        <v>0</v>
      </c>
      <c r="K15" s="18"/>
      <c r="L15" s="157">
        <v>0</v>
      </c>
      <c r="N15" s="26"/>
      <c r="O15" s="162"/>
    </row>
    <row r="16" spans="1:15" ht="20.25" customHeight="1">
      <c r="A16" s="25" t="s">
        <v>149</v>
      </c>
      <c r="E16" s="115"/>
      <c r="F16" s="315">
        <v>702800</v>
      </c>
      <c r="G16" s="18"/>
      <c r="H16" s="18">
        <v>675352</v>
      </c>
      <c r="I16" s="18"/>
      <c r="J16" s="158">
        <v>0</v>
      </c>
      <c r="K16" s="18"/>
      <c r="L16" s="157">
        <v>0</v>
      </c>
      <c r="N16" s="26"/>
      <c r="O16" s="162"/>
    </row>
    <row r="17" spans="1:19" ht="20.25" customHeight="1">
      <c r="A17" s="340" t="s">
        <v>150</v>
      </c>
      <c r="B17" s="340"/>
      <c r="C17" s="340"/>
      <c r="D17" s="340"/>
      <c r="E17" s="99"/>
      <c r="F17" s="315"/>
      <c r="G17" s="18"/>
      <c r="H17" s="18"/>
      <c r="I17" s="18"/>
      <c r="J17" s="158"/>
      <c r="K17" s="18"/>
      <c r="L17" s="157"/>
      <c r="N17" s="26"/>
      <c r="O17" s="162"/>
      <c r="S17" s="5"/>
    </row>
    <row r="18" spans="1:19" ht="20.25" customHeight="1">
      <c r="A18" s="25"/>
      <c r="B18" s="25" t="s">
        <v>151</v>
      </c>
      <c r="C18" s="25"/>
      <c r="D18" s="25"/>
      <c r="E18" s="99"/>
      <c r="F18" s="315">
        <v>159793</v>
      </c>
      <c r="G18" s="18"/>
      <c r="H18" s="18">
        <v>184483</v>
      </c>
      <c r="I18" s="18"/>
      <c r="J18" s="158">
        <v>0</v>
      </c>
      <c r="K18" s="18"/>
      <c r="L18" s="157">
        <v>0</v>
      </c>
      <c r="N18" s="26"/>
      <c r="O18" s="162"/>
    </row>
    <row r="19" spans="1:19" ht="20.25" customHeight="1">
      <c r="A19" s="25" t="s">
        <v>176</v>
      </c>
      <c r="E19" s="115"/>
      <c r="F19" s="315">
        <v>-11140</v>
      </c>
      <c r="G19" s="18"/>
      <c r="H19" s="18">
        <v>156867</v>
      </c>
      <c r="I19" s="18"/>
      <c r="J19" s="158">
        <v>4224</v>
      </c>
      <c r="K19" s="18"/>
      <c r="L19" s="190">
        <v>-12124</v>
      </c>
      <c r="N19" s="26"/>
      <c r="O19" s="162"/>
    </row>
    <row r="20" spans="1:19" ht="20.25" customHeight="1">
      <c r="A20" s="25" t="s">
        <v>219</v>
      </c>
      <c r="E20" s="115"/>
      <c r="F20" s="315"/>
      <c r="G20" s="18"/>
      <c r="H20" s="18"/>
      <c r="I20" s="18"/>
      <c r="J20" s="158"/>
      <c r="K20" s="18"/>
      <c r="L20" s="157"/>
      <c r="N20" s="26"/>
      <c r="O20" s="162"/>
    </row>
    <row r="21" spans="1:19" ht="20.25" customHeight="1">
      <c r="A21" s="34"/>
      <c r="B21" s="34" t="s">
        <v>192</v>
      </c>
      <c r="C21" s="10"/>
      <c r="E21" s="115"/>
      <c r="F21" s="315">
        <v>-81162</v>
      </c>
      <c r="G21" s="18"/>
      <c r="H21" s="18">
        <v>-46389</v>
      </c>
      <c r="I21" s="18"/>
      <c r="J21" s="158">
        <v>0</v>
      </c>
      <c r="K21" s="18"/>
      <c r="L21" s="157">
        <v>0</v>
      </c>
      <c r="N21" s="26"/>
      <c r="O21" s="162"/>
    </row>
    <row r="22" spans="1:19" ht="20.25" customHeight="1">
      <c r="A22" s="193" t="s">
        <v>254</v>
      </c>
      <c r="B22" s="34"/>
      <c r="C22" s="10"/>
      <c r="E22" s="115"/>
      <c r="F22" s="315"/>
      <c r="G22" s="18"/>
      <c r="H22" s="18"/>
      <c r="I22" s="18"/>
      <c r="J22" s="158"/>
      <c r="K22" s="18"/>
      <c r="L22" s="157"/>
      <c r="N22" s="26"/>
      <c r="O22" s="162"/>
    </row>
    <row r="23" spans="1:19" ht="20.25" customHeight="1">
      <c r="B23" s="193" t="s">
        <v>93</v>
      </c>
      <c r="C23" s="10"/>
      <c r="E23" s="115"/>
      <c r="F23" s="315">
        <v>-31951</v>
      </c>
      <c r="G23" s="18"/>
      <c r="H23" s="18">
        <v>16120</v>
      </c>
      <c r="I23" s="18"/>
      <c r="J23" s="158">
        <v>0</v>
      </c>
      <c r="K23" s="18"/>
      <c r="L23" s="157">
        <v>0</v>
      </c>
      <c r="N23" s="26"/>
      <c r="O23" s="162"/>
    </row>
    <row r="24" spans="1:19" ht="20.25" customHeight="1">
      <c r="A24" s="25" t="s">
        <v>190</v>
      </c>
      <c r="E24" s="99" t="s">
        <v>261</v>
      </c>
      <c r="F24" s="315">
        <v>53705</v>
      </c>
      <c r="G24" s="18"/>
      <c r="H24" s="158">
        <v>125049</v>
      </c>
      <c r="I24" s="18"/>
      <c r="J24" s="158">
        <v>0</v>
      </c>
      <c r="K24" s="18"/>
      <c r="L24" s="157">
        <v>0</v>
      </c>
      <c r="N24" s="26"/>
      <c r="O24" s="162"/>
    </row>
    <row r="25" spans="1:19" ht="20.25" customHeight="1">
      <c r="A25" s="25" t="s">
        <v>250</v>
      </c>
      <c r="B25" s="25"/>
      <c r="C25" s="25"/>
      <c r="D25" s="25"/>
      <c r="E25" s="99"/>
      <c r="F25" s="315">
        <v>-48477</v>
      </c>
      <c r="G25" s="18"/>
      <c r="H25" s="18">
        <v>161545</v>
      </c>
      <c r="I25" s="18"/>
      <c r="J25" s="158">
        <v>0</v>
      </c>
      <c r="K25" s="18"/>
      <c r="L25" s="157">
        <v>0</v>
      </c>
      <c r="N25" s="26"/>
      <c r="O25" s="162"/>
    </row>
    <row r="26" spans="1:19" ht="20.25" customHeight="1">
      <c r="A26" s="25" t="s">
        <v>270</v>
      </c>
      <c r="B26" s="25"/>
      <c r="C26" s="25"/>
      <c r="D26" s="25"/>
      <c r="E26" s="99"/>
      <c r="F26" s="315">
        <v>362074</v>
      </c>
      <c r="G26" s="18"/>
      <c r="H26" s="157">
        <v>0</v>
      </c>
      <c r="I26" s="18"/>
      <c r="J26" s="158">
        <v>362</v>
      </c>
      <c r="K26" s="18"/>
      <c r="L26" s="157">
        <v>0</v>
      </c>
      <c r="N26" s="26"/>
      <c r="O26" s="162"/>
    </row>
    <row r="27" spans="1:19" ht="20.25" customHeight="1">
      <c r="A27" s="25" t="s">
        <v>223</v>
      </c>
      <c r="B27" s="25"/>
      <c r="C27" s="25"/>
      <c r="D27" s="25"/>
      <c r="E27" s="115"/>
      <c r="F27" s="315"/>
      <c r="G27" s="18"/>
      <c r="H27" s="157"/>
      <c r="I27" s="2"/>
      <c r="J27" s="158"/>
      <c r="K27" s="2"/>
      <c r="L27" s="157"/>
      <c r="N27" s="26"/>
      <c r="O27" s="162"/>
    </row>
    <row r="28" spans="1:19" ht="20.25" customHeight="1">
      <c r="A28" s="2"/>
      <c r="B28" s="25" t="s">
        <v>224</v>
      </c>
      <c r="C28" s="25"/>
      <c r="D28" s="25"/>
      <c r="E28" s="115"/>
      <c r="F28" s="315">
        <v>-26821</v>
      </c>
      <c r="G28" s="18"/>
      <c r="H28" s="18">
        <v>-68426</v>
      </c>
      <c r="I28" s="18"/>
      <c r="J28" s="158">
        <v>0</v>
      </c>
      <c r="K28" s="18"/>
      <c r="L28" s="157">
        <v>0</v>
      </c>
      <c r="N28" s="26"/>
      <c r="O28" s="162"/>
    </row>
    <row r="29" spans="1:19" ht="20.25" customHeight="1">
      <c r="A29" s="25" t="s">
        <v>91</v>
      </c>
      <c r="E29" s="115"/>
      <c r="F29" s="315">
        <v>-275753</v>
      </c>
      <c r="G29" s="18"/>
      <c r="H29" s="18">
        <v>-200381</v>
      </c>
      <c r="I29" s="56"/>
      <c r="J29" s="315">
        <v>-989611</v>
      </c>
      <c r="K29" s="56"/>
      <c r="L29" s="190">
        <v>-1045398</v>
      </c>
      <c r="N29" s="26"/>
      <c r="O29" s="162"/>
    </row>
    <row r="30" spans="1:19" ht="20.25" customHeight="1">
      <c r="A30" s="25" t="s">
        <v>80</v>
      </c>
      <c r="E30" s="163"/>
      <c r="F30" s="26">
        <v>0</v>
      </c>
      <c r="G30" s="18"/>
      <c r="H30" s="26">
        <v>0</v>
      </c>
      <c r="I30" s="18"/>
      <c r="J30" s="190">
        <v>-1068947</v>
      </c>
      <c r="K30" s="18"/>
      <c r="L30" s="190">
        <v>-1068947</v>
      </c>
      <c r="N30" s="26"/>
      <c r="O30" s="162"/>
    </row>
    <row r="31" spans="1:19" ht="20.25" customHeight="1">
      <c r="A31" s="27"/>
      <c r="E31" s="115"/>
      <c r="F31" s="317">
        <f>SUM(F10:F30)</f>
        <v>7410648</v>
      </c>
      <c r="G31" s="18"/>
      <c r="H31" s="164">
        <f>SUM(H10:H30)</f>
        <v>9579806</v>
      </c>
      <c r="I31" s="18"/>
      <c r="J31" s="164">
        <f>SUM(J10:J30)</f>
        <v>23521</v>
      </c>
      <c r="K31" s="18"/>
      <c r="L31" s="164">
        <f>SUM(L10:L30)</f>
        <v>-21638</v>
      </c>
      <c r="N31" s="26"/>
      <c r="O31" s="162"/>
    </row>
    <row r="32" spans="1:19" ht="20.25" customHeight="1">
      <c r="A32" s="74" t="s">
        <v>152</v>
      </c>
      <c r="E32" s="115"/>
      <c r="F32" s="18"/>
      <c r="G32" s="18"/>
      <c r="H32" s="18"/>
      <c r="I32" s="18"/>
      <c r="J32" s="18"/>
      <c r="K32" s="18"/>
      <c r="L32" s="18"/>
      <c r="N32" s="26"/>
      <c r="O32" s="162"/>
    </row>
    <row r="33" spans="1:15" ht="20.25" customHeight="1">
      <c r="A33" s="25" t="s">
        <v>153</v>
      </c>
      <c r="E33" s="115"/>
      <c r="F33" s="315">
        <v>-4921506</v>
      </c>
      <c r="G33" s="18"/>
      <c r="H33" s="18">
        <v>2232924</v>
      </c>
      <c r="I33" s="18"/>
      <c r="J33" s="157">
        <v>0</v>
      </c>
      <c r="K33" s="18"/>
      <c r="L33" s="157">
        <v>0</v>
      </c>
      <c r="N33" s="26"/>
      <c r="O33" s="162"/>
    </row>
    <row r="34" spans="1:15" ht="20.25" customHeight="1">
      <c r="A34" s="25" t="s">
        <v>14</v>
      </c>
      <c r="E34" s="115"/>
      <c r="F34" s="315">
        <v>476592</v>
      </c>
      <c r="G34" s="18"/>
      <c r="H34" s="18">
        <v>1054101</v>
      </c>
      <c r="I34" s="18"/>
      <c r="J34" s="157">
        <v>0</v>
      </c>
      <c r="K34" s="18"/>
      <c r="L34" s="157">
        <v>0</v>
      </c>
      <c r="N34" s="26"/>
      <c r="O34" s="162"/>
    </row>
    <row r="35" spans="1:15" ht="20.25" customHeight="1">
      <c r="A35" s="25" t="s">
        <v>269</v>
      </c>
      <c r="E35" s="115"/>
      <c r="F35" s="315">
        <v>-176805</v>
      </c>
      <c r="G35" s="18"/>
      <c r="H35" s="18">
        <v>-1617161</v>
      </c>
      <c r="I35" s="18"/>
      <c r="J35" s="18">
        <v>-109884</v>
      </c>
      <c r="K35" s="57"/>
      <c r="L35" s="18">
        <v>-3294</v>
      </c>
      <c r="N35" s="26"/>
      <c r="O35" s="162"/>
    </row>
    <row r="36" spans="1:15" ht="20.25" customHeight="1">
      <c r="A36" s="25" t="s">
        <v>29</v>
      </c>
      <c r="E36" s="115"/>
      <c r="F36" s="315">
        <v>84799</v>
      </c>
      <c r="G36" s="18"/>
      <c r="H36" s="18">
        <v>-396191</v>
      </c>
      <c r="I36" s="18"/>
      <c r="J36" s="157">
        <v>0</v>
      </c>
      <c r="K36" s="57"/>
      <c r="L36" s="157">
        <v>0</v>
      </c>
      <c r="N36" s="26"/>
      <c r="O36" s="162"/>
    </row>
    <row r="37" spans="1:15" ht="20.25" customHeight="1">
      <c r="A37" s="25" t="s">
        <v>37</v>
      </c>
      <c r="E37" s="115"/>
      <c r="F37" s="315">
        <v>7377067</v>
      </c>
      <c r="G37" s="18"/>
      <c r="H37" s="18">
        <v>4871328</v>
      </c>
      <c r="I37" s="18"/>
      <c r="J37" s="157">
        <v>0</v>
      </c>
      <c r="K37" s="18"/>
      <c r="L37" s="157">
        <v>0</v>
      </c>
      <c r="N37" s="26"/>
      <c r="O37" s="162"/>
    </row>
    <row r="38" spans="1:15" ht="20.25" customHeight="1">
      <c r="A38" s="25" t="s">
        <v>182</v>
      </c>
      <c r="E38" s="115"/>
      <c r="F38" s="318"/>
      <c r="G38" s="18"/>
      <c r="H38" s="18"/>
      <c r="I38" s="18"/>
      <c r="J38" s="166"/>
      <c r="K38" s="57"/>
      <c r="L38" s="157"/>
      <c r="N38" s="26"/>
      <c r="O38" s="162"/>
    </row>
    <row r="39" spans="1:15" ht="20.25" customHeight="1">
      <c r="A39" s="25"/>
      <c r="B39" s="5" t="s">
        <v>151</v>
      </c>
      <c r="E39" s="115"/>
      <c r="F39" s="315">
        <v>-223230</v>
      </c>
      <c r="G39" s="18"/>
      <c r="H39" s="18">
        <v>-187925</v>
      </c>
      <c r="I39" s="18"/>
      <c r="J39" s="157">
        <v>0</v>
      </c>
      <c r="K39" s="57"/>
      <c r="L39" s="157">
        <v>0</v>
      </c>
      <c r="N39" s="26"/>
      <c r="O39" s="162"/>
    </row>
    <row r="40" spans="1:15" ht="20.25" customHeight="1">
      <c r="A40" s="25" t="s">
        <v>44</v>
      </c>
      <c r="E40" s="115"/>
      <c r="F40" s="315">
        <v>585511</v>
      </c>
      <c r="G40" s="18"/>
      <c r="H40" s="18">
        <v>-583234</v>
      </c>
      <c r="I40" s="18"/>
      <c r="J40" s="18">
        <v>-1410</v>
      </c>
      <c r="K40" s="18"/>
      <c r="L40" s="18">
        <v>-77061</v>
      </c>
      <c r="N40" s="26"/>
      <c r="O40" s="162"/>
    </row>
    <row r="41" spans="1:15" ht="20.25" customHeight="1">
      <c r="A41" s="25" t="s">
        <v>54</v>
      </c>
      <c r="E41" s="115"/>
      <c r="F41" s="315">
        <v>28313</v>
      </c>
      <c r="G41" s="18"/>
      <c r="H41" s="18">
        <v>90311</v>
      </c>
      <c r="I41" s="18"/>
      <c r="J41" s="157">
        <v>0</v>
      </c>
      <c r="K41" s="57"/>
      <c r="L41" s="157">
        <v>0</v>
      </c>
      <c r="N41" s="26"/>
      <c r="O41" s="162"/>
    </row>
    <row r="42" spans="1:15" ht="20.25" customHeight="1">
      <c r="A42" s="25" t="s">
        <v>154</v>
      </c>
      <c r="E42" s="115"/>
      <c r="F42" s="319">
        <f>SUM(F31:F41)</f>
        <v>10641389</v>
      </c>
      <c r="G42" s="18"/>
      <c r="H42" s="164">
        <f>SUM(H31:H41)</f>
        <v>15043959</v>
      </c>
      <c r="I42" s="18"/>
      <c r="J42" s="199">
        <f>SUM(J31:J41)</f>
        <v>-87773</v>
      </c>
      <c r="K42" s="57"/>
      <c r="L42" s="199">
        <f>SUM(L31:L41)</f>
        <v>-101993</v>
      </c>
      <c r="N42" s="26"/>
      <c r="O42" s="162"/>
    </row>
    <row r="43" spans="1:15" ht="20.25" customHeight="1">
      <c r="A43" s="25" t="s">
        <v>248</v>
      </c>
      <c r="E43" s="115"/>
      <c r="F43" s="315">
        <v>-556312</v>
      </c>
      <c r="G43" s="18"/>
      <c r="H43" s="18">
        <v>-909685</v>
      </c>
      <c r="I43" s="18"/>
      <c r="J43" s="18">
        <v>-10600</v>
      </c>
      <c r="K43" s="18"/>
      <c r="L43" s="18">
        <v>-11461</v>
      </c>
      <c r="N43" s="26"/>
      <c r="O43" s="162"/>
    </row>
    <row r="44" spans="1:15" ht="20.25" customHeight="1">
      <c r="A44" s="9" t="s">
        <v>155</v>
      </c>
      <c r="E44" s="115"/>
      <c r="F44" s="165">
        <f>+F42+F43</f>
        <v>10085077</v>
      </c>
      <c r="G44" s="20"/>
      <c r="H44" s="165">
        <f>+H42+H43</f>
        <v>14134274</v>
      </c>
      <c r="I44" s="20"/>
      <c r="J44" s="165">
        <f>+J42+J43</f>
        <v>-98373</v>
      </c>
      <c r="K44" s="20"/>
      <c r="L44" s="165">
        <f>+L42+L43</f>
        <v>-113454</v>
      </c>
      <c r="N44" s="26"/>
      <c r="O44" s="162"/>
    </row>
    <row r="45" spans="1:15" s="153" customFormat="1" ht="21.6" customHeight="1">
      <c r="A45" s="160" t="s">
        <v>0</v>
      </c>
      <c r="B45" s="151"/>
      <c r="C45" s="151"/>
      <c r="D45" s="151"/>
      <c r="E45" s="161"/>
      <c r="F45" s="224"/>
      <c r="G45" s="151"/>
      <c r="H45" s="224"/>
      <c r="I45" s="151"/>
      <c r="J45" s="151"/>
      <c r="K45" s="151"/>
      <c r="L45" s="151"/>
      <c r="O45" s="162"/>
    </row>
    <row r="46" spans="1:15" s="153" customFormat="1" ht="21.6" customHeight="1">
      <c r="A46" s="160" t="s">
        <v>146</v>
      </c>
      <c r="B46" s="151"/>
      <c r="C46" s="151"/>
      <c r="D46" s="151"/>
      <c r="E46" s="161"/>
      <c r="F46" s="224"/>
      <c r="G46" s="151"/>
      <c r="H46" s="224"/>
      <c r="I46" s="151"/>
      <c r="O46" s="162"/>
    </row>
    <row r="47" spans="1:15" s="153" customFormat="1" ht="21.6" customHeight="1">
      <c r="A47" s="160"/>
      <c r="B47" s="151"/>
      <c r="C47" s="151"/>
      <c r="D47" s="151"/>
      <c r="E47" s="161"/>
      <c r="F47" s="224"/>
      <c r="G47" s="151"/>
      <c r="H47" s="224"/>
      <c r="I47" s="151"/>
      <c r="O47" s="162"/>
    </row>
    <row r="48" spans="1:15" ht="21.6" customHeight="1">
      <c r="A48" s="1"/>
      <c r="B48" s="1"/>
      <c r="C48" s="1"/>
      <c r="D48" s="1"/>
      <c r="F48" s="331" t="s">
        <v>1</v>
      </c>
      <c r="G48" s="331"/>
      <c r="H48" s="331"/>
      <c r="I48" s="11"/>
      <c r="J48" s="331" t="s">
        <v>2</v>
      </c>
      <c r="K48" s="331"/>
      <c r="L48" s="331"/>
      <c r="O48" s="162"/>
    </row>
    <row r="49" spans="1:15" ht="21.6" customHeight="1">
      <c r="A49" s="1"/>
      <c r="B49" s="1"/>
      <c r="C49" s="1"/>
      <c r="D49" s="1"/>
      <c r="E49" s="2"/>
      <c r="F49" s="332" t="s">
        <v>77</v>
      </c>
      <c r="G49" s="332"/>
      <c r="H49" s="332"/>
      <c r="I49" s="11"/>
      <c r="J49" s="332" t="s">
        <v>77</v>
      </c>
      <c r="K49" s="332"/>
      <c r="L49" s="332"/>
      <c r="O49" s="162"/>
    </row>
    <row r="50" spans="1:15" ht="21.6" customHeight="1">
      <c r="A50" s="1"/>
      <c r="B50" s="1"/>
      <c r="C50" s="1"/>
      <c r="D50" s="1"/>
      <c r="E50" s="2"/>
      <c r="F50" s="328" t="s">
        <v>199</v>
      </c>
      <c r="G50" s="329"/>
      <c r="H50" s="329"/>
      <c r="I50" s="11"/>
      <c r="J50" s="328" t="s">
        <v>199</v>
      </c>
      <c r="K50" s="329"/>
      <c r="L50" s="329"/>
      <c r="O50" s="162"/>
    </row>
    <row r="51" spans="1:15" ht="21.6" customHeight="1">
      <c r="A51" s="14"/>
      <c r="B51" s="15"/>
      <c r="C51" s="15"/>
      <c r="D51" s="15"/>
      <c r="E51" s="28"/>
      <c r="F51" s="16">
        <v>2569</v>
      </c>
      <c r="G51" s="13"/>
      <c r="H51" s="16">
        <v>2568</v>
      </c>
      <c r="I51" s="12"/>
      <c r="J51" s="16">
        <v>2569</v>
      </c>
      <c r="K51" s="13"/>
      <c r="L51" s="16">
        <v>2568</v>
      </c>
      <c r="O51" s="162"/>
    </row>
    <row r="52" spans="1:15" ht="21.6" customHeight="1">
      <c r="A52" s="2"/>
      <c r="F52" s="339" t="s">
        <v>7</v>
      </c>
      <c r="G52" s="339"/>
      <c r="H52" s="339"/>
      <c r="I52" s="339"/>
      <c r="J52" s="339"/>
      <c r="K52" s="339"/>
      <c r="L52" s="339"/>
      <c r="O52" s="162"/>
    </row>
    <row r="53" spans="1:15" ht="21.6" customHeight="1">
      <c r="A53" s="38" t="s">
        <v>156</v>
      </c>
      <c r="O53" s="162"/>
    </row>
    <row r="54" spans="1:15" ht="21.6" customHeight="1">
      <c r="A54" s="25" t="s">
        <v>271</v>
      </c>
      <c r="E54" s="99"/>
      <c r="F54" s="58">
        <v>-113626</v>
      </c>
      <c r="G54" s="58"/>
      <c r="H54" s="58">
        <v>0</v>
      </c>
      <c r="I54" s="58"/>
      <c r="J54" s="58">
        <v>9638</v>
      </c>
      <c r="K54" s="58"/>
      <c r="L54" s="58">
        <v>0</v>
      </c>
      <c r="N54" s="26"/>
      <c r="O54" s="162"/>
    </row>
    <row r="55" spans="1:15" ht="21.6" customHeight="1">
      <c r="A55" s="25" t="s">
        <v>189</v>
      </c>
      <c r="E55" s="99"/>
      <c r="F55" s="58">
        <v>0</v>
      </c>
      <c r="G55" s="58"/>
      <c r="H55" s="58">
        <v>0</v>
      </c>
      <c r="I55" s="58"/>
      <c r="J55" s="58">
        <v>-1000</v>
      </c>
      <c r="K55" s="58"/>
      <c r="L55" s="58">
        <v>-2396</v>
      </c>
      <c r="N55" s="26"/>
      <c r="O55" s="162"/>
    </row>
    <row r="56" spans="1:15" ht="21.6" customHeight="1">
      <c r="A56" s="25" t="s">
        <v>183</v>
      </c>
      <c r="E56" s="99"/>
      <c r="F56" s="58">
        <v>-127495</v>
      </c>
      <c r="G56" s="58"/>
      <c r="H56" s="58">
        <v>-107490</v>
      </c>
      <c r="I56" s="58"/>
      <c r="J56" s="58">
        <v>0</v>
      </c>
      <c r="K56" s="58"/>
      <c r="L56" s="58">
        <v>0</v>
      </c>
      <c r="N56" s="26"/>
      <c r="O56" s="162"/>
    </row>
    <row r="57" spans="1:15" ht="21.6" customHeight="1">
      <c r="A57" s="25" t="s">
        <v>220</v>
      </c>
      <c r="E57" s="99"/>
      <c r="F57" s="58"/>
      <c r="G57" s="58"/>
      <c r="H57" s="58"/>
      <c r="I57" s="58"/>
      <c r="J57" s="58"/>
      <c r="K57" s="58"/>
      <c r="L57" s="58"/>
      <c r="N57" s="26"/>
      <c r="O57" s="162"/>
    </row>
    <row r="58" spans="1:15" ht="21.6" customHeight="1">
      <c r="A58" s="25"/>
      <c r="B58" s="5" t="s">
        <v>221</v>
      </c>
      <c r="E58" s="99"/>
      <c r="F58" s="58">
        <v>0</v>
      </c>
      <c r="G58" s="58"/>
      <c r="H58" s="58">
        <v>-2396</v>
      </c>
      <c r="I58" s="58"/>
      <c r="J58" s="58">
        <v>0</v>
      </c>
      <c r="K58" s="58"/>
      <c r="L58" s="58">
        <v>0</v>
      </c>
      <c r="N58" s="26"/>
      <c r="O58" s="162"/>
    </row>
    <row r="59" spans="1:15" s="196" customFormat="1" ht="21.6" customHeight="1">
      <c r="A59" s="25" t="s">
        <v>272</v>
      </c>
      <c r="B59" s="5"/>
      <c r="C59" s="5"/>
      <c r="D59" s="5"/>
      <c r="E59" s="99"/>
      <c r="F59" s="58">
        <v>-78468</v>
      </c>
      <c r="G59" s="58"/>
      <c r="H59" s="58">
        <v>24072</v>
      </c>
      <c r="I59" s="58"/>
      <c r="J59" s="58">
        <v>0</v>
      </c>
      <c r="K59" s="58"/>
      <c r="L59" s="58">
        <v>0</v>
      </c>
      <c r="N59" s="157"/>
      <c r="O59" s="197"/>
    </row>
    <row r="60" spans="1:15" ht="21.6" customHeight="1">
      <c r="A60" s="25" t="s">
        <v>157</v>
      </c>
      <c r="E60" s="115"/>
      <c r="F60" s="58">
        <v>42702</v>
      </c>
      <c r="G60" s="58"/>
      <c r="H60" s="58">
        <v>347942</v>
      </c>
      <c r="I60" s="58"/>
      <c r="J60" s="58">
        <v>0</v>
      </c>
      <c r="K60" s="58"/>
      <c r="L60" s="58">
        <v>0</v>
      </c>
      <c r="N60" s="26"/>
      <c r="O60" s="162"/>
    </row>
    <row r="61" spans="1:15" ht="21.6" customHeight="1">
      <c r="A61" s="25" t="s">
        <v>158</v>
      </c>
      <c r="E61" s="115"/>
      <c r="F61" s="58"/>
      <c r="G61" s="2"/>
      <c r="H61" s="2"/>
      <c r="I61" s="2"/>
      <c r="J61" s="58"/>
      <c r="K61" s="2"/>
      <c r="L61" s="2"/>
      <c r="N61" s="26"/>
      <c r="O61" s="162"/>
    </row>
    <row r="62" spans="1:15" ht="21.6" customHeight="1">
      <c r="A62" s="25"/>
      <c r="B62" s="5" t="s">
        <v>159</v>
      </c>
      <c r="E62" s="115"/>
      <c r="F62" s="58">
        <v>-2106194</v>
      </c>
      <c r="G62" s="58"/>
      <c r="H62" s="58">
        <v>-5266976</v>
      </c>
      <c r="I62" s="58"/>
      <c r="J62" s="58">
        <v>0</v>
      </c>
      <c r="K62" s="58"/>
      <c r="L62" s="58">
        <v>0</v>
      </c>
      <c r="N62" s="26"/>
      <c r="O62" s="162"/>
    </row>
    <row r="63" spans="1:15" ht="21.6" customHeight="1">
      <c r="A63" s="25" t="s">
        <v>160</v>
      </c>
      <c r="E63" s="115"/>
      <c r="F63" s="58">
        <v>-173235</v>
      </c>
      <c r="G63" s="58"/>
      <c r="H63" s="58">
        <v>-1183746</v>
      </c>
      <c r="I63" s="58"/>
      <c r="J63" s="58">
        <v>0</v>
      </c>
      <c r="K63" s="58"/>
      <c r="L63" s="58">
        <v>0</v>
      </c>
      <c r="N63" s="26"/>
      <c r="O63" s="162"/>
    </row>
    <row r="64" spans="1:15" ht="21.6" customHeight="1">
      <c r="A64" s="25" t="s">
        <v>161</v>
      </c>
      <c r="E64" s="115"/>
      <c r="F64" s="58">
        <v>0</v>
      </c>
      <c r="G64" s="18"/>
      <c r="H64" s="26">
        <v>0</v>
      </c>
      <c r="I64" s="18"/>
      <c r="J64" s="58">
        <v>-2760900</v>
      </c>
      <c r="K64" s="18"/>
      <c r="L64" s="58">
        <v>-1099500</v>
      </c>
      <c r="M64" s="87"/>
      <c r="N64" s="26"/>
      <c r="O64" s="162"/>
    </row>
    <row r="65" spans="1:19" ht="21.6" customHeight="1">
      <c r="A65" s="34" t="s">
        <v>244</v>
      </c>
      <c r="B65" s="10"/>
      <c r="C65" s="10"/>
      <c r="D65" s="10"/>
      <c r="E65" s="115"/>
      <c r="F65" s="58">
        <v>68500</v>
      </c>
      <c r="G65" s="18"/>
      <c r="H65" s="58">
        <v>-107900</v>
      </c>
      <c r="I65" s="18"/>
      <c r="J65" s="58">
        <v>0</v>
      </c>
      <c r="K65" s="18"/>
      <c r="L65" s="58">
        <v>0</v>
      </c>
      <c r="N65" s="26"/>
      <c r="O65" s="162"/>
    </row>
    <row r="66" spans="1:19" ht="21.6" customHeight="1">
      <c r="A66" s="25" t="s">
        <v>80</v>
      </c>
      <c r="E66" s="163"/>
      <c r="F66" s="58">
        <v>0</v>
      </c>
      <c r="G66" s="58"/>
      <c r="H66" s="26">
        <v>0</v>
      </c>
      <c r="I66" s="58"/>
      <c r="J66" s="58">
        <v>1068947</v>
      </c>
      <c r="K66" s="58"/>
      <c r="L66" s="58">
        <v>1068947</v>
      </c>
      <c r="N66" s="26"/>
      <c r="O66" s="162"/>
    </row>
    <row r="67" spans="1:19" ht="21.6" customHeight="1">
      <c r="A67" s="25" t="s">
        <v>193</v>
      </c>
      <c r="E67" s="163"/>
      <c r="F67" s="58">
        <v>105490</v>
      </c>
      <c r="G67" s="58"/>
      <c r="H67" s="58">
        <v>0</v>
      </c>
      <c r="I67" s="58"/>
      <c r="J67" s="58">
        <v>0</v>
      </c>
      <c r="K67" s="58"/>
      <c r="L67" s="58">
        <v>0</v>
      </c>
      <c r="N67" s="26"/>
      <c r="O67" s="162"/>
    </row>
    <row r="68" spans="1:19" ht="21.6" customHeight="1">
      <c r="A68" s="25" t="s">
        <v>162</v>
      </c>
      <c r="B68" s="25"/>
      <c r="C68" s="25"/>
      <c r="E68" s="163"/>
      <c r="F68" s="58">
        <v>277807</v>
      </c>
      <c r="G68" s="58"/>
      <c r="H68" s="58">
        <v>202186</v>
      </c>
      <c r="I68" s="22"/>
      <c r="J68" s="58">
        <v>986521</v>
      </c>
      <c r="K68" s="58"/>
      <c r="L68" s="58">
        <v>1043941</v>
      </c>
      <c r="N68" s="26"/>
      <c r="O68" s="162"/>
    </row>
    <row r="69" spans="1:19" ht="21.6" customHeight="1">
      <c r="A69" s="9" t="s">
        <v>163</v>
      </c>
      <c r="E69" s="20"/>
      <c r="F69" s="165">
        <f>SUM(F54:F68)</f>
        <v>-2104519</v>
      </c>
      <c r="G69" s="20"/>
      <c r="H69" s="165">
        <f>SUM(H54:H68)</f>
        <v>-6094308</v>
      </c>
      <c r="I69" s="20"/>
      <c r="J69" s="165">
        <f>SUM(J54:J68)</f>
        <v>-696794</v>
      </c>
      <c r="K69" s="20"/>
      <c r="L69" s="165">
        <f>SUM(L54:L68)</f>
        <v>1010992</v>
      </c>
      <c r="N69" s="26"/>
      <c r="O69" s="162"/>
    </row>
    <row r="70" spans="1:19" s="196" customFormat="1" ht="11.1" customHeight="1">
      <c r="A70" s="195"/>
      <c r="B70" s="195"/>
      <c r="C70" s="195"/>
      <c r="D70" s="195"/>
      <c r="E70" s="20"/>
      <c r="F70" s="159"/>
      <c r="G70" s="20"/>
      <c r="H70" s="159"/>
      <c r="I70" s="20"/>
      <c r="J70" s="20"/>
      <c r="K70" s="20"/>
      <c r="L70" s="20"/>
      <c r="N70" s="157"/>
      <c r="O70" s="197"/>
    </row>
    <row r="71" spans="1:19" s="200" customFormat="1" ht="21.6" customHeight="1">
      <c r="A71" s="160" t="s">
        <v>0</v>
      </c>
      <c r="B71" s="201"/>
      <c r="C71" s="201"/>
      <c r="D71" s="201"/>
      <c r="E71" s="202"/>
      <c r="F71" s="226"/>
      <c r="G71" s="201"/>
      <c r="H71" s="226"/>
      <c r="I71" s="201"/>
      <c r="J71" s="201"/>
      <c r="K71" s="201"/>
      <c r="L71" s="201"/>
      <c r="O71" s="197"/>
    </row>
    <row r="72" spans="1:19" s="200" customFormat="1" ht="21.6" customHeight="1">
      <c r="A72" s="160" t="s">
        <v>146</v>
      </c>
      <c r="B72" s="201"/>
      <c r="C72" s="201"/>
      <c r="D72" s="201"/>
      <c r="E72" s="202"/>
      <c r="F72" s="226"/>
      <c r="G72" s="201"/>
      <c r="H72" s="226"/>
      <c r="I72" s="201"/>
      <c r="O72" s="197"/>
    </row>
    <row r="73" spans="1:19" s="200" customFormat="1" ht="21.6" customHeight="1">
      <c r="A73" s="160"/>
      <c r="B73" s="201"/>
      <c r="C73" s="201"/>
      <c r="D73" s="201"/>
      <c r="E73" s="202"/>
      <c r="F73" s="226"/>
      <c r="G73" s="201"/>
      <c r="H73" s="226"/>
      <c r="I73" s="201"/>
      <c r="O73" s="197"/>
    </row>
    <row r="74" spans="1:19" ht="21.6" customHeight="1">
      <c r="A74" s="203"/>
      <c r="B74" s="203"/>
      <c r="C74" s="203"/>
      <c r="D74" s="203"/>
      <c r="E74" s="204"/>
      <c r="F74" s="338" t="s">
        <v>1</v>
      </c>
      <c r="G74" s="338"/>
      <c r="H74" s="338"/>
      <c r="I74" s="205"/>
      <c r="J74" s="338" t="s">
        <v>2</v>
      </c>
      <c r="K74" s="338"/>
      <c r="L74" s="338"/>
      <c r="M74" s="196"/>
      <c r="N74" s="196"/>
      <c r="O74" s="197"/>
      <c r="P74" s="196"/>
      <c r="Q74" s="196"/>
      <c r="R74" s="196"/>
      <c r="S74" s="196"/>
    </row>
    <row r="75" spans="1:19" ht="21.6" customHeight="1">
      <c r="A75" s="203"/>
      <c r="B75" s="203"/>
      <c r="C75" s="203"/>
      <c r="D75" s="203"/>
      <c r="E75" s="196"/>
      <c r="F75" s="332" t="s">
        <v>77</v>
      </c>
      <c r="G75" s="332"/>
      <c r="H75" s="332"/>
      <c r="I75" s="11"/>
      <c r="J75" s="332" t="s">
        <v>77</v>
      </c>
      <c r="K75" s="332"/>
      <c r="L75" s="332"/>
      <c r="M75" s="196"/>
      <c r="N75" s="196"/>
      <c r="O75" s="197"/>
      <c r="P75" s="196"/>
      <c r="Q75" s="196"/>
      <c r="R75" s="196"/>
      <c r="S75" s="196"/>
    </row>
    <row r="76" spans="1:19" ht="21.6" customHeight="1">
      <c r="A76" s="203"/>
      <c r="B76" s="203"/>
      <c r="C76" s="203"/>
      <c r="D76" s="203"/>
      <c r="E76" s="196"/>
      <c r="F76" s="328" t="s">
        <v>199</v>
      </c>
      <c r="G76" s="329"/>
      <c r="H76" s="329"/>
      <c r="I76" s="11"/>
      <c r="J76" s="328" t="s">
        <v>199</v>
      </c>
      <c r="K76" s="329"/>
      <c r="L76" s="329"/>
      <c r="M76" s="196"/>
      <c r="N76" s="196"/>
      <c r="O76" s="197"/>
      <c r="P76" s="196"/>
      <c r="Q76" s="196"/>
      <c r="R76" s="196"/>
      <c r="S76" s="196"/>
    </row>
    <row r="77" spans="1:19" ht="21.6" customHeight="1">
      <c r="A77" s="206"/>
      <c r="B77" s="207"/>
      <c r="C77" s="207"/>
      <c r="D77" s="207"/>
      <c r="E77" s="28" t="s">
        <v>5</v>
      </c>
      <c r="F77" s="16">
        <v>2569</v>
      </c>
      <c r="G77" s="13"/>
      <c r="H77" s="16">
        <v>2568</v>
      </c>
      <c r="I77" s="12"/>
      <c r="J77" s="16">
        <v>2569</v>
      </c>
      <c r="K77" s="13"/>
      <c r="L77" s="16">
        <v>2568</v>
      </c>
      <c r="M77" s="196"/>
      <c r="N77" s="196"/>
      <c r="O77" s="197"/>
      <c r="P77" s="196"/>
      <c r="Q77" s="196"/>
      <c r="R77" s="196"/>
      <c r="S77" s="196"/>
    </row>
    <row r="78" spans="1:19" ht="21.6" customHeight="1">
      <c r="A78" s="196"/>
      <c r="B78" s="195"/>
      <c r="C78" s="195"/>
      <c r="D78" s="195"/>
      <c r="E78" s="204"/>
      <c r="F78" s="337" t="s">
        <v>7</v>
      </c>
      <c r="G78" s="337"/>
      <c r="H78" s="337"/>
      <c r="I78" s="337"/>
      <c r="J78" s="337"/>
      <c r="K78" s="337"/>
      <c r="L78" s="337"/>
      <c r="M78" s="196"/>
      <c r="N78" s="196"/>
      <c r="O78" s="197"/>
      <c r="P78" s="196"/>
      <c r="Q78" s="196"/>
      <c r="R78" s="196"/>
      <c r="S78" s="196"/>
    </row>
    <row r="79" spans="1:19" ht="21.6" customHeight="1">
      <c r="A79" s="38" t="s">
        <v>164</v>
      </c>
      <c r="E79" s="115"/>
      <c r="F79" s="158"/>
      <c r="G79" s="18"/>
      <c r="H79" s="158"/>
      <c r="I79" s="18"/>
      <c r="J79" s="18"/>
      <c r="K79" s="18"/>
      <c r="L79" s="18"/>
      <c r="N79" s="26"/>
      <c r="O79" s="162"/>
    </row>
    <row r="80" spans="1:19" ht="21.6" customHeight="1">
      <c r="A80" s="25" t="s">
        <v>184</v>
      </c>
      <c r="E80" s="2"/>
      <c r="G80" s="2"/>
      <c r="I80" s="2"/>
      <c r="J80" s="2"/>
      <c r="K80" s="2"/>
      <c r="L80" s="2"/>
      <c r="N80" s="26"/>
      <c r="O80" s="162"/>
    </row>
    <row r="81" spans="1:15" ht="21.6" customHeight="1">
      <c r="A81" s="25"/>
      <c r="B81" s="5" t="s">
        <v>166</v>
      </c>
      <c r="E81" s="163" t="s">
        <v>262</v>
      </c>
      <c r="F81" s="88">
        <v>80670698</v>
      </c>
      <c r="G81" s="18"/>
      <c r="H81" s="88">
        <v>109508986</v>
      </c>
      <c r="I81" s="18"/>
      <c r="J81" s="88">
        <v>0</v>
      </c>
      <c r="K81" s="18"/>
      <c r="L81" s="88">
        <v>0</v>
      </c>
      <c r="N81" s="26"/>
      <c r="O81" s="162"/>
    </row>
    <row r="82" spans="1:15" ht="21.6" customHeight="1">
      <c r="A82" s="25" t="s">
        <v>165</v>
      </c>
      <c r="E82" s="2"/>
      <c r="F82" s="2"/>
      <c r="G82" s="2"/>
      <c r="H82" s="2"/>
      <c r="I82" s="2"/>
      <c r="J82" s="225"/>
      <c r="K82" s="2"/>
      <c r="L82" s="2"/>
      <c r="N82" s="26"/>
      <c r="O82" s="162"/>
    </row>
    <row r="83" spans="1:15" ht="21.6" customHeight="1">
      <c r="A83" s="25"/>
      <c r="B83" s="5" t="s">
        <v>166</v>
      </c>
      <c r="E83" s="163" t="s">
        <v>262</v>
      </c>
      <c r="F83" s="18">
        <v>-76557564</v>
      </c>
      <c r="G83" s="18"/>
      <c r="H83" s="18">
        <v>-111076611</v>
      </c>
      <c r="I83" s="18"/>
      <c r="J83" s="88">
        <v>0</v>
      </c>
      <c r="K83" s="18"/>
      <c r="L83" s="157">
        <v>0</v>
      </c>
      <c r="N83" s="26"/>
      <c r="O83" s="162"/>
    </row>
    <row r="84" spans="1:15" ht="21.6" customHeight="1">
      <c r="A84" s="25" t="s">
        <v>181</v>
      </c>
      <c r="E84" s="163"/>
      <c r="F84" s="157">
        <v>0</v>
      </c>
      <c r="G84" s="157"/>
      <c r="H84" s="157">
        <v>0</v>
      </c>
      <c r="I84" s="18"/>
      <c r="J84" s="158">
        <v>1300000</v>
      </c>
      <c r="K84" s="18"/>
      <c r="L84" s="88">
        <v>0</v>
      </c>
      <c r="N84" s="26"/>
      <c r="O84" s="162"/>
    </row>
    <row r="85" spans="1:15" ht="21.6" customHeight="1">
      <c r="A85" s="34" t="s">
        <v>167</v>
      </c>
      <c r="B85" s="95"/>
      <c r="E85" s="115"/>
      <c r="F85" s="18">
        <v>-824059</v>
      </c>
      <c r="G85" s="18"/>
      <c r="H85" s="18">
        <v>-816584</v>
      </c>
      <c r="I85" s="18"/>
      <c r="J85" s="158">
        <v>0</v>
      </c>
      <c r="K85" s="18"/>
      <c r="L85" s="88">
        <v>0</v>
      </c>
      <c r="N85" s="26"/>
      <c r="O85" s="162"/>
    </row>
    <row r="86" spans="1:15" ht="21.6" customHeight="1">
      <c r="A86" s="25" t="s">
        <v>168</v>
      </c>
      <c r="E86" s="115"/>
      <c r="F86" s="18">
        <v>-7100</v>
      </c>
      <c r="G86" s="18"/>
      <c r="H86" s="18">
        <v>-51265</v>
      </c>
      <c r="I86" s="18"/>
      <c r="J86" s="158">
        <v>0</v>
      </c>
      <c r="K86" s="18"/>
      <c r="L86" s="88">
        <v>0</v>
      </c>
      <c r="N86" s="26"/>
      <c r="O86" s="162"/>
    </row>
    <row r="87" spans="1:15" ht="21.6" customHeight="1">
      <c r="A87" s="25" t="s">
        <v>169</v>
      </c>
      <c r="E87" s="163"/>
      <c r="F87" s="18">
        <v>-2366569</v>
      </c>
      <c r="G87" s="18"/>
      <c r="H87" s="18">
        <v>-2773333</v>
      </c>
      <c r="I87" s="18"/>
      <c r="J87" s="18">
        <v>-264442</v>
      </c>
      <c r="K87" s="18"/>
      <c r="L87" s="18">
        <v>-266706</v>
      </c>
      <c r="N87" s="26"/>
      <c r="O87" s="162"/>
    </row>
    <row r="88" spans="1:15" ht="21.6" customHeight="1">
      <c r="A88" s="25" t="s">
        <v>170</v>
      </c>
      <c r="E88" s="163" t="s">
        <v>262</v>
      </c>
      <c r="F88" s="18">
        <v>-50170</v>
      </c>
      <c r="G88" s="18"/>
      <c r="H88" s="18">
        <v>-28000</v>
      </c>
      <c r="I88" s="18"/>
      <c r="J88" s="158">
        <v>0</v>
      </c>
      <c r="K88" s="18"/>
      <c r="L88" s="157">
        <v>0</v>
      </c>
      <c r="N88" s="26"/>
      <c r="O88" s="162"/>
    </row>
    <row r="89" spans="1:15" ht="21.6" customHeight="1">
      <c r="A89" s="25" t="s">
        <v>196</v>
      </c>
      <c r="B89" s="25"/>
      <c r="E89" s="115"/>
      <c r="F89" s="18">
        <v>-461260</v>
      </c>
      <c r="G89" s="18"/>
      <c r="H89" s="18">
        <v>-461260</v>
      </c>
      <c r="I89" s="18"/>
      <c r="J89" s="18">
        <v>-461260</v>
      </c>
      <c r="K89" s="18"/>
      <c r="L89" s="18">
        <v>-461260</v>
      </c>
      <c r="N89" s="26"/>
      <c r="O89" s="162"/>
    </row>
    <row r="90" spans="1:15" ht="21.6" customHeight="1">
      <c r="A90" s="9" t="s">
        <v>171</v>
      </c>
      <c r="E90" s="117"/>
      <c r="F90" s="165">
        <f>SUM(F81:F89)</f>
        <v>403976</v>
      </c>
      <c r="G90" s="20"/>
      <c r="H90" s="165">
        <f>SUM(H81:H89)</f>
        <v>-5698067</v>
      </c>
      <c r="I90" s="20"/>
      <c r="J90" s="320">
        <f>SUM(J81:J89)</f>
        <v>574298</v>
      </c>
      <c r="K90" s="20"/>
      <c r="L90" s="165">
        <f>SUM(L81:L89)</f>
        <v>-727966</v>
      </c>
      <c r="N90" s="26"/>
      <c r="O90" s="162"/>
    </row>
    <row r="91" spans="1:15" ht="21.6" customHeight="1">
      <c r="E91" s="20"/>
      <c r="F91" s="159"/>
      <c r="G91" s="20"/>
      <c r="H91" s="159"/>
      <c r="I91" s="20"/>
      <c r="J91" s="20"/>
      <c r="K91" s="20"/>
      <c r="L91" s="20"/>
      <c r="N91" s="26"/>
      <c r="O91" s="162"/>
    </row>
    <row r="92" spans="1:15" ht="21.6" customHeight="1">
      <c r="A92" s="25" t="s">
        <v>249</v>
      </c>
      <c r="E92" s="115"/>
      <c r="F92" s="159"/>
      <c r="G92" s="20"/>
      <c r="H92" s="159"/>
      <c r="I92" s="20"/>
      <c r="J92" s="20"/>
      <c r="K92" s="20"/>
      <c r="L92" s="20"/>
      <c r="M92" s="167"/>
      <c r="N92" s="26"/>
      <c r="O92" s="162"/>
    </row>
    <row r="93" spans="1:15" ht="21.6" customHeight="1">
      <c r="A93" s="9"/>
      <c r="B93" s="5" t="s">
        <v>172</v>
      </c>
      <c r="E93" s="115"/>
      <c r="F93" s="35">
        <f>+F90+F69+F44</f>
        <v>8384534</v>
      </c>
      <c r="G93" s="18"/>
      <c r="H93" s="35">
        <f>+H90+H69+H44</f>
        <v>2341899</v>
      </c>
      <c r="I93" s="18"/>
      <c r="J93" s="154">
        <f>+J90+J69+J44</f>
        <v>-220869</v>
      </c>
      <c r="K93" s="18"/>
      <c r="L93" s="154">
        <f>+L90+L69+L44</f>
        <v>169572</v>
      </c>
      <c r="M93" s="167"/>
      <c r="N93" s="26"/>
      <c r="O93" s="162"/>
    </row>
    <row r="94" spans="1:15" ht="21.6" customHeight="1">
      <c r="A94" s="25" t="s">
        <v>185</v>
      </c>
      <c r="E94" s="115"/>
      <c r="F94" s="35"/>
      <c r="G94" s="18"/>
      <c r="H94" s="35"/>
      <c r="I94" s="18"/>
      <c r="J94" s="154"/>
      <c r="K94" s="18"/>
      <c r="L94" s="154"/>
      <c r="M94" s="167"/>
      <c r="N94" s="26"/>
      <c r="O94" s="162"/>
    </row>
    <row r="95" spans="1:15" ht="21.6" customHeight="1">
      <c r="A95" s="2"/>
      <c r="B95" s="25" t="s">
        <v>186</v>
      </c>
      <c r="E95" s="115"/>
      <c r="F95" s="321">
        <v>6117</v>
      </c>
      <c r="G95" s="18"/>
      <c r="H95" s="23">
        <v>-141766</v>
      </c>
      <c r="I95" s="18"/>
      <c r="J95" s="214">
        <v>0</v>
      </c>
      <c r="K95" s="18"/>
      <c r="L95" s="168">
        <v>0</v>
      </c>
      <c r="M95" s="167"/>
      <c r="N95" s="26"/>
      <c r="O95" s="162"/>
    </row>
    <row r="96" spans="1:15" ht="21.6" customHeight="1">
      <c r="A96" s="9" t="s">
        <v>249</v>
      </c>
      <c r="E96" s="115"/>
      <c r="F96" s="85">
        <f>SUM(F93:F95)</f>
        <v>8390651</v>
      </c>
      <c r="G96" s="18"/>
      <c r="H96" s="85">
        <f>SUM(H93:H95)</f>
        <v>2200133</v>
      </c>
      <c r="I96" s="18"/>
      <c r="J96" s="169">
        <f>SUM(J93:J95)</f>
        <v>-220869</v>
      </c>
      <c r="K96" s="18"/>
      <c r="L96" s="169">
        <f>SUM(L93:L95)</f>
        <v>169572</v>
      </c>
      <c r="M96" s="167"/>
      <c r="N96" s="26"/>
      <c r="O96" s="162"/>
    </row>
    <row r="97" spans="1:15" ht="21.6" customHeight="1">
      <c r="A97" s="25" t="s">
        <v>173</v>
      </c>
      <c r="B97" s="25"/>
      <c r="C97" s="25"/>
      <c r="D97" s="25"/>
      <c r="E97" s="115"/>
      <c r="F97" s="126">
        <v>27356131</v>
      </c>
      <c r="G97" s="18"/>
      <c r="H97" s="126">
        <v>17495531</v>
      </c>
      <c r="I97" s="18"/>
      <c r="J97" s="126">
        <v>414242</v>
      </c>
      <c r="K97" s="18"/>
      <c r="L97" s="18">
        <v>24881</v>
      </c>
      <c r="M97" s="167"/>
      <c r="N97" s="26"/>
      <c r="O97" s="162"/>
    </row>
    <row r="98" spans="1:15" ht="21.6" customHeight="1" thickBot="1">
      <c r="A98" s="9" t="s">
        <v>222</v>
      </c>
      <c r="E98" s="115"/>
      <c r="F98" s="227">
        <f>SUM(F96:F97)</f>
        <v>35746782</v>
      </c>
      <c r="G98" s="20"/>
      <c r="H98" s="227">
        <f>SUM(H96:H97)</f>
        <v>19695664</v>
      </c>
      <c r="I98" s="20"/>
      <c r="J98" s="170">
        <f>SUM(J96:J97)</f>
        <v>193373</v>
      </c>
      <c r="K98" s="20"/>
      <c r="L98" s="170">
        <f>SUM(L96:L97)</f>
        <v>194453</v>
      </c>
      <c r="N98" s="26"/>
      <c r="O98" s="162"/>
    </row>
    <row r="99" spans="1:15" ht="11.7" customHeight="1" thickTop="1"/>
    <row r="100" spans="1:15" ht="19.5" customHeight="1">
      <c r="F100" s="88"/>
      <c r="G100" s="26"/>
      <c r="H100" s="88"/>
      <c r="I100" s="26"/>
      <c r="J100" s="26"/>
      <c r="K100" s="26"/>
      <c r="L100" s="26"/>
      <c r="M100" s="26"/>
      <c r="N100" s="26"/>
    </row>
  </sheetData>
  <mergeCells count="22">
    <mergeCell ref="F4:H4"/>
    <mergeCell ref="J4:L4"/>
    <mergeCell ref="F5:H5"/>
    <mergeCell ref="J5:L5"/>
    <mergeCell ref="F6:H6"/>
    <mergeCell ref="J6:L6"/>
    <mergeCell ref="F50:H50"/>
    <mergeCell ref="J50:L50"/>
    <mergeCell ref="F52:L52"/>
    <mergeCell ref="F8:L8"/>
    <mergeCell ref="A17:D17"/>
    <mergeCell ref="F48:H48"/>
    <mergeCell ref="J48:L48"/>
    <mergeCell ref="F49:H49"/>
    <mergeCell ref="J49:L49"/>
    <mergeCell ref="F78:L78"/>
    <mergeCell ref="F74:H74"/>
    <mergeCell ref="J74:L74"/>
    <mergeCell ref="F75:H75"/>
    <mergeCell ref="J75:L75"/>
    <mergeCell ref="F76:H76"/>
    <mergeCell ref="J76:L76"/>
  </mergeCells>
  <pageMargins left="0.7" right="0.7" top="0.48" bottom="0.5" header="0.5" footer="0.5"/>
  <pageSetup paperSize="9" scale="7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1" man="1"/>
    <brk id="70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7CE9-1477-42CA-B9AB-7877976B9F5F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microsoft.com/sharepoint/v3"/>
    <ds:schemaRef ds:uri="http://purl.org/dc/elements/1.1/"/>
    <ds:schemaRef ds:uri="87f2b920-dde1-4f59-8da5-69c1b8731a37"/>
    <ds:schemaRef ds:uri="http://schemas.microsoft.com/office/2006/metadata/properties"/>
    <ds:schemaRef ds:uri="http://schemas.openxmlformats.org/package/2006/metadata/core-properties"/>
    <ds:schemaRef ds:uri="90d03a46-2ffb-4ccb-adca-3264218447e5"/>
    <ds:schemaRef ds:uri="c4c4a96b-cbf3-4eae-9681-26a5212216c2"/>
    <ds:schemaRef ds:uri="509734b4-405c-47ad-b255-1aeec42951ba"/>
    <ds:schemaRef ds:uri="f6ba49b0-bcda-4796-8236-5b5cc1493ace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7A49A0F3-9C82-4B3D-A594-30CA97BA8A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PL6-7</vt:lpstr>
      <vt:lpstr>SH8</vt:lpstr>
      <vt:lpstr>SH9</vt:lpstr>
      <vt:lpstr>SH10</vt:lpstr>
      <vt:lpstr>SH11</vt:lpstr>
      <vt:lpstr>Cash Flow-12-14</vt:lpstr>
      <vt:lpstr>'BS 3-5'!Print_Area</vt:lpstr>
      <vt:lpstr>'Cash Flow-12-14'!Print_Area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Natnicha, Foofuengsombat</cp:lastModifiedBy>
  <cp:revision/>
  <cp:lastPrinted>2026-05-12T07:48:24Z</cp:lastPrinted>
  <dcterms:created xsi:type="dcterms:W3CDTF">2014-04-16T06:23:36Z</dcterms:created>
  <dcterms:modified xsi:type="dcterms:W3CDTF">2026-05-14T16:23:54Z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