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foofuengsombat\Documents\_M\9.IVL\2026\1.Q1\FS\SET\"/>
    </mc:Choice>
  </mc:AlternateContent>
  <xr:revisionPtr revIDLastSave="0" documentId="13_ncr:1_{130F1FA7-BCD7-4F27-9067-64FAF1D47AF8}" xr6:coauthVersionLast="47" xr6:coauthVersionMax="47" xr10:uidLastSave="{00000000-0000-0000-0000-000000000000}"/>
  <bookViews>
    <workbookView xWindow="-108" yWindow="-108" windowWidth="23256" windowHeight="13896" tabRatio="808" activeTab="6" xr2:uid="{00000000-000D-0000-FFFF-FFFF00000000}"/>
  </bookViews>
  <sheets>
    <sheet name="FS 2-4" sheetId="46" r:id="rId1"/>
    <sheet name="PL5-6" sheetId="39" r:id="rId2"/>
    <sheet name="SH7" sheetId="44" r:id="rId3"/>
    <sheet name="SH8" sheetId="47" r:id="rId4"/>
    <sheet name="SH9" sheetId="43" r:id="rId5"/>
    <sheet name="SH10" sheetId="48" r:id="rId6"/>
    <sheet name="Cash Flow-11-12" sheetId="37" r:id="rId7"/>
  </sheet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_" localSheetId="1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2" hidden="1">#REF!</definedName>
    <definedName name="ChangeRange" localSheetId="4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2" hidden="1">#REF!</definedName>
    <definedName name="ContentsHelp" localSheetId="4" hidden="1">#REF!</definedName>
    <definedName name="ContentsHelp" hidden="1">#REF!</definedName>
    <definedName name="CreateTable" localSheetId="1" hidden="1">#REF!</definedName>
    <definedName name="CreateTable" localSheetId="2" hidden="1">#REF!</definedName>
    <definedName name="CreateTable" localSheetId="4" hidden="1">#REF!</definedName>
    <definedName name="CreateTable" hidden="1">#REF!</definedName>
    <definedName name="DeleteRange" localSheetId="1" hidden="1">#REF!</definedName>
    <definedName name="DeleteRange" localSheetId="2" hidden="1">#REF!</definedName>
    <definedName name="DeleteRange" localSheetId="4" hidden="1">#REF!</definedName>
    <definedName name="DeleteRange" hidden="1">#REF!</definedName>
    <definedName name="DeleteTable" localSheetId="1" hidden="1">#REF!</definedName>
    <definedName name="DeleteTable" localSheetId="2" hidden="1">#REF!</definedName>
    <definedName name="DeleteTable" localSheetId="4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4" hidden="1">{"BS",#N/A,FALSE,"USA"}</definedName>
    <definedName name="FSoPacific" hidden="1">{"BS",#N/A,FALSE,"USA"}</definedName>
    <definedName name="hjygk" localSheetId="1">#REF!</definedName>
    <definedName name="hjygk">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#REF!</definedName>
    <definedName name="ll">#REF!</definedName>
    <definedName name="M_PlaceofPath" hidden="1">"F:\DANDERS\COMPANY\FS\FS_VDF.xls"</definedName>
    <definedName name="MerrillPrintIt" localSheetId="1" hidden="1">#REF!</definedName>
    <definedName name="MerrillPrintIt" localSheetId="2" hidden="1">#REF!</definedName>
    <definedName name="MerrillPrintIt" localSheetId="4" hidden="1">#REF!</definedName>
    <definedName name="MerrillPrintIt" hidden="1">#REF!</definedName>
    <definedName name="NewRange" localSheetId="1" hidden="1">#REF!</definedName>
    <definedName name="NewRange" localSheetId="2" hidden="1">#REF!</definedName>
    <definedName name="NewRange" localSheetId="4" hidden="1">#REF!</definedName>
    <definedName name="NewRange" hidden="1">#REF!</definedName>
    <definedName name="PERIODS">#REF!</definedName>
    <definedName name="_xlnm.Print_Area" localSheetId="6">'Cash Flow-11-12'!$A$1:$I$88</definedName>
    <definedName name="_xlnm.Print_Area" localSheetId="0">'FS 2-4'!$A$1:$M$113</definedName>
    <definedName name="_xlnm.Print_Area" localSheetId="1">'PL5-6'!$A$1:$I$86</definedName>
    <definedName name="_xlnm.Print_Area" localSheetId="2">'SH7'!$A$1:$AE$39</definedName>
    <definedName name="_xlnm.Print_Area" localSheetId="3">'SH8'!$A$1:$AD$31</definedName>
    <definedName name="_xlnm.Print_Area" localSheetId="4">'SH9'!$A$1:$O$23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2" hidden="1">#REF!</definedName>
    <definedName name="RedefinePrintTableRange" localSheetId="4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44" l="1"/>
  <c r="AC32" i="44"/>
  <c r="W32" i="44"/>
  <c r="U32" i="44"/>
  <c r="S32" i="44"/>
  <c r="Q32" i="44"/>
  <c r="O32" i="44"/>
  <c r="M32" i="44"/>
  <c r="K32" i="44"/>
  <c r="I32" i="44"/>
  <c r="G32" i="44"/>
  <c r="Y31" i="44"/>
  <c r="AA31" i="44" s="1"/>
  <c r="AE31" i="44" s="1"/>
  <c r="C87" i="37"/>
  <c r="G87" i="37"/>
  <c r="X28" i="47" l="1"/>
  <c r="Z28" i="47" l="1"/>
  <c r="AD28" i="47" s="1"/>
  <c r="C24" i="39" l="1"/>
  <c r="C15" i="39"/>
  <c r="Y12" i="44" l="1"/>
  <c r="AA12" i="44" l="1"/>
  <c r="Y30" i="44"/>
  <c r="Y29" i="44"/>
  <c r="Y32" i="44" s="1"/>
  <c r="W23" i="44"/>
  <c r="W18" i="44"/>
  <c r="Y17" i="44"/>
  <c r="I76" i="39"/>
  <c r="G76" i="39"/>
  <c r="C76" i="39"/>
  <c r="E76" i="39"/>
  <c r="W26" i="44" l="1"/>
  <c r="I16" i="48"/>
  <c r="AB23" i="47"/>
  <c r="J23" i="47"/>
  <c r="V25" i="47"/>
  <c r="X16" i="47"/>
  <c r="X17" i="47" s="1"/>
  <c r="X20" i="47" s="1"/>
  <c r="V17" i="47"/>
  <c r="V20" i="47" s="1"/>
  <c r="X12" i="47"/>
  <c r="W37" i="44" l="1"/>
  <c r="V31" i="47"/>
  <c r="I81" i="37"/>
  <c r="I70" i="37"/>
  <c r="E81" i="37"/>
  <c r="E70" i="37"/>
  <c r="K21" i="48"/>
  <c r="C21" i="48"/>
  <c r="O19" i="48"/>
  <c r="M17" i="48"/>
  <c r="M21" i="48" s="1"/>
  <c r="K17" i="48"/>
  <c r="I17" i="48"/>
  <c r="I21" i="48" s="1"/>
  <c r="G17" i="48"/>
  <c r="G21" i="48" s="1"/>
  <c r="E17" i="48"/>
  <c r="C17" i="48"/>
  <c r="O16" i="48"/>
  <c r="O13" i="48"/>
  <c r="X29" i="47"/>
  <c r="Z29" i="47" s="1"/>
  <c r="AD29" i="47" s="1"/>
  <c r="X27" i="47"/>
  <c r="Z27" i="47" s="1"/>
  <c r="AD27" i="47" s="1"/>
  <c r="AB25" i="47"/>
  <c r="T25" i="47"/>
  <c r="R25" i="47"/>
  <c r="P25" i="47"/>
  <c r="N25" i="47"/>
  <c r="L25" i="47"/>
  <c r="J25" i="47"/>
  <c r="H25" i="47"/>
  <c r="F25" i="47"/>
  <c r="D25" i="47"/>
  <c r="X24" i="47"/>
  <c r="X23" i="47"/>
  <c r="Z23" i="47" s="1"/>
  <c r="AB17" i="47"/>
  <c r="AB20" i="47" s="1"/>
  <c r="T17" i="47"/>
  <c r="T20" i="47" s="1"/>
  <c r="R17" i="47"/>
  <c r="R20" i="47" s="1"/>
  <c r="P17" i="47"/>
  <c r="P20" i="47" s="1"/>
  <c r="N17" i="47"/>
  <c r="N20" i="47" s="1"/>
  <c r="L17" i="47"/>
  <c r="L20" i="47" s="1"/>
  <c r="J17" i="47"/>
  <c r="J20" i="47" s="1"/>
  <c r="H17" i="47"/>
  <c r="H20" i="47" s="1"/>
  <c r="F17" i="47"/>
  <c r="F20" i="47" s="1"/>
  <c r="D17" i="47"/>
  <c r="D20" i="47" s="1"/>
  <c r="Z16" i="47"/>
  <c r="D31" i="47" l="1"/>
  <c r="F31" i="47"/>
  <c r="Z24" i="47"/>
  <c r="AD24" i="47" s="1"/>
  <c r="O17" i="48"/>
  <c r="H31" i="47"/>
  <c r="L31" i="47"/>
  <c r="R31" i="47"/>
  <c r="J31" i="47"/>
  <c r="T31" i="47"/>
  <c r="N31" i="47"/>
  <c r="P31" i="47"/>
  <c r="Z17" i="47"/>
  <c r="Z20" i="47" s="1"/>
  <c r="AD16" i="47"/>
  <c r="AD17" i="47" s="1"/>
  <c r="AD20" i="47" s="1"/>
  <c r="E21" i="48"/>
  <c r="AD23" i="47"/>
  <c r="X25" i="47"/>
  <c r="Z12" i="47"/>
  <c r="O21" i="48" l="1"/>
  <c r="AB31" i="47"/>
  <c r="Z25" i="47"/>
  <c r="AD25" i="47"/>
  <c r="X31" i="47"/>
  <c r="AD12" i="47"/>
  <c r="Z31" i="47" l="1"/>
  <c r="AD31" i="47"/>
  <c r="I85" i="39"/>
  <c r="I67" i="39"/>
  <c r="I79" i="39" s="1"/>
  <c r="I39" i="39"/>
  <c r="I24" i="39"/>
  <c r="I15" i="39"/>
  <c r="I26" i="39" s="1"/>
  <c r="I32" i="39" s="1"/>
  <c r="I34" i="39" s="1"/>
  <c r="E85" i="39"/>
  <c r="E67" i="39"/>
  <c r="E79" i="39" s="1"/>
  <c r="E39" i="39"/>
  <c r="E80" i="39" s="1"/>
  <c r="E24" i="39"/>
  <c r="E15" i="39"/>
  <c r="E26" i="39" s="1"/>
  <c r="E32" i="39" s="1"/>
  <c r="E34" i="39" s="1"/>
  <c r="M108" i="46"/>
  <c r="M110" i="46" s="1"/>
  <c r="M72" i="46"/>
  <c r="M61" i="46"/>
  <c r="M36" i="46"/>
  <c r="M22" i="46"/>
  <c r="I108" i="46"/>
  <c r="I110" i="46" s="1"/>
  <c r="I72" i="46"/>
  <c r="I61" i="46"/>
  <c r="I36" i="46"/>
  <c r="I22" i="46"/>
  <c r="K108" i="46"/>
  <c r="K110" i="46" s="1"/>
  <c r="G108" i="46"/>
  <c r="G110" i="46" s="1"/>
  <c r="K72" i="46"/>
  <c r="G72" i="46"/>
  <c r="K61" i="46"/>
  <c r="G61" i="46"/>
  <c r="K36" i="46"/>
  <c r="G36" i="46"/>
  <c r="K22" i="46"/>
  <c r="G22" i="46"/>
  <c r="E55" i="39" l="1"/>
  <c r="E11" i="37"/>
  <c r="E30" i="37" s="1"/>
  <c r="E40" i="37" s="1"/>
  <c r="E42" i="37" s="1"/>
  <c r="E84" i="37" s="1"/>
  <c r="E86" i="37" s="1"/>
  <c r="E88" i="37" s="1"/>
  <c r="I55" i="39"/>
  <c r="I11" i="37"/>
  <c r="I30" i="37" s="1"/>
  <c r="I40" i="37" s="1"/>
  <c r="I42" i="37" s="1"/>
  <c r="I84" i="37" s="1"/>
  <c r="I86" i="37" s="1"/>
  <c r="I88" i="37" s="1"/>
  <c r="I80" i="39"/>
  <c r="K73" i="46"/>
  <c r="K112" i="46" s="1"/>
  <c r="M38" i="46"/>
  <c r="K38" i="46"/>
  <c r="I73" i="46"/>
  <c r="I112" i="46" s="1"/>
  <c r="G38" i="46"/>
  <c r="G73" i="46"/>
  <c r="G112" i="46" s="1"/>
  <c r="M73" i="46"/>
  <c r="M112" i="46" s="1"/>
  <c r="I38" i="46"/>
  <c r="E23" i="44" l="1"/>
  <c r="AA17" i="44" l="1"/>
  <c r="Y34" i="44" l="1"/>
  <c r="AA34" i="44" s="1"/>
  <c r="Y35" i="44" l="1"/>
  <c r="AA35" i="44" s="1"/>
  <c r="AE35" i="44" s="1"/>
  <c r="AE34" i="44"/>
  <c r="AA30" i="44"/>
  <c r="AE30" i="44" s="1"/>
  <c r="AC23" i="44"/>
  <c r="U23" i="44"/>
  <c r="S23" i="44"/>
  <c r="Q23" i="44"/>
  <c r="O23" i="44"/>
  <c r="M23" i="44"/>
  <c r="K23" i="44"/>
  <c r="I23" i="44"/>
  <c r="G23" i="44"/>
  <c r="Y22" i="44"/>
  <c r="AA22" i="44" s="1"/>
  <c r="AC18" i="44"/>
  <c r="U18" i="44"/>
  <c r="S18" i="44"/>
  <c r="Q18" i="44"/>
  <c r="O18" i="44"/>
  <c r="M18" i="44"/>
  <c r="K18" i="44"/>
  <c r="I18" i="44"/>
  <c r="G18" i="44"/>
  <c r="E18" i="44"/>
  <c r="E26" i="44" s="1"/>
  <c r="E37" i="44" s="1"/>
  <c r="O13" i="43"/>
  <c r="C17" i="43"/>
  <c r="C21" i="43" s="1"/>
  <c r="E17" i="43"/>
  <c r="E21" i="43" s="1"/>
  <c r="G17" i="43"/>
  <c r="G21" i="43" s="1"/>
  <c r="K17" i="43"/>
  <c r="K21" i="43" s="1"/>
  <c r="M17" i="43"/>
  <c r="M21" i="43" s="1"/>
  <c r="O19" i="43"/>
  <c r="AE12" i="44" l="1"/>
  <c r="G26" i="44"/>
  <c r="M26" i="44"/>
  <c r="O26" i="44"/>
  <c r="Q26" i="44"/>
  <c r="Y23" i="44"/>
  <c r="AC26" i="44"/>
  <c r="I26" i="44"/>
  <c r="U26" i="44"/>
  <c r="AA23" i="44"/>
  <c r="K26" i="44"/>
  <c r="AA29" i="44"/>
  <c r="AA32" i="44" s="1"/>
  <c r="S26" i="44"/>
  <c r="AA18" i="44"/>
  <c r="AE17" i="44"/>
  <c r="AE18" i="44" s="1"/>
  <c r="AE22" i="44"/>
  <c r="AE23" i="44" s="1"/>
  <c r="Y18" i="44"/>
  <c r="Q37" i="44" l="1"/>
  <c r="AC37" i="44"/>
  <c r="S37" i="44"/>
  <c r="O37" i="44"/>
  <c r="K37" i="44"/>
  <c r="G37" i="44"/>
  <c r="I37" i="44"/>
  <c r="M37" i="44"/>
  <c r="U37" i="44"/>
  <c r="Y26" i="44"/>
  <c r="Y37" i="44" s="1"/>
  <c r="AA26" i="44"/>
  <c r="AA37" i="44" s="1"/>
  <c r="AE29" i="44"/>
  <c r="AE32" i="44" s="1"/>
  <c r="AE26" i="44"/>
  <c r="AE37" i="44" l="1"/>
  <c r="C67" i="39"/>
  <c r="C79" i="39" s="1"/>
  <c r="G81" i="37" l="1"/>
  <c r="G70" i="37" l="1"/>
  <c r="C85" i="39" l="1"/>
  <c r="G67" i="39"/>
  <c r="G39" i="39"/>
  <c r="C39" i="39"/>
  <c r="G24" i="39"/>
  <c r="G15" i="39"/>
  <c r="C26" i="39" l="1"/>
  <c r="G26" i="39"/>
  <c r="G32" i="39" s="1"/>
  <c r="G34" i="39" s="1"/>
  <c r="G79" i="39"/>
  <c r="G80" i="39" s="1"/>
  <c r="C32" i="39" l="1"/>
  <c r="C34" i="39" s="1"/>
  <c r="C80" i="39"/>
  <c r="G83" i="39"/>
  <c r="G85" i="39" s="1"/>
  <c r="G55" i="39"/>
  <c r="G11" i="37" s="1"/>
  <c r="C55" i="39" l="1"/>
  <c r="C11" i="37" s="1"/>
  <c r="I17" i="43"/>
  <c r="I21" i="43" s="1"/>
  <c r="O16" i="43"/>
  <c r="O21" i="43" l="1"/>
  <c r="O17" i="43"/>
  <c r="G30" i="37" l="1"/>
  <c r="G40" i="37" l="1"/>
  <c r="G42" i="37" s="1"/>
  <c r="G84" i="37" l="1"/>
  <c r="G86" i="37" l="1"/>
  <c r="G88" i="37" l="1"/>
  <c r="C30" i="37" l="1"/>
  <c r="C81" i="37" l="1"/>
  <c r="C40" i="37" l="1"/>
  <c r="C42" i="37" s="1"/>
  <c r="C70" i="37" l="1"/>
  <c r="C84" i="37" s="1"/>
  <c r="C86" i="37" s="1"/>
  <c r="C88" i="37" s="1"/>
</calcChain>
</file>

<file path=xl/sharedStrings.xml><?xml version="1.0" encoding="utf-8"?>
<sst xmlns="http://schemas.openxmlformats.org/spreadsheetml/2006/main" count="507" uniqueCount="281">
  <si>
    <t>Indorama Ventures Public Company Limited and its Subsidiaries</t>
  </si>
  <si>
    <t>Statement of financial position</t>
  </si>
  <si>
    <t>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</si>
  <si>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</si>
  <si>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</si>
  <si>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</si>
  <si>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</si>
  <si>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</si>
  <si>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</si>
  <si>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</si>
  <si>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</si>
  <si>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</si>
  <si>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</si>
  <si>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3</t>
  </si>
  <si>
    <t>Short-term loans to related parties and</t>
  </si>
  <si>
    <t>interest receivable from related parties</t>
  </si>
  <si>
    <t>Inventories</t>
  </si>
  <si>
    <t>Other current financial assets</t>
  </si>
  <si>
    <t>Other current assets</t>
  </si>
  <si>
    <t>held for sale</t>
  </si>
  <si>
    <t>Total current assets</t>
  </si>
  <si>
    <t>Non-current assets</t>
  </si>
  <si>
    <t>Other non-current financial assets</t>
  </si>
  <si>
    <t>Investments in subsidiaries</t>
  </si>
  <si>
    <t>Other long-term investments</t>
  </si>
  <si>
    <t>Long-term loans to related parties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</si>
  <si>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</si>
  <si>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</si>
  <si>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</si>
  <si>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</si>
  <si>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</si>
  <si>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</si>
  <si>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</si>
  <si>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</si>
  <si>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</si>
  <si>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</si>
  <si>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</si>
  <si>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</si>
  <si>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</si>
  <si>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Trade accounts payable</t>
  </si>
  <si>
    <t xml:space="preserve">Current portion of long-term loans from </t>
  </si>
  <si>
    <t>Current portion of lease liabilities</t>
  </si>
  <si>
    <t>Current portion of debentures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</si>
  <si>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</si>
  <si>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</si>
  <si>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</si>
  <si>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</si>
  <si>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</si>
  <si>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</si>
  <si>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Long-term loans from related parties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</si>
  <si>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</si>
  <si>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</si>
  <si>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</si>
  <si>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</si>
  <si>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</si>
  <si>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</si>
  <si>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</si>
  <si>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</si>
  <si>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</si>
  <si>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</si>
  <si>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Authorized share capital</t>
  </si>
  <si>
    <t>Issued and paid-up share capital</t>
  </si>
  <si>
    <t>Share premium:</t>
  </si>
  <si>
    <t>Share premium on ordinary shares</t>
  </si>
  <si>
    <t>Hedging reserve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</si>
  <si>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</si>
  <si>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</si>
  <si>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</si>
  <si>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</si>
  <si>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</si>
  <si>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</si>
  <si>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</si>
  <si>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</si>
  <si>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</si>
  <si>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</si>
  <si>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9</t>
  </si>
  <si>
    <t>Equity attributable to owners</t>
  </si>
  <si>
    <t>of the Company</t>
  </si>
  <si>
    <t>Non-controlling interests</t>
  </si>
  <si>
    <t>Total equity</t>
  </si>
  <si>
    <t>Total liabilities and equity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</si>
  <si>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</si>
  <si>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</si>
  <si>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</si>
  <si>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</si>
  <si>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</si>
  <si>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Income</t>
  </si>
  <si>
    <t>Revenue from sales of goods</t>
  </si>
  <si>
    <t>10</t>
  </si>
  <si>
    <t>Dividend income</t>
  </si>
  <si>
    <t>Net foreign exchange gains</t>
  </si>
  <si>
    <t>Other income</t>
  </si>
  <si>
    <t>Total income</t>
  </si>
  <si>
    <t>Expenses</t>
  </si>
  <si>
    <t xml:space="preserve">Cost of sales of goods </t>
  </si>
  <si>
    <t>Distribution costs</t>
  </si>
  <si>
    <t>Administrative expenses</t>
  </si>
  <si>
    <t>Impairment losses on long-lived assets</t>
  </si>
  <si>
    <t>Management benefit expenses</t>
  </si>
  <si>
    <t>Net foreign exchange losses</t>
  </si>
  <si>
    <t>Total expenses</t>
  </si>
  <si>
    <t>Profit from operating activities</t>
  </si>
  <si>
    <t>Finance income</t>
  </si>
  <si>
    <t>Finance costs</t>
  </si>
  <si>
    <t xml:space="preserve">    accounted for using equity method</t>
  </si>
  <si>
    <t xml:space="preserve">   Owners of the Company</t>
  </si>
  <si>
    <t xml:space="preserve">   Non-controlling interests</t>
  </si>
  <si>
    <t>Statement of comprehensive income (Unaudited)</t>
  </si>
  <si>
    <t xml:space="preserve">Other comprehensive income </t>
  </si>
  <si>
    <t xml:space="preserve">   to profit or loss</t>
  </si>
  <si>
    <t>Exchange differences on translating financial statements</t>
  </si>
  <si>
    <t xml:space="preserve">   in foreign operations</t>
  </si>
  <si>
    <t xml:space="preserve">   reclassified subsequently to profit or loss</t>
  </si>
  <si>
    <t xml:space="preserve">   not be reclassified subsequently to profit or loss</t>
  </si>
  <si>
    <t xml:space="preserve">   subsequently to profit or loss</t>
  </si>
  <si>
    <t xml:space="preserve">   for the period, net of tax</t>
  </si>
  <si>
    <t>Total comprehensive income (expense) for the period</t>
  </si>
  <si>
    <t>Statement of changes in equity (Unaudited)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</si>
  <si>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</si>
  <si>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</si>
  <si>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</si>
  <si>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</si>
  <si>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</si>
  <si>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</si>
  <si>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</si>
  <si>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</si>
  <si>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</si>
  <si>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</si>
  <si>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</si>
  <si>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</si>
  <si>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</si>
  <si>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</si>
  <si>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</si>
  <si>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</si>
  <si>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</si>
  <si>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</si>
  <si>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</si>
  <si>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</si>
  <si>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</si>
  <si>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</si>
  <si>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</si>
  <si>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</si>
  <si>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</si>
  <si>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</si>
  <si>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</si>
  <si>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</si>
  <si>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</si>
  <si>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</si>
  <si>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</si>
  <si>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</si>
  <si>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</si>
  <si>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Transaction with owners, recorded directly in equity</t>
  </si>
  <si>
    <t xml:space="preserve">   Distribution to non-controlling interests</t>
  </si>
  <si>
    <t xml:space="preserve">   Dividends </t>
  </si>
  <si>
    <t xml:space="preserve">   Total distribution to non-controlling interests</t>
  </si>
  <si>
    <t xml:space="preserve">   Acquisition of non-controlling interests without</t>
  </si>
  <si>
    <t xml:space="preserve">    a change in control</t>
  </si>
  <si>
    <t>Total transaction with owners, recorded</t>
  </si>
  <si>
    <t xml:space="preserve">   directly in equity</t>
  </si>
  <si>
    <t>Comprehensive income (expense) for the period</t>
  </si>
  <si>
    <t xml:space="preserve">  Other comprehensive income (expense) </t>
  </si>
  <si>
    <t>Coupon payment on subordinated perpetual debentures</t>
  </si>
  <si>
    <t>Three-month period ended 31 March 2025</t>
  </si>
  <si>
    <t>Balance at 1 January 2025</t>
  </si>
  <si>
    <t>Balance at 31 March 2025</t>
  </si>
  <si>
    <t>Separate financial statements</t>
  </si>
  <si>
    <t xml:space="preserve">Other </t>
  </si>
  <si>
    <t>component</t>
  </si>
  <si>
    <t>of equity</t>
  </si>
  <si>
    <t xml:space="preserve">Issued and </t>
  </si>
  <si>
    <t>Comprehensive income for the period</t>
  </si>
  <si>
    <t xml:space="preserve">   Profit</t>
  </si>
  <si>
    <t>Total comprehensive income for the period</t>
  </si>
  <si>
    <t>Statement of cash flows (Unaudited)</t>
  </si>
  <si>
    <t>Cash flows from operating activities</t>
  </si>
  <si>
    <t>Adjustments to reconcile profit (loss) to cash receipts (payments)</t>
  </si>
  <si>
    <t>Depreciation</t>
  </si>
  <si>
    <t>Amortization of intangible assets and other assets</t>
  </si>
  <si>
    <t>Employee benefits expense related to defined benefit plans</t>
  </si>
  <si>
    <t>Foreign exchange (gain) loss, net</t>
  </si>
  <si>
    <t xml:space="preserve">   using equity method</t>
  </si>
  <si>
    <t>Changes in operating assets and liabilities</t>
  </si>
  <si>
    <t>Trade accounts receivable</t>
  </si>
  <si>
    <t>Repayment of employee benefit expense related to defined benefit plans</t>
  </si>
  <si>
    <t>Net cash generated from (used in) operations</t>
  </si>
  <si>
    <t xml:space="preserve">Net cash from (used in) operating activities </t>
  </si>
  <si>
    <t>Cash flows from investing activities</t>
  </si>
  <si>
    <t>Proceeds from sale of property, plant and equipment</t>
  </si>
  <si>
    <t>Acquisition of property, plant and equipment</t>
  </si>
  <si>
    <t xml:space="preserve">   and capital expenditure prepayment</t>
  </si>
  <si>
    <t>Acquisition of intangible assets</t>
  </si>
  <si>
    <t>Finance income received</t>
  </si>
  <si>
    <t xml:space="preserve">Net cash from (used in) investing activities  </t>
  </si>
  <si>
    <t>Cash flows from financing activities</t>
  </si>
  <si>
    <t>Proceeds from bank overdrafts and loans with non-related parties</t>
  </si>
  <si>
    <t>Repayment of bank overdrafts and loans with non-related parties</t>
  </si>
  <si>
    <t>Proceeds from long-term loans from related parties</t>
  </si>
  <si>
    <t>Payment of lease liabilities</t>
  </si>
  <si>
    <t>12</t>
  </si>
  <si>
    <t>Dividends paid to non-controlling interests</t>
  </si>
  <si>
    <t>Finance costs paid</t>
  </si>
  <si>
    <t>Deferred financing cost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</si>
  <si>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</si>
  <si>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</si>
  <si>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</si>
  <si>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</si>
  <si>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31 March</t>
  </si>
  <si>
    <t xml:space="preserve">   Change in ownership interests in a subsidiary</t>
  </si>
  <si>
    <t xml:space="preserve">   Total change in ownership interests in a subsidiary</t>
  </si>
  <si>
    <t>8</t>
  </si>
  <si>
    <t>Total comprehensive income attributable to:</t>
  </si>
  <si>
    <t>Other comprehensive income</t>
  </si>
  <si>
    <t>Loss on remeasurements of defined benefit plans</t>
  </si>
  <si>
    <t>Assets of disposal groups classified as</t>
  </si>
  <si>
    <t>classified as held for sale</t>
  </si>
  <si>
    <t>Other current receivables</t>
  </si>
  <si>
    <t>(Loss) earnings per share</t>
  </si>
  <si>
    <r>
      <t xml:space="preserve">Basic and diluted (loss)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 </t>
    </r>
  </si>
  <si>
    <t>(5,670,702 thousand ordinary shares,</t>
  </si>
  <si>
    <t>par value at Baht 1 per share)</t>
  </si>
  <si>
    <t>(5,614,552 thousand ordinary shares,</t>
  </si>
  <si>
    <t>(Loss) profit for the period</t>
  </si>
  <si>
    <t>(Loss) profit attributable to:</t>
  </si>
  <si>
    <t xml:space="preserve">  Profit (loss)</t>
  </si>
  <si>
    <t xml:space="preserve">   and right-of-use assets, net</t>
  </si>
  <si>
    <t xml:space="preserve">Cash outflow on acquisition of non-controlling interests </t>
  </si>
  <si>
    <t xml:space="preserve">   without a change in control</t>
  </si>
  <si>
    <t>Unrealized gain on fair value adjustment of derivatives, net</t>
  </si>
  <si>
    <t>Loans to a subsidiary, net</t>
  </si>
  <si>
    <t>Cash outflow on additional investment in a subsidiary</t>
  </si>
  <si>
    <t>Cash outflow on additional investment in a joint venture</t>
  </si>
  <si>
    <t xml:space="preserve">Gain on disposal of property, plant and equipment </t>
  </si>
  <si>
    <t>Transfer to legal reserve</t>
  </si>
  <si>
    <t>2</t>
  </si>
  <si>
    <t>7</t>
  </si>
  <si>
    <t>Consolidated</t>
  </si>
  <si>
    <t>Separate</t>
  </si>
  <si>
    <t>financial statements</t>
  </si>
  <si>
    <t>6</t>
  </si>
  <si>
    <t>11</t>
  </si>
  <si>
    <t>Investments in associates and joint ventures</t>
  </si>
  <si>
    <t xml:space="preserve">Liabilities included in disposal groups </t>
  </si>
  <si>
    <t>Revaluation reserve</t>
  </si>
  <si>
    <t>Three-month period ended 31 March 2026</t>
  </si>
  <si>
    <t>Balance at 1 January 2026</t>
  </si>
  <si>
    <t>Balance at 31 March 2026</t>
  </si>
  <si>
    <t>4</t>
  </si>
  <si>
    <t>Revaluation</t>
  </si>
  <si>
    <t>Gains on revaluation of assets</t>
  </si>
  <si>
    <t>3, 8</t>
  </si>
  <si>
    <t>Disposal of a subsidiary</t>
  </si>
  <si>
    <t>Net gain (loss) on cash flow hedges</t>
  </si>
  <si>
    <t>Net gain on hedges of net investments</t>
  </si>
  <si>
    <t>5</t>
  </si>
  <si>
    <t>Reversal of expected credit loss, net</t>
  </si>
  <si>
    <t>Loss on disposal of investment in subsidiary</t>
  </si>
  <si>
    <t>Cash (outflow) inflow on disposal of investment in a subsidiary</t>
  </si>
  <si>
    <t>13</t>
  </si>
  <si>
    <t>Items that will not be reclassified subsequently</t>
  </si>
  <si>
    <t>Income tax relating to items that will</t>
  </si>
  <si>
    <t xml:space="preserve">Total items that will not be reclassified </t>
  </si>
  <si>
    <t xml:space="preserve">  Other comprehensive income (expense) - as reported</t>
  </si>
  <si>
    <t>(Restated)</t>
  </si>
  <si>
    <t>Total comprehensive income (expense) for the period - restated</t>
  </si>
  <si>
    <t xml:space="preserve">  Impact of change in accounting policy</t>
  </si>
  <si>
    <t>Taxes paid</t>
  </si>
  <si>
    <t>Net increase (decrease) in cash and cash equivalents,</t>
  </si>
  <si>
    <t>Net increase (decrease) in cash and cash equivalents</t>
  </si>
  <si>
    <t>Cash received (payment) for forward contracts</t>
  </si>
  <si>
    <t>Tax (income) expense</t>
  </si>
  <si>
    <t>(Loss) profit before income tax expense</t>
  </si>
  <si>
    <t>Share of net profit (loss) of associates and joint ventures</t>
  </si>
  <si>
    <t>Items that will be reclassified subsequently</t>
  </si>
  <si>
    <t xml:space="preserve">Total items that will be reclassified </t>
  </si>
  <si>
    <t>Share of net (profit) loss of associates and joint ventures accounted for</t>
  </si>
  <si>
    <t>(Reversal of) loss on inventories devaluation, net</t>
  </si>
  <si>
    <t>Other current receivables and current assets</t>
  </si>
  <si>
    <t>(Purchase of) proceeds from other investments</t>
  </si>
  <si>
    <t>Dividend received</t>
  </si>
  <si>
    <t>Dividends received from joint ventures</t>
  </si>
  <si>
    <t>Income tax relating to items that will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</si>
</sst>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6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00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1" fontId="3" fillId="0" borderId="36" applyNumberFormat="0" applyFill="0" applyAlignment="0" applyProtection="0">
      <alignment horizontal="center" vertical="center"/>
    </xf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31" fillId="0" borderId="0"/>
  </cellStyleXfs>
  <cellXfs count="356">
    <xf numFmtId="0" fontId="0" fillId="0" borderId="0" xfId="0"/>
    <xf numFmtId="37" fontId="136" fillId="0" borderId="0" xfId="2018" applyNumberFormat="1" applyFont="1" applyFill="1" applyAlignment="1">
      <alignment horizontal="left"/>
    </xf>
    <xf numFmtId="165" fontId="16" fillId="0" borderId="0" xfId="1470" applyFont="1" applyFill="1" applyBorder="1"/>
    <xf numFmtId="175" fontId="16" fillId="0" borderId="0" xfId="1470" applyNumberFormat="1" applyFont="1" applyFill="1"/>
    <xf numFmtId="169" fontId="16" fillId="0" borderId="0" xfId="1513" applyNumberFormat="1" applyFont="1" applyFill="1" applyBorder="1" applyAlignment="1">
      <alignment horizontal="right"/>
    </xf>
    <xf numFmtId="169" fontId="179" fillId="0" borderId="10" xfId="1513" applyNumberFormat="1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75" fontId="251" fillId="0" borderId="0" xfId="1470" applyNumberFormat="1" applyFont="1" applyFill="1"/>
    <xf numFmtId="325" fontId="16" fillId="0" borderId="0" xfId="2013" applyNumberFormat="1"/>
    <xf numFmtId="175" fontId="179" fillId="0" borderId="0" xfId="1470" applyNumberFormat="1" applyFont="1" applyFill="1" applyBorder="1" applyAlignment="1"/>
    <xf numFmtId="175" fontId="251" fillId="0" borderId="0" xfId="1470" applyNumberFormat="1" applyFont="1" applyFill="1" applyBorder="1"/>
    <xf numFmtId="175" fontId="179" fillId="0" borderId="0" xfId="1470" applyNumberFormat="1" applyFont="1" applyFill="1" applyBorder="1"/>
    <xf numFmtId="175" fontId="16" fillId="0" borderId="0" xfId="1470" applyNumberFormat="1" applyFont="1" applyFill="1" applyBorder="1" applyAlignment="1"/>
    <xf numFmtId="325" fontId="16" fillId="0" borderId="0" xfId="0" applyNumberFormat="1" applyFont="1"/>
    <xf numFmtId="325" fontId="16" fillId="0" borderId="0" xfId="0" applyNumberFormat="1" applyFont="1" applyAlignment="1">
      <alignment horizontal="right"/>
    </xf>
    <xf numFmtId="325" fontId="16" fillId="0" borderId="10" xfId="0" applyNumberFormat="1" applyFont="1" applyBorder="1"/>
    <xf numFmtId="325" fontId="16" fillId="0" borderId="0" xfId="2013" applyNumberFormat="1" applyAlignment="1">
      <alignment horizontal="right"/>
    </xf>
    <xf numFmtId="323" fontId="252" fillId="0" borderId="0" xfId="0" applyNumberFormat="1" applyFont="1"/>
    <xf numFmtId="323" fontId="253" fillId="0" borderId="0" xfId="0" applyNumberFormat="1" applyFont="1"/>
    <xf numFmtId="323" fontId="253" fillId="0" borderId="0" xfId="0" applyNumberFormat="1" applyFont="1" applyAlignment="1">
      <alignment horizontal="left"/>
    </xf>
    <xf numFmtId="0" fontId="16" fillId="0" borderId="0" xfId="2018" applyFill="1"/>
    <xf numFmtId="323" fontId="254" fillId="0" borderId="0" xfId="0" applyNumberFormat="1" applyFont="1"/>
    <xf numFmtId="37" fontId="114" fillId="0" borderId="0" xfId="2018" applyNumberFormat="1" applyFont="1" applyFill="1"/>
    <xf numFmtId="37" fontId="55" fillId="0" borderId="0" xfId="2018" applyNumberFormat="1" applyFont="1" applyFill="1"/>
    <xf numFmtId="37" fontId="179" fillId="0" borderId="0" xfId="2018" applyNumberFormat="1" applyFont="1" applyFill="1"/>
    <xf numFmtId="0" fontId="16" fillId="0" borderId="0" xfId="2018" applyFill="1" applyAlignment="1">
      <alignment horizontal="center"/>
    </xf>
    <xf numFmtId="0" fontId="16" fillId="0" borderId="0" xfId="2018" applyFill="1" applyAlignment="1">
      <alignment horizontal="right"/>
    </xf>
    <xf numFmtId="0" fontId="250" fillId="0" borderId="0" xfId="2018" applyFont="1" applyFill="1"/>
    <xf numFmtId="0" fontId="245" fillId="0" borderId="0" xfId="2018" applyFont="1" applyFill="1"/>
    <xf numFmtId="0" fontId="250" fillId="0" borderId="0" xfId="2018" applyFont="1" applyFill="1" applyAlignment="1">
      <alignment horizontal="center"/>
    </xf>
    <xf numFmtId="37" fontId="16" fillId="0" borderId="0" xfId="2018" applyNumberFormat="1" applyFill="1" applyAlignment="1">
      <alignment horizontal="center"/>
    </xf>
    <xf numFmtId="49" fontId="245" fillId="0" borderId="0" xfId="2018" applyNumberFormat="1" applyFont="1" applyFill="1" applyAlignment="1">
      <alignment horizontal="center"/>
    </xf>
    <xf numFmtId="0" fontId="179" fillId="0" borderId="0" xfId="2018" applyFont="1" applyFill="1"/>
    <xf numFmtId="169" fontId="179" fillId="0" borderId="0" xfId="1513" applyNumberFormat="1" applyFont="1" applyFill="1" applyBorder="1" applyAlignment="1">
      <alignment horizontal="right"/>
    </xf>
    <xf numFmtId="0" fontId="255" fillId="0" borderId="0" xfId="2018" applyFont="1" applyFill="1"/>
    <xf numFmtId="0" fontId="251" fillId="0" borderId="0" xfId="2018" applyFont="1" applyFill="1"/>
    <xf numFmtId="169" fontId="255" fillId="0" borderId="0" xfId="1513" applyNumberFormat="1" applyFont="1" applyFill="1" applyBorder="1" applyAlignment="1">
      <alignment horizontal="right"/>
    </xf>
    <xf numFmtId="0" fontId="247" fillId="0" borderId="0" xfId="2018" applyFont="1" applyFill="1"/>
    <xf numFmtId="0" fontId="16" fillId="0" borderId="0" xfId="2018" applyFill="1" applyAlignment="1">
      <alignment horizontal="left"/>
    </xf>
    <xf numFmtId="175" fontId="257" fillId="0" borderId="0" xfId="1470" applyNumberFormat="1" applyFont="1" applyFill="1"/>
    <xf numFmtId="175" fontId="257" fillId="0" borderId="0" xfId="1470" applyNumberFormat="1" applyFont="1" applyFill="1" applyAlignment="1"/>
    <xf numFmtId="175" fontId="259" fillId="0" borderId="0" xfId="1470" applyNumberFormat="1" applyFont="1" applyFill="1" applyBorder="1" applyAlignment="1">
      <alignment horizontal="right"/>
    </xf>
    <xf numFmtId="169" fontId="179" fillId="0" borderId="23" xfId="1513" applyNumberFormat="1" applyFont="1" applyFill="1" applyBorder="1" applyAlignment="1">
      <alignment horizontal="right"/>
    </xf>
    <xf numFmtId="39" fontId="16" fillId="0" borderId="0" xfId="2021"/>
    <xf numFmtId="41" fontId="16" fillId="0" borderId="0" xfId="2021" applyNumberFormat="1"/>
    <xf numFmtId="325" fontId="179" fillId="0" borderId="0" xfId="2021" applyNumberFormat="1" applyFont="1"/>
    <xf numFmtId="39" fontId="16" fillId="0" borderId="0" xfId="2021" applyAlignment="1">
      <alignment horizontal="center"/>
    </xf>
    <xf numFmtId="49" fontId="16" fillId="0" borderId="0" xfId="2021" applyNumberFormat="1" applyAlignment="1">
      <alignment horizontal="center"/>
    </xf>
    <xf numFmtId="39" fontId="16" fillId="0" borderId="0" xfId="2021" applyAlignment="1">
      <alignment horizontal="left"/>
    </xf>
    <xf numFmtId="0" fontId="16" fillId="0" borderId="0" xfId="2021" applyNumberFormat="1" applyAlignment="1">
      <alignment horizontal="center"/>
    </xf>
    <xf numFmtId="0" fontId="16" fillId="0" borderId="0" xfId="2021" applyNumberFormat="1"/>
    <xf numFmtId="0" fontId="179" fillId="0" borderId="0" xfId="2021" applyNumberFormat="1" applyFont="1" applyAlignment="1">
      <alignment horizontal="left"/>
    </xf>
    <xf numFmtId="49" fontId="16" fillId="0" borderId="0" xfId="2021" quotePrefix="1" applyNumberFormat="1" applyAlignment="1">
      <alignment horizontal="center"/>
    </xf>
    <xf numFmtId="49" fontId="179" fillId="0" borderId="0" xfId="2021" quotePrefix="1" applyNumberFormat="1" applyFont="1" applyAlignment="1">
      <alignment horizontal="center"/>
    </xf>
    <xf numFmtId="37" fontId="16" fillId="0" borderId="0" xfId="2020" applyNumberFormat="1" applyFill="1" applyAlignment="1">
      <alignment horizontal="left" indent="1"/>
    </xf>
    <xf numFmtId="43" fontId="179" fillId="0" borderId="0" xfId="2021" quotePrefix="1" applyNumberFormat="1" applyFont="1" applyAlignment="1">
      <alignment horizontal="left"/>
    </xf>
    <xf numFmtId="49" fontId="247" fillId="0" borderId="0" xfId="2021" quotePrefix="1" applyNumberFormat="1" applyFont="1" applyAlignment="1">
      <alignment horizontal="center"/>
    </xf>
    <xf numFmtId="0" fontId="55" fillId="0" borderId="0" xfId="2005" applyFont="1"/>
    <xf numFmtId="165" fontId="16" fillId="0" borderId="0" xfId="1470" applyFont="1" applyFill="1" applyAlignment="1">
      <alignment horizontal="right"/>
    </xf>
    <xf numFmtId="323" fontId="260" fillId="0" borderId="0" xfId="0" applyNumberFormat="1" applyFont="1"/>
    <xf numFmtId="49" fontId="252" fillId="0" borderId="0" xfId="0" applyNumberFormat="1" applyFont="1"/>
    <xf numFmtId="323" fontId="252" fillId="0" borderId="0" xfId="0" applyNumberFormat="1" applyFont="1" applyAlignment="1">
      <alignment horizontal="justify"/>
    </xf>
    <xf numFmtId="323" fontId="253" fillId="0" borderId="0" xfId="0" applyNumberFormat="1" applyFont="1" applyAlignment="1">
      <alignment horizontal="center"/>
    </xf>
    <xf numFmtId="49" fontId="261" fillId="0" borderId="0" xfId="0" applyNumberFormat="1" applyFont="1" applyAlignment="1">
      <alignment horizontal="center"/>
    </xf>
    <xf numFmtId="0" fontId="252" fillId="0" borderId="0" xfId="2075" applyNumberFormat="1" applyFont="1" applyFill="1" applyAlignment="1">
      <alignment horizontal="center"/>
    </xf>
    <xf numFmtId="323" fontId="262" fillId="0" borderId="0" xfId="0" applyNumberFormat="1" applyFont="1"/>
    <xf numFmtId="325" fontId="252" fillId="0" borderId="0" xfId="0" applyNumberFormat="1" applyFont="1"/>
    <xf numFmtId="323" fontId="252" fillId="0" borderId="0" xfId="0" applyNumberFormat="1" applyFont="1" applyAlignment="1">
      <alignment horizontal="left"/>
    </xf>
    <xf numFmtId="325" fontId="253" fillId="0" borderId="7" xfId="0" applyNumberFormat="1" applyFont="1" applyBorder="1"/>
    <xf numFmtId="325" fontId="253" fillId="0" borderId="0" xfId="0" applyNumberFormat="1" applyFont="1"/>
    <xf numFmtId="323" fontId="253" fillId="0" borderId="0" xfId="0" applyNumberFormat="1" applyFont="1" applyAlignment="1">
      <alignment wrapText="1"/>
    </xf>
    <xf numFmtId="323" fontId="252" fillId="0" borderId="0" xfId="0" applyNumberFormat="1" applyFont="1" applyAlignment="1">
      <alignment horizontal="left" wrapText="1"/>
    </xf>
    <xf numFmtId="323" fontId="252" fillId="0" borderId="0" xfId="0" applyNumberFormat="1" applyFont="1" applyAlignment="1">
      <alignment wrapText="1"/>
    </xf>
    <xf numFmtId="323" fontId="16" fillId="0" borderId="0" xfId="0" applyNumberFormat="1" applyFont="1" applyAlignment="1">
      <alignment wrapText="1"/>
    </xf>
    <xf numFmtId="43" fontId="253" fillId="0" borderId="0" xfId="0" applyNumberFormat="1" applyFont="1"/>
    <xf numFmtId="169" fontId="252" fillId="0" borderId="0" xfId="0" applyNumberFormat="1" applyFont="1"/>
    <xf numFmtId="169" fontId="253" fillId="0" borderId="10" xfId="0" applyNumberFormat="1" applyFont="1" applyBorder="1"/>
    <xf numFmtId="169" fontId="253" fillId="0" borderId="0" xfId="0" applyNumberFormat="1" applyFont="1"/>
    <xf numFmtId="169" fontId="253" fillId="0" borderId="55" xfId="0" applyNumberFormat="1" applyFont="1" applyBorder="1"/>
    <xf numFmtId="324" fontId="253" fillId="0" borderId="0" xfId="0" applyNumberFormat="1" applyFont="1"/>
    <xf numFmtId="324" fontId="253" fillId="0" borderId="0" xfId="0" applyNumberFormat="1" applyFont="1" applyAlignment="1">
      <alignment horizontal="center"/>
    </xf>
    <xf numFmtId="43" fontId="252" fillId="0" borderId="10" xfId="1470" applyNumberFormat="1" applyFont="1" applyFill="1" applyBorder="1"/>
    <xf numFmtId="169" fontId="253" fillId="0" borderId="23" xfId="0" applyNumberFormat="1" applyFont="1" applyBorder="1"/>
    <xf numFmtId="39" fontId="179" fillId="0" borderId="0" xfId="2021" applyFont="1"/>
    <xf numFmtId="37" fontId="245" fillId="0" borderId="0" xfId="2021" applyNumberFormat="1" applyFont="1" applyAlignment="1">
      <alignment horizontal="center"/>
    </xf>
    <xf numFmtId="37" fontId="179" fillId="0" borderId="0" xfId="2020" applyNumberFormat="1" applyFont="1" applyFill="1" applyAlignment="1">
      <alignment horizontal="left"/>
    </xf>
    <xf numFmtId="37" fontId="255" fillId="0" borderId="0" xfId="2020" applyNumberFormat="1" applyFont="1" applyFill="1" applyAlignment="1">
      <alignment horizontal="left"/>
    </xf>
    <xf numFmtId="165" fontId="255" fillId="0" borderId="0" xfId="1470" applyFont="1" applyFill="1" applyBorder="1" applyAlignment="1"/>
    <xf numFmtId="325" fontId="255" fillId="0" borderId="0" xfId="2021" applyNumberFormat="1" applyFont="1"/>
    <xf numFmtId="39" fontId="255" fillId="0" borderId="0" xfId="2021" applyFont="1"/>
    <xf numFmtId="37" fontId="255" fillId="0" borderId="0" xfId="1470" applyNumberFormat="1" applyFont="1" applyFill="1" applyBorder="1" applyAlignment="1"/>
    <xf numFmtId="39" fontId="251" fillId="0" borderId="0" xfId="2021" applyFont="1"/>
    <xf numFmtId="37" fontId="16" fillId="0" borderId="0" xfId="2021" applyNumberFormat="1"/>
    <xf numFmtId="175" fontId="179" fillId="0" borderId="23" xfId="1470" applyNumberFormat="1" applyFont="1" applyFill="1" applyBorder="1"/>
    <xf numFmtId="175" fontId="16" fillId="0" borderId="0" xfId="1513" applyNumberFormat="1" applyFont="1" applyFill="1" applyBorder="1" applyAlignment="1">
      <alignment horizontal="right"/>
    </xf>
    <xf numFmtId="175" fontId="16" fillId="0" borderId="0" xfId="2021" applyNumberFormat="1"/>
    <xf numFmtId="175" fontId="179" fillId="0" borderId="7" xfId="1513" applyNumberFormat="1" applyFont="1" applyFill="1" applyBorder="1" applyAlignment="1">
      <alignment horizontal="right"/>
    </xf>
    <xf numFmtId="175" fontId="179" fillId="0" borderId="0" xfId="1513" applyNumberFormat="1" applyFont="1" applyFill="1" applyBorder="1" applyAlignment="1">
      <alignment horizontal="right"/>
    </xf>
    <xf numFmtId="175" fontId="179" fillId="0" borderId="0" xfId="2021" applyNumberFormat="1" applyFont="1"/>
    <xf numFmtId="323" fontId="261" fillId="0" borderId="0" xfId="0" applyNumberFormat="1" applyFont="1" applyAlignment="1">
      <alignment horizontal="center"/>
    </xf>
    <xf numFmtId="175" fontId="252" fillId="0" borderId="0" xfId="1470" applyNumberFormat="1" applyFont="1" applyFill="1" applyAlignment="1"/>
    <xf numFmtId="323" fontId="263" fillId="0" borderId="0" xfId="0" applyNumberFormat="1" applyFont="1" applyAlignment="1">
      <alignment horizontal="right"/>
    </xf>
    <xf numFmtId="323" fontId="252" fillId="0" borderId="0" xfId="0" applyNumberFormat="1" applyFont="1" applyAlignment="1">
      <alignment horizontal="center"/>
    </xf>
    <xf numFmtId="43" fontId="252" fillId="0" borderId="0" xfId="1470" applyNumberFormat="1" applyFont="1" applyFill="1" applyAlignment="1"/>
    <xf numFmtId="41" fontId="16" fillId="0" borderId="0" xfId="2016" applyNumberFormat="1" applyFill="1"/>
    <xf numFmtId="323" fontId="261" fillId="0" borderId="0" xfId="0" applyNumberFormat="1" applyFont="1"/>
    <xf numFmtId="43" fontId="252" fillId="0" borderId="0" xfId="1470" applyNumberFormat="1" applyFont="1" applyFill="1" applyBorder="1"/>
    <xf numFmtId="325" fontId="252" fillId="0" borderId="0" xfId="0" applyNumberFormat="1" applyFont="1" applyAlignment="1">
      <alignment horizontal="right"/>
    </xf>
    <xf numFmtId="0" fontId="261" fillId="0" borderId="0" xfId="1470" quotePrefix="1" applyNumberFormat="1" applyFont="1" applyFill="1" applyAlignment="1">
      <alignment horizontal="center"/>
    </xf>
    <xf numFmtId="326" fontId="252" fillId="0" borderId="0" xfId="0" applyNumberFormat="1" applyFont="1"/>
    <xf numFmtId="169" fontId="16" fillId="0" borderId="0" xfId="1470" applyNumberFormat="1" applyFont="1" applyFill="1" applyAlignment="1">
      <alignment horizontal="right"/>
    </xf>
    <xf numFmtId="43" fontId="252" fillId="0" borderId="0" xfId="0" applyNumberFormat="1" applyFont="1"/>
    <xf numFmtId="0" fontId="253" fillId="0" borderId="0" xfId="0" applyFont="1"/>
    <xf numFmtId="169" fontId="252" fillId="0" borderId="0" xfId="0" applyNumberFormat="1" applyFont="1" applyAlignment="1">
      <alignment horizontal="right"/>
    </xf>
    <xf numFmtId="323" fontId="261" fillId="0" borderId="0" xfId="0" quotePrefix="1" applyNumberFormat="1" applyFont="1" applyAlignment="1">
      <alignment horizontal="center"/>
    </xf>
    <xf numFmtId="323" fontId="252" fillId="0" borderId="0" xfId="2019" applyNumberFormat="1" applyFont="1"/>
    <xf numFmtId="0" fontId="252" fillId="0" borderId="0" xfId="0" applyFont="1"/>
    <xf numFmtId="323" fontId="262" fillId="0" borderId="0" xfId="0" applyNumberFormat="1" applyFont="1" applyAlignment="1">
      <alignment horizontal="left"/>
    </xf>
    <xf numFmtId="1" fontId="16" fillId="0" borderId="0" xfId="2018" applyNumberFormat="1" applyFill="1" applyAlignment="1">
      <alignment horizontal="center"/>
    </xf>
    <xf numFmtId="0" fontId="16" fillId="0" borderId="0" xfId="2014" applyFont="1" applyAlignment="1">
      <alignment horizontal="center"/>
    </xf>
    <xf numFmtId="175" fontId="16" fillId="0" borderId="10" xfId="1513" applyNumberFormat="1" applyFont="1" applyFill="1" applyBorder="1" applyAlignment="1">
      <alignment horizontal="right"/>
    </xf>
    <xf numFmtId="0" fontId="257" fillId="0" borderId="0" xfId="2018" applyFont="1" applyFill="1"/>
    <xf numFmtId="39" fontId="257" fillId="0" borderId="0" xfId="2021" applyFont="1"/>
    <xf numFmtId="323" fontId="257" fillId="0" borderId="0" xfId="0" applyNumberFormat="1" applyFont="1"/>
    <xf numFmtId="49" fontId="257" fillId="0" borderId="0" xfId="0" applyNumberFormat="1" applyFont="1"/>
    <xf numFmtId="323" fontId="179" fillId="0" borderId="0" xfId="0" applyNumberFormat="1" applyFont="1"/>
    <xf numFmtId="165" fontId="16" fillId="0" borderId="0" xfId="1470" applyFont="1" applyFill="1" applyAlignment="1"/>
    <xf numFmtId="165" fontId="257" fillId="0" borderId="0" xfId="1470" applyFont="1" applyFill="1" applyAlignment="1"/>
    <xf numFmtId="49" fontId="16" fillId="0" borderId="0" xfId="2016" applyNumberFormat="1" applyFill="1" applyAlignment="1">
      <alignment horizontal="center"/>
    </xf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175" fontId="16" fillId="0" borderId="0" xfId="1470" applyNumberFormat="1" applyFont="1" applyFill="1" applyBorder="1"/>
    <xf numFmtId="165" fontId="257" fillId="0" borderId="0" xfId="1470" applyFont="1" applyFill="1"/>
    <xf numFmtId="49" fontId="16" fillId="0" borderId="10" xfId="2021" quotePrefix="1" applyNumberFormat="1" applyBorder="1" applyAlignment="1">
      <alignment horizontal="center"/>
    </xf>
    <xf numFmtId="175" fontId="251" fillId="0" borderId="0" xfId="1470" applyNumberFormat="1" applyFont="1" applyFill="1" applyAlignment="1"/>
    <xf numFmtId="165" fontId="251" fillId="0" borderId="0" xfId="1470" applyFont="1" applyFill="1" applyAlignment="1"/>
    <xf numFmtId="323" fontId="251" fillId="0" borderId="0" xfId="0" applyNumberFormat="1" applyFont="1"/>
    <xf numFmtId="43" fontId="251" fillId="0" borderId="0" xfId="1470" applyNumberFormat="1" applyFont="1" applyFill="1" applyAlignment="1"/>
    <xf numFmtId="165" fontId="16" fillId="0" borderId="0" xfId="1470" applyFont="1" applyFill="1" applyBorder="1" applyAlignment="1">
      <alignment horizontal="right"/>
    </xf>
    <xf numFmtId="165" fontId="259" fillId="0" borderId="0" xfId="1470" applyFont="1" applyFill="1" applyBorder="1" applyAlignment="1">
      <alignment horizontal="right"/>
    </xf>
    <xf numFmtId="169" fontId="179" fillId="0" borderId="7" xfId="1513" applyNumberFormat="1" applyFont="1" applyFill="1" applyBorder="1" applyAlignment="1">
      <alignment horizontal="right"/>
    </xf>
    <xf numFmtId="169" fontId="16" fillId="0" borderId="10" xfId="1495" applyNumberFormat="1" applyFont="1" applyFill="1" applyBorder="1"/>
    <xf numFmtId="175" fontId="16" fillId="0" borderId="0" xfId="1470" applyNumberFormat="1" applyFont="1" applyFill="1" applyBorder="1" applyAlignment="1">
      <alignment horizontal="right"/>
    </xf>
    <xf numFmtId="165" fontId="16" fillId="0" borderId="10" xfId="1470" applyFont="1" applyFill="1" applyBorder="1" applyAlignment="1">
      <alignment horizontal="right"/>
    </xf>
    <xf numFmtId="165" fontId="179" fillId="0" borderId="10" xfId="1470" applyFont="1" applyFill="1" applyBorder="1" applyAlignment="1">
      <alignment horizontal="right"/>
    </xf>
    <xf numFmtId="165" fontId="179" fillId="0" borderId="0" xfId="1470" applyFont="1" applyFill="1" applyBorder="1" applyAlignment="1">
      <alignment horizontal="right"/>
    </xf>
    <xf numFmtId="165" fontId="179" fillId="0" borderId="7" xfId="1470" applyFont="1" applyFill="1" applyBorder="1" applyAlignment="1">
      <alignment horizontal="right"/>
    </xf>
    <xf numFmtId="175" fontId="179" fillId="0" borderId="10" xfId="1470" applyNumberFormat="1" applyFont="1" applyFill="1" applyBorder="1" applyAlignment="1">
      <alignment horizontal="right"/>
    </xf>
    <xf numFmtId="175" fontId="179" fillId="0" borderId="0" xfId="1470" applyNumberFormat="1" applyFont="1" applyFill="1" applyBorder="1" applyAlignment="1">
      <alignment horizontal="right"/>
    </xf>
    <xf numFmtId="175" fontId="16" fillId="0" borderId="0" xfId="1470" applyNumberFormat="1" applyFont="1" applyFill="1" applyAlignment="1"/>
    <xf numFmtId="175" fontId="179" fillId="0" borderId="7" xfId="1470" applyNumberFormat="1" applyFont="1" applyFill="1" applyBorder="1" applyAlignment="1">
      <alignment horizontal="right"/>
    </xf>
    <xf numFmtId="0" fontId="264" fillId="0" borderId="0" xfId="2018" applyFont="1" applyFill="1"/>
    <xf numFmtId="0" fontId="264" fillId="0" borderId="0" xfId="2018" applyFont="1" applyFill="1" applyAlignment="1">
      <alignment horizontal="center"/>
    </xf>
    <xf numFmtId="169" fontId="257" fillId="0" borderId="0" xfId="2018" applyNumberFormat="1" applyFont="1" applyFill="1"/>
    <xf numFmtId="169" fontId="16" fillId="0" borderId="0" xfId="2018" applyNumberFormat="1"/>
    <xf numFmtId="49" fontId="251" fillId="0" borderId="0" xfId="0" applyNumberFormat="1" applyFont="1"/>
    <xf numFmtId="175" fontId="252" fillId="0" borderId="0" xfId="0" applyNumberFormat="1" applyFont="1"/>
    <xf numFmtId="175" fontId="16" fillId="0" borderId="0" xfId="1470" applyNumberFormat="1" applyFont="1"/>
    <xf numFmtId="175" fontId="251" fillId="0" borderId="0" xfId="1470" applyNumberFormat="1" applyFont="1"/>
    <xf numFmtId="0" fontId="257" fillId="0" borderId="0" xfId="0" applyFont="1"/>
    <xf numFmtId="43" fontId="257" fillId="0" borderId="0" xfId="1470" applyNumberFormat="1" applyFont="1" applyFill="1" applyAlignment="1"/>
    <xf numFmtId="165" fontId="251" fillId="0" borderId="0" xfId="1470" applyFont="1"/>
    <xf numFmtId="41" fontId="179" fillId="0" borderId="0" xfId="2021" applyNumberFormat="1" applyFont="1"/>
    <xf numFmtId="169" fontId="16" fillId="0" borderId="10" xfId="1495" applyNumberFormat="1" applyFont="1" applyFill="1" applyBorder="1" applyAlignment="1">
      <alignment horizontal="right"/>
    </xf>
    <xf numFmtId="323" fontId="16" fillId="0" borderId="0" xfId="0" applyNumberFormat="1" applyFont="1"/>
    <xf numFmtId="325" fontId="251" fillId="0" borderId="0" xfId="0" applyNumberFormat="1" applyFont="1"/>
    <xf numFmtId="49" fontId="252" fillId="0" borderId="0" xfId="0" applyNumberFormat="1" applyFont="1" applyAlignment="1">
      <alignment horizontal="center"/>
    </xf>
    <xf numFmtId="165" fontId="252" fillId="0" borderId="0" xfId="1470" applyFont="1"/>
    <xf numFmtId="165" fontId="16" fillId="0" borderId="0" xfId="1470" applyFont="1"/>
    <xf numFmtId="175" fontId="252" fillId="0" borderId="0" xfId="1470" applyNumberFormat="1" applyFont="1"/>
    <xf numFmtId="169" fontId="252" fillId="0" borderId="0" xfId="1470" applyNumberFormat="1" applyFont="1"/>
    <xf numFmtId="169" fontId="252" fillId="0" borderId="0" xfId="1495" applyNumberFormat="1" applyFont="1"/>
    <xf numFmtId="43" fontId="256" fillId="0" borderId="0" xfId="1470" applyNumberFormat="1" applyFont="1" applyAlignment="1">
      <alignment horizontal="center"/>
    </xf>
    <xf numFmtId="43" fontId="252" fillId="0" borderId="0" xfId="1495" applyFont="1"/>
    <xf numFmtId="169" fontId="252" fillId="0" borderId="0" xfId="1495" applyNumberFormat="1" applyFont="1" applyFill="1"/>
    <xf numFmtId="175" fontId="253" fillId="0" borderId="0" xfId="1470" applyNumberFormat="1" applyFont="1"/>
    <xf numFmtId="175" fontId="253" fillId="0" borderId="55" xfId="1470" applyNumberFormat="1" applyFont="1" applyBorder="1"/>
    <xf numFmtId="175" fontId="16" fillId="0" borderId="0" xfId="1470" applyNumberFormat="1" applyFont="1" applyAlignment="1">
      <alignment horizontal="right"/>
    </xf>
    <xf numFmtId="169" fontId="257" fillId="0" borderId="0" xfId="1495" applyNumberFormat="1" applyFont="1"/>
    <xf numFmtId="43" fontId="251" fillId="0" borderId="0" xfId="1470" applyNumberFormat="1" applyFont="1"/>
    <xf numFmtId="169" fontId="16" fillId="0" borderId="0" xfId="1470" applyNumberFormat="1" applyFont="1"/>
    <xf numFmtId="43" fontId="16" fillId="0" borderId="0" xfId="1470" applyNumberFormat="1" applyFont="1"/>
    <xf numFmtId="169" fontId="253" fillId="0" borderId="10" xfId="1495" applyNumberFormat="1" applyFont="1" applyBorder="1"/>
    <xf numFmtId="323" fontId="255" fillId="0" borderId="0" xfId="0" applyNumberFormat="1" applyFont="1"/>
    <xf numFmtId="175" fontId="253" fillId="0" borderId="7" xfId="1470" applyNumberFormat="1" applyFont="1" applyBorder="1"/>
    <xf numFmtId="175" fontId="257" fillId="0" borderId="0" xfId="1470" applyNumberFormat="1" applyFont="1"/>
    <xf numFmtId="43" fontId="252" fillId="0" borderId="0" xfId="1470" applyNumberFormat="1" applyFont="1"/>
    <xf numFmtId="169" fontId="16" fillId="0" borderId="0" xfId="1470" applyNumberFormat="1" applyFont="1" applyFill="1"/>
    <xf numFmtId="43" fontId="251" fillId="0" borderId="0" xfId="1470" applyNumberFormat="1" applyFont="1" applyFill="1" applyAlignment="1">
      <alignment horizontal="left"/>
    </xf>
    <xf numFmtId="169" fontId="16" fillId="0" borderId="0" xfId="1495" applyNumberFormat="1" applyFont="1" applyFill="1" applyBorder="1"/>
    <xf numFmtId="169" fontId="16" fillId="0" borderId="0" xfId="1495" applyNumberFormat="1" applyFont="1" applyFill="1"/>
    <xf numFmtId="43" fontId="179" fillId="0" borderId="23" xfId="2016" applyNumberFormat="1" applyFont="1" applyFill="1" applyBorder="1"/>
    <xf numFmtId="175" fontId="253" fillId="0" borderId="0" xfId="0" applyNumberFormat="1" applyFont="1"/>
    <xf numFmtId="175" fontId="253" fillId="0" borderId="0" xfId="1470" applyNumberFormat="1" applyFont="1" applyAlignment="1">
      <alignment horizontal="right"/>
    </xf>
    <xf numFmtId="325" fontId="179" fillId="0" borderId="0" xfId="0" applyNumberFormat="1" applyFont="1"/>
    <xf numFmtId="175" fontId="257" fillId="0" borderId="0" xfId="1495" applyNumberFormat="1" applyFont="1"/>
    <xf numFmtId="43" fontId="16" fillId="0" borderId="0" xfId="2013" applyNumberFormat="1"/>
    <xf numFmtId="169" fontId="179" fillId="0" borderId="0" xfId="0" applyNumberFormat="1" applyFont="1"/>
    <xf numFmtId="169" fontId="179" fillId="0" borderId="55" xfId="0" applyNumberFormat="1" applyFont="1" applyBorder="1"/>
    <xf numFmtId="169" fontId="16" fillId="0" borderId="0" xfId="2016" applyNumberFormat="1" applyFill="1"/>
    <xf numFmtId="169" fontId="253" fillId="0" borderId="7" xfId="0" applyNumberFormat="1" applyFont="1" applyBorder="1"/>
    <xf numFmtId="169" fontId="16" fillId="0" borderId="11" xfId="2013" applyNumberFormat="1" applyBorder="1"/>
    <xf numFmtId="43" fontId="252" fillId="0" borderId="0" xfId="1470" applyNumberFormat="1" applyFont="1" applyFill="1"/>
    <xf numFmtId="325" fontId="257" fillId="0" borderId="0" xfId="0" applyNumberFormat="1" applyFont="1"/>
    <xf numFmtId="43" fontId="179" fillId="0" borderId="0" xfId="0" applyNumberFormat="1" applyFont="1"/>
    <xf numFmtId="165" fontId="251" fillId="0" borderId="0" xfId="1470" applyFont="1" applyFill="1"/>
    <xf numFmtId="0" fontId="245" fillId="0" borderId="0" xfId="2018" applyFont="1" applyFill="1" applyAlignment="1">
      <alignment horizontal="center"/>
    </xf>
    <xf numFmtId="49" fontId="179" fillId="0" borderId="0" xfId="2021" applyNumberFormat="1" applyFont="1" applyAlignment="1">
      <alignment horizontal="center"/>
    </xf>
    <xf numFmtId="49" fontId="245" fillId="0" borderId="0" xfId="2021" applyNumberFormat="1" applyFont="1" applyAlignment="1">
      <alignment horizontal="center"/>
    </xf>
    <xf numFmtId="169" fontId="16" fillId="0" borderId="0" xfId="2018" applyNumberFormat="1" applyFill="1"/>
    <xf numFmtId="325" fontId="179" fillId="0" borderId="0" xfId="2499" applyNumberFormat="1" applyFont="1" applyAlignment="1">
      <alignment horizontal="right"/>
    </xf>
    <xf numFmtId="0" fontId="179" fillId="0" borderId="0" xfId="2499" applyFont="1" applyAlignment="1">
      <alignment horizontal="left"/>
    </xf>
    <xf numFmtId="0" fontId="265" fillId="0" borderId="0" xfId="2018" applyFont="1" applyFill="1" applyAlignment="1">
      <alignment horizontal="center"/>
    </xf>
    <xf numFmtId="175" fontId="250" fillId="0" borderId="0" xfId="1470" applyNumberFormat="1" applyFont="1" applyFill="1" applyAlignment="1">
      <alignment horizontal="center"/>
    </xf>
    <xf numFmtId="0" fontId="265" fillId="0" borderId="0" xfId="2018" applyFont="1" applyFill="1"/>
    <xf numFmtId="175" fontId="250" fillId="0" borderId="0" xfId="1470" applyNumberFormat="1" applyFont="1" applyFill="1"/>
    <xf numFmtId="323" fontId="254" fillId="0" borderId="0" xfId="2499" applyNumberFormat="1" applyFont="1"/>
    <xf numFmtId="41" fontId="16" fillId="0" borderId="10" xfId="2021" applyNumberFormat="1" applyBorder="1"/>
    <xf numFmtId="175" fontId="16" fillId="0" borderId="10" xfId="1470" applyNumberFormat="1" applyFont="1" applyFill="1" applyBorder="1"/>
    <xf numFmtId="169" fontId="16" fillId="0" borderId="0" xfId="1495" applyNumberFormat="1" applyFont="1" applyFill="1" applyBorder="1" applyAlignment="1">
      <alignment horizontal="center"/>
    </xf>
    <xf numFmtId="175" fontId="16" fillId="0" borderId="10" xfId="1470" applyNumberFormat="1" applyFont="1" applyFill="1" applyBorder="1" applyAlignment="1"/>
    <xf numFmtId="169" fontId="16" fillId="0" borderId="0" xfId="1495" applyNumberFormat="1" applyFont="1" applyFill="1" applyBorder="1" applyAlignment="1"/>
    <xf numFmtId="165" fontId="179" fillId="0" borderId="23" xfId="1470" applyFont="1" applyFill="1" applyBorder="1"/>
    <xf numFmtId="165" fontId="16" fillId="0" borderId="10" xfId="1470" applyFont="1" applyFill="1" applyBorder="1"/>
    <xf numFmtId="325" fontId="179" fillId="0" borderId="0" xfId="0" applyNumberFormat="1" applyFont="1" applyAlignment="1">
      <alignment horizontal="right"/>
    </xf>
    <xf numFmtId="165" fontId="251" fillId="0" borderId="0" xfId="1470" applyFont="1" applyFill="1" applyBorder="1"/>
    <xf numFmtId="169" fontId="16" fillId="0" borderId="0" xfId="1470" applyNumberFormat="1" applyFont="1" applyFill="1" applyBorder="1" applyAlignment="1">
      <alignment horizontal="right"/>
    </xf>
    <xf numFmtId="169" fontId="16" fillId="0" borderId="0" xfId="2013" applyNumberFormat="1"/>
    <xf numFmtId="169" fontId="16" fillId="0" borderId="0" xfId="2013" applyNumberFormat="1" applyAlignment="1">
      <alignment horizontal="right"/>
    </xf>
    <xf numFmtId="169" fontId="16" fillId="0" borderId="10" xfId="1470" applyNumberFormat="1" applyFont="1" applyFill="1" applyBorder="1" applyAlignment="1">
      <alignment horizontal="right"/>
    </xf>
    <xf numFmtId="169" fontId="16" fillId="0" borderId="10" xfId="2013" applyNumberFormat="1" applyBorder="1"/>
    <xf numFmtId="169" fontId="16" fillId="0" borderId="0" xfId="1470" applyNumberFormat="1" applyFont="1" applyFill="1" applyAlignment="1"/>
    <xf numFmtId="169" fontId="16" fillId="0" borderId="0" xfId="1470" quotePrefix="1" applyNumberFormat="1" applyFont="1" applyFill="1" applyAlignment="1">
      <alignment horizontal="center"/>
    </xf>
    <xf numFmtId="175" fontId="16" fillId="0" borderId="10" xfId="1513" applyNumberFormat="1" applyFont="1" applyBorder="1" applyAlignment="1">
      <alignment horizontal="right"/>
    </xf>
    <xf numFmtId="37" fontId="136" fillId="0" borderId="0" xfId="2018" applyNumberFormat="1" applyFont="1" applyFill="1" applyAlignment="1" applyProtection="1">
      <alignment horizontal="left"/>
      <protection locked="0"/>
    </xf>
    <xf numFmtId="37" fontId="136" fillId="0" borderId="0" xfId="2016" applyNumberFormat="1" applyFont="1" applyFill="1" applyAlignment="1" applyProtection="1">
      <alignment horizontal="left"/>
      <protection locked="0"/>
    </xf>
    <xf numFmtId="175" fontId="136" fillId="0" borderId="0" xfId="1470" applyNumberFormat="1" applyFont="1" applyFill="1" applyAlignment="1" applyProtection="1">
      <alignment horizontal="left"/>
      <protection locked="0"/>
    </xf>
    <xf numFmtId="0" fontId="233" fillId="0" borderId="0" xfId="2016" applyFont="1" applyFill="1" applyProtection="1">
      <protection locked="0"/>
    </xf>
    <xf numFmtId="175" fontId="233" fillId="0" borderId="0" xfId="1470" applyNumberFormat="1" applyFont="1" applyProtection="1">
      <protection locked="0"/>
    </xf>
    <xf numFmtId="0" fontId="233" fillId="0" borderId="0" xfId="2016" applyFont="1" applyProtection="1">
      <protection locked="0"/>
    </xf>
    <xf numFmtId="37" fontId="55" fillId="0" borderId="0" xfId="2016" applyNumberFormat="1" applyFont="1" applyFill="1" applyProtection="1">
      <protection locked="0"/>
    </xf>
    <xf numFmtId="175" fontId="55" fillId="0" borderId="0" xfId="1470" applyNumberFormat="1" applyFont="1" applyFill="1" applyAlignment="1" applyProtection="1">
      <alignment horizontal="left"/>
      <protection locked="0"/>
    </xf>
    <xf numFmtId="37" fontId="55" fillId="0" borderId="0" xfId="2016" applyNumberFormat="1" applyFont="1" applyFill="1" applyAlignment="1" applyProtection="1">
      <alignment horizontal="left"/>
      <protection locked="0"/>
    </xf>
    <xf numFmtId="0" fontId="2" fillId="0" borderId="0" xfId="2016" applyFont="1" applyFill="1" applyProtection="1">
      <protection locked="0"/>
    </xf>
    <xf numFmtId="175" fontId="2" fillId="0" borderId="0" xfId="1470" applyNumberFormat="1" applyFont="1" applyProtection="1">
      <protection locked="0"/>
    </xf>
    <xf numFmtId="0" fontId="2" fillId="0" borderId="0" xfId="2016" applyFont="1" applyProtection="1">
      <protection locked="0"/>
    </xf>
    <xf numFmtId="37" fontId="179" fillId="0" borderId="0" xfId="2016" applyNumberFormat="1" applyFont="1" applyFill="1" applyProtection="1">
      <protection locked="0"/>
    </xf>
    <xf numFmtId="175" fontId="179" fillId="0" borderId="0" xfId="1470" applyNumberFormat="1" applyFont="1" applyFill="1" applyAlignment="1" applyProtection="1">
      <alignment horizontal="left"/>
      <protection locked="0"/>
    </xf>
    <xf numFmtId="37" fontId="179" fillId="0" borderId="0" xfId="2016" applyNumberFormat="1" applyFont="1" applyFill="1" applyAlignment="1" applyProtection="1">
      <alignment horizontal="left"/>
      <protection locked="0"/>
    </xf>
    <xf numFmtId="0" fontId="16" fillId="0" borderId="0" xfId="2016" applyFill="1" applyProtection="1">
      <protection locked="0"/>
    </xf>
    <xf numFmtId="175" fontId="16" fillId="0" borderId="0" xfId="1470" applyNumberFormat="1" applyFont="1" applyProtection="1">
      <protection locked="0"/>
    </xf>
    <xf numFmtId="0" fontId="16" fillId="0" borderId="0" xfId="2016" applyProtection="1">
      <protection locked="0"/>
    </xf>
    <xf numFmtId="37" fontId="16" fillId="0" borderId="0" xfId="2016" applyNumberFormat="1" applyFill="1" applyAlignment="1" applyProtection="1">
      <alignment horizontal="center"/>
      <protection locked="0"/>
    </xf>
    <xf numFmtId="49" fontId="245" fillId="0" borderId="0" xfId="2016" applyNumberFormat="1" applyFont="1" applyFill="1" applyAlignment="1" applyProtection="1">
      <alignment horizontal="center"/>
      <protection locked="0"/>
    </xf>
    <xf numFmtId="175" fontId="16" fillId="0" borderId="0" xfId="1470" applyNumberFormat="1" applyFont="1" applyFill="1" applyAlignment="1" applyProtection="1">
      <alignment horizontal="center"/>
      <protection locked="0"/>
    </xf>
    <xf numFmtId="37" fontId="247" fillId="0" borderId="0" xfId="2016" applyNumberFormat="1" applyFont="1" applyFill="1" applyAlignment="1" applyProtection="1">
      <alignment horizontal="left"/>
      <protection locked="0"/>
    </xf>
    <xf numFmtId="0" fontId="179" fillId="0" borderId="0" xfId="2016" applyFont="1" applyFill="1" applyAlignment="1" applyProtection="1">
      <alignment wrapText="1"/>
      <protection locked="0"/>
    </xf>
    <xf numFmtId="0" fontId="179" fillId="0" borderId="0" xfId="2016" applyFont="1" applyFill="1" applyProtection="1">
      <protection locked="0"/>
    </xf>
    <xf numFmtId="0" fontId="16" fillId="0" borderId="0" xfId="2016" applyFill="1" applyAlignment="1" applyProtection="1">
      <alignment horizontal="center"/>
      <protection locked="0"/>
    </xf>
    <xf numFmtId="0" fontId="16" fillId="0" borderId="0" xfId="2016" applyFill="1" applyAlignment="1" applyProtection="1">
      <alignment horizontal="left"/>
      <protection locked="0"/>
    </xf>
    <xf numFmtId="49" fontId="246" fillId="0" borderId="0" xfId="2016" applyNumberFormat="1" applyFont="1" applyFill="1" applyAlignment="1" applyProtection="1">
      <alignment horizontal="center"/>
      <protection locked="0"/>
    </xf>
    <xf numFmtId="37" fontId="247" fillId="0" borderId="0" xfId="2016" applyNumberFormat="1" applyFont="1" applyFill="1" applyProtection="1">
      <protection locked="0"/>
    </xf>
    <xf numFmtId="37" fontId="16" fillId="0" borderId="0" xfId="2016" applyNumberFormat="1" applyFill="1" applyProtection="1">
      <protection locked="0"/>
    </xf>
    <xf numFmtId="325" fontId="16" fillId="0" borderId="0" xfId="1512" applyNumberFormat="1" applyFont="1" applyFill="1" applyProtection="1">
      <protection locked="0"/>
    </xf>
    <xf numFmtId="324" fontId="16" fillId="0" borderId="0" xfId="2016" applyNumberFormat="1" applyFill="1" applyProtection="1">
      <protection locked="0"/>
    </xf>
    <xf numFmtId="175" fontId="16" fillId="0" borderId="0" xfId="1470" applyNumberFormat="1" applyFont="1" applyFill="1" applyProtection="1">
      <protection locked="0"/>
    </xf>
    <xf numFmtId="165" fontId="16" fillId="0" borderId="0" xfId="1470" applyFont="1" applyFill="1" applyProtection="1">
      <protection locked="0"/>
    </xf>
    <xf numFmtId="41" fontId="16" fillId="0" borderId="0" xfId="1512" applyNumberFormat="1" applyFont="1" applyFill="1" applyProtection="1">
      <protection locked="0"/>
    </xf>
    <xf numFmtId="0" fontId="16" fillId="0" borderId="0" xfId="0" applyFont="1" applyProtection="1">
      <protection locked="0"/>
    </xf>
    <xf numFmtId="39" fontId="16" fillId="0" borderId="0" xfId="2016" applyNumberFormat="1" applyFill="1" applyProtection="1">
      <protection locked="0"/>
    </xf>
    <xf numFmtId="175" fontId="179" fillId="0" borderId="7" xfId="1470" applyNumberFormat="1" applyFont="1" applyFill="1" applyBorder="1" applyProtection="1"/>
    <xf numFmtId="325" fontId="179" fillId="0" borderId="0" xfId="1512" applyNumberFormat="1" applyFont="1" applyFill="1" applyBorder="1" applyProtection="1">
      <protection locked="0"/>
    </xf>
    <xf numFmtId="0" fontId="131" fillId="0" borderId="0" xfId="0" applyFont="1" applyProtection="1">
      <protection locked="0"/>
    </xf>
    <xf numFmtId="325" fontId="16" fillId="0" borderId="0" xfId="2016" applyNumberFormat="1" applyFill="1" applyProtection="1">
      <protection locked="0"/>
    </xf>
    <xf numFmtId="39" fontId="16" fillId="0" borderId="0" xfId="2015" applyAlignment="1" applyProtection="1">
      <alignment horizontal="left"/>
      <protection locked="0"/>
    </xf>
    <xf numFmtId="165" fontId="16" fillId="0" borderId="0" xfId="1470" applyFont="1" applyFill="1" applyBorder="1" applyProtection="1">
      <protection locked="0"/>
    </xf>
    <xf numFmtId="169" fontId="16" fillId="0" borderId="0" xfId="1512" applyNumberFormat="1" applyFont="1" applyFill="1" applyBorder="1" applyProtection="1">
      <protection locked="0"/>
    </xf>
    <xf numFmtId="175" fontId="16" fillId="0" borderId="0" xfId="1470" applyNumberFormat="1" applyFont="1" applyFill="1" applyBorder="1" applyProtection="1">
      <protection locked="0"/>
    </xf>
    <xf numFmtId="169" fontId="16" fillId="0" borderId="0" xfId="1470" applyNumberFormat="1" applyFont="1" applyFill="1" applyBorder="1" applyProtection="1">
      <protection locked="0"/>
    </xf>
    <xf numFmtId="325" fontId="179" fillId="0" borderId="0" xfId="2016" applyNumberFormat="1" applyFont="1" applyFill="1" applyProtection="1">
      <protection locked="0"/>
    </xf>
    <xf numFmtId="175" fontId="16" fillId="0" borderId="0" xfId="2016" applyNumberFormat="1" applyFill="1" applyProtection="1">
      <protection locked="0"/>
    </xf>
    <xf numFmtId="175" fontId="179" fillId="0" borderId="23" xfId="1470" applyNumberFormat="1" applyFont="1" applyFill="1" applyBorder="1" applyProtection="1"/>
    <xf numFmtId="175" fontId="179" fillId="0" borderId="0" xfId="2016" applyNumberFormat="1" applyFont="1" applyFill="1" applyProtection="1">
      <protection locked="0"/>
    </xf>
    <xf numFmtId="175" fontId="179" fillId="0" borderId="0" xfId="1470" applyNumberFormat="1" applyFont="1" applyFill="1" applyProtection="1">
      <protection locked="0"/>
    </xf>
    <xf numFmtId="37" fontId="136" fillId="0" borderId="0" xfId="2016" applyNumberFormat="1" applyFont="1" applyFill="1" applyProtection="1">
      <protection locked="0"/>
    </xf>
    <xf numFmtId="175" fontId="136" fillId="0" borderId="0" xfId="1470" applyNumberFormat="1" applyFont="1" applyFill="1" applyProtection="1">
      <protection locked="0"/>
    </xf>
    <xf numFmtId="175" fontId="2" fillId="0" borderId="0" xfId="1470" applyNumberFormat="1" applyFont="1" applyFill="1" applyProtection="1">
      <protection locked="0"/>
    </xf>
    <xf numFmtId="39" fontId="179" fillId="0" borderId="0" xfId="2016" applyNumberFormat="1" applyFont="1" applyFill="1" applyAlignment="1" applyProtection="1">
      <alignment horizontal="left"/>
      <protection locked="0"/>
    </xf>
    <xf numFmtId="39" fontId="16" fillId="0" borderId="0" xfId="2016" applyNumberFormat="1" applyFill="1" applyAlignment="1" applyProtection="1">
      <alignment horizontal="left"/>
      <protection locked="0"/>
    </xf>
    <xf numFmtId="39" fontId="247" fillId="0" borderId="0" xfId="2016" applyNumberFormat="1" applyFont="1" applyFill="1" applyProtection="1">
      <protection locked="0"/>
    </xf>
    <xf numFmtId="0" fontId="245" fillId="0" borderId="0" xfId="2016" applyFont="1" applyFill="1" applyProtection="1">
      <protection locked="0"/>
    </xf>
    <xf numFmtId="169" fontId="16" fillId="0" borderId="10" xfId="1512" applyNumberFormat="1" applyFont="1" applyFill="1" applyBorder="1" applyProtection="1">
      <protection locked="0"/>
    </xf>
    <xf numFmtId="39" fontId="179" fillId="0" borderId="0" xfId="2016" applyNumberFormat="1" applyFont="1" applyFill="1" applyProtection="1">
      <protection locked="0"/>
    </xf>
    <xf numFmtId="325" fontId="248" fillId="0" borderId="0" xfId="2016" applyNumberFormat="1" applyFont="1" applyFill="1" applyProtection="1">
      <protection locked="0"/>
    </xf>
    <xf numFmtId="39" fontId="245" fillId="0" borderId="0" xfId="2016" applyNumberFormat="1" applyFont="1" applyFill="1" applyProtection="1">
      <protection locked="0"/>
    </xf>
    <xf numFmtId="39" fontId="16" fillId="0" borderId="0" xfId="2016" applyNumberFormat="1" applyProtection="1">
      <protection locked="0"/>
    </xf>
    <xf numFmtId="0" fontId="245" fillId="0" borderId="0" xfId="2016" applyFont="1" applyProtection="1">
      <protection locked="0"/>
    </xf>
    <xf numFmtId="325" fontId="16" fillId="0" borderId="23" xfId="2016" applyNumberFormat="1" applyFill="1" applyBorder="1" applyProtection="1">
      <protection locked="0"/>
    </xf>
    <xf numFmtId="325" fontId="16" fillId="0" borderId="10" xfId="1512" applyNumberFormat="1" applyFont="1" applyFill="1" applyBorder="1" applyProtection="1">
      <protection locked="0"/>
    </xf>
    <xf numFmtId="325" fontId="16" fillId="0" borderId="0" xfId="1512" applyNumberFormat="1" applyFont="1" applyFill="1" applyBorder="1" applyProtection="1">
      <protection locked="0"/>
    </xf>
    <xf numFmtId="175" fontId="16" fillId="0" borderId="10" xfId="1470" applyNumberFormat="1" applyFont="1" applyFill="1" applyBorder="1" applyProtection="1">
      <protection locked="0"/>
    </xf>
    <xf numFmtId="0" fontId="179" fillId="0" borderId="0" xfId="0" applyFont="1" applyProtection="1">
      <protection locked="0"/>
    </xf>
    <xf numFmtId="175" fontId="179" fillId="0" borderId="0" xfId="1470" applyNumberFormat="1" applyFont="1" applyFill="1" applyBorder="1" applyProtection="1"/>
    <xf numFmtId="324" fontId="179" fillId="0" borderId="0" xfId="2016" applyNumberFormat="1" applyFont="1" applyFill="1" applyProtection="1">
      <protection locked="0"/>
    </xf>
    <xf numFmtId="325" fontId="179" fillId="0" borderId="0" xfId="1512" applyNumberFormat="1" applyFont="1" applyFill="1" applyProtection="1">
      <protection locked="0"/>
    </xf>
    <xf numFmtId="169" fontId="16" fillId="0" borderId="10" xfId="2016" applyNumberFormat="1" applyFill="1" applyBorder="1" applyProtection="1">
      <protection locked="0"/>
    </xf>
    <xf numFmtId="37" fontId="251" fillId="0" borderId="0" xfId="2016" applyNumberFormat="1" applyFont="1" applyFill="1" applyProtection="1">
      <protection locked="0"/>
    </xf>
    <xf numFmtId="49" fontId="256" fillId="0" borderId="0" xfId="2016" applyNumberFormat="1" applyFont="1" applyFill="1" applyAlignment="1" applyProtection="1">
      <alignment horizontal="center"/>
      <protection locked="0"/>
    </xf>
    <xf numFmtId="165" fontId="251" fillId="0" borderId="0" xfId="1470" applyFont="1" applyFill="1" applyProtection="1">
      <protection locked="0"/>
    </xf>
    <xf numFmtId="175" fontId="251" fillId="0" borderId="0" xfId="1470" applyNumberFormat="1" applyFont="1" applyFill="1" applyProtection="1">
      <protection locked="0"/>
    </xf>
    <xf numFmtId="0" fontId="251" fillId="0" borderId="0" xfId="2016" applyFont="1" applyFill="1" applyProtection="1">
      <protection locked="0"/>
    </xf>
    <xf numFmtId="175" fontId="251" fillId="0" borderId="0" xfId="1470" applyNumberFormat="1" applyFont="1" applyProtection="1">
      <protection locked="0"/>
    </xf>
    <xf numFmtId="0" fontId="251" fillId="0" borderId="0" xfId="2016" applyFont="1" applyProtection="1">
      <protection locked="0"/>
    </xf>
    <xf numFmtId="37" fontId="257" fillId="0" borderId="0" xfId="2016" applyNumberFormat="1" applyFont="1" applyFill="1" applyProtection="1">
      <protection locked="0"/>
    </xf>
    <xf numFmtId="49" fontId="258" fillId="0" borderId="0" xfId="2016" applyNumberFormat="1" applyFont="1" applyFill="1" applyAlignment="1" applyProtection="1">
      <alignment horizontal="center"/>
      <protection locked="0"/>
    </xf>
    <xf numFmtId="0" fontId="257" fillId="0" borderId="0" xfId="2016" applyFont="1" applyFill="1" applyProtection="1">
      <protection locked="0"/>
    </xf>
    <xf numFmtId="175" fontId="257" fillId="0" borderId="0" xfId="1470" applyNumberFormat="1" applyFont="1" applyProtection="1">
      <protection locked="0"/>
    </xf>
    <xf numFmtId="0" fontId="257" fillId="0" borderId="0" xfId="2016" applyFont="1" applyProtection="1">
      <protection locked="0"/>
    </xf>
    <xf numFmtId="175" fontId="257" fillId="0" borderId="0" xfId="1470" applyNumberFormat="1" applyFont="1" applyFill="1" applyProtection="1">
      <protection locked="0"/>
    </xf>
    <xf numFmtId="175" fontId="16" fillId="0" borderId="10" xfId="1470" applyNumberFormat="1" applyFont="1" applyFill="1" applyBorder="1" applyAlignment="1">
      <alignment horizontal="right"/>
    </xf>
    <xf numFmtId="0" fontId="179" fillId="0" borderId="0" xfId="2018" applyFont="1" applyFill="1" applyAlignment="1">
      <alignment horizontal="left"/>
    </xf>
    <xf numFmtId="169" fontId="16" fillId="0" borderId="0" xfId="0" applyNumberFormat="1" applyFont="1" applyProtection="1">
      <protection locked="0"/>
    </xf>
    <xf numFmtId="175" fontId="16" fillId="0" borderId="0" xfId="1470" applyNumberFormat="1" applyFont="1" applyAlignment="1" applyProtection="1">
      <alignment horizontal="right"/>
      <protection locked="0"/>
    </xf>
    <xf numFmtId="169" fontId="16" fillId="0" borderId="0" xfId="1495" applyNumberFormat="1" applyFont="1" applyFill="1" applyProtection="1">
      <protection locked="0"/>
    </xf>
    <xf numFmtId="169" fontId="16" fillId="0" borderId="10" xfId="0" applyNumberFormat="1" applyFont="1" applyBorder="1" applyProtection="1">
      <protection locked="0"/>
    </xf>
    <xf numFmtId="325" fontId="16" fillId="0" borderId="10" xfId="0" applyNumberFormat="1" applyFont="1" applyBorder="1" applyProtection="1">
      <protection locked="0"/>
    </xf>
    <xf numFmtId="169" fontId="16" fillId="0" borderId="0" xfId="1495" applyNumberFormat="1" applyFont="1" applyFill="1" applyBorder="1" applyAlignment="1" applyProtection="1">
      <protection locked="0"/>
    </xf>
    <xf numFmtId="169" fontId="16" fillId="0" borderId="0" xfId="1495" applyNumberFormat="1" applyFont="1" applyFill="1" applyBorder="1" applyProtection="1">
      <protection locked="0"/>
    </xf>
    <xf numFmtId="169" fontId="16" fillId="0" borderId="10" xfId="1495" applyNumberFormat="1" applyFont="1" applyFill="1" applyBorder="1" applyProtection="1">
      <protection locked="0"/>
    </xf>
    <xf numFmtId="169" fontId="252" fillId="0" borderId="0" xfId="1495" applyNumberFormat="1" applyFont="1" applyFill="1" applyProtection="1">
      <protection locked="0"/>
    </xf>
    <xf numFmtId="169" fontId="252" fillId="0" borderId="10" xfId="0" applyNumberFormat="1" applyFont="1" applyBorder="1" applyProtection="1">
      <protection locked="0"/>
    </xf>
    <xf numFmtId="169" fontId="252" fillId="0" borderId="10" xfId="1495" applyNumberFormat="1" applyFont="1" applyFill="1" applyBorder="1" applyProtection="1">
      <protection locked="0"/>
    </xf>
    <xf numFmtId="325" fontId="252" fillId="0" borderId="10" xfId="0" applyNumberFormat="1" applyFont="1" applyBorder="1" applyProtection="1">
      <protection locked="0"/>
    </xf>
    <xf numFmtId="175" fontId="16" fillId="0" borderId="0" xfId="1470" applyNumberFormat="1" applyFont="1" applyFill="1" applyBorder="1" applyAlignment="1" applyProtection="1">
      <protection locked="0"/>
    </xf>
    <xf numFmtId="43" fontId="179" fillId="0" borderId="23" xfId="2016" applyNumberFormat="1" applyFont="1" applyFill="1" applyBorder="1" applyProtection="1">
      <protection locked="0"/>
    </xf>
    <xf numFmtId="165" fontId="179" fillId="0" borderId="23" xfId="1470" applyFont="1" applyFill="1" applyBorder="1" applyProtection="1">
      <protection locked="0"/>
    </xf>
    <xf numFmtId="175" fontId="255" fillId="0" borderId="0" xfId="1495" applyNumberFormat="1" applyFont="1" applyFill="1" applyProtection="1">
      <protection locked="0"/>
    </xf>
    <xf numFmtId="175" fontId="252" fillId="0" borderId="0" xfId="1470" applyNumberFormat="1" applyFont="1" applyFill="1"/>
    <xf numFmtId="169" fontId="252" fillId="0" borderId="10" xfId="0" applyNumberFormat="1" applyFont="1" applyBorder="1"/>
    <xf numFmtId="325" fontId="252" fillId="0" borderId="10" xfId="0" applyNumberFormat="1" applyFont="1" applyBorder="1"/>
    <xf numFmtId="175" fontId="16" fillId="0" borderId="0" xfId="1470" applyNumberFormat="1" applyFont="1" applyFill="1" applyAlignment="1">
      <alignment horizontal="right"/>
    </xf>
    <xf numFmtId="175" fontId="252" fillId="0" borderId="0" xfId="1470" applyNumberFormat="1" applyFont="1" applyFill="1" applyBorder="1"/>
    <xf numFmtId="0" fontId="251" fillId="0" borderId="0" xfId="2016" applyFont="1" applyFill="1"/>
    <xf numFmtId="169" fontId="251" fillId="0" borderId="0" xfId="2016" applyNumberFormat="1" applyFont="1" applyFill="1"/>
    <xf numFmtId="0" fontId="179" fillId="0" borderId="0" xfId="2016" applyFont="1" applyFill="1" applyAlignment="1" applyProtection="1">
      <alignment horizontal="center"/>
      <protection locked="0"/>
    </xf>
    <xf numFmtId="0" fontId="245" fillId="0" borderId="0" xfId="2016" applyFont="1" applyFill="1" applyAlignment="1" applyProtection="1">
      <alignment horizontal="center"/>
      <protection locked="0"/>
    </xf>
    <xf numFmtId="49" fontId="252" fillId="0" borderId="0" xfId="0" applyNumberFormat="1" applyFont="1" applyAlignment="1">
      <alignment horizontal="center"/>
    </xf>
    <xf numFmtId="323" fontId="261" fillId="0" borderId="0" xfId="0" applyNumberFormat="1" applyFont="1" applyAlignment="1">
      <alignment horizontal="center"/>
    </xf>
    <xf numFmtId="323" fontId="253" fillId="0" borderId="0" xfId="0" applyNumberFormat="1" applyFont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0" fontId="16" fillId="0" borderId="10" xfId="2018" applyFill="1" applyBorder="1" applyAlignment="1">
      <alignment horizontal="center"/>
    </xf>
    <xf numFmtId="0" fontId="245" fillId="0" borderId="0" xfId="2018" applyFont="1" applyFill="1" applyAlignment="1">
      <alignment horizontal="center"/>
    </xf>
    <xf numFmtId="0" fontId="179" fillId="0" borderId="0" xfId="2018" applyFont="1" applyFill="1" applyAlignment="1">
      <alignment horizontal="left"/>
    </xf>
    <xf numFmtId="49" fontId="179" fillId="0" borderId="0" xfId="2021" applyNumberFormat="1" applyFont="1" applyAlignment="1">
      <alignment horizontal="center"/>
    </xf>
    <xf numFmtId="49" fontId="16" fillId="0" borderId="10" xfId="2021" applyNumberFormat="1" applyBorder="1" applyAlignment="1">
      <alignment horizontal="center"/>
    </xf>
    <xf numFmtId="49" fontId="245" fillId="0" borderId="0" xfId="2021" applyNumberFormat="1" applyFont="1" applyAlignment="1">
      <alignment horizontal="center"/>
    </xf>
  </cellXfs>
  <cellStyles count="2500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4" xr:uid="{D78D2EE2-FF0A-49EE-BBF4-7701CCB1FBED}"/>
    <cellStyle name="_ivlbuscomb2007_revised v.2 3" xfId="2483" xr:uid="{CBEB1B0F-64B3-4623-BB71-927CB6D7A3C6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1 2" xfId="2485" xr:uid="{6D65F417-6D64-466E-AF67-C6D7E656D284}"/>
    <cellStyle name="60% - ส่วนที่ถูกเน้น2" xfId="1372" xr:uid="{00000000-0005-0000-0000-00005B050000}"/>
    <cellStyle name="60% - ส่วนที่ถูกเน้น2 2" xfId="2486" xr:uid="{31D3D638-6394-4C4B-9CD0-82B18B3076A2}"/>
    <cellStyle name="60% - ส่วนที่ถูกเน้น3" xfId="1373" xr:uid="{00000000-0005-0000-0000-00005C050000}"/>
    <cellStyle name="60% - ส่วนที่ถูกเน้น3 2" xfId="2487" xr:uid="{558D4E3E-B0A9-4232-B3FC-EE7229BB7286}"/>
    <cellStyle name="60% - ส่วนที่ถูกเน้น4" xfId="1374" xr:uid="{00000000-0005-0000-0000-00005D050000}"/>
    <cellStyle name="60% - ส่วนที่ถูกเน้น4 2" xfId="2488" xr:uid="{757130B4-6F1F-4FA5-8DCD-C452A8E75D15}"/>
    <cellStyle name="60% - ส่วนที่ถูกเน้น5" xfId="1375" xr:uid="{00000000-0005-0000-0000-00005E050000}"/>
    <cellStyle name="60% - ส่วนที่ถูกเน้น5 2" xfId="2489" xr:uid="{E9A0A3D8-8F40-4CEB-AAA9-F88ED9DF4F84}"/>
    <cellStyle name="60% - ส่วนที่ถูกเน้น6" xfId="1376" xr:uid="{00000000-0005-0000-0000-00005F050000}"/>
    <cellStyle name="60% - ส่วนที่ถูกเน้น6 2" xfId="2490" xr:uid="{1326AA4E-B043-4FE7-B492-8AD4D38346F9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0 2" xfId="2499" xr:uid="{1015755D-6A6E-4C60-972E-44F9776565DA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Quantity 2" xfId="2492" xr:uid="{07AEAC95-AD30-43DB-B3F0-57C36A931C3B}"/>
    <cellStyle name="Quantity 3" xfId="2491" xr:uid="{B592038F-79DE-495C-B663-BAD7000BD609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1 2" xfId="2493" xr:uid="{2F3A4C19-7079-463C-9F6C-FCA42DB54530}"/>
    <cellStyle name="ส่วนที่ถูกเน้น2" xfId="2394" xr:uid="{00000000-0005-0000-0000-00005A090000}"/>
    <cellStyle name="ส่วนที่ถูกเน้น2 2" xfId="2494" xr:uid="{B391F0B2-FA7C-4420-8003-3FC351D17207}"/>
    <cellStyle name="ส่วนที่ถูกเน้น3" xfId="2395" xr:uid="{00000000-0005-0000-0000-00005B090000}"/>
    <cellStyle name="ส่วนที่ถูกเน้น3 2" xfId="2495" xr:uid="{003E4767-1299-4EDE-93C1-B6EA2611D0EF}"/>
    <cellStyle name="ส่วนที่ถูกเน้น4" xfId="2396" xr:uid="{00000000-0005-0000-0000-00005C090000}"/>
    <cellStyle name="ส่วนที่ถูกเน้น4 2" xfId="2496" xr:uid="{D1B9FFC5-4518-45E8-8F70-58D4F4C3289A}"/>
    <cellStyle name="ส่วนที่ถูกเน้น5" xfId="2397" xr:uid="{00000000-0005-0000-0000-00005D090000}"/>
    <cellStyle name="ส่วนที่ถูกเน้น5 2" xfId="2497" xr:uid="{8F72546A-021B-4CB9-89BD-E838E0E76DD0}"/>
    <cellStyle name="ส่วนที่ถูกเน้น6" xfId="2398" xr:uid="{00000000-0005-0000-0000-00005E090000}"/>
    <cellStyle name="ส่วนที่ถูกเน้น6 2" xfId="2498" xr:uid="{259E9007-566E-42F7-B248-9A70F1FDAFE9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96864-142D-4E20-8EC1-BFCC530F9A46}">
  <dimension ref="A1:V116"/>
  <sheetViews>
    <sheetView view="pageBreakPreview" topLeftCell="A95" zoomScaleNormal="78" zoomScaleSheetLayoutView="100" workbookViewId="0">
      <selection activeCell="K114" sqref="A114:XFD1048576"/>
    </sheetView>
  </sheetViews>
  <sheetFormatPr defaultColWidth="8.21875" defaultRowHeight="13.8"/>
  <cols>
    <col min="1" max="3" width="2.44140625" style="262" customWidth="1"/>
    <col min="4" max="4" width="35.21875" style="262" customWidth="1"/>
    <col min="5" max="5" width="6.44140625" style="253" customWidth="1"/>
    <col min="6" max="6" width="0.77734375" style="253" customWidth="1"/>
    <col min="7" max="7" width="14" style="262" customWidth="1"/>
    <col min="8" max="8" width="0.77734375" style="262" customWidth="1"/>
    <col min="9" max="9" width="14" style="262" customWidth="1"/>
    <col min="10" max="10" width="0.77734375" style="262" customWidth="1"/>
    <col min="11" max="11" width="14" style="265" customWidth="1"/>
    <col min="12" max="12" width="0.77734375" style="262" customWidth="1"/>
    <col min="13" max="13" width="14" style="265" customWidth="1"/>
    <col min="14" max="14" width="8.21875" style="249"/>
    <col min="15" max="16" width="8.21875" style="250"/>
    <col min="17" max="22" width="8.21875" style="251"/>
    <col min="23" max="16384" width="8.21875" style="249"/>
  </cols>
  <sheetData>
    <row r="1" spans="1:22" s="237" customFormat="1" ht="20.25" customHeight="1">
      <c r="A1" s="234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6"/>
      <c r="L1" s="235"/>
      <c r="M1" s="236"/>
      <c r="O1" s="238"/>
      <c r="P1" s="238"/>
      <c r="Q1" s="239"/>
      <c r="R1" s="239"/>
      <c r="S1" s="239"/>
      <c r="T1" s="239"/>
      <c r="U1" s="239"/>
      <c r="V1" s="239"/>
    </row>
    <row r="2" spans="1:22" s="243" customFormat="1" ht="20.25" customHeight="1">
      <c r="A2" s="240" t="s">
        <v>1</v>
      </c>
      <c r="B2" s="240"/>
      <c r="C2" s="240"/>
      <c r="D2" s="240"/>
      <c r="E2" s="240"/>
      <c r="F2" s="240"/>
      <c r="G2" s="240"/>
      <c r="H2" s="240"/>
      <c r="I2" s="240"/>
      <c r="J2" s="240"/>
      <c r="K2" s="241"/>
      <c r="L2" s="242"/>
      <c r="M2" s="241"/>
      <c r="O2" s="244"/>
      <c r="P2" s="244"/>
      <c r="Q2" s="245"/>
      <c r="R2" s="245"/>
      <c r="S2" s="245"/>
      <c r="T2" s="245"/>
      <c r="U2" s="245"/>
      <c r="V2" s="245"/>
    </row>
    <row r="3" spans="1:22" ht="20.25" customHeight="1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7"/>
      <c r="L3" s="248"/>
      <c r="M3" s="247"/>
    </row>
    <row r="4" spans="1:22" ht="20.25" customHeight="1">
      <c r="A4" s="248"/>
      <c r="B4" s="248"/>
      <c r="C4" s="248"/>
      <c r="D4" s="248"/>
      <c r="E4" s="255"/>
      <c r="F4" s="255"/>
      <c r="G4" s="344" t="s">
        <v>235</v>
      </c>
      <c r="H4" s="344"/>
      <c r="I4" s="344"/>
      <c r="J4" s="256"/>
      <c r="K4" s="344" t="s">
        <v>236</v>
      </c>
      <c r="L4" s="344"/>
      <c r="M4" s="344"/>
    </row>
    <row r="5" spans="1:22" ht="20.25" customHeight="1">
      <c r="A5" s="248"/>
      <c r="B5" s="248"/>
      <c r="C5" s="248"/>
      <c r="D5" s="248"/>
      <c r="E5" s="255"/>
      <c r="F5" s="255"/>
      <c r="G5" s="344" t="s">
        <v>237</v>
      </c>
      <c r="H5" s="344"/>
      <c r="I5" s="344"/>
      <c r="J5" s="257"/>
      <c r="K5" s="344" t="s">
        <v>237</v>
      </c>
      <c r="L5" s="344"/>
      <c r="M5" s="344"/>
    </row>
    <row r="6" spans="1:22" ht="20.25" customHeight="1">
      <c r="A6" s="249"/>
      <c r="B6" s="249"/>
      <c r="C6" s="249"/>
      <c r="D6" s="249"/>
      <c r="E6" s="249"/>
      <c r="G6" s="128" t="s">
        <v>3</v>
      </c>
      <c r="H6" s="128"/>
      <c r="I6" s="128" t="s">
        <v>4</v>
      </c>
      <c r="J6" s="128"/>
      <c r="K6" s="128" t="s">
        <v>3</v>
      </c>
      <c r="L6" s="128"/>
      <c r="M6" s="128" t="s">
        <v>4</v>
      </c>
    </row>
    <row r="7" spans="1:22" ht="20.25" customHeight="1">
      <c r="A7" s="257" t="s">
        <v>5</v>
      </c>
      <c r="B7" s="257"/>
      <c r="C7" s="257"/>
      <c r="D7" s="257"/>
      <c r="E7" s="253" t="s">
        <v>6</v>
      </c>
      <c r="G7" s="129">
        <v>2026</v>
      </c>
      <c r="H7" s="130"/>
      <c r="I7" s="129">
        <v>2025</v>
      </c>
      <c r="J7" s="129"/>
      <c r="K7" s="129">
        <v>2026</v>
      </c>
      <c r="L7" s="130"/>
      <c r="M7" s="129">
        <v>2025</v>
      </c>
    </row>
    <row r="8" spans="1:22" ht="20.25" customHeight="1">
      <c r="A8" s="257"/>
      <c r="B8" s="257"/>
      <c r="C8" s="257"/>
      <c r="D8" s="257"/>
      <c r="G8" s="128" t="s">
        <v>7</v>
      </c>
      <c r="H8" s="128"/>
      <c r="I8" s="128"/>
      <c r="J8" s="128"/>
      <c r="K8" s="128" t="s">
        <v>7</v>
      </c>
      <c r="L8" s="128"/>
      <c r="M8" s="128"/>
    </row>
    <row r="9" spans="1:22" ht="20.25" customHeight="1">
      <c r="A9" s="259"/>
      <c r="B9" s="259"/>
      <c r="C9" s="259"/>
      <c r="D9" s="259"/>
      <c r="E9" s="260"/>
      <c r="F9" s="260"/>
      <c r="G9" s="345" t="s">
        <v>8</v>
      </c>
      <c r="H9" s="345"/>
      <c r="I9" s="345"/>
      <c r="J9" s="345"/>
      <c r="K9" s="345"/>
      <c r="L9" s="345"/>
      <c r="M9" s="345"/>
    </row>
    <row r="10" spans="1:22" ht="20.25" customHeight="1">
      <c r="A10" s="261" t="s">
        <v>9</v>
      </c>
      <c r="G10" s="252"/>
      <c r="H10" s="252"/>
      <c r="I10" s="252"/>
      <c r="J10" s="252"/>
      <c r="K10" s="254"/>
      <c r="L10" s="252"/>
      <c r="M10" s="254"/>
    </row>
    <row r="11" spans="1:22" ht="20.25" customHeight="1">
      <c r="A11" s="249" t="s">
        <v>10</v>
      </c>
      <c r="B11" s="249"/>
      <c r="G11" s="263">
        <v>35746782</v>
      </c>
      <c r="H11" s="264"/>
      <c r="I11" s="263">
        <v>27356131</v>
      </c>
      <c r="J11" s="263"/>
      <c r="K11" s="265">
        <v>193373</v>
      </c>
      <c r="L11" s="264"/>
      <c r="M11" s="265">
        <v>414242</v>
      </c>
    </row>
    <row r="12" spans="1:22" ht="20.25" customHeight="1">
      <c r="A12" s="249" t="s">
        <v>11</v>
      </c>
      <c r="B12" s="249"/>
      <c r="G12" s="263">
        <v>707729</v>
      </c>
      <c r="H12" s="264"/>
      <c r="I12" s="263">
        <v>627229</v>
      </c>
      <c r="J12" s="263"/>
      <c r="K12" s="265">
        <v>0</v>
      </c>
      <c r="L12" s="264"/>
      <c r="M12" s="265">
        <v>0</v>
      </c>
    </row>
    <row r="13" spans="1:22" ht="20.25" customHeight="1">
      <c r="A13" s="249" t="s">
        <v>12</v>
      </c>
      <c r="B13" s="249"/>
      <c r="C13" s="249"/>
      <c r="D13" s="249"/>
      <c r="E13" s="253" t="s">
        <v>246</v>
      </c>
      <c r="G13" s="263">
        <v>42931313</v>
      </c>
      <c r="H13" s="264"/>
      <c r="I13" s="263">
        <v>36334259</v>
      </c>
      <c r="J13" s="263"/>
      <c r="K13" s="265">
        <v>0</v>
      </c>
      <c r="L13" s="267"/>
      <c r="M13" s="265">
        <v>0</v>
      </c>
    </row>
    <row r="14" spans="1:22" ht="20.25" customHeight="1">
      <c r="A14" s="268" t="s">
        <v>215</v>
      </c>
      <c r="B14" s="268"/>
      <c r="C14" s="268"/>
      <c r="D14" s="268"/>
      <c r="G14" s="263">
        <v>1167562</v>
      </c>
      <c r="H14" s="264"/>
      <c r="I14" s="263">
        <v>881525</v>
      </c>
      <c r="J14" s="263"/>
      <c r="K14" s="265">
        <v>710976</v>
      </c>
      <c r="L14" s="267"/>
      <c r="M14" s="265">
        <v>570516</v>
      </c>
    </row>
    <row r="15" spans="1:22" ht="20.25" customHeight="1">
      <c r="A15" s="249" t="s">
        <v>14</v>
      </c>
      <c r="B15" s="268"/>
      <c r="C15" s="268"/>
      <c r="D15" s="268"/>
      <c r="G15" s="263"/>
      <c r="H15" s="264"/>
      <c r="I15" s="263"/>
      <c r="J15" s="263"/>
      <c r="L15" s="267"/>
    </row>
    <row r="16" spans="1:22" ht="20.25" customHeight="1">
      <c r="A16" s="249"/>
      <c r="B16" s="249" t="s">
        <v>15</v>
      </c>
      <c r="C16" s="249"/>
      <c r="D16" s="249"/>
      <c r="E16" s="253" t="s">
        <v>13</v>
      </c>
      <c r="G16" s="265">
        <v>117917</v>
      </c>
      <c r="H16" s="264"/>
      <c r="I16" s="265">
        <v>117343</v>
      </c>
      <c r="J16" s="265"/>
      <c r="K16" s="265">
        <v>34242333</v>
      </c>
      <c r="L16" s="267"/>
      <c r="M16" s="265">
        <v>33601243</v>
      </c>
    </row>
    <row r="17" spans="1:13" ht="20.25" customHeight="1">
      <c r="A17" s="269" t="s">
        <v>16</v>
      </c>
      <c r="B17" s="249"/>
      <c r="C17" s="249"/>
      <c r="D17" s="249"/>
      <c r="G17" s="263">
        <v>81371823</v>
      </c>
      <c r="H17" s="264"/>
      <c r="I17" s="263">
        <v>79209597</v>
      </c>
      <c r="J17" s="263"/>
      <c r="K17" s="265">
        <v>0</v>
      </c>
      <c r="L17" s="267"/>
      <c r="M17" s="265">
        <v>0</v>
      </c>
    </row>
    <row r="18" spans="1:13" ht="20.25" customHeight="1">
      <c r="A18" s="269" t="s">
        <v>17</v>
      </c>
      <c r="B18" s="249"/>
      <c r="C18" s="249"/>
      <c r="D18" s="249"/>
      <c r="E18" s="253" t="s">
        <v>257</v>
      </c>
      <c r="G18" s="263">
        <v>535658</v>
      </c>
      <c r="H18" s="264"/>
      <c r="I18" s="263">
        <v>84028</v>
      </c>
      <c r="J18" s="263"/>
      <c r="K18" s="265">
        <v>0</v>
      </c>
      <c r="L18" s="267"/>
      <c r="M18" s="265">
        <v>6759</v>
      </c>
    </row>
    <row r="19" spans="1:13" ht="20.25" customHeight="1">
      <c r="A19" s="249" t="s">
        <v>18</v>
      </c>
      <c r="B19" s="249"/>
      <c r="E19" s="253" t="s">
        <v>253</v>
      </c>
      <c r="G19" s="263">
        <v>17342190</v>
      </c>
      <c r="H19" s="264"/>
      <c r="I19" s="263">
        <v>16775225</v>
      </c>
      <c r="J19" s="263"/>
      <c r="K19" s="265">
        <v>200400</v>
      </c>
      <c r="L19" s="264"/>
      <c r="M19" s="265">
        <v>204025</v>
      </c>
    </row>
    <row r="20" spans="1:13" ht="20.25" customHeight="1">
      <c r="A20" s="249" t="s">
        <v>213</v>
      </c>
      <c r="B20" s="249"/>
      <c r="E20" s="249"/>
      <c r="F20" s="249"/>
      <c r="G20" s="263"/>
      <c r="H20" s="249"/>
      <c r="I20" s="263"/>
      <c r="J20" s="249"/>
      <c r="K20" s="263"/>
      <c r="L20" s="249"/>
      <c r="M20" s="263"/>
    </row>
    <row r="21" spans="1:13" ht="20.25" customHeight="1">
      <c r="A21" s="249"/>
      <c r="B21" s="249" t="s">
        <v>19</v>
      </c>
      <c r="E21" s="253" t="s">
        <v>238</v>
      </c>
      <c r="G21" s="263">
        <v>5404789</v>
      </c>
      <c r="H21" s="264"/>
      <c r="I21" s="263">
        <v>5256166</v>
      </c>
      <c r="J21" s="263"/>
      <c r="K21" s="265">
        <v>0</v>
      </c>
      <c r="L21" s="264"/>
      <c r="M21" s="265">
        <v>0</v>
      </c>
    </row>
    <row r="22" spans="1:13" ht="20.25" customHeight="1">
      <c r="A22" s="257" t="s">
        <v>20</v>
      </c>
      <c r="D22" s="249"/>
      <c r="G22" s="270">
        <f>SUM(G11:G21)</f>
        <v>185325763</v>
      </c>
      <c r="H22" s="264"/>
      <c r="I22" s="270">
        <f>SUM(I11:I21)</f>
        <v>166641503</v>
      </c>
      <c r="J22" s="271"/>
      <c r="K22" s="270">
        <f>SUM(K11:K21)</f>
        <v>35347082</v>
      </c>
      <c r="L22" s="264"/>
      <c r="M22" s="270">
        <f>SUM(M11:M21)</f>
        <v>34796785</v>
      </c>
    </row>
    <row r="23" spans="1:13" ht="20.25" customHeight="1">
      <c r="A23" s="257"/>
      <c r="D23" s="272"/>
      <c r="G23" s="273"/>
      <c r="H23" s="264"/>
      <c r="I23" s="273"/>
      <c r="J23" s="273"/>
      <c r="L23" s="264"/>
    </row>
    <row r="24" spans="1:13" ht="20.25" customHeight="1">
      <c r="A24" s="261" t="s">
        <v>21</v>
      </c>
      <c r="D24" s="249"/>
      <c r="G24" s="273"/>
      <c r="H24" s="264"/>
      <c r="I24" s="273"/>
      <c r="J24" s="273"/>
      <c r="L24" s="264"/>
    </row>
    <row r="25" spans="1:13" ht="20.100000000000001" customHeight="1">
      <c r="A25" s="274" t="s">
        <v>22</v>
      </c>
      <c r="D25" s="249"/>
      <c r="E25" s="253" t="s">
        <v>257</v>
      </c>
      <c r="G25" s="265">
        <v>103418</v>
      </c>
      <c r="H25" s="264"/>
      <c r="I25" s="265">
        <v>148910</v>
      </c>
      <c r="J25" s="273"/>
      <c r="K25" s="265">
        <v>0</v>
      </c>
      <c r="L25" s="264"/>
      <c r="M25" s="265">
        <v>0</v>
      </c>
    </row>
    <row r="26" spans="1:13" ht="20.100000000000001" customHeight="1">
      <c r="A26" s="274" t="s">
        <v>23</v>
      </c>
      <c r="D26" s="249"/>
      <c r="G26" s="266">
        <v>0</v>
      </c>
      <c r="H26" s="264"/>
      <c r="I26" s="266">
        <v>0</v>
      </c>
      <c r="J26" s="275"/>
      <c r="K26" s="265">
        <v>64155318</v>
      </c>
      <c r="L26" s="264"/>
      <c r="M26" s="265">
        <v>64164318</v>
      </c>
    </row>
    <row r="27" spans="1:13" ht="20.25" customHeight="1">
      <c r="A27" s="274" t="s">
        <v>240</v>
      </c>
      <c r="D27" s="249"/>
      <c r="G27" s="263">
        <v>11040624</v>
      </c>
      <c r="H27" s="276"/>
      <c r="I27" s="263">
        <v>11044086</v>
      </c>
      <c r="J27" s="276"/>
      <c r="K27" s="277">
        <v>0</v>
      </c>
      <c r="L27" s="264"/>
      <c r="M27" s="277">
        <v>0</v>
      </c>
    </row>
    <row r="28" spans="1:13" ht="20.25" customHeight="1">
      <c r="A28" s="274" t="s">
        <v>24</v>
      </c>
      <c r="D28" s="249"/>
      <c r="G28" s="263">
        <v>1046087</v>
      </c>
      <c r="H28" s="276"/>
      <c r="I28" s="263">
        <v>1019227</v>
      </c>
      <c r="J28" s="275"/>
      <c r="K28" s="265">
        <v>0</v>
      </c>
      <c r="L28" s="264"/>
      <c r="M28" s="265">
        <v>0</v>
      </c>
    </row>
    <row r="29" spans="1:13" ht="20.25" customHeight="1">
      <c r="A29" s="274" t="s">
        <v>25</v>
      </c>
      <c r="D29" s="249"/>
      <c r="E29" s="253" t="s">
        <v>13</v>
      </c>
      <c r="G29" s="277">
        <v>0</v>
      </c>
      <c r="H29" s="276"/>
      <c r="I29" s="277">
        <v>0</v>
      </c>
      <c r="J29" s="277"/>
      <c r="K29" s="265">
        <v>92502364</v>
      </c>
      <c r="L29" s="264"/>
      <c r="M29" s="265">
        <v>90379464</v>
      </c>
    </row>
    <row r="30" spans="1:13" ht="20.25" customHeight="1">
      <c r="A30" s="262" t="s">
        <v>26</v>
      </c>
      <c r="E30" s="253" t="s">
        <v>234</v>
      </c>
      <c r="G30" s="263">
        <v>275885186</v>
      </c>
      <c r="H30" s="276"/>
      <c r="I30" s="263">
        <v>269932507</v>
      </c>
      <c r="J30" s="263"/>
      <c r="K30" s="277">
        <v>0</v>
      </c>
      <c r="L30" s="249"/>
      <c r="M30" s="277">
        <v>0</v>
      </c>
    </row>
    <row r="31" spans="1:13" ht="20.25" customHeight="1">
      <c r="A31" s="262" t="s">
        <v>27</v>
      </c>
      <c r="G31" s="263">
        <v>12448409</v>
      </c>
      <c r="H31" s="276"/>
      <c r="I31" s="263">
        <v>12501833</v>
      </c>
      <c r="J31" s="263"/>
      <c r="K31" s="277">
        <v>0</v>
      </c>
      <c r="L31" s="249"/>
      <c r="M31" s="277">
        <v>0</v>
      </c>
    </row>
    <row r="32" spans="1:13" ht="20.25" customHeight="1">
      <c r="A32" s="262" t="s">
        <v>28</v>
      </c>
      <c r="G32" s="265">
        <v>16495471</v>
      </c>
      <c r="H32" s="276"/>
      <c r="I32" s="265">
        <v>16017079</v>
      </c>
      <c r="J32" s="265"/>
      <c r="K32" s="277">
        <v>0</v>
      </c>
      <c r="L32" s="249"/>
      <c r="M32" s="277">
        <v>0</v>
      </c>
    </row>
    <row r="33" spans="1:22" ht="20.25" customHeight="1">
      <c r="A33" s="262" t="s">
        <v>29</v>
      </c>
      <c r="G33" s="263">
        <v>30553180</v>
      </c>
      <c r="H33" s="249"/>
      <c r="I33" s="263">
        <v>30223290</v>
      </c>
      <c r="J33" s="263"/>
      <c r="K33" s="277">
        <v>0</v>
      </c>
      <c r="L33" s="249"/>
      <c r="M33" s="277">
        <v>0</v>
      </c>
    </row>
    <row r="34" spans="1:22" ht="20.25" customHeight="1">
      <c r="A34" s="262" t="s">
        <v>30</v>
      </c>
      <c r="G34" s="263">
        <v>12209461</v>
      </c>
      <c r="H34" s="249"/>
      <c r="I34" s="263">
        <v>11298063</v>
      </c>
      <c r="J34" s="263"/>
      <c r="K34" s="277">
        <v>340171</v>
      </c>
      <c r="L34" s="249"/>
      <c r="M34" s="277">
        <v>359640</v>
      </c>
    </row>
    <row r="35" spans="1:22" ht="20.25" customHeight="1">
      <c r="A35" s="262" t="s">
        <v>31</v>
      </c>
      <c r="G35" s="250">
        <v>4816864</v>
      </c>
      <c r="H35" s="249"/>
      <c r="I35" s="250">
        <v>4653297</v>
      </c>
      <c r="J35" s="276"/>
      <c r="K35" s="265">
        <v>0</v>
      </c>
      <c r="L35" s="249"/>
      <c r="M35" s="265">
        <v>0</v>
      </c>
    </row>
    <row r="36" spans="1:22" ht="20.25" customHeight="1">
      <c r="A36" s="257" t="s">
        <v>32</v>
      </c>
      <c r="B36" s="269"/>
      <c r="D36" s="249"/>
      <c r="G36" s="270">
        <f>SUM(G25:G35)</f>
        <v>364598700</v>
      </c>
      <c r="H36" s="264"/>
      <c r="I36" s="270">
        <f>SUM(I25:I35)</f>
        <v>356838292</v>
      </c>
      <c r="J36" s="279"/>
      <c r="K36" s="270">
        <f>SUM(K25:K35)</f>
        <v>156997853</v>
      </c>
      <c r="L36" s="264"/>
      <c r="M36" s="270">
        <f>SUM(M25:M35)</f>
        <v>154903422</v>
      </c>
    </row>
    <row r="37" spans="1:22" ht="20.25" customHeight="1">
      <c r="A37" s="257"/>
      <c r="B37" s="269"/>
      <c r="D37" s="249"/>
      <c r="G37" s="280"/>
      <c r="H37" s="264"/>
      <c r="I37" s="280"/>
      <c r="J37" s="273"/>
      <c r="L37" s="264"/>
    </row>
    <row r="38" spans="1:22" ht="20.25" customHeight="1" thickBot="1">
      <c r="A38" s="246" t="s">
        <v>33</v>
      </c>
      <c r="D38" s="249"/>
      <c r="G38" s="281">
        <f>G36+G22</f>
        <v>549924463</v>
      </c>
      <c r="H38" s="264"/>
      <c r="I38" s="281">
        <f>I36+I22</f>
        <v>523479795</v>
      </c>
      <c r="J38" s="279"/>
      <c r="K38" s="281">
        <f>K36+K22</f>
        <v>192344935</v>
      </c>
      <c r="L38" s="264"/>
      <c r="M38" s="281">
        <f>M36+M22</f>
        <v>189700207</v>
      </c>
    </row>
    <row r="39" spans="1:22" s="237" customFormat="1" ht="20.25" customHeight="1" thickTop="1">
      <c r="A39" s="234" t="s">
        <v>0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5"/>
      <c r="L39" s="284"/>
      <c r="M39" s="285"/>
      <c r="O39" s="238"/>
      <c r="P39" s="238"/>
      <c r="Q39" s="239"/>
      <c r="R39" s="239"/>
      <c r="S39" s="239"/>
      <c r="T39" s="239"/>
      <c r="U39" s="239"/>
      <c r="V39" s="239"/>
    </row>
    <row r="40" spans="1:22" s="243" customFormat="1" ht="20.25" customHeight="1">
      <c r="A40" s="240" t="s">
        <v>1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86"/>
      <c r="M40" s="286"/>
      <c r="O40" s="244"/>
      <c r="P40" s="244"/>
      <c r="Q40" s="245"/>
      <c r="R40" s="245"/>
      <c r="S40" s="245"/>
      <c r="T40" s="245"/>
      <c r="U40" s="245"/>
      <c r="V40" s="245"/>
    </row>
    <row r="41" spans="1:22" ht="20.25" customHeight="1">
      <c r="A41" s="246"/>
      <c r="B41" s="246"/>
      <c r="C41" s="246"/>
      <c r="D41" s="246"/>
      <c r="E41" s="246"/>
      <c r="F41" s="246"/>
      <c r="G41" s="246"/>
      <c r="H41" s="246"/>
      <c r="I41" s="246"/>
      <c r="J41" s="246"/>
      <c r="L41" s="249"/>
    </row>
    <row r="42" spans="1:22" ht="20.25" customHeight="1">
      <c r="A42" s="248"/>
      <c r="B42" s="248"/>
      <c r="C42" s="248"/>
      <c r="D42" s="248"/>
      <c r="E42" s="255"/>
      <c r="F42" s="255"/>
      <c r="G42" s="344" t="s">
        <v>235</v>
      </c>
      <c r="H42" s="344"/>
      <c r="I42" s="344"/>
      <c r="J42" s="256"/>
      <c r="K42" s="344" t="s">
        <v>236</v>
      </c>
      <c r="L42" s="344"/>
      <c r="M42" s="344"/>
    </row>
    <row r="43" spans="1:22" ht="20.25" customHeight="1">
      <c r="A43" s="248"/>
      <c r="B43" s="248"/>
      <c r="C43" s="248"/>
      <c r="D43" s="248"/>
      <c r="E43" s="255"/>
      <c r="F43" s="255"/>
      <c r="G43" s="344" t="s">
        <v>237</v>
      </c>
      <c r="H43" s="344"/>
      <c r="I43" s="344"/>
      <c r="J43" s="257"/>
      <c r="K43" s="344" t="s">
        <v>237</v>
      </c>
      <c r="L43" s="344"/>
      <c r="M43" s="344"/>
    </row>
    <row r="44" spans="1:22" ht="20.25" customHeight="1">
      <c r="A44" s="249"/>
      <c r="B44" s="249"/>
      <c r="C44" s="249"/>
      <c r="D44" s="249"/>
      <c r="E44" s="249"/>
      <c r="G44" s="128" t="s">
        <v>3</v>
      </c>
      <c r="H44" s="128"/>
      <c r="I44" s="128" t="s">
        <v>4</v>
      </c>
      <c r="J44" s="128"/>
      <c r="K44" s="128" t="s">
        <v>3</v>
      </c>
      <c r="L44" s="128"/>
      <c r="M44" s="128" t="s">
        <v>4</v>
      </c>
    </row>
    <row r="45" spans="1:22" ht="20.25" customHeight="1">
      <c r="A45" s="287" t="s">
        <v>34</v>
      </c>
      <c r="B45" s="258"/>
      <c r="C45" s="249"/>
      <c r="D45" s="258"/>
      <c r="E45" s="253" t="s">
        <v>6</v>
      </c>
      <c r="G45" s="129">
        <v>2026</v>
      </c>
      <c r="H45" s="130"/>
      <c r="I45" s="129">
        <v>2025</v>
      </c>
      <c r="J45" s="129"/>
      <c r="K45" s="129">
        <v>2026</v>
      </c>
      <c r="L45" s="130"/>
      <c r="M45" s="129">
        <v>2025</v>
      </c>
    </row>
    <row r="46" spans="1:22" ht="20.25" customHeight="1">
      <c r="A46" s="287"/>
      <c r="B46" s="258"/>
      <c r="C46" s="249"/>
      <c r="D46" s="258"/>
      <c r="G46" s="128" t="s">
        <v>7</v>
      </c>
      <c r="H46" s="128"/>
      <c r="I46" s="128"/>
      <c r="J46" s="128"/>
      <c r="K46" s="128" t="s">
        <v>7</v>
      </c>
      <c r="L46" s="128"/>
      <c r="M46" s="128"/>
    </row>
    <row r="47" spans="1:22" ht="20.25" customHeight="1">
      <c r="A47" s="258"/>
      <c r="B47" s="258"/>
      <c r="C47" s="288"/>
      <c r="D47" s="258"/>
      <c r="E47" s="260"/>
      <c r="F47" s="260"/>
      <c r="G47" s="345" t="s">
        <v>8</v>
      </c>
      <c r="H47" s="345"/>
      <c r="I47" s="345"/>
      <c r="J47" s="345"/>
      <c r="K47" s="345"/>
      <c r="L47" s="345"/>
      <c r="M47" s="345"/>
    </row>
    <row r="48" spans="1:22" ht="20.25" customHeight="1">
      <c r="A48" s="289" t="s">
        <v>35</v>
      </c>
      <c r="B48" s="269"/>
      <c r="C48" s="269"/>
      <c r="D48" s="269"/>
    </row>
    <row r="49" spans="1:13" ht="20.25" customHeight="1">
      <c r="A49" s="249" t="s">
        <v>36</v>
      </c>
      <c r="B49" s="269"/>
      <c r="C49" s="269"/>
      <c r="D49" s="269"/>
    </row>
    <row r="50" spans="1:13" ht="20.25" customHeight="1">
      <c r="A50" s="249" t="s">
        <v>37</v>
      </c>
      <c r="B50" s="249" t="s">
        <v>38</v>
      </c>
      <c r="C50" s="269"/>
      <c r="D50" s="269"/>
      <c r="E50" s="253" t="s">
        <v>209</v>
      </c>
      <c r="G50" s="265">
        <v>32686970</v>
      </c>
      <c r="H50" s="265"/>
      <c r="I50" s="265">
        <v>36618091</v>
      </c>
      <c r="J50" s="265"/>
      <c r="K50" s="277">
        <v>0</v>
      </c>
      <c r="L50" s="265"/>
      <c r="M50" s="277">
        <v>0</v>
      </c>
    </row>
    <row r="51" spans="1:13" ht="20.25" customHeight="1">
      <c r="A51" s="249" t="s">
        <v>39</v>
      </c>
      <c r="B51" s="269"/>
      <c r="C51" s="269"/>
      <c r="D51" s="269"/>
      <c r="E51" s="253" t="s">
        <v>75</v>
      </c>
      <c r="G51" s="265">
        <v>96427469</v>
      </c>
      <c r="H51" s="265"/>
      <c r="I51" s="265">
        <v>85822239</v>
      </c>
      <c r="J51" s="265"/>
      <c r="K51" s="277">
        <v>0</v>
      </c>
      <c r="L51" s="265"/>
      <c r="M51" s="277">
        <v>0</v>
      </c>
    </row>
    <row r="52" spans="1:13" ht="20.25" customHeight="1">
      <c r="A52" s="269" t="s">
        <v>40</v>
      </c>
      <c r="B52" s="249"/>
      <c r="C52" s="269"/>
      <c r="D52" s="269"/>
      <c r="G52" s="265"/>
      <c r="H52" s="265"/>
      <c r="I52" s="265"/>
      <c r="J52" s="265"/>
      <c r="L52" s="265"/>
    </row>
    <row r="53" spans="1:13" ht="20.25" customHeight="1">
      <c r="A53" s="269"/>
      <c r="B53" s="249" t="s">
        <v>38</v>
      </c>
      <c r="C53" s="269"/>
      <c r="D53" s="269"/>
      <c r="E53" s="253" t="s">
        <v>209</v>
      </c>
      <c r="G53" s="276">
        <v>16254192</v>
      </c>
      <c r="H53" s="265"/>
      <c r="I53" s="276">
        <v>14904650</v>
      </c>
      <c r="J53" s="265"/>
      <c r="K53" s="265">
        <v>0</v>
      </c>
      <c r="L53" s="265"/>
      <c r="M53" s="265">
        <v>0</v>
      </c>
    </row>
    <row r="54" spans="1:13" ht="20.25" customHeight="1">
      <c r="A54" s="269" t="s">
        <v>41</v>
      </c>
      <c r="B54" s="290"/>
      <c r="G54" s="276">
        <v>2397222</v>
      </c>
      <c r="H54" s="265"/>
      <c r="I54" s="276">
        <v>2364892</v>
      </c>
      <c r="J54" s="265"/>
      <c r="K54" s="277">
        <v>0</v>
      </c>
      <c r="L54" s="265"/>
      <c r="M54" s="277">
        <v>0</v>
      </c>
    </row>
    <row r="55" spans="1:13" ht="20.25" customHeight="1">
      <c r="A55" s="269" t="s">
        <v>42</v>
      </c>
      <c r="B55" s="249"/>
      <c r="C55" s="269"/>
      <c r="D55" s="269"/>
      <c r="E55" s="253" t="s">
        <v>209</v>
      </c>
      <c r="G55" s="276">
        <v>8611285</v>
      </c>
      <c r="H55" s="265"/>
      <c r="I55" s="276">
        <v>7301874</v>
      </c>
      <c r="J55" s="265"/>
      <c r="K55" s="265">
        <v>8611285</v>
      </c>
      <c r="L55" s="265"/>
      <c r="M55" s="265">
        <v>7301874</v>
      </c>
    </row>
    <row r="56" spans="1:13" ht="20.25" customHeight="1">
      <c r="A56" s="268" t="s">
        <v>43</v>
      </c>
      <c r="B56" s="268"/>
      <c r="C56" s="268"/>
      <c r="D56" s="268"/>
      <c r="G56" s="276">
        <v>1794243</v>
      </c>
      <c r="H56" s="265"/>
      <c r="I56" s="276">
        <v>1317162</v>
      </c>
      <c r="J56" s="265"/>
      <c r="K56" s="277">
        <v>70202</v>
      </c>
      <c r="L56" s="265"/>
      <c r="M56" s="277">
        <v>70202</v>
      </c>
    </row>
    <row r="57" spans="1:13" ht="20.25" customHeight="1">
      <c r="A57" s="268" t="s">
        <v>44</v>
      </c>
      <c r="B57" s="268"/>
      <c r="C57" s="268"/>
      <c r="D57" s="268"/>
      <c r="E57" s="253" t="s">
        <v>257</v>
      </c>
      <c r="G57" s="276">
        <v>390133</v>
      </c>
      <c r="H57" s="265"/>
      <c r="I57" s="276">
        <v>395476</v>
      </c>
      <c r="J57" s="265"/>
      <c r="K57" s="277">
        <v>13818</v>
      </c>
      <c r="L57" s="265"/>
      <c r="M57" s="277">
        <v>0</v>
      </c>
    </row>
    <row r="58" spans="1:13" ht="20.25" customHeight="1">
      <c r="A58" s="269" t="s">
        <v>45</v>
      </c>
      <c r="B58" s="249"/>
      <c r="E58" s="253" t="s">
        <v>88</v>
      </c>
      <c r="G58" s="276">
        <v>21505174</v>
      </c>
      <c r="H58" s="265"/>
      <c r="I58" s="276">
        <v>20879425</v>
      </c>
      <c r="J58" s="265"/>
      <c r="K58" s="265">
        <v>1072768</v>
      </c>
      <c r="L58" s="265"/>
      <c r="M58" s="265">
        <v>665590</v>
      </c>
    </row>
    <row r="59" spans="1:13" ht="20.25" customHeight="1">
      <c r="A59" s="269" t="s">
        <v>241</v>
      </c>
      <c r="B59" s="249"/>
      <c r="C59" s="269"/>
      <c r="D59" s="269"/>
      <c r="G59" s="276"/>
      <c r="H59" s="265"/>
      <c r="I59" s="276"/>
      <c r="J59" s="265"/>
      <c r="L59" s="265"/>
    </row>
    <row r="60" spans="1:13" ht="20.25" customHeight="1">
      <c r="A60" s="269"/>
      <c r="B60" s="249" t="s">
        <v>214</v>
      </c>
      <c r="C60" s="269"/>
      <c r="D60" s="249"/>
      <c r="E60" s="253" t="s">
        <v>238</v>
      </c>
      <c r="G60" s="291">
        <v>970856</v>
      </c>
      <c r="H60" s="265"/>
      <c r="I60" s="291">
        <v>958693</v>
      </c>
      <c r="J60" s="265"/>
      <c r="K60" s="265">
        <v>0</v>
      </c>
      <c r="L60" s="265"/>
      <c r="M60" s="265">
        <v>0</v>
      </c>
    </row>
    <row r="61" spans="1:13" ht="20.25" customHeight="1">
      <c r="A61" s="292" t="s">
        <v>46</v>
      </c>
      <c r="B61" s="269"/>
      <c r="D61" s="249"/>
      <c r="G61" s="270">
        <f>SUM(G50:G60)</f>
        <v>181037544</v>
      </c>
      <c r="H61" s="265"/>
      <c r="I61" s="270">
        <f>SUM(I50:I60)</f>
        <v>170562502</v>
      </c>
      <c r="J61" s="283"/>
      <c r="K61" s="270">
        <f>SUM(K50:K60)</f>
        <v>9768073</v>
      </c>
      <c r="L61" s="265"/>
      <c r="M61" s="270">
        <f>SUM(M50:M60)</f>
        <v>8037666</v>
      </c>
    </row>
    <row r="62" spans="1:13" ht="20.25" customHeight="1">
      <c r="A62" s="292"/>
      <c r="B62" s="269"/>
      <c r="D62" s="249"/>
      <c r="G62" s="273"/>
      <c r="H62" s="264"/>
      <c r="I62" s="273"/>
      <c r="J62" s="273"/>
      <c r="L62" s="264"/>
    </row>
    <row r="63" spans="1:13" ht="20.25" customHeight="1">
      <c r="A63" s="289" t="s">
        <v>47</v>
      </c>
      <c r="B63" s="269"/>
      <c r="D63" s="249"/>
      <c r="G63" s="273"/>
      <c r="H63" s="264"/>
      <c r="I63" s="273"/>
      <c r="J63" s="273"/>
      <c r="L63" s="264"/>
    </row>
    <row r="64" spans="1:13" ht="20.25" customHeight="1">
      <c r="A64" s="269" t="s">
        <v>48</v>
      </c>
      <c r="B64" s="269"/>
      <c r="D64" s="249"/>
      <c r="E64" s="253" t="s">
        <v>209</v>
      </c>
      <c r="G64" s="276">
        <v>145238998</v>
      </c>
      <c r="H64" s="265"/>
      <c r="I64" s="276">
        <v>134565104</v>
      </c>
      <c r="J64" s="265"/>
      <c r="K64" s="265">
        <v>0</v>
      </c>
      <c r="L64" s="265"/>
      <c r="M64" s="265">
        <v>0</v>
      </c>
    </row>
    <row r="65" spans="1:22" ht="20.25" customHeight="1">
      <c r="A65" s="269" t="s">
        <v>49</v>
      </c>
      <c r="B65" s="269"/>
      <c r="D65" s="249"/>
      <c r="E65" s="253" t="s">
        <v>249</v>
      </c>
      <c r="G65" s="265">
        <v>0</v>
      </c>
      <c r="H65" s="265"/>
      <c r="I65" s="265">
        <v>0</v>
      </c>
      <c r="J65" s="265"/>
      <c r="K65" s="265">
        <v>13000000</v>
      </c>
      <c r="L65" s="265"/>
      <c r="M65" s="265">
        <v>11700000</v>
      </c>
    </row>
    <row r="66" spans="1:22" ht="20.25" customHeight="1">
      <c r="A66" s="269" t="s">
        <v>50</v>
      </c>
      <c r="B66" s="269"/>
      <c r="D66" s="249"/>
      <c r="G66" s="276">
        <v>8306178</v>
      </c>
      <c r="H66" s="265"/>
      <c r="I66" s="276">
        <v>8366033</v>
      </c>
      <c r="J66" s="265"/>
      <c r="K66" s="265">
        <v>0</v>
      </c>
      <c r="L66" s="265"/>
      <c r="M66" s="265">
        <v>0</v>
      </c>
    </row>
    <row r="67" spans="1:22" ht="20.25" customHeight="1">
      <c r="A67" s="269" t="s">
        <v>51</v>
      </c>
      <c r="B67" s="269"/>
      <c r="D67" s="249"/>
      <c r="E67" s="253" t="s">
        <v>209</v>
      </c>
      <c r="G67" s="276">
        <v>58715505</v>
      </c>
      <c r="H67" s="265"/>
      <c r="I67" s="276">
        <v>60012360</v>
      </c>
      <c r="J67" s="265"/>
      <c r="K67" s="277">
        <v>58715505</v>
      </c>
      <c r="L67" s="265"/>
      <c r="M67" s="277">
        <v>60012360</v>
      </c>
    </row>
    <row r="68" spans="1:22" ht="20.25" customHeight="1">
      <c r="A68" s="269" t="s">
        <v>52</v>
      </c>
      <c r="B68" s="269"/>
      <c r="D68" s="249"/>
      <c r="G68" s="276">
        <v>12848666</v>
      </c>
      <c r="H68" s="265"/>
      <c r="I68" s="276">
        <v>12693551</v>
      </c>
      <c r="J68" s="265"/>
      <c r="K68" s="277">
        <v>0</v>
      </c>
      <c r="L68" s="265"/>
      <c r="M68" s="277">
        <v>0</v>
      </c>
    </row>
    <row r="69" spans="1:22" ht="20.25" customHeight="1">
      <c r="A69" s="268" t="s">
        <v>53</v>
      </c>
      <c r="B69" s="268"/>
      <c r="C69" s="268"/>
      <c r="D69" s="268"/>
      <c r="G69" s="276">
        <v>4831916</v>
      </c>
      <c r="H69" s="265"/>
      <c r="I69" s="276">
        <v>4752202</v>
      </c>
      <c r="J69" s="265"/>
      <c r="K69" s="277">
        <v>0</v>
      </c>
      <c r="L69" s="265"/>
      <c r="M69" s="277">
        <v>0</v>
      </c>
    </row>
    <row r="70" spans="1:22" ht="20.25" customHeight="1">
      <c r="A70" s="268" t="s">
        <v>54</v>
      </c>
      <c r="B70" s="268"/>
      <c r="C70" s="268"/>
      <c r="D70" s="268"/>
      <c r="E70" s="253" t="s">
        <v>257</v>
      </c>
      <c r="G70" s="276">
        <v>83714</v>
      </c>
      <c r="H70" s="265"/>
      <c r="I70" s="276">
        <v>789926</v>
      </c>
      <c r="J70" s="265"/>
      <c r="K70" s="277">
        <v>0</v>
      </c>
      <c r="L70" s="265"/>
      <c r="M70" s="277">
        <v>0</v>
      </c>
    </row>
    <row r="71" spans="1:22" ht="20.25" customHeight="1">
      <c r="A71" s="269" t="s">
        <v>55</v>
      </c>
      <c r="B71" s="269"/>
      <c r="D71" s="249"/>
      <c r="G71" s="276">
        <v>2819369</v>
      </c>
      <c r="H71" s="265"/>
      <c r="I71" s="276">
        <v>2787620</v>
      </c>
      <c r="J71" s="265"/>
      <c r="K71" s="277">
        <v>0</v>
      </c>
      <c r="L71" s="265"/>
      <c r="M71" s="277">
        <v>0</v>
      </c>
    </row>
    <row r="72" spans="1:22" ht="20.25" customHeight="1">
      <c r="A72" s="292" t="s">
        <v>56</v>
      </c>
      <c r="B72" s="269"/>
      <c r="D72" s="249"/>
      <c r="G72" s="270">
        <f>SUM(G64:G71)</f>
        <v>232844346</v>
      </c>
      <c r="H72" s="264"/>
      <c r="I72" s="270">
        <f>SUM(I64:I71)</f>
        <v>223966796</v>
      </c>
      <c r="J72" s="279"/>
      <c r="K72" s="270">
        <f>SUM(K64:K71)</f>
        <v>71715505</v>
      </c>
      <c r="L72" s="264"/>
      <c r="M72" s="270">
        <f>SUM(M64:M71)</f>
        <v>71712360</v>
      </c>
    </row>
    <row r="73" spans="1:22" ht="20.25" customHeight="1">
      <c r="A73" s="292" t="s">
        <v>57</v>
      </c>
      <c r="B73" s="269"/>
      <c r="D73" s="249"/>
      <c r="G73" s="270">
        <f>+G72+G61</f>
        <v>413881890</v>
      </c>
      <c r="H73" s="264"/>
      <c r="I73" s="270">
        <f>+I72+I61</f>
        <v>394529298</v>
      </c>
      <c r="J73" s="279"/>
      <c r="K73" s="270">
        <f>+K72+K61</f>
        <v>81483578</v>
      </c>
      <c r="L73" s="264"/>
      <c r="M73" s="270">
        <f>+M72+M61</f>
        <v>79750026</v>
      </c>
    </row>
    <row r="74" spans="1:22" ht="20.25" customHeight="1">
      <c r="A74" s="292"/>
      <c r="B74" s="269"/>
      <c r="D74" s="249"/>
      <c r="G74" s="293"/>
      <c r="H74" s="264"/>
      <c r="I74" s="293"/>
      <c r="J74" s="293"/>
      <c r="K74" s="283"/>
      <c r="L74" s="264"/>
      <c r="M74" s="283"/>
    </row>
    <row r="75" spans="1:22" ht="20.25" customHeight="1">
      <c r="A75" s="292"/>
      <c r="B75" s="269"/>
      <c r="D75" s="249"/>
      <c r="G75" s="279"/>
      <c r="H75" s="264"/>
      <c r="I75" s="279"/>
      <c r="J75" s="279"/>
      <c r="K75" s="283"/>
      <c r="L75" s="264"/>
      <c r="M75" s="283"/>
    </row>
    <row r="76" spans="1:22" s="237" customFormat="1" ht="20.25" customHeight="1">
      <c r="A76" s="234" t="s">
        <v>0</v>
      </c>
      <c r="B76" s="284"/>
      <c r="C76" s="284"/>
      <c r="D76" s="284"/>
      <c r="E76" s="284"/>
      <c r="F76" s="284"/>
      <c r="G76" s="284"/>
      <c r="H76" s="284"/>
      <c r="I76" s="284"/>
      <c r="J76" s="284"/>
      <c r="K76" s="285"/>
      <c r="L76" s="284"/>
      <c r="M76" s="285"/>
      <c r="O76" s="238"/>
      <c r="P76" s="238"/>
      <c r="Q76" s="239"/>
      <c r="R76" s="239"/>
      <c r="S76" s="239"/>
      <c r="T76" s="239"/>
      <c r="U76" s="239"/>
      <c r="V76" s="239"/>
    </row>
    <row r="77" spans="1:22" s="243" customFormat="1" ht="20.25" customHeight="1">
      <c r="A77" s="240" t="s">
        <v>1</v>
      </c>
      <c r="B77" s="240"/>
      <c r="C77" s="240"/>
      <c r="D77" s="240"/>
      <c r="E77" s="240"/>
      <c r="F77" s="240"/>
      <c r="G77" s="240"/>
      <c r="H77" s="240"/>
      <c r="I77" s="240"/>
      <c r="J77" s="240"/>
      <c r="K77" s="286"/>
      <c r="M77" s="286"/>
      <c r="O77" s="244"/>
      <c r="P77" s="244"/>
      <c r="Q77" s="245"/>
      <c r="R77" s="245"/>
      <c r="S77" s="245"/>
      <c r="T77" s="245"/>
      <c r="U77" s="245"/>
      <c r="V77" s="245"/>
    </row>
    <row r="78" spans="1:22" ht="20.25" customHeight="1">
      <c r="A78" s="246"/>
      <c r="B78" s="246"/>
      <c r="C78" s="246"/>
      <c r="D78" s="246"/>
      <c r="E78" s="246"/>
      <c r="F78" s="246"/>
      <c r="G78" s="246"/>
      <c r="H78" s="246"/>
      <c r="I78" s="246"/>
      <c r="J78" s="246"/>
      <c r="L78" s="249"/>
    </row>
    <row r="79" spans="1:22" ht="20.25" customHeight="1">
      <c r="A79" s="248"/>
      <c r="B79" s="248"/>
      <c r="C79" s="248"/>
      <c r="D79" s="248"/>
      <c r="E79" s="255"/>
      <c r="F79" s="255"/>
      <c r="G79" s="344" t="s">
        <v>235</v>
      </c>
      <c r="H79" s="344"/>
      <c r="I79" s="344"/>
      <c r="J79" s="256"/>
      <c r="K79" s="344" t="s">
        <v>236</v>
      </c>
      <c r="L79" s="344"/>
      <c r="M79" s="344"/>
    </row>
    <row r="80" spans="1:22" ht="20.25" customHeight="1">
      <c r="A80" s="248"/>
      <c r="B80" s="248"/>
      <c r="C80" s="248"/>
      <c r="D80" s="248"/>
      <c r="E80" s="255"/>
      <c r="F80" s="255"/>
      <c r="G80" s="344" t="s">
        <v>237</v>
      </c>
      <c r="H80" s="344"/>
      <c r="I80" s="344"/>
      <c r="J80" s="257"/>
      <c r="K80" s="344" t="s">
        <v>237</v>
      </c>
      <c r="L80" s="344"/>
      <c r="M80" s="344"/>
    </row>
    <row r="81" spans="1:13" ht="20.25" customHeight="1">
      <c r="A81" s="249"/>
      <c r="B81" s="249"/>
      <c r="C81" s="249"/>
      <c r="D81" s="249"/>
      <c r="E81" s="249"/>
      <c r="G81" s="128" t="s">
        <v>3</v>
      </c>
      <c r="H81" s="128"/>
      <c r="I81" s="128" t="s">
        <v>4</v>
      </c>
      <c r="J81" s="128"/>
      <c r="K81" s="128" t="s">
        <v>3</v>
      </c>
      <c r="L81" s="128"/>
      <c r="M81" s="128" t="s">
        <v>4</v>
      </c>
    </row>
    <row r="82" spans="1:13" ht="20.25" customHeight="1">
      <c r="A82" s="287" t="s">
        <v>34</v>
      </c>
      <c r="B82" s="258"/>
      <c r="C82" s="249"/>
      <c r="D82" s="258"/>
      <c r="E82" s="253" t="s">
        <v>6</v>
      </c>
      <c r="G82" s="129">
        <v>2026</v>
      </c>
      <c r="H82" s="130"/>
      <c r="I82" s="129">
        <v>2025</v>
      </c>
      <c r="J82" s="129"/>
      <c r="K82" s="129">
        <v>2026</v>
      </c>
      <c r="L82" s="130"/>
      <c r="M82" s="129">
        <v>2025</v>
      </c>
    </row>
    <row r="83" spans="1:13" ht="20.25" customHeight="1">
      <c r="A83" s="287"/>
      <c r="B83" s="258"/>
      <c r="C83" s="249"/>
      <c r="D83" s="258"/>
      <c r="G83" s="128" t="s">
        <v>7</v>
      </c>
      <c r="H83" s="128"/>
      <c r="I83" s="128"/>
      <c r="J83" s="128"/>
      <c r="K83" s="128" t="s">
        <v>7</v>
      </c>
      <c r="L83" s="128"/>
      <c r="M83" s="128"/>
    </row>
    <row r="84" spans="1:13" ht="20.25" customHeight="1">
      <c r="A84" s="258"/>
      <c r="B84" s="258"/>
      <c r="C84" s="288"/>
      <c r="D84" s="258"/>
      <c r="E84" s="260"/>
      <c r="F84" s="260"/>
      <c r="G84" s="345" t="s">
        <v>8</v>
      </c>
      <c r="H84" s="345"/>
      <c r="I84" s="345"/>
      <c r="J84" s="345"/>
      <c r="K84" s="345"/>
      <c r="L84" s="345"/>
      <c r="M84" s="345"/>
    </row>
    <row r="85" spans="1:13" ht="20.25" customHeight="1">
      <c r="A85" s="289" t="s">
        <v>58</v>
      </c>
      <c r="B85" s="269"/>
      <c r="C85" s="269"/>
      <c r="D85" s="269"/>
      <c r="G85" s="273"/>
      <c r="H85" s="264"/>
      <c r="I85" s="273"/>
      <c r="J85" s="273"/>
      <c r="L85" s="264"/>
    </row>
    <row r="86" spans="1:13" ht="20.25" customHeight="1">
      <c r="A86" s="269" t="s">
        <v>59</v>
      </c>
      <c r="B86" s="249"/>
      <c r="C86" s="269"/>
      <c r="D86" s="269"/>
      <c r="G86" s="273"/>
      <c r="H86" s="264"/>
      <c r="I86" s="273"/>
      <c r="J86" s="273"/>
      <c r="L86" s="264"/>
    </row>
    <row r="87" spans="1:13" ht="20.100000000000001" customHeight="1">
      <c r="A87" s="294"/>
      <c r="B87" s="251" t="s">
        <v>60</v>
      </c>
      <c r="C87" s="295"/>
      <c r="D87" s="295"/>
      <c r="G87" s="273"/>
      <c r="H87" s="264"/>
      <c r="I87" s="273"/>
      <c r="J87" s="273"/>
      <c r="L87" s="264"/>
    </row>
    <row r="88" spans="1:13" ht="20.100000000000001" customHeight="1">
      <c r="A88" s="294"/>
      <c r="B88" s="296" t="s">
        <v>218</v>
      </c>
      <c r="C88" s="295"/>
      <c r="D88" s="295"/>
      <c r="G88" s="273"/>
      <c r="H88" s="264"/>
      <c r="I88" s="273"/>
      <c r="J88" s="273"/>
      <c r="L88" s="264"/>
    </row>
    <row r="89" spans="1:13" ht="20.100000000000001" customHeight="1" thickBot="1">
      <c r="A89" s="294"/>
      <c r="B89" s="296" t="s">
        <v>219</v>
      </c>
      <c r="C89" s="295"/>
      <c r="D89" s="295"/>
      <c r="G89" s="297">
        <v>5670702</v>
      </c>
      <c r="H89" s="264"/>
      <c r="I89" s="297">
        <v>5670702</v>
      </c>
      <c r="J89" s="273"/>
      <c r="K89" s="297">
        <v>5670702</v>
      </c>
      <c r="L89" s="264"/>
      <c r="M89" s="297">
        <v>5670702</v>
      </c>
    </row>
    <row r="90" spans="1:13" ht="20.25" customHeight="1" thickTop="1">
      <c r="A90" s="249"/>
      <c r="B90" s="295" t="s">
        <v>61</v>
      </c>
      <c r="C90" s="295"/>
      <c r="D90" s="295"/>
      <c r="G90" s="263"/>
      <c r="H90" s="264"/>
      <c r="I90" s="263"/>
      <c r="J90" s="263"/>
      <c r="L90" s="264"/>
    </row>
    <row r="91" spans="1:13" ht="20.25" customHeight="1">
      <c r="A91" s="249"/>
      <c r="B91" s="296" t="s">
        <v>220</v>
      </c>
      <c r="C91" s="295"/>
      <c r="D91" s="295"/>
      <c r="G91" s="263"/>
      <c r="H91" s="264"/>
      <c r="I91" s="263"/>
      <c r="J91" s="263"/>
      <c r="L91" s="264"/>
    </row>
    <row r="92" spans="1:13" ht="20.25" customHeight="1">
      <c r="A92" s="249"/>
      <c r="B92" s="296" t="s">
        <v>219</v>
      </c>
      <c r="C92" s="295"/>
      <c r="D92" s="295"/>
      <c r="G92" s="263">
        <v>5614552</v>
      </c>
      <c r="H92" s="264"/>
      <c r="I92" s="263">
        <v>5614552</v>
      </c>
      <c r="J92" s="263"/>
      <c r="K92" s="263">
        <v>5614552</v>
      </c>
      <c r="L92" s="264"/>
      <c r="M92" s="263">
        <v>5614552</v>
      </c>
    </row>
    <row r="93" spans="1:13" ht="20.25" customHeight="1">
      <c r="A93" s="268" t="s">
        <v>62</v>
      </c>
      <c r="B93" s="268"/>
      <c r="C93" s="268"/>
      <c r="D93" s="268"/>
      <c r="G93" s="263"/>
      <c r="H93" s="264"/>
      <c r="I93" s="263"/>
      <c r="J93" s="263"/>
      <c r="L93" s="264"/>
    </row>
    <row r="94" spans="1:13" ht="20.25" customHeight="1">
      <c r="A94" s="268"/>
      <c r="B94" s="268" t="s">
        <v>63</v>
      </c>
      <c r="C94" s="268"/>
      <c r="D94" s="268"/>
      <c r="G94" s="265">
        <v>60331434</v>
      </c>
      <c r="H94" s="264"/>
      <c r="I94" s="265">
        <v>60331434</v>
      </c>
      <c r="J94" s="263"/>
      <c r="K94" s="265">
        <v>60331434</v>
      </c>
      <c r="L94" s="264"/>
      <c r="M94" s="265">
        <v>60331434</v>
      </c>
    </row>
    <row r="95" spans="1:13" ht="20.25" customHeight="1">
      <c r="A95" s="268" t="s">
        <v>242</v>
      </c>
      <c r="B95" s="268"/>
      <c r="C95" s="268"/>
      <c r="D95" s="268"/>
      <c r="E95" s="253" t="s">
        <v>233</v>
      </c>
      <c r="G95" s="263">
        <v>12445165</v>
      </c>
      <c r="H95" s="264"/>
      <c r="I95" s="263">
        <v>12445165</v>
      </c>
      <c r="J95" s="263"/>
      <c r="K95" s="265">
        <v>0</v>
      </c>
      <c r="L95" s="264"/>
      <c r="M95" s="265">
        <v>0</v>
      </c>
    </row>
    <row r="96" spans="1:13" ht="20.25" customHeight="1">
      <c r="A96" s="269" t="s">
        <v>64</v>
      </c>
      <c r="B96" s="269"/>
      <c r="D96" s="249"/>
      <c r="G96" s="263">
        <v>1099612</v>
      </c>
      <c r="H96" s="264"/>
      <c r="I96" s="263">
        <v>986145</v>
      </c>
      <c r="J96" s="263"/>
      <c r="K96" s="265">
        <v>252197</v>
      </c>
      <c r="L96" s="264"/>
      <c r="M96" s="265">
        <v>252197</v>
      </c>
    </row>
    <row r="97" spans="1:13" ht="20.25" customHeight="1">
      <c r="A97" s="269" t="s">
        <v>65</v>
      </c>
      <c r="B97" s="269"/>
      <c r="D97" s="249"/>
      <c r="G97" s="263">
        <v>-20010188</v>
      </c>
      <c r="H97" s="264"/>
      <c r="I97" s="263">
        <v>-29660178</v>
      </c>
      <c r="J97" s="263"/>
      <c r="K97" s="265">
        <v>0</v>
      </c>
      <c r="L97" s="264"/>
      <c r="M97" s="265">
        <v>0</v>
      </c>
    </row>
    <row r="98" spans="1:13" ht="20.25" customHeight="1">
      <c r="A98" s="269" t="s">
        <v>66</v>
      </c>
      <c r="B98" s="269"/>
      <c r="D98" s="249"/>
      <c r="G98" s="263"/>
      <c r="H98" s="264"/>
      <c r="I98" s="263"/>
      <c r="J98" s="263"/>
      <c r="L98" s="264"/>
    </row>
    <row r="99" spans="1:13" ht="20.25" customHeight="1">
      <c r="A99" s="269"/>
      <c r="B99" s="269" t="s">
        <v>67</v>
      </c>
      <c r="D99" s="249"/>
      <c r="G99" s="263">
        <v>-4149390</v>
      </c>
      <c r="H99" s="264"/>
      <c r="I99" s="263">
        <v>-4149390</v>
      </c>
      <c r="J99" s="263"/>
      <c r="K99" s="265">
        <v>0</v>
      </c>
      <c r="L99" s="264"/>
      <c r="M99" s="265">
        <v>0</v>
      </c>
    </row>
    <row r="100" spans="1:13" ht="20.25" customHeight="1">
      <c r="A100" s="269" t="s">
        <v>68</v>
      </c>
      <c r="B100" s="269"/>
      <c r="D100" s="249"/>
      <c r="G100" s="263"/>
      <c r="H100" s="264"/>
      <c r="I100" s="263"/>
      <c r="J100" s="263"/>
      <c r="L100" s="264"/>
    </row>
    <row r="101" spans="1:13" ht="20.25" customHeight="1">
      <c r="A101" s="269"/>
      <c r="B101" s="269" t="s">
        <v>69</v>
      </c>
      <c r="D101" s="249"/>
      <c r="G101" s="263">
        <v>-1231512</v>
      </c>
      <c r="H101" s="264"/>
      <c r="I101" s="263">
        <v>-1231512</v>
      </c>
      <c r="J101" s="263"/>
      <c r="K101" s="265">
        <v>0</v>
      </c>
      <c r="L101" s="264"/>
      <c r="M101" s="265">
        <v>0</v>
      </c>
    </row>
    <row r="102" spans="1:13" ht="20.25" customHeight="1">
      <c r="A102" s="269" t="s">
        <v>70</v>
      </c>
      <c r="B102" s="269"/>
      <c r="D102" s="249"/>
      <c r="G102" s="263"/>
      <c r="H102" s="264"/>
      <c r="I102" s="263"/>
      <c r="J102" s="263"/>
      <c r="L102" s="264"/>
    </row>
    <row r="103" spans="1:13" ht="20.25" customHeight="1">
      <c r="A103" s="269"/>
      <c r="B103" s="269" t="s">
        <v>71</v>
      </c>
      <c r="D103" s="249"/>
      <c r="G103" s="263"/>
      <c r="H103" s="264"/>
      <c r="I103" s="263"/>
      <c r="J103" s="263"/>
      <c r="L103" s="264"/>
    </row>
    <row r="104" spans="1:13" ht="20.25" customHeight="1">
      <c r="C104" s="262" t="s">
        <v>72</v>
      </c>
      <c r="G104" s="263">
        <v>10412440</v>
      </c>
      <c r="H104" s="249"/>
      <c r="I104" s="263">
        <v>10358144</v>
      </c>
      <c r="J104" s="263"/>
      <c r="K104" s="265">
        <v>567070</v>
      </c>
      <c r="L104" s="264"/>
      <c r="M104" s="265">
        <v>567070</v>
      </c>
    </row>
    <row r="105" spans="1:13" ht="20.25" customHeight="1">
      <c r="B105" s="262" t="s">
        <v>73</v>
      </c>
      <c r="C105" s="249"/>
      <c r="G105" s="273">
        <v>44602694</v>
      </c>
      <c r="H105" s="249"/>
      <c r="I105" s="273">
        <v>47935832</v>
      </c>
      <c r="J105" s="273"/>
      <c r="K105" s="265">
        <v>29199531</v>
      </c>
      <c r="L105" s="249"/>
      <c r="M105" s="265">
        <v>28288355</v>
      </c>
    </row>
    <row r="106" spans="1:13" ht="20.25" customHeight="1">
      <c r="A106" s="269" t="s">
        <v>74</v>
      </c>
      <c r="B106" s="269"/>
      <c r="D106" s="249"/>
      <c r="G106" s="298">
        <v>14896573</v>
      </c>
      <c r="H106" s="264"/>
      <c r="I106" s="298">
        <v>14896573</v>
      </c>
      <c r="J106" s="299"/>
      <c r="K106" s="300">
        <v>14896573</v>
      </c>
      <c r="L106" s="264"/>
      <c r="M106" s="300">
        <v>14896573</v>
      </c>
    </row>
    <row r="107" spans="1:13" ht="20.25" customHeight="1">
      <c r="A107" s="301" t="s">
        <v>76</v>
      </c>
      <c r="D107" s="249"/>
      <c r="G107" s="263"/>
      <c r="H107" s="264"/>
      <c r="I107" s="263"/>
      <c r="J107" s="263"/>
      <c r="L107" s="264"/>
    </row>
    <row r="108" spans="1:13" ht="20.25" customHeight="1">
      <c r="B108" s="301" t="s">
        <v>77</v>
      </c>
      <c r="D108" s="249"/>
      <c r="G108" s="302">
        <f>SUM(G90:G106)</f>
        <v>124011380</v>
      </c>
      <c r="H108" s="303"/>
      <c r="I108" s="302">
        <f>SUM(I90:I106)</f>
        <v>117526765</v>
      </c>
      <c r="J108" s="304"/>
      <c r="K108" s="302">
        <f>SUM(K90:K106)</f>
        <v>110861357</v>
      </c>
      <c r="L108" s="303"/>
      <c r="M108" s="302">
        <f>SUM(M90:M106)</f>
        <v>109950181</v>
      </c>
    </row>
    <row r="109" spans="1:13" ht="20.25" customHeight="1">
      <c r="A109" s="262" t="s">
        <v>78</v>
      </c>
      <c r="C109" s="249"/>
      <c r="G109" s="305">
        <v>12031193</v>
      </c>
      <c r="H109" s="249"/>
      <c r="I109" s="305">
        <v>11423732</v>
      </c>
      <c r="J109" s="273"/>
      <c r="K109" s="278">
        <v>0</v>
      </c>
      <c r="L109" s="266"/>
      <c r="M109" s="278">
        <v>0</v>
      </c>
    </row>
    <row r="110" spans="1:13" ht="20.25" customHeight="1">
      <c r="A110" s="292" t="s">
        <v>79</v>
      </c>
      <c r="D110" s="249"/>
      <c r="G110" s="270">
        <f>SUM(G108:G109)</f>
        <v>136042573</v>
      </c>
      <c r="H110" s="264"/>
      <c r="I110" s="270">
        <f>SUM(I108:I109)</f>
        <v>128950497</v>
      </c>
      <c r="J110" s="279"/>
      <c r="K110" s="270">
        <f>SUM(K108:K109)</f>
        <v>110861357</v>
      </c>
      <c r="L110" s="264"/>
      <c r="M110" s="270">
        <f>SUM(M108:M109)</f>
        <v>109950181</v>
      </c>
    </row>
    <row r="111" spans="1:13" ht="20.25" customHeight="1">
      <c r="A111" s="292"/>
      <c r="D111" s="249"/>
      <c r="G111" s="282"/>
      <c r="H111" s="264"/>
      <c r="I111" s="282"/>
      <c r="J111" s="279"/>
      <c r="K111" s="283"/>
      <c r="L111" s="264"/>
      <c r="M111" s="283"/>
    </row>
    <row r="112" spans="1:13" ht="20.25" customHeight="1" thickBot="1">
      <c r="A112" s="292" t="s">
        <v>80</v>
      </c>
      <c r="D112" s="249"/>
      <c r="G112" s="281">
        <f>+G110+G73</f>
        <v>549924463</v>
      </c>
      <c r="H112" s="264"/>
      <c r="I112" s="281">
        <f>+I110+I73</f>
        <v>523479795</v>
      </c>
      <c r="J112" s="279"/>
      <c r="K112" s="281">
        <f>+K110+K73</f>
        <v>192344935</v>
      </c>
      <c r="L112" s="264"/>
      <c r="M112" s="281">
        <f>+M110+M73</f>
        <v>189700207</v>
      </c>
    </row>
    <row r="113" spans="1:22" s="310" customFormat="1" ht="20.25" customHeight="1" thickTop="1">
      <c r="A113" s="306"/>
      <c r="B113" s="306"/>
      <c r="C113" s="306"/>
      <c r="D113" s="306"/>
      <c r="E113" s="307"/>
      <c r="F113" s="307"/>
      <c r="G113" s="308"/>
      <c r="H113" s="306"/>
      <c r="I113" s="308"/>
      <c r="J113" s="306"/>
      <c r="K113" s="309"/>
      <c r="L113" s="306"/>
      <c r="M113" s="309"/>
      <c r="O113" s="311"/>
      <c r="P113" s="311"/>
      <c r="Q113" s="312"/>
      <c r="R113" s="312"/>
      <c r="S113" s="312"/>
      <c r="T113" s="312"/>
      <c r="U113" s="312"/>
      <c r="V113" s="312"/>
    </row>
    <row r="114" spans="1:22" s="315" customFormat="1" ht="20.25" customHeight="1">
      <c r="A114" s="313"/>
      <c r="B114" s="313"/>
      <c r="C114" s="313"/>
      <c r="D114" s="313"/>
      <c r="E114" s="314"/>
      <c r="F114" s="314"/>
      <c r="G114" s="308"/>
      <c r="H114" s="313"/>
      <c r="I114" s="308"/>
      <c r="J114" s="313"/>
      <c r="K114" s="308"/>
      <c r="L114" s="313"/>
      <c r="M114" s="308"/>
      <c r="O114" s="316"/>
      <c r="P114" s="316"/>
      <c r="Q114" s="317"/>
      <c r="R114" s="317"/>
      <c r="S114" s="317"/>
      <c r="T114" s="317"/>
      <c r="U114" s="317"/>
      <c r="V114" s="317"/>
    </row>
    <row r="115" spans="1:22" s="315" customFormat="1" ht="20.25" customHeight="1">
      <c r="A115" s="313"/>
      <c r="B115" s="313"/>
      <c r="C115" s="313"/>
      <c r="D115" s="313"/>
      <c r="E115" s="314"/>
      <c r="F115" s="314"/>
      <c r="G115" s="262"/>
      <c r="H115" s="313"/>
      <c r="I115" s="262"/>
      <c r="J115" s="313"/>
      <c r="K115" s="318"/>
      <c r="L115" s="313"/>
      <c r="M115" s="318"/>
      <c r="O115" s="316"/>
      <c r="P115" s="316"/>
      <c r="Q115" s="317"/>
      <c r="R115" s="317"/>
      <c r="S115" s="317"/>
      <c r="T115" s="317"/>
      <c r="U115" s="317"/>
      <c r="V115" s="317"/>
    </row>
    <row r="116" spans="1:22" ht="20.25" customHeight="1">
      <c r="G116" s="313"/>
      <c r="H116" s="313"/>
      <c r="I116" s="313"/>
      <c r="J116" s="313"/>
      <c r="K116" s="318"/>
      <c r="L116" s="313"/>
      <c r="M116" s="318"/>
    </row>
  </sheetData>
  <mergeCells count="15">
    <mergeCell ref="G4:I4"/>
    <mergeCell ref="K4:M4"/>
    <mergeCell ref="G5:I5"/>
    <mergeCell ref="K5:M5"/>
    <mergeCell ref="G9:M9"/>
    <mergeCell ref="G42:I42"/>
    <mergeCell ref="K42:M42"/>
    <mergeCell ref="G43:I43"/>
    <mergeCell ref="K43:M43"/>
    <mergeCell ref="G84:M84"/>
    <mergeCell ref="G47:M47"/>
    <mergeCell ref="G79:I79"/>
    <mergeCell ref="K79:M79"/>
    <mergeCell ref="G80:I80"/>
    <mergeCell ref="K80:M80"/>
  </mergeCells>
  <pageMargins left="0.7" right="0.7" top="0.48" bottom="0.5" header="0.5" footer="0.5"/>
  <pageSetup paperSize="9" scale="82" firstPageNumber="2" orientation="portrait" useFirstPageNumber="1" r:id="rId1"/>
  <headerFooter>
    <oddFooter>&amp;L&amp;K01+000The accompanying notes form an integral part of the interim financial statements.
&amp;C&amp;K000000&amp;P</oddFooter>
  </headerFooter>
  <rowBreaks count="2" manualBreakCount="2">
    <brk id="38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83A5-82CE-4CD6-BC39-BB80A92B39B4}">
  <sheetPr codeName="Sheet2"/>
  <dimension ref="A1:P109"/>
  <sheetViews>
    <sheetView view="pageBreakPreview" topLeftCell="A77" zoomScale="80" zoomScaleNormal="100" zoomScaleSheetLayoutView="80" workbookViewId="0">
      <selection activeCell="E87" sqref="A87:XFD1048576"/>
    </sheetView>
  </sheetViews>
  <sheetFormatPr defaultColWidth="0" defaultRowHeight="19.5" customHeight="1"/>
  <cols>
    <col min="1" max="1" width="51.5546875" style="17" customWidth="1"/>
    <col min="2" max="2" width="5.5546875" style="60" customWidth="1"/>
    <col min="3" max="3" width="13.21875" style="17" customWidth="1"/>
    <col min="4" max="4" width="1.21875" style="17" customWidth="1"/>
    <col min="5" max="5" width="13.5546875" style="17" customWidth="1"/>
    <col min="6" max="6" width="1.21875" style="17" customWidth="1"/>
    <col min="7" max="7" width="12.5546875" style="17" customWidth="1"/>
    <col min="8" max="8" width="1.21875" style="17" customWidth="1"/>
    <col min="9" max="9" width="12.5546875" style="17" customWidth="1"/>
    <col min="10" max="10" width="13.21875" style="17" bestFit="1" customWidth="1"/>
    <col min="11" max="11" width="16.21875" style="164" bestFit="1" customWidth="1"/>
    <col min="12" max="12" width="41.5546875" style="164" customWidth="1"/>
    <col min="13" max="13" width="13.21875" style="17" customWidth="1"/>
    <col min="14" max="14" width="19.77734375" style="169" customWidth="1"/>
    <col min="15" max="15" width="3.21875" style="169" customWidth="1"/>
    <col min="16" max="16" width="14.21875" style="169" customWidth="1"/>
    <col min="17" max="169" width="9.21875" style="17" customWidth="1"/>
    <col min="170" max="170" width="44.44140625" style="17" customWidth="1"/>
    <col min="171" max="171" width="5.77734375" style="17" customWidth="1"/>
    <col min="172" max="172" width="13.44140625" style="17" customWidth="1"/>
    <col min="173" max="173" width="1.21875" style="17" customWidth="1"/>
    <col min="174" max="174" width="13.21875" style="17" bestFit="1" customWidth="1"/>
    <col min="175" max="175" width="1.21875" style="17" customWidth="1"/>
    <col min="176" max="176" width="12.44140625" style="17" customWidth="1"/>
    <col min="177" max="177" width="1.21875" style="17" customWidth="1"/>
    <col min="178" max="178" width="12.44140625" style="17" customWidth="1"/>
    <col min="179" max="179" width="4.21875" style="17" customWidth="1"/>
    <col min="180" max="16384" width="0" style="17" hidden="1"/>
  </cols>
  <sheetData>
    <row r="1" spans="1:13" ht="19.5" customHeight="1">
      <c r="A1" s="59" t="s">
        <v>0</v>
      </c>
    </row>
    <row r="2" spans="1:13" ht="19.5" customHeight="1">
      <c r="A2" s="21" t="s">
        <v>81</v>
      </c>
    </row>
    <row r="3" spans="1:13" ht="19.5" customHeight="1">
      <c r="A3" s="61"/>
    </row>
    <row r="4" spans="1:13" ht="19.5" customHeight="1">
      <c r="B4" s="166"/>
      <c r="C4" s="348" t="s">
        <v>82</v>
      </c>
      <c r="D4" s="348"/>
      <c r="E4" s="348"/>
      <c r="F4" s="62"/>
      <c r="G4" s="348" t="s">
        <v>83</v>
      </c>
      <c r="H4" s="348"/>
      <c r="I4" s="348"/>
    </row>
    <row r="5" spans="1:13" ht="19.5" customHeight="1">
      <c r="C5" s="348" t="s">
        <v>2</v>
      </c>
      <c r="D5" s="348"/>
      <c r="E5" s="348"/>
      <c r="F5" s="62"/>
      <c r="G5" s="348" t="s">
        <v>84</v>
      </c>
      <c r="H5" s="348"/>
      <c r="I5" s="348"/>
    </row>
    <row r="6" spans="1:13" ht="19.5" customHeight="1">
      <c r="B6" s="63"/>
      <c r="C6" s="346" t="s">
        <v>85</v>
      </c>
      <c r="D6" s="346"/>
      <c r="E6" s="346"/>
      <c r="F6" s="62"/>
      <c r="G6" s="346" t="s">
        <v>85</v>
      </c>
      <c r="H6" s="346"/>
      <c r="I6" s="346"/>
    </row>
    <row r="7" spans="1:13" ht="19.5" customHeight="1">
      <c r="B7" s="63"/>
      <c r="C7" s="346" t="s">
        <v>3</v>
      </c>
      <c r="D7" s="346"/>
      <c r="E7" s="346"/>
      <c r="F7" s="62"/>
      <c r="G7" s="346" t="s">
        <v>3</v>
      </c>
      <c r="H7" s="346"/>
      <c r="I7" s="346"/>
    </row>
    <row r="8" spans="1:13" ht="19.5" customHeight="1">
      <c r="B8" s="63" t="s">
        <v>6</v>
      </c>
      <c r="C8" s="64">
        <v>2026</v>
      </c>
      <c r="D8" s="64"/>
      <c r="E8" s="64">
        <v>2025</v>
      </c>
      <c r="F8" s="129"/>
      <c r="G8" s="64">
        <v>2026</v>
      </c>
      <c r="H8" s="64"/>
      <c r="I8" s="64">
        <v>2025</v>
      </c>
    </row>
    <row r="9" spans="1:13" ht="19.5" customHeight="1">
      <c r="B9" s="63"/>
      <c r="C9" s="347" t="s">
        <v>8</v>
      </c>
      <c r="D9" s="347"/>
      <c r="E9" s="347"/>
      <c r="F9" s="347"/>
      <c r="G9" s="347"/>
      <c r="H9" s="347"/>
      <c r="I9" s="347"/>
    </row>
    <row r="10" spans="1:13" ht="19.5" customHeight="1">
      <c r="A10" s="65" t="s">
        <v>86</v>
      </c>
      <c r="B10" s="63"/>
      <c r="C10" s="66"/>
      <c r="D10" s="66"/>
      <c r="E10" s="66"/>
      <c r="F10" s="66"/>
      <c r="G10" s="66"/>
      <c r="H10" s="66"/>
      <c r="I10" s="66"/>
    </row>
    <row r="11" spans="1:13" ht="19.5" customHeight="1">
      <c r="A11" s="67" t="s">
        <v>87</v>
      </c>
      <c r="B11" s="63" t="s">
        <v>239</v>
      </c>
      <c r="C11" s="321">
        <v>109365509</v>
      </c>
      <c r="D11" s="66"/>
      <c r="E11" s="13">
        <v>118448089</v>
      </c>
      <c r="F11" s="66"/>
      <c r="G11" s="277">
        <v>0</v>
      </c>
      <c r="H11" s="66"/>
      <c r="I11" s="131">
        <v>0</v>
      </c>
      <c r="K11" s="157"/>
      <c r="L11" s="168"/>
      <c r="M11" s="169"/>
    </row>
    <row r="12" spans="1:13" ht="19.5" customHeight="1">
      <c r="A12" s="17" t="s">
        <v>89</v>
      </c>
      <c r="B12" s="63" t="s">
        <v>13</v>
      </c>
      <c r="C12" s="321">
        <v>0</v>
      </c>
      <c r="D12" s="66"/>
      <c r="E12" s="219">
        <v>0</v>
      </c>
      <c r="F12" s="66"/>
      <c r="G12" s="277">
        <v>1068947</v>
      </c>
      <c r="H12" s="66"/>
      <c r="I12" s="131">
        <v>1068947</v>
      </c>
      <c r="K12" s="157"/>
      <c r="L12" s="168"/>
      <c r="M12" s="169"/>
    </row>
    <row r="13" spans="1:13" ht="19.5" customHeight="1">
      <c r="A13" s="17" t="s">
        <v>90</v>
      </c>
      <c r="B13" s="63"/>
      <c r="C13" s="321">
        <v>0</v>
      </c>
      <c r="D13" s="66"/>
      <c r="E13" s="189">
        <v>393611</v>
      </c>
      <c r="F13" s="66"/>
      <c r="G13" s="265">
        <v>5018</v>
      </c>
      <c r="H13" s="66"/>
      <c r="I13" s="3">
        <v>5867</v>
      </c>
      <c r="K13" s="157"/>
      <c r="L13" s="168"/>
      <c r="M13" s="169"/>
    </row>
    <row r="14" spans="1:13" ht="19.5" customHeight="1">
      <c r="A14" s="17" t="s">
        <v>91</v>
      </c>
      <c r="B14" s="63"/>
      <c r="C14" s="321">
        <v>556803</v>
      </c>
      <c r="D14" s="66"/>
      <c r="E14" s="14">
        <v>869127</v>
      </c>
      <c r="F14" s="66"/>
      <c r="G14" s="322">
        <v>269352</v>
      </c>
      <c r="H14" s="66"/>
      <c r="I14" s="177">
        <v>282520</v>
      </c>
      <c r="K14" s="157"/>
      <c r="L14" s="168"/>
      <c r="M14" s="169"/>
    </row>
    <row r="15" spans="1:13" ht="19.5" customHeight="1">
      <c r="A15" s="18" t="s">
        <v>92</v>
      </c>
      <c r="B15" s="63"/>
      <c r="C15" s="184">
        <f>SUM(C11:C14)</f>
        <v>109922312</v>
      </c>
      <c r="D15" s="69"/>
      <c r="E15" s="184">
        <f>SUM(E11:E14)</f>
        <v>119710827</v>
      </c>
      <c r="F15" s="69"/>
      <c r="G15" s="184">
        <f>SUM(G11:G14)</f>
        <v>1343317</v>
      </c>
      <c r="H15" s="69"/>
      <c r="I15" s="184">
        <f>SUM(I11:I14)</f>
        <v>1357334</v>
      </c>
      <c r="K15" s="157"/>
      <c r="L15" s="168"/>
      <c r="M15" s="169"/>
    </row>
    <row r="16" spans="1:13" ht="19.5" customHeight="1">
      <c r="B16" s="63"/>
      <c r="C16" s="66"/>
      <c r="D16" s="66"/>
      <c r="E16" s="66"/>
      <c r="F16" s="66"/>
      <c r="G16" s="156"/>
      <c r="H16" s="66"/>
      <c r="I16" s="156"/>
      <c r="J16" s="167"/>
      <c r="K16" s="157"/>
      <c r="L16" s="168"/>
      <c r="M16" s="169"/>
    </row>
    <row r="17" spans="1:13" ht="19.5" customHeight="1">
      <c r="A17" s="65" t="s">
        <v>93</v>
      </c>
      <c r="B17" s="63"/>
      <c r="C17" s="66"/>
      <c r="D17" s="66"/>
      <c r="E17" s="66"/>
      <c r="F17" s="66"/>
      <c r="G17" s="156"/>
      <c r="H17" s="66"/>
      <c r="I17" s="156"/>
      <c r="K17" s="157"/>
      <c r="L17" s="168"/>
      <c r="M17" s="169"/>
    </row>
    <row r="18" spans="1:13" ht="19.5" customHeight="1">
      <c r="A18" s="67" t="s">
        <v>94</v>
      </c>
      <c r="B18" s="63"/>
      <c r="C18" s="321">
        <v>96471870</v>
      </c>
      <c r="D18" s="66"/>
      <c r="E18" s="13">
        <v>103780879</v>
      </c>
      <c r="F18" s="66"/>
      <c r="G18" s="321">
        <v>0</v>
      </c>
      <c r="H18" s="66"/>
      <c r="I18" s="131">
        <v>0</v>
      </c>
      <c r="K18" s="157"/>
      <c r="L18" s="168"/>
      <c r="M18" s="169"/>
    </row>
    <row r="19" spans="1:13" ht="19.5" customHeight="1">
      <c r="A19" s="17" t="s">
        <v>95</v>
      </c>
      <c r="B19" s="63"/>
      <c r="C19" s="321">
        <v>5516096</v>
      </c>
      <c r="D19" s="66"/>
      <c r="E19" s="13">
        <v>5996178</v>
      </c>
      <c r="F19" s="66"/>
      <c r="G19" s="321">
        <v>0</v>
      </c>
      <c r="H19" s="66"/>
      <c r="I19" s="131">
        <v>0</v>
      </c>
      <c r="J19" s="167"/>
      <c r="K19" s="157"/>
      <c r="L19" s="168"/>
      <c r="M19" s="169"/>
    </row>
    <row r="20" spans="1:13" ht="19.5" customHeight="1">
      <c r="A20" s="17" t="s">
        <v>96</v>
      </c>
      <c r="B20" s="63"/>
      <c r="C20" s="321">
        <v>7135524</v>
      </c>
      <c r="D20" s="66"/>
      <c r="E20" s="13">
        <v>6972090</v>
      </c>
      <c r="F20" s="66"/>
      <c r="G20" s="321">
        <v>252765</v>
      </c>
      <c r="H20" s="66"/>
      <c r="I20" s="177">
        <v>295231</v>
      </c>
      <c r="J20" s="167"/>
      <c r="K20" s="157"/>
      <c r="L20" s="168"/>
      <c r="M20" s="169"/>
    </row>
    <row r="21" spans="1:13" ht="19.5" customHeight="1">
      <c r="A21" s="17" t="s">
        <v>97</v>
      </c>
      <c r="B21" s="63" t="s">
        <v>234</v>
      </c>
      <c r="C21" s="323">
        <v>53705</v>
      </c>
      <c r="D21" s="66"/>
      <c r="E21" s="190">
        <v>125049</v>
      </c>
      <c r="F21" s="66"/>
      <c r="G21" s="323">
        <v>0</v>
      </c>
      <c r="H21" s="66"/>
      <c r="I21" s="3">
        <v>0</v>
      </c>
      <c r="K21" s="157"/>
      <c r="L21" s="168"/>
      <c r="M21" s="169"/>
    </row>
    <row r="22" spans="1:13" ht="19.5" customHeight="1">
      <c r="A22" s="17" t="s">
        <v>98</v>
      </c>
      <c r="B22" s="63" t="s">
        <v>13</v>
      </c>
      <c r="C22" s="321">
        <v>70340</v>
      </c>
      <c r="D22" s="66"/>
      <c r="E22" s="13">
        <v>87633</v>
      </c>
      <c r="F22" s="66"/>
      <c r="G22" s="321">
        <v>2670</v>
      </c>
      <c r="H22" s="66"/>
      <c r="I22" s="3">
        <v>2670</v>
      </c>
      <c r="K22" s="158"/>
      <c r="L22" s="161"/>
      <c r="M22" s="169"/>
    </row>
    <row r="23" spans="1:13" ht="19.5" customHeight="1">
      <c r="A23" s="17" t="s">
        <v>99</v>
      </c>
      <c r="B23" s="63"/>
      <c r="C23" s="323">
        <v>139369</v>
      </c>
      <c r="D23" s="66"/>
      <c r="E23" s="190">
        <v>0</v>
      </c>
      <c r="F23" s="66"/>
      <c r="G23" s="265">
        <v>0</v>
      </c>
      <c r="H23" s="66"/>
      <c r="I23" s="218">
        <v>0</v>
      </c>
      <c r="K23" s="157"/>
      <c r="L23" s="168"/>
      <c r="M23" s="169"/>
    </row>
    <row r="24" spans="1:13" ht="19.5" customHeight="1">
      <c r="A24" s="18" t="s">
        <v>100</v>
      </c>
      <c r="B24" s="63"/>
      <c r="C24" s="184">
        <f>SUM(C18:C23)</f>
        <v>109386904</v>
      </c>
      <c r="D24" s="69"/>
      <c r="E24" s="184">
        <f>SUM(E18:E23)</f>
        <v>116961829</v>
      </c>
      <c r="F24" s="69"/>
      <c r="G24" s="184">
        <f>SUM(G18:G23)</f>
        <v>255435</v>
      </c>
      <c r="H24" s="69"/>
      <c r="I24" s="184">
        <f>SUM(I18:I23)</f>
        <v>297901</v>
      </c>
      <c r="J24" s="167"/>
      <c r="K24" s="157"/>
      <c r="L24" s="168"/>
      <c r="M24" s="169"/>
    </row>
    <row r="25" spans="1:13" ht="19.5" customHeight="1">
      <c r="B25" s="63"/>
      <c r="C25" s="156"/>
      <c r="D25" s="66"/>
      <c r="E25" s="156"/>
      <c r="F25" s="66"/>
      <c r="G25" s="156"/>
      <c r="H25" s="66"/>
      <c r="I25" s="156"/>
      <c r="K25" s="157"/>
      <c r="L25" s="168"/>
      <c r="M25" s="169"/>
    </row>
    <row r="26" spans="1:13" ht="19.5" customHeight="1">
      <c r="A26" s="18" t="s">
        <v>101</v>
      </c>
      <c r="B26" s="63"/>
      <c r="C26" s="194">
        <f>C15-C24</f>
        <v>535408</v>
      </c>
      <c r="D26" s="69"/>
      <c r="E26" s="194">
        <f>E15-E24</f>
        <v>2748998</v>
      </c>
      <c r="F26" s="194"/>
      <c r="G26" s="194">
        <f>G15-G24</f>
        <v>1087882</v>
      </c>
      <c r="H26" s="194"/>
      <c r="I26" s="194">
        <f>I15-I24</f>
        <v>1059433</v>
      </c>
      <c r="K26" s="157"/>
      <c r="L26" s="168"/>
      <c r="M26" s="169"/>
    </row>
    <row r="27" spans="1:13" ht="19.5" customHeight="1">
      <c r="A27" s="17" t="s">
        <v>102</v>
      </c>
      <c r="B27" s="63"/>
      <c r="C27" s="321">
        <v>275753</v>
      </c>
      <c r="D27" s="66"/>
      <c r="E27" s="13">
        <v>200381</v>
      </c>
      <c r="F27" s="66"/>
      <c r="G27" s="321">
        <v>989611</v>
      </c>
      <c r="H27" s="66"/>
      <c r="I27" s="157">
        <v>1045398</v>
      </c>
      <c r="K27" s="157"/>
      <c r="L27" s="168"/>
      <c r="M27" s="169"/>
    </row>
    <row r="28" spans="1:13" ht="19.5" customHeight="1">
      <c r="A28" s="17" t="s">
        <v>103</v>
      </c>
      <c r="B28" s="63"/>
      <c r="C28" s="321">
        <v>-3291158</v>
      </c>
      <c r="D28" s="66"/>
      <c r="E28" s="13">
        <v>-3888551</v>
      </c>
      <c r="F28" s="66"/>
      <c r="G28" s="321">
        <v>-685587</v>
      </c>
      <c r="H28" s="66"/>
      <c r="I28" s="13">
        <v>-764098</v>
      </c>
      <c r="K28" s="157"/>
      <c r="L28" s="168"/>
      <c r="M28" s="169"/>
    </row>
    <row r="29" spans="1:13" ht="19.5" customHeight="1">
      <c r="A29" s="17" t="s">
        <v>254</v>
      </c>
      <c r="B29" s="63"/>
      <c r="C29" s="321">
        <v>65</v>
      </c>
      <c r="D29" s="66"/>
      <c r="E29" s="13">
        <v>21903</v>
      </c>
      <c r="F29" s="66"/>
      <c r="G29" s="321">
        <v>0</v>
      </c>
      <c r="H29" s="66"/>
      <c r="I29" s="177">
        <v>0</v>
      </c>
      <c r="K29" s="157"/>
      <c r="L29" s="168"/>
      <c r="M29" s="169"/>
    </row>
    <row r="30" spans="1:13" ht="19.5" customHeight="1">
      <c r="A30" s="17" t="s">
        <v>271</v>
      </c>
      <c r="B30" s="63"/>
      <c r="C30" s="321"/>
      <c r="D30" s="66"/>
      <c r="E30" s="168"/>
      <c r="F30" s="66"/>
      <c r="G30" s="321"/>
      <c r="H30" s="66"/>
      <c r="I30" s="180"/>
      <c r="K30" s="157"/>
      <c r="L30" s="168"/>
      <c r="M30" s="169"/>
    </row>
    <row r="31" spans="1:13" ht="19.5" customHeight="1">
      <c r="A31" s="17" t="s">
        <v>104</v>
      </c>
      <c r="B31" s="63"/>
      <c r="C31" s="324">
        <v>31951</v>
      </c>
      <c r="D31" s="66"/>
      <c r="E31" s="15">
        <v>-16120</v>
      </c>
      <c r="F31" s="66"/>
      <c r="G31" s="324">
        <v>0</v>
      </c>
      <c r="H31" s="66"/>
      <c r="I31" s="220">
        <v>0</v>
      </c>
      <c r="K31" s="157"/>
      <c r="L31" s="168"/>
      <c r="M31" s="169"/>
    </row>
    <row r="32" spans="1:13" ht="19.5" customHeight="1">
      <c r="A32" s="18" t="s">
        <v>270</v>
      </c>
      <c r="B32" s="63"/>
      <c r="C32" s="197">
        <f>C26+SUM(C27:C31)</f>
        <v>-2447981</v>
      </c>
      <c r="D32" s="194"/>
      <c r="E32" s="197">
        <f>E26+SUM(E27:E31)</f>
        <v>-933389</v>
      </c>
      <c r="F32" s="194"/>
      <c r="G32" s="197">
        <f>G26+SUM(G27:G31)</f>
        <v>1391906</v>
      </c>
      <c r="H32" s="194"/>
      <c r="I32" s="197">
        <f>I26+SUM(I27:I31)</f>
        <v>1340733</v>
      </c>
      <c r="K32" s="157"/>
      <c r="L32" s="168"/>
      <c r="M32" s="169"/>
    </row>
    <row r="33" spans="1:16" ht="19.5" customHeight="1">
      <c r="A33" s="17" t="s">
        <v>269</v>
      </c>
      <c r="B33" s="63"/>
      <c r="C33" s="324">
        <v>-12432</v>
      </c>
      <c r="D33" s="66"/>
      <c r="E33" s="15">
        <v>269549</v>
      </c>
      <c r="F33" s="66"/>
      <c r="G33" s="325">
        <v>19470</v>
      </c>
      <c r="H33" s="66"/>
      <c r="I33" s="15">
        <v>9234</v>
      </c>
      <c r="K33" s="157"/>
      <c r="L33" s="168"/>
      <c r="M33" s="169"/>
    </row>
    <row r="34" spans="1:16" ht="19.5" customHeight="1" thickBot="1">
      <c r="A34" s="18" t="s">
        <v>221</v>
      </c>
      <c r="B34" s="63"/>
      <c r="C34" s="198">
        <f>C32-C33</f>
        <v>-2435549</v>
      </c>
      <c r="D34" s="69"/>
      <c r="E34" s="198">
        <f>E32-E33</f>
        <v>-1202938</v>
      </c>
      <c r="F34" s="69"/>
      <c r="G34" s="198">
        <f>G32-G33</f>
        <v>1372436</v>
      </c>
      <c r="H34" s="69"/>
      <c r="I34" s="198">
        <f>I32-I33</f>
        <v>1331499</v>
      </c>
      <c r="K34" s="157"/>
      <c r="M34" s="169"/>
    </row>
    <row r="35" spans="1:16" ht="19.5" customHeight="1" thickTop="1">
      <c r="A35" s="170"/>
      <c r="C35" s="195"/>
      <c r="D35" s="178"/>
      <c r="E35" s="195"/>
      <c r="F35" s="178"/>
      <c r="G35" s="195"/>
      <c r="H35" s="178"/>
      <c r="I35" s="195"/>
      <c r="J35" s="170"/>
      <c r="K35" s="157"/>
      <c r="L35" s="168"/>
      <c r="M35" s="169"/>
    </row>
    <row r="36" spans="1:16" ht="19.5" customHeight="1">
      <c r="A36" s="70" t="s">
        <v>222</v>
      </c>
      <c r="B36" s="63"/>
      <c r="C36" s="69"/>
      <c r="D36" s="69"/>
      <c r="E36" s="69"/>
      <c r="F36" s="69"/>
      <c r="G36" s="192"/>
      <c r="H36" s="69"/>
      <c r="I36" s="192"/>
      <c r="K36" s="157"/>
      <c r="M36" s="169"/>
    </row>
    <row r="37" spans="1:16" ht="19.5" customHeight="1">
      <c r="A37" s="71" t="s">
        <v>105</v>
      </c>
      <c r="B37" s="63"/>
      <c r="C37" s="321">
        <v>-2816451</v>
      </c>
      <c r="D37" s="69"/>
      <c r="E37" s="13">
        <v>-1312080</v>
      </c>
      <c r="F37" s="69"/>
      <c r="G37" s="250">
        <v>1372436</v>
      </c>
      <c r="H37" s="69"/>
      <c r="I37" s="157">
        <v>1331499</v>
      </c>
      <c r="K37" s="157"/>
      <c r="M37" s="169"/>
    </row>
    <row r="38" spans="1:16" ht="19.5" customHeight="1">
      <c r="A38" s="72" t="s">
        <v>106</v>
      </c>
      <c r="B38" s="63"/>
      <c r="C38" s="324">
        <v>380902</v>
      </c>
      <c r="D38" s="69"/>
      <c r="E38" s="15">
        <v>109142</v>
      </c>
      <c r="F38" s="69"/>
      <c r="G38" s="277">
        <v>0</v>
      </c>
      <c r="H38" s="69"/>
      <c r="I38" s="131">
        <v>0</v>
      </c>
      <c r="K38" s="157"/>
      <c r="M38" s="169"/>
    </row>
    <row r="39" spans="1:16" ht="19.5" customHeight="1" thickBot="1">
      <c r="A39" s="70"/>
      <c r="B39" s="63"/>
      <c r="C39" s="198">
        <f>SUM(C37:C38)</f>
        <v>-2435549</v>
      </c>
      <c r="D39" s="69"/>
      <c r="E39" s="198">
        <f>SUM(E37:E38)</f>
        <v>-1202938</v>
      </c>
      <c r="F39" s="69"/>
      <c r="G39" s="176">
        <f>SUM(G37:G38)</f>
        <v>1372436</v>
      </c>
      <c r="H39" s="69"/>
      <c r="I39" s="176">
        <f>SUM(I37:I38)</f>
        <v>1331499</v>
      </c>
      <c r="K39" s="157"/>
      <c r="L39" s="180"/>
      <c r="M39" s="169"/>
    </row>
    <row r="40" spans="1:16" s="136" customFormat="1" ht="19.5" customHeight="1" thickTop="1">
      <c r="A40" s="188"/>
      <c r="B40" s="172"/>
      <c r="C40" s="336"/>
      <c r="D40" s="205"/>
      <c r="E40" s="336"/>
      <c r="F40" s="225"/>
      <c r="G40" s="336"/>
      <c r="H40" s="205"/>
      <c r="I40" s="336"/>
      <c r="J40" s="179"/>
      <c r="K40" s="158"/>
      <c r="M40" s="158"/>
      <c r="N40" s="158"/>
      <c r="O40" s="158"/>
      <c r="P40" s="158"/>
    </row>
    <row r="41" spans="1:16" ht="19.5" customHeight="1">
      <c r="A41" s="70" t="s">
        <v>216</v>
      </c>
      <c r="B41" s="17"/>
      <c r="C41" s="69"/>
      <c r="D41" s="69"/>
      <c r="E41" s="69"/>
      <c r="F41" s="69"/>
      <c r="G41" s="69"/>
      <c r="H41" s="69"/>
      <c r="I41" s="69"/>
      <c r="K41" s="157"/>
      <c r="M41" s="169"/>
    </row>
    <row r="42" spans="1:16" ht="19.5" customHeight="1" thickBot="1">
      <c r="A42" s="73" t="s">
        <v>217</v>
      </c>
      <c r="B42" s="63" t="s">
        <v>198</v>
      </c>
      <c r="C42" s="334">
        <v>-0.54181827337913036</v>
      </c>
      <c r="D42" s="74"/>
      <c r="E42" s="191">
        <v>-0.27387696781768628</v>
      </c>
      <c r="F42" s="74"/>
      <c r="G42" s="335">
        <v>0.20425851136575435</v>
      </c>
      <c r="H42" s="74"/>
      <c r="I42" s="222">
        <v>0.19696727419833759</v>
      </c>
      <c r="K42" s="168"/>
      <c r="M42" s="167"/>
    </row>
    <row r="43" spans="1:16" ht="19.5" customHeight="1" thickTop="1">
      <c r="A43" s="73"/>
      <c r="B43" s="63"/>
      <c r="C43" s="204"/>
      <c r="D43" s="204"/>
      <c r="E43" s="204"/>
      <c r="F43" s="204"/>
      <c r="G43" s="204"/>
      <c r="H43" s="204"/>
      <c r="I43" s="204"/>
    </row>
    <row r="44" spans="1:16" ht="19.5" customHeight="1">
      <c r="A44" s="59" t="s">
        <v>0</v>
      </c>
    </row>
    <row r="45" spans="1:16" ht="19.5" customHeight="1">
      <c r="A45" s="21" t="s">
        <v>107</v>
      </c>
    </row>
    <row r="46" spans="1:16" ht="19.5" customHeight="1">
      <c r="A46" s="61"/>
    </row>
    <row r="47" spans="1:16" s="170" customFormat="1" ht="19.5" customHeight="1">
      <c r="A47" s="17"/>
      <c r="B47" s="166"/>
      <c r="C47" s="348" t="s">
        <v>82</v>
      </c>
      <c r="D47" s="348"/>
      <c r="E47" s="348"/>
      <c r="F47" s="62"/>
      <c r="G47" s="348" t="s">
        <v>83</v>
      </c>
      <c r="H47" s="348"/>
      <c r="I47" s="348"/>
      <c r="J47" s="17"/>
      <c r="K47" s="180"/>
      <c r="N47" s="169"/>
      <c r="O47" s="169"/>
      <c r="P47" s="169"/>
    </row>
    <row r="48" spans="1:16" ht="19.5" customHeight="1">
      <c r="C48" s="348" t="s">
        <v>2</v>
      </c>
      <c r="D48" s="348"/>
      <c r="E48" s="348"/>
      <c r="F48" s="62"/>
      <c r="G48" s="348" t="s">
        <v>84</v>
      </c>
      <c r="H48" s="348"/>
      <c r="I48" s="348"/>
    </row>
    <row r="49" spans="1:16" ht="19.5" customHeight="1">
      <c r="B49" s="63"/>
      <c r="C49" s="346" t="s">
        <v>85</v>
      </c>
      <c r="D49" s="346"/>
      <c r="E49" s="346"/>
      <c r="F49" s="62"/>
      <c r="G49" s="346" t="s">
        <v>85</v>
      </c>
      <c r="H49" s="346"/>
      <c r="I49" s="346"/>
    </row>
    <row r="50" spans="1:16" ht="19.5" customHeight="1">
      <c r="B50" s="63"/>
      <c r="C50" s="346" t="s">
        <v>3</v>
      </c>
      <c r="D50" s="346"/>
      <c r="E50" s="346"/>
      <c r="F50" s="62"/>
      <c r="G50" s="346" t="s">
        <v>3</v>
      </c>
      <c r="H50" s="346"/>
      <c r="I50" s="346"/>
    </row>
    <row r="51" spans="1:16" ht="19.5" customHeight="1">
      <c r="B51" s="63" t="s">
        <v>6</v>
      </c>
      <c r="C51" s="64">
        <v>2026</v>
      </c>
      <c r="D51" s="64"/>
      <c r="E51" s="64">
        <v>2025</v>
      </c>
      <c r="F51" s="129"/>
      <c r="G51" s="64">
        <v>2026</v>
      </c>
      <c r="H51" s="64"/>
      <c r="I51" s="64">
        <v>2025</v>
      </c>
    </row>
    <row r="52" spans="1:16" ht="19.5" customHeight="1">
      <c r="B52" s="63"/>
      <c r="C52" s="64"/>
      <c r="D52" s="64"/>
      <c r="E52" s="64" t="s">
        <v>262</v>
      </c>
      <c r="F52" s="129"/>
      <c r="G52" s="64"/>
      <c r="H52" s="64"/>
      <c r="I52" s="64"/>
    </row>
    <row r="53" spans="1:16" s="179" customFormat="1" ht="19.5" customHeight="1">
      <c r="A53" s="17"/>
      <c r="B53" s="63"/>
      <c r="C53" s="347" t="s">
        <v>8</v>
      </c>
      <c r="D53" s="347"/>
      <c r="E53" s="347"/>
      <c r="F53" s="347"/>
      <c r="G53" s="347"/>
      <c r="H53" s="347"/>
      <c r="I53" s="347"/>
      <c r="J53" s="17"/>
      <c r="K53" s="181"/>
      <c r="L53" s="181"/>
      <c r="N53" s="158"/>
      <c r="O53" s="158"/>
      <c r="P53" s="158"/>
    </row>
    <row r="54" spans="1:16" ht="19.5" customHeight="1">
      <c r="A54" s="72"/>
      <c r="B54" s="63"/>
      <c r="C54" s="69"/>
      <c r="D54" s="69"/>
      <c r="E54" s="69"/>
      <c r="F54" s="69"/>
      <c r="G54" s="69"/>
      <c r="H54" s="69"/>
      <c r="I54" s="69"/>
    </row>
    <row r="55" spans="1:16" ht="19.5" customHeight="1">
      <c r="A55" s="19" t="s">
        <v>221</v>
      </c>
      <c r="B55" s="63"/>
      <c r="C55" s="197">
        <f>C34</f>
        <v>-2435549</v>
      </c>
      <c r="D55" s="192"/>
      <c r="E55" s="197">
        <f>E34</f>
        <v>-1202938</v>
      </c>
      <c r="F55" s="192"/>
      <c r="G55" s="193">
        <f>G34</f>
        <v>1372436</v>
      </c>
      <c r="H55" s="192"/>
      <c r="I55" s="193">
        <f>I34</f>
        <v>1331499</v>
      </c>
      <c r="K55" s="157"/>
      <c r="L55" s="168"/>
      <c r="M55" s="169"/>
    </row>
    <row r="56" spans="1:16" ht="19.5" customHeight="1">
      <c r="A56" s="19"/>
      <c r="B56" s="63"/>
      <c r="C56" s="69"/>
      <c r="D56" s="69"/>
      <c r="E56" s="69"/>
      <c r="F56" s="69"/>
      <c r="G56" s="69"/>
      <c r="H56" s="69"/>
      <c r="I56" s="69"/>
      <c r="K56" s="157"/>
      <c r="L56" s="168"/>
      <c r="M56" s="169"/>
    </row>
    <row r="57" spans="1:16" ht="19.5" customHeight="1">
      <c r="A57" s="19" t="s">
        <v>108</v>
      </c>
      <c r="B57" s="63"/>
      <c r="C57" s="69"/>
      <c r="D57" s="69"/>
      <c r="E57" s="69"/>
      <c r="F57" s="69"/>
      <c r="G57" s="69"/>
      <c r="H57" s="69"/>
      <c r="I57" s="69"/>
      <c r="K57" s="157"/>
      <c r="L57" s="168"/>
      <c r="M57" s="169"/>
    </row>
    <row r="58" spans="1:16" ht="19.5" customHeight="1">
      <c r="A58" s="117" t="s">
        <v>272</v>
      </c>
      <c r="B58" s="63"/>
      <c r="C58" s="69"/>
      <c r="D58" s="69"/>
      <c r="E58" s="69"/>
      <c r="F58" s="69"/>
      <c r="G58" s="69"/>
      <c r="H58" s="69"/>
      <c r="I58" s="69"/>
      <c r="K58" s="157"/>
      <c r="L58" s="168"/>
      <c r="M58" s="169"/>
    </row>
    <row r="59" spans="1:16" ht="19.5" customHeight="1">
      <c r="A59" s="117" t="s">
        <v>109</v>
      </c>
      <c r="B59" s="63"/>
      <c r="C59" s="69"/>
      <c r="D59" s="69"/>
      <c r="E59" s="69"/>
      <c r="F59" s="69"/>
      <c r="G59" s="69"/>
      <c r="H59" s="69"/>
      <c r="I59" s="69"/>
      <c r="K59" s="157"/>
      <c r="L59" s="168"/>
      <c r="M59" s="169"/>
    </row>
    <row r="60" spans="1:16" ht="19.5" customHeight="1">
      <c r="A60" s="17" t="s">
        <v>110</v>
      </c>
      <c r="B60" s="63"/>
      <c r="C60" s="326">
        <v>9728861</v>
      </c>
      <c r="D60" s="69"/>
      <c r="E60" s="221">
        <v>2344063</v>
      </c>
      <c r="F60" s="69"/>
      <c r="G60" s="277">
        <v>0</v>
      </c>
      <c r="H60" s="66"/>
      <c r="I60" s="131">
        <v>0</v>
      </c>
      <c r="K60" s="157"/>
      <c r="L60" s="168"/>
      <c r="M60" s="169"/>
    </row>
    <row r="61" spans="1:16" ht="19.5" customHeight="1">
      <c r="A61" s="17" t="s">
        <v>251</v>
      </c>
      <c r="C61" s="326">
        <v>148289</v>
      </c>
      <c r="E61" s="221">
        <v>-29347</v>
      </c>
      <c r="G61" s="329">
        <v>0</v>
      </c>
      <c r="H61" s="66"/>
      <c r="I61" s="131">
        <v>0</v>
      </c>
      <c r="K61" s="157"/>
      <c r="L61" s="168"/>
      <c r="M61" s="169"/>
    </row>
    <row r="62" spans="1:16" ht="19.5" customHeight="1">
      <c r="A62" s="67" t="s">
        <v>252</v>
      </c>
      <c r="B62" s="63"/>
      <c r="C62" s="327"/>
      <c r="D62" s="69"/>
      <c r="E62" s="189"/>
      <c r="F62" s="69"/>
      <c r="G62" s="329"/>
      <c r="H62" s="66"/>
      <c r="I62" s="174"/>
      <c r="K62" s="157"/>
    </row>
    <row r="63" spans="1:16" ht="19.5" customHeight="1">
      <c r="A63" s="67" t="s">
        <v>111</v>
      </c>
      <c r="B63" s="63"/>
      <c r="C63" s="326">
        <v>161614</v>
      </c>
      <c r="D63" s="69"/>
      <c r="E63" s="189">
        <v>866615</v>
      </c>
      <c r="F63" s="171"/>
      <c r="G63" s="277">
        <v>0</v>
      </c>
      <c r="H63" s="171"/>
      <c r="I63" s="131">
        <v>0</v>
      </c>
      <c r="K63" s="157"/>
      <c r="L63" s="168"/>
      <c r="M63" s="169"/>
    </row>
    <row r="64" spans="1:16" ht="19.5" customHeight="1">
      <c r="A64" s="17" t="s">
        <v>280</v>
      </c>
      <c r="B64" s="63"/>
      <c r="C64" s="156"/>
      <c r="E64" s="156"/>
      <c r="K64" s="157"/>
      <c r="L64" s="168"/>
      <c r="M64" s="169"/>
    </row>
    <row r="65" spans="1:13" ht="19.5" customHeight="1">
      <c r="A65" s="17" t="s">
        <v>112</v>
      </c>
      <c r="B65" s="63"/>
      <c r="C65" s="328">
        <v>-74244</v>
      </c>
      <c r="D65" s="75"/>
      <c r="E65" s="141">
        <v>-470816</v>
      </c>
      <c r="G65" s="330">
        <v>0</v>
      </c>
      <c r="H65" s="66"/>
      <c r="I65" s="218">
        <v>0</v>
      </c>
      <c r="K65" s="157"/>
      <c r="L65" s="168"/>
      <c r="M65" s="169"/>
    </row>
    <row r="66" spans="1:13" ht="19.5" customHeight="1">
      <c r="A66" s="18" t="s">
        <v>273</v>
      </c>
      <c r="B66" s="63"/>
      <c r="C66" s="75"/>
      <c r="D66" s="75"/>
      <c r="E66" s="75"/>
      <c r="G66" s="75"/>
      <c r="H66" s="66"/>
      <c r="I66" s="75"/>
      <c r="K66" s="157"/>
      <c r="L66" s="168"/>
      <c r="M66" s="169"/>
    </row>
    <row r="67" spans="1:13" ht="19.5" customHeight="1">
      <c r="A67" s="18" t="s">
        <v>114</v>
      </c>
      <c r="B67" s="63"/>
      <c r="C67" s="76">
        <f>SUM(C60:C66)</f>
        <v>9964520</v>
      </c>
      <c r="D67" s="77"/>
      <c r="E67" s="76">
        <f>SUM(E60:E66)</f>
        <v>2710515</v>
      </c>
      <c r="F67" s="18"/>
      <c r="G67" s="76">
        <f>SUM(G60:G66)</f>
        <v>0</v>
      </c>
      <c r="H67" s="69"/>
      <c r="I67" s="76">
        <f>SUM(I60:I66)</f>
        <v>0</v>
      </c>
      <c r="K67" s="157"/>
      <c r="L67" s="168"/>
      <c r="M67" s="169"/>
    </row>
    <row r="68" spans="1:13" ht="19.5" customHeight="1">
      <c r="B68" s="63"/>
      <c r="C68" s="77"/>
      <c r="D68" s="77"/>
      <c r="E68" s="77"/>
      <c r="F68" s="18"/>
      <c r="G68" s="77"/>
      <c r="H68" s="69"/>
      <c r="I68" s="77"/>
      <c r="K68" s="157"/>
      <c r="L68" s="168"/>
      <c r="M68" s="169"/>
    </row>
    <row r="69" spans="1:13" ht="19.5" customHeight="1">
      <c r="A69" s="117" t="s">
        <v>258</v>
      </c>
      <c r="B69" s="63"/>
      <c r="C69" s="69"/>
      <c r="D69" s="69"/>
      <c r="E69" s="69"/>
      <c r="F69" s="69"/>
      <c r="G69" s="69"/>
      <c r="H69" s="69"/>
      <c r="I69" s="69"/>
      <c r="K69" s="157"/>
      <c r="L69" s="168"/>
      <c r="M69" s="169"/>
    </row>
    <row r="70" spans="1:13" ht="19.5" customHeight="1">
      <c r="A70" s="117" t="s">
        <v>109</v>
      </c>
      <c r="B70" s="63"/>
      <c r="C70" s="69"/>
      <c r="D70" s="69"/>
      <c r="E70" s="69"/>
      <c r="F70" s="69"/>
      <c r="G70" s="69"/>
      <c r="H70" s="69"/>
      <c r="I70" s="69"/>
      <c r="K70" s="157"/>
      <c r="L70" s="168"/>
      <c r="M70" s="169"/>
    </row>
    <row r="71" spans="1:13" ht="19.5" customHeight="1">
      <c r="A71" s="17" t="s">
        <v>248</v>
      </c>
      <c r="B71" s="63" t="s">
        <v>233</v>
      </c>
      <c r="C71" s="326">
        <v>0</v>
      </c>
      <c r="E71" s="337">
        <v>13939187</v>
      </c>
      <c r="G71" s="2">
        <v>0</v>
      </c>
      <c r="I71" s="2">
        <v>0</v>
      </c>
      <c r="K71" s="157"/>
    </row>
    <row r="72" spans="1:13" ht="19.5" customHeight="1">
      <c r="A72" s="17" t="s">
        <v>212</v>
      </c>
      <c r="B72" s="63"/>
      <c r="C72" s="326">
        <v>-4885</v>
      </c>
      <c r="E72" s="189">
        <v>-6152</v>
      </c>
      <c r="G72" s="2">
        <v>0</v>
      </c>
      <c r="H72" s="66"/>
      <c r="I72" s="2">
        <v>0</v>
      </c>
      <c r="K72" s="157"/>
      <c r="L72" s="168"/>
      <c r="M72" s="169"/>
    </row>
    <row r="73" spans="1:13" ht="19.5" customHeight="1">
      <c r="A73" s="17" t="s">
        <v>259</v>
      </c>
      <c r="B73" s="63"/>
      <c r="C73" s="329"/>
      <c r="E73" s="174"/>
      <c r="G73" s="174"/>
      <c r="H73" s="66"/>
      <c r="I73" s="174"/>
      <c r="K73" s="157"/>
    </row>
    <row r="74" spans="1:13" ht="19.5" customHeight="1">
      <c r="A74" s="17" t="s">
        <v>113</v>
      </c>
      <c r="B74" s="63" t="s">
        <v>233</v>
      </c>
      <c r="C74" s="331">
        <v>0</v>
      </c>
      <c r="E74" s="338">
        <v>-2014785</v>
      </c>
      <c r="G74" s="223">
        <v>0</v>
      </c>
      <c r="H74" s="66"/>
      <c r="I74" s="223">
        <v>0</v>
      </c>
      <c r="J74" s="167"/>
      <c r="K74" s="157"/>
    </row>
    <row r="75" spans="1:13" ht="19.5" customHeight="1">
      <c r="A75" s="18" t="s">
        <v>260</v>
      </c>
      <c r="B75" s="63"/>
      <c r="C75" s="173"/>
      <c r="E75" s="173"/>
      <c r="G75" s="173"/>
      <c r="H75" s="66"/>
      <c r="I75" s="173"/>
      <c r="K75" s="157"/>
      <c r="L75" s="168"/>
      <c r="M75" s="169"/>
    </row>
    <row r="76" spans="1:13" ht="19.5" customHeight="1">
      <c r="A76" s="125" t="s">
        <v>114</v>
      </c>
      <c r="C76" s="182">
        <f>SUM(C71:C74)</f>
        <v>-4885</v>
      </c>
      <c r="D76" s="77"/>
      <c r="E76" s="182">
        <f>SUM(E71:E74)</f>
        <v>11918250</v>
      </c>
      <c r="F76" s="18"/>
      <c r="G76" s="182">
        <f>SUM(G71:G74)</f>
        <v>0</v>
      </c>
      <c r="H76" s="69"/>
      <c r="I76" s="182">
        <f>SUM(I71:I74)</f>
        <v>0</v>
      </c>
      <c r="K76" s="157"/>
      <c r="L76" s="168"/>
      <c r="M76" s="169"/>
    </row>
    <row r="77" spans="1:13" ht="19.5" customHeight="1">
      <c r="K77" s="157"/>
      <c r="L77" s="168"/>
    </row>
    <row r="78" spans="1:13" ht="19.5" customHeight="1">
      <c r="A78" s="18" t="s">
        <v>211</v>
      </c>
      <c r="C78" s="75"/>
      <c r="D78" s="75"/>
      <c r="E78" s="75"/>
      <c r="G78" s="75"/>
      <c r="H78" s="66"/>
      <c r="I78" s="75"/>
      <c r="K78" s="157"/>
      <c r="L78" s="168"/>
    </row>
    <row r="79" spans="1:13" ht="19.5" customHeight="1">
      <c r="A79" s="18" t="s">
        <v>115</v>
      </c>
      <c r="C79" s="77">
        <f>C67+C76</f>
        <v>9959635</v>
      </c>
      <c r="D79" s="18"/>
      <c r="E79" s="77">
        <f>E67+E76</f>
        <v>14628765</v>
      </c>
      <c r="F79" s="18"/>
      <c r="G79" s="77">
        <f>G67+G76</f>
        <v>0</v>
      </c>
      <c r="H79" s="18"/>
      <c r="I79" s="77">
        <f>I67+I76</f>
        <v>0</v>
      </c>
      <c r="K79" s="157"/>
      <c r="L79" s="168"/>
      <c r="M79" s="169"/>
    </row>
    <row r="80" spans="1:13" ht="19.5" customHeight="1" thickBot="1">
      <c r="A80" s="18" t="s">
        <v>172</v>
      </c>
      <c r="C80" s="78">
        <f>C39+C79</f>
        <v>7524086</v>
      </c>
      <c r="D80" s="18"/>
      <c r="E80" s="78">
        <f>E39+E79</f>
        <v>13425827</v>
      </c>
      <c r="F80" s="18"/>
      <c r="G80" s="78">
        <f>G39+G79</f>
        <v>1372436</v>
      </c>
      <c r="H80" s="18"/>
      <c r="I80" s="78">
        <f>I39+I79</f>
        <v>1331499</v>
      </c>
      <c r="K80" s="157"/>
      <c r="L80" s="168"/>
      <c r="M80" s="169"/>
    </row>
    <row r="81" spans="1:16" ht="19.5" customHeight="1" thickTop="1">
      <c r="A81" s="19"/>
      <c r="K81" s="157"/>
      <c r="L81" s="168"/>
      <c r="M81" s="169"/>
    </row>
    <row r="82" spans="1:16" ht="19.5" customHeight="1">
      <c r="A82" s="70" t="s">
        <v>210</v>
      </c>
      <c r="B82" s="63"/>
      <c r="C82" s="69"/>
      <c r="D82" s="69"/>
      <c r="E82" s="69"/>
      <c r="F82" s="69"/>
      <c r="G82" s="69"/>
      <c r="H82" s="69"/>
      <c r="I82" s="69"/>
      <c r="K82" s="157"/>
      <c r="L82" s="168"/>
      <c r="M82" s="169"/>
    </row>
    <row r="83" spans="1:16" ht="19.5" customHeight="1">
      <c r="A83" s="71" t="s">
        <v>105</v>
      </c>
      <c r="B83" s="63"/>
      <c r="C83" s="326">
        <v>6945875</v>
      </c>
      <c r="D83" s="79"/>
      <c r="E83" s="221">
        <v>13145194</v>
      </c>
      <c r="F83" s="80"/>
      <c r="G83" s="333">
        <f>G80</f>
        <v>1372436</v>
      </c>
      <c r="H83" s="66"/>
      <c r="I83" s="12">
        <v>1331499</v>
      </c>
      <c r="K83" s="157"/>
      <c r="L83" s="168"/>
      <c r="M83" s="169"/>
    </row>
    <row r="84" spans="1:16" ht="19.5" customHeight="1">
      <c r="A84" s="72" t="s">
        <v>106</v>
      </c>
      <c r="B84" s="63"/>
      <c r="C84" s="332">
        <v>578211</v>
      </c>
      <c r="E84" s="339">
        <v>280633</v>
      </c>
      <c r="G84" s="300">
        <v>0</v>
      </c>
      <c r="H84" s="66"/>
      <c r="I84" s="218">
        <v>0</v>
      </c>
      <c r="K84" s="157"/>
      <c r="L84" s="168"/>
      <c r="M84" s="169"/>
    </row>
    <row r="85" spans="1:16" ht="19.5" customHeight="1" thickBot="1">
      <c r="A85" s="18"/>
      <c r="C85" s="82">
        <f>SUM(C83:C84)</f>
        <v>7524086</v>
      </c>
      <c r="D85" s="18"/>
      <c r="E85" s="82">
        <f>SUM(E83:E84)</f>
        <v>13425827</v>
      </c>
      <c r="F85" s="18"/>
      <c r="G85" s="82">
        <f>SUM(G83:G84)</f>
        <v>1372436</v>
      </c>
      <c r="H85" s="18"/>
      <c r="I85" s="82">
        <f>SUM(I83:I84)</f>
        <v>1331499</v>
      </c>
      <c r="K85" s="157"/>
      <c r="L85" s="168"/>
      <c r="M85" s="169"/>
    </row>
    <row r="86" spans="1:16" s="136" customFormat="1" ht="19.5" customHeight="1" thickTop="1">
      <c r="A86" s="183"/>
      <c r="B86" s="155"/>
      <c r="C86" s="309"/>
      <c r="D86" s="342"/>
      <c r="E86" s="309"/>
      <c r="F86" s="342"/>
      <c r="G86" s="309"/>
      <c r="H86" s="343"/>
      <c r="I86" s="309"/>
      <c r="N86" s="158"/>
      <c r="O86" s="158"/>
      <c r="P86" s="158"/>
    </row>
    <row r="87" spans="1:16" s="123" customFormat="1" ht="19.5" customHeight="1">
      <c r="B87" s="124"/>
      <c r="C87" s="309"/>
      <c r="K87" s="164"/>
      <c r="L87" s="164"/>
      <c r="N87" s="185"/>
      <c r="O87" s="185"/>
      <c r="P87" s="185"/>
    </row>
    <row r="88" spans="1:16" s="123" customFormat="1" ht="19.5" customHeight="1">
      <c r="B88" s="124"/>
      <c r="K88" s="164"/>
      <c r="L88" s="164"/>
      <c r="N88" s="185"/>
      <c r="O88" s="185"/>
      <c r="P88" s="185"/>
    </row>
    <row r="109" spans="1:16" s="136" customFormat="1" ht="19.5" customHeight="1">
      <c r="A109" s="17"/>
      <c r="B109" s="60"/>
      <c r="C109" s="17"/>
      <c r="D109" s="17"/>
      <c r="E109" s="17"/>
      <c r="F109" s="17"/>
      <c r="G109" s="17"/>
      <c r="H109" s="17"/>
      <c r="I109" s="17"/>
      <c r="J109" s="17"/>
      <c r="K109" s="164"/>
      <c r="L109" s="164"/>
      <c r="N109" s="158"/>
      <c r="O109" s="158"/>
      <c r="P109" s="158"/>
    </row>
  </sheetData>
  <mergeCells count="18">
    <mergeCell ref="C4:E4"/>
    <mergeCell ref="G4:I4"/>
    <mergeCell ref="C5:E5"/>
    <mergeCell ref="G5:I5"/>
    <mergeCell ref="G6:I6"/>
    <mergeCell ref="C6:E6"/>
    <mergeCell ref="G7:I7"/>
    <mergeCell ref="C9:I9"/>
    <mergeCell ref="C47:E47"/>
    <mergeCell ref="G47:I47"/>
    <mergeCell ref="C48:E48"/>
    <mergeCell ref="G48:I48"/>
    <mergeCell ref="C7:E7"/>
    <mergeCell ref="C49:E49"/>
    <mergeCell ref="G49:I49"/>
    <mergeCell ref="C50:E50"/>
    <mergeCell ref="G50:I50"/>
    <mergeCell ref="C53:I53"/>
  </mergeCells>
  <pageMargins left="0.7" right="0.7" top="0.48" bottom="0.5" header="0.5" footer="0.5"/>
  <pageSetup paperSize="9" scale="79" firstPageNumber="5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0863-B7C4-4FA1-949A-FFDB8D9E7A02}">
  <dimension ref="A1:AO50"/>
  <sheetViews>
    <sheetView view="pageBreakPreview" zoomScale="70" zoomScaleNormal="60" zoomScaleSheetLayoutView="70" workbookViewId="0">
      <selection activeCell="S6" sqref="S6"/>
    </sheetView>
  </sheetViews>
  <sheetFormatPr defaultColWidth="8.21875" defaultRowHeight="18.75" customHeight="1"/>
  <cols>
    <col min="1" max="2" width="0.77734375" style="20" customWidth="1"/>
    <col min="3" max="3" width="48.77734375" style="20" customWidth="1"/>
    <col min="4" max="4" width="10.77734375" style="20" customWidth="1"/>
    <col min="5" max="5" width="14.77734375" style="20" bestFit="1" customWidth="1"/>
    <col min="6" max="6" width="0.77734375" style="20" customWidth="1"/>
    <col min="7" max="7" width="14.77734375" style="20" customWidth="1"/>
    <col min="8" max="8" width="0.77734375" style="20" customWidth="1"/>
    <col min="9" max="9" width="14.77734375" style="20" customWidth="1"/>
    <col min="10" max="10" width="0.77734375" style="20" customWidth="1"/>
    <col min="11" max="11" width="15.5546875" style="20" customWidth="1"/>
    <col min="12" max="12" width="0.77734375" style="20" customWidth="1"/>
    <col min="13" max="13" width="16.21875" style="20" customWidth="1"/>
    <col min="14" max="14" width="0.77734375" style="20" customWidth="1"/>
    <col min="15" max="15" width="15.77734375" style="20" customWidth="1"/>
    <col min="16" max="16" width="0.77734375" style="20" customWidth="1"/>
    <col min="17" max="17" width="16" style="20" customWidth="1"/>
    <col min="18" max="18" width="0.77734375" style="20" customWidth="1"/>
    <col min="19" max="19" width="15.21875" style="20" customWidth="1"/>
    <col min="20" max="20" width="0.77734375" style="20" customWidth="1"/>
    <col min="21" max="21" width="15" style="20" customWidth="1"/>
    <col min="22" max="22" width="0.77734375" style="20" customWidth="1"/>
    <col min="23" max="23" width="15.44140625" style="20" customWidth="1"/>
    <col min="24" max="24" width="0.77734375" style="20" customWidth="1"/>
    <col min="25" max="25" width="16.77734375" style="20" customWidth="1"/>
    <col min="26" max="26" width="0.77734375" style="20" customWidth="1"/>
    <col min="27" max="27" width="16.21875" style="20" customWidth="1"/>
    <col min="28" max="28" width="0.77734375" style="20" customWidth="1"/>
    <col min="29" max="29" width="14.77734375" style="20" customWidth="1"/>
    <col min="30" max="30" width="0.77734375" style="20" customWidth="1"/>
    <col min="31" max="31" width="16.77734375" style="20" customWidth="1"/>
    <col min="32" max="32" width="8.21875" style="35"/>
    <col min="33" max="33" width="13.77734375" style="3" bestFit="1" customWidth="1"/>
    <col min="34" max="34" width="15.5546875" style="3" customWidth="1"/>
    <col min="35" max="35" width="12.77734375" style="3" bestFit="1" customWidth="1"/>
    <col min="36" max="36" width="15.5546875" style="3" customWidth="1"/>
    <col min="37" max="37" width="8.5546875" style="3" bestFit="1" customWidth="1"/>
    <col min="38" max="39" width="8.21875" style="121"/>
    <col min="40" max="41" width="8.21875" style="35"/>
    <col min="42" max="16384" width="8.21875" style="20"/>
  </cols>
  <sheetData>
    <row r="1" spans="1:41" ht="18.75" customHeight="1">
      <c r="A1" s="1" t="s">
        <v>0</v>
      </c>
      <c r="B1" s="1"/>
      <c r="C1" s="1"/>
      <c r="D1" s="1"/>
    </row>
    <row r="2" spans="1:41" ht="18.75" customHeight="1">
      <c r="A2" s="216" t="s">
        <v>117</v>
      </c>
      <c r="B2" s="22"/>
      <c r="C2" s="23"/>
      <c r="D2" s="23"/>
    </row>
    <row r="3" spans="1:41" ht="18.75" customHeight="1">
      <c r="A3" s="23"/>
      <c r="B3" s="22"/>
      <c r="C3" s="22"/>
      <c r="D3" s="22"/>
    </row>
    <row r="4" spans="1:41" ht="18.75" customHeight="1">
      <c r="A4" s="24"/>
      <c r="B4" s="24"/>
      <c r="C4" s="24"/>
      <c r="D4" s="24"/>
      <c r="E4" s="349" t="s">
        <v>118</v>
      </c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</row>
    <row r="5" spans="1:41" ht="18.75" customHeight="1">
      <c r="G5" s="25"/>
      <c r="I5" s="350" t="s">
        <v>70</v>
      </c>
      <c r="J5" s="350"/>
      <c r="K5" s="350"/>
      <c r="M5" s="25"/>
      <c r="O5" s="350" t="s">
        <v>119</v>
      </c>
      <c r="P5" s="350"/>
      <c r="Q5" s="350"/>
      <c r="R5" s="350"/>
      <c r="S5" s="350"/>
      <c r="T5" s="350"/>
      <c r="U5" s="350"/>
      <c r="V5" s="350"/>
      <c r="W5" s="350"/>
      <c r="X5" s="350"/>
      <c r="Y5" s="350"/>
    </row>
    <row r="6" spans="1:41" s="27" customFormat="1" ht="18.75" customHeight="1">
      <c r="A6" s="26"/>
      <c r="B6" s="26"/>
      <c r="C6" s="26"/>
      <c r="D6" s="26"/>
      <c r="E6" s="26"/>
      <c r="F6" s="26"/>
      <c r="G6" s="25"/>
      <c r="H6" s="26"/>
      <c r="I6" s="26"/>
      <c r="J6" s="26"/>
      <c r="K6" s="26"/>
      <c r="L6" s="26"/>
      <c r="M6" s="26"/>
      <c r="N6" s="26"/>
      <c r="O6" s="26"/>
      <c r="P6" s="26"/>
      <c r="Q6" s="25"/>
      <c r="R6" s="26"/>
      <c r="S6" s="25" t="s">
        <v>120</v>
      </c>
      <c r="T6" s="26"/>
      <c r="U6" s="25" t="s">
        <v>121</v>
      </c>
      <c r="V6" s="26"/>
      <c r="W6" s="26"/>
      <c r="X6" s="26"/>
      <c r="Y6" s="25"/>
      <c r="Z6" s="26"/>
      <c r="AA6" s="25" t="s">
        <v>58</v>
      </c>
      <c r="AB6" s="26"/>
      <c r="AC6" s="26"/>
      <c r="AD6" s="26"/>
      <c r="AE6" s="26"/>
      <c r="AF6" s="151"/>
      <c r="AG6" s="215"/>
      <c r="AH6" s="215"/>
      <c r="AI6" s="215"/>
      <c r="AJ6" s="215"/>
      <c r="AK6" s="215"/>
      <c r="AL6" s="214"/>
      <c r="AM6" s="214"/>
      <c r="AN6" s="151"/>
      <c r="AO6" s="151"/>
    </row>
    <row r="7" spans="1:41" s="29" customFormat="1" ht="18.75" customHeight="1">
      <c r="A7" s="25"/>
      <c r="B7" s="25"/>
      <c r="C7" s="25"/>
      <c r="D7" s="25"/>
      <c r="E7" s="25" t="s">
        <v>122</v>
      </c>
      <c r="F7" s="25"/>
      <c r="G7" s="25" t="s">
        <v>123</v>
      </c>
      <c r="H7" s="25"/>
      <c r="I7" s="25"/>
      <c r="J7" s="25"/>
      <c r="K7" s="25"/>
      <c r="L7" s="28"/>
      <c r="M7" s="25" t="s">
        <v>124</v>
      </c>
      <c r="N7" s="28"/>
      <c r="O7" s="25"/>
      <c r="P7" s="25"/>
      <c r="Q7" s="25"/>
      <c r="R7" s="25"/>
      <c r="S7" s="25" t="s">
        <v>125</v>
      </c>
      <c r="T7" s="25"/>
      <c r="U7" s="25" t="s">
        <v>126</v>
      </c>
      <c r="V7" s="25"/>
      <c r="W7" s="25"/>
      <c r="X7" s="25"/>
      <c r="Y7" s="25" t="s">
        <v>127</v>
      </c>
      <c r="Z7" s="25"/>
      <c r="AA7" s="25" t="s">
        <v>128</v>
      </c>
      <c r="AB7" s="25"/>
      <c r="AC7" s="25" t="s">
        <v>129</v>
      </c>
      <c r="AD7" s="25"/>
      <c r="AF7" s="152"/>
      <c r="AG7" s="213"/>
      <c r="AH7" s="213"/>
      <c r="AI7" s="213"/>
      <c r="AJ7" s="213"/>
      <c r="AK7" s="213"/>
      <c r="AL7" s="212"/>
      <c r="AM7" s="212"/>
      <c r="AN7" s="152"/>
      <c r="AO7" s="152"/>
    </row>
    <row r="8" spans="1:41" s="29" customFormat="1" ht="18.75" customHeight="1">
      <c r="A8" s="25"/>
      <c r="B8" s="25"/>
      <c r="C8" s="25"/>
      <c r="D8" s="25"/>
      <c r="E8" s="25" t="s">
        <v>130</v>
      </c>
      <c r="F8" s="25"/>
      <c r="G8" s="25" t="s">
        <v>131</v>
      </c>
      <c r="H8" s="25"/>
      <c r="I8" s="25"/>
      <c r="J8" s="25"/>
      <c r="K8" s="30"/>
      <c r="L8" s="25"/>
      <c r="M8" s="25" t="s">
        <v>132</v>
      </c>
      <c r="N8" s="25"/>
      <c r="O8" s="25" t="s">
        <v>133</v>
      </c>
      <c r="P8" s="25"/>
      <c r="Q8" s="25" t="s">
        <v>134</v>
      </c>
      <c r="R8" s="25"/>
      <c r="S8" s="30" t="s">
        <v>135</v>
      </c>
      <c r="T8" s="25"/>
      <c r="U8" s="25" t="s">
        <v>136</v>
      </c>
      <c r="V8" s="25"/>
      <c r="W8" s="25" t="s">
        <v>247</v>
      </c>
      <c r="X8" s="25"/>
      <c r="Y8" s="25" t="s">
        <v>137</v>
      </c>
      <c r="Z8" s="25"/>
      <c r="AA8" s="25" t="s">
        <v>138</v>
      </c>
      <c r="AB8" s="25"/>
      <c r="AC8" s="25" t="s">
        <v>139</v>
      </c>
      <c r="AD8" s="25"/>
      <c r="AE8" s="118" t="s">
        <v>140</v>
      </c>
      <c r="AF8" s="152"/>
      <c r="AG8" s="213"/>
      <c r="AH8" s="213"/>
      <c r="AI8" s="213"/>
      <c r="AJ8" s="213"/>
      <c r="AK8" s="213"/>
      <c r="AL8" s="212"/>
      <c r="AM8" s="212"/>
      <c r="AN8" s="152"/>
      <c r="AO8" s="152"/>
    </row>
    <row r="9" spans="1:41" s="29" customFormat="1" ht="18.75" customHeight="1">
      <c r="A9" s="25"/>
      <c r="B9" s="25"/>
      <c r="C9" s="25"/>
      <c r="D9" s="206" t="s">
        <v>6</v>
      </c>
      <c r="E9" s="25" t="s">
        <v>141</v>
      </c>
      <c r="F9" s="25"/>
      <c r="G9" s="25" t="s">
        <v>142</v>
      </c>
      <c r="H9" s="25"/>
      <c r="I9" s="30" t="s">
        <v>143</v>
      </c>
      <c r="J9" s="25"/>
      <c r="K9" s="25" t="s">
        <v>73</v>
      </c>
      <c r="L9" s="25"/>
      <c r="M9" s="25" t="s">
        <v>144</v>
      </c>
      <c r="N9" s="25"/>
      <c r="O9" s="25" t="s">
        <v>145</v>
      </c>
      <c r="P9" s="25"/>
      <c r="Q9" s="25" t="s">
        <v>145</v>
      </c>
      <c r="R9" s="25"/>
      <c r="S9" s="25" t="s">
        <v>146</v>
      </c>
      <c r="T9" s="25"/>
      <c r="U9" s="30" t="s">
        <v>147</v>
      </c>
      <c r="V9" s="25"/>
      <c r="W9" s="25" t="s">
        <v>145</v>
      </c>
      <c r="X9" s="25"/>
      <c r="Y9" s="25" t="s">
        <v>148</v>
      </c>
      <c r="Z9" s="25"/>
      <c r="AA9" s="25" t="s">
        <v>149</v>
      </c>
      <c r="AB9" s="25"/>
      <c r="AC9" s="25" t="s">
        <v>150</v>
      </c>
      <c r="AD9" s="25"/>
      <c r="AE9" s="119" t="s">
        <v>148</v>
      </c>
      <c r="AF9" s="152"/>
      <c r="AG9" s="213"/>
      <c r="AH9" s="213"/>
      <c r="AI9" s="213"/>
      <c r="AJ9" s="213"/>
      <c r="AK9" s="213"/>
      <c r="AL9" s="212"/>
      <c r="AM9" s="212"/>
      <c r="AN9" s="152"/>
      <c r="AO9" s="152"/>
    </row>
    <row r="10" spans="1:41" ht="18.75" customHeight="1">
      <c r="A10" s="26"/>
      <c r="B10" s="26"/>
      <c r="C10" s="26"/>
      <c r="D10" s="26"/>
      <c r="E10" s="351" t="s">
        <v>8</v>
      </c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</row>
    <row r="11" spans="1:41" ht="18.75" customHeight="1">
      <c r="A11" s="352" t="s">
        <v>162</v>
      </c>
      <c r="B11" s="352"/>
      <c r="C11" s="352"/>
      <c r="D11" s="320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</row>
    <row r="12" spans="1:41" ht="18.75" customHeight="1">
      <c r="A12" s="32" t="s">
        <v>163</v>
      </c>
      <c r="E12" s="33">
        <v>5614552</v>
      </c>
      <c r="F12" s="33"/>
      <c r="G12" s="33">
        <v>60331434</v>
      </c>
      <c r="H12" s="33"/>
      <c r="I12" s="33">
        <v>10114675</v>
      </c>
      <c r="J12" s="33"/>
      <c r="K12" s="33">
        <v>59893470</v>
      </c>
      <c r="L12" s="33"/>
      <c r="M12" s="33">
        <v>14896573</v>
      </c>
      <c r="N12" s="33"/>
      <c r="O12" s="33">
        <v>-21469176</v>
      </c>
      <c r="P12" s="33"/>
      <c r="Q12" s="33">
        <v>1945339</v>
      </c>
      <c r="R12" s="33"/>
      <c r="S12" s="33">
        <v>-4144417</v>
      </c>
      <c r="T12" s="33"/>
      <c r="U12" s="33">
        <v>-1231512</v>
      </c>
      <c r="V12" s="33"/>
      <c r="W12" s="33">
        <v>0</v>
      </c>
      <c r="X12" s="33"/>
      <c r="Y12" s="33">
        <f>SUM(O12:W12)</f>
        <v>-24899766</v>
      </c>
      <c r="Z12" s="33"/>
      <c r="AA12" s="33">
        <f>SUM(E12:N12,Y12)</f>
        <v>125950938</v>
      </c>
      <c r="AB12" s="33"/>
      <c r="AC12" s="33">
        <v>12978665</v>
      </c>
      <c r="AD12" s="33"/>
      <c r="AE12" s="33">
        <f>+AA12+AC12</f>
        <v>138929603</v>
      </c>
      <c r="AL12" s="153"/>
    </row>
    <row r="13" spans="1:41" ht="18.75" customHeight="1">
      <c r="A13" s="32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L13" s="153"/>
    </row>
    <row r="14" spans="1:41" s="35" customFormat="1" ht="18.75" customHeight="1">
      <c r="A14" s="34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G14" s="3"/>
      <c r="AH14" s="3"/>
      <c r="AI14" s="3"/>
      <c r="AJ14" s="3"/>
      <c r="AK14" s="3"/>
      <c r="AL14" s="153"/>
      <c r="AM14" s="121"/>
    </row>
    <row r="15" spans="1:41" ht="18.75" customHeight="1">
      <c r="A15" s="32" t="s">
        <v>151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L15" s="153"/>
    </row>
    <row r="16" spans="1:41" s="121" customFormat="1" ht="18.75" customHeight="1">
      <c r="A16" s="37" t="s">
        <v>152</v>
      </c>
      <c r="B16" s="20"/>
      <c r="C16" s="20"/>
      <c r="D16" s="20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5"/>
      <c r="AG16" s="3"/>
      <c r="AH16" s="3"/>
      <c r="AI16" s="3"/>
      <c r="AJ16" s="3"/>
      <c r="AK16" s="3"/>
      <c r="AL16" s="153"/>
      <c r="AN16" s="35"/>
      <c r="AO16" s="35"/>
    </row>
    <row r="17" spans="1:41" s="121" customFormat="1" ht="18.75" customHeight="1">
      <c r="A17" s="38" t="s">
        <v>153</v>
      </c>
      <c r="B17" s="20"/>
      <c r="C17" s="20"/>
      <c r="D17" s="20"/>
      <c r="E17" s="143">
        <v>0</v>
      </c>
      <c r="F17" s="138"/>
      <c r="G17" s="143">
        <v>0</v>
      </c>
      <c r="H17" s="138"/>
      <c r="I17" s="143">
        <v>0</v>
      </c>
      <c r="J17" s="138"/>
      <c r="K17" s="6">
        <v>0</v>
      </c>
      <c r="L17" s="138"/>
      <c r="M17" s="143">
        <v>0</v>
      </c>
      <c r="N17" s="138"/>
      <c r="O17" s="143">
        <v>0</v>
      </c>
      <c r="P17" s="138"/>
      <c r="Q17" s="143">
        <v>0</v>
      </c>
      <c r="R17" s="138"/>
      <c r="S17" s="143">
        <v>0</v>
      </c>
      <c r="T17" s="138"/>
      <c r="U17" s="143">
        <v>0</v>
      </c>
      <c r="V17" s="138"/>
      <c r="W17" s="143">
        <v>0</v>
      </c>
      <c r="X17" s="138"/>
      <c r="Y17" s="143">
        <f>SUM(O17:W17)</f>
        <v>0</v>
      </c>
      <c r="Z17" s="138"/>
      <c r="AA17" s="143">
        <f>SUM(E17:M17,Y17)</f>
        <v>0</v>
      </c>
      <c r="AB17" s="4"/>
      <c r="AC17" s="6">
        <v>-51265</v>
      </c>
      <c r="AD17" s="4"/>
      <c r="AE17" s="6">
        <f>SUM(AA17:AD17)</f>
        <v>-51265</v>
      </c>
      <c r="AF17" s="35"/>
      <c r="AG17" s="3"/>
      <c r="AH17" s="3"/>
      <c r="AI17" s="3"/>
      <c r="AJ17" s="3"/>
      <c r="AK17" s="3"/>
      <c r="AL17" s="153"/>
      <c r="AN17" s="35"/>
      <c r="AO17" s="35"/>
    </row>
    <row r="18" spans="1:41" s="121" customFormat="1" ht="18.75" customHeight="1">
      <c r="A18" s="37" t="s">
        <v>154</v>
      </c>
      <c r="B18" s="20"/>
      <c r="C18" s="20"/>
      <c r="D18" s="20"/>
      <c r="E18" s="144">
        <f>SUM(E17:E17)</f>
        <v>0</v>
      </c>
      <c r="F18" s="145"/>
      <c r="G18" s="144">
        <f>SUM(G17:G17)</f>
        <v>0</v>
      </c>
      <c r="H18" s="145"/>
      <c r="I18" s="144">
        <f>SUM(I17:I17)</f>
        <v>0</v>
      </c>
      <c r="J18" s="145"/>
      <c r="K18" s="144">
        <f>SUM(K17:K17)</f>
        <v>0</v>
      </c>
      <c r="L18" s="145"/>
      <c r="M18" s="144">
        <f>SUM(M17:M17)</f>
        <v>0</v>
      </c>
      <c r="N18" s="145"/>
      <c r="O18" s="144">
        <f>SUM(O17:O17)</f>
        <v>0</v>
      </c>
      <c r="P18" s="145"/>
      <c r="Q18" s="144">
        <f>SUM(Q17:Q17)</f>
        <v>0</v>
      </c>
      <c r="R18" s="145"/>
      <c r="S18" s="144">
        <f>SUM(S17:S17)</f>
        <v>0</v>
      </c>
      <c r="T18" s="145"/>
      <c r="U18" s="144">
        <f>SUM(U17:U17)</f>
        <v>0</v>
      </c>
      <c r="V18" s="145"/>
      <c r="W18" s="144">
        <f>SUM(W17:W17)</f>
        <v>0</v>
      </c>
      <c r="X18" s="145"/>
      <c r="Y18" s="144">
        <f>SUM(Y17:Y17)</f>
        <v>0</v>
      </c>
      <c r="Z18" s="145"/>
      <c r="AA18" s="144">
        <f>SUM(AA17:AA17)</f>
        <v>0</v>
      </c>
      <c r="AB18" s="33"/>
      <c r="AC18" s="5">
        <f>SUM(AC17:AC17)</f>
        <v>-51265</v>
      </c>
      <c r="AD18" s="33"/>
      <c r="AE18" s="5">
        <f>SUM(AE17:AE17)</f>
        <v>-51265</v>
      </c>
      <c r="AF18" s="35"/>
      <c r="AG18" s="3"/>
      <c r="AH18" s="3"/>
      <c r="AI18" s="3"/>
      <c r="AJ18" s="3"/>
      <c r="AK18" s="3"/>
      <c r="AL18" s="153"/>
      <c r="AN18" s="35"/>
      <c r="AO18" s="35"/>
    </row>
    <row r="19" spans="1:41" s="121" customFormat="1" ht="18.75" customHeight="1">
      <c r="A19" s="20"/>
      <c r="B19" s="20"/>
      <c r="C19" s="20"/>
      <c r="D19" s="20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33"/>
      <c r="AC19" s="33"/>
      <c r="AD19" s="33"/>
      <c r="AE19" s="33"/>
      <c r="AF19" s="35"/>
      <c r="AG19" s="3"/>
      <c r="AH19" s="3"/>
      <c r="AI19" s="3"/>
      <c r="AJ19" s="3"/>
      <c r="AK19" s="3"/>
      <c r="AL19" s="153"/>
      <c r="AN19" s="35"/>
      <c r="AO19" s="35"/>
    </row>
    <row r="20" spans="1:41" s="121" customFormat="1" ht="18.75" customHeight="1">
      <c r="A20" s="37" t="s">
        <v>207</v>
      </c>
      <c r="B20" s="20"/>
      <c r="C20" s="20"/>
      <c r="D20" s="20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33"/>
      <c r="AC20" s="33"/>
      <c r="AD20" s="33"/>
      <c r="AE20" s="33"/>
      <c r="AF20" s="35"/>
      <c r="AG20" s="3"/>
      <c r="AH20" s="3"/>
      <c r="AI20" s="3"/>
      <c r="AJ20" s="3"/>
      <c r="AK20" s="3"/>
      <c r="AL20" s="153"/>
      <c r="AN20" s="35"/>
      <c r="AO20" s="35"/>
    </row>
    <row r="21" spans="1:41" s="121" customFormat="1" ht="18.75" customHeight="1">
      <c r="A21" s="20" t="s">
        <v>155</v>
      </c>
      <c r="B21" s="20"/>
      <c r="C21" s="20"/>
      <c r="D21" s="20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2"/>
      <c r="Z21" s="12"/>
      <c r="AA21" s="12"/>
      <c r="AB21" s="20"/>
      <c r="AC21" s="20"/>
      <c r="AD21" s="20"/>
      <c r="AE21" s="20"/>
      <c r="AF21" s="35"/>
      <c r="AG21" s="149"/>
      <c r="AH21" s="149"/>
      <c r="AI21" s="149"/>
      <c r="AJ21" s="149"/>
      <c r="AK21" s="149"/>
      <c r="AL21" s="153"/>
      <c r="AN21" s="35"/>
      <c r="AO21" s="35"/>
    </row>
    <row r="22" spans="1:41" s="121" customFormat="1" ht="18.75" customHeight="1">
      <c r="A22" s="20"/>
      <c r="B22" s="20"/>
      <c r="C22" s="20" t="s">
        <v>156</v>
      </c>
      <c r="D22" s="20"/>
      <c r="E22" s="142">
        <v>0</v>
      </c>
      <c r="F22" s="142"/>
      <c r="G22" s="142">
        <v>0</v>
      </c>
      <c r="H22" s="142"/>
      <c r="I22" s="142">
        <v>0</v>
      </c>
      <c r="J22" s="142"/>
      <c r="K22" s="142">
        <v>0</v>
      </c>
      <c r="L22" s="142"/>
      <c r="M22" s="142">
        <v>0</v>
      </c>
      <c r="N22" s="142"/>
      <c r="O22" s="142">
        <v>0</v>
      </c>
      <c r="P22" s="142"/>
      <c r="Q22" s="142">
        <v>0</v>
      </c>
      <c r="R22" s="142"/>
      <c r="S22" s="6">
        <v>-4973</v>
      </c>
      <c r="T22" s="142"/>
      <c r="U22" s="142">
        <v>0</v>
      </c>
      <c r="V22" s="142"/>
      <c r="W22" s="319">
        <v>0</v>
      </c>
      <c r="X22" s="142"/>
      <c r="Y22" s="6">
        <f>SUM(O22:U22)</f>
        <v>-4973</v>
      </c>
      <c r="Z22" s="142"/>
      <c r="AA22" s="6">
        <f>SUM(E22:M22,Y22)</f>
        <v>-4973</v>
      </c>
      <c r="AB22" s="4"/>
      <c r="AC22" s="4">
        <v>2577</v>
      </c>
      <c r="AD22" s="4"/>
      <c r="AE22" s="4">
        <f>SUM(AA22:AD22)</f>
        <v>-2396</v>
      </c>
      <c r="AF22" s="35"/>
      <c r="AG22" s="3"/>
      <c r="AH22" s="3"/>
      <c r="AI22" s="3"/>
      <c r="AJ22" s="3"/>
      <c r="AK22" s="3"/>
      <c r="AL22" s="153"/>
      <c r="AN22" s="35"/>
      <c r="AO22" s="35"/>
    </row>
    <row r="23" spans="1:41" s="121" customFormat="1" ht="18.75" customHeight="1">
      <c r="A23" s="37" t="s">
        <v>208</v>
      </c>
      <c r="B23" s="20"/>
      <c r="C23" s="20"/>
      <c r="D23" s="20"/>
      <c r="E23" s="150">
        <f>SUM(E22:E22)</f>
        <v>0</v>
      </c>
      <c r="F23" s="148"/>
      <c r="G23" s="150">
        <f>SUM(G22:G22)</f>
        <v>0</v>
      </c>
      <c r="H23" s="148"/>
      <c r="I23" s="150">
        <f>SUM(I22:I22)</f>
        <v>0</v>
      </c>
      <c r="J23" s="148"/>
      <c r="K23" s="150">
        <f>SUM(K22:K22)</f>
        <v>0</v>
      </c>
      <c r="L23" s="148"/>
      <c r="M23" s="150">
        <f>SUM(M22:M22)</f>
        <v>0</v>
      </c>
      <c r="N23" s="148"/>
      <c r="O23" s="150">
        <f>SUM(O22:O22)</f>
        <v>0</v>
      </c>
      <c r="P23" s="148"/>
      <c r="Q23" s="150">
        <f>SUM(Q22:Q22)</f>
        <v>0</v>
      </c>
      <c r="R23" s="148"/>
      <c r="S23" s="5">
        <f>SUM(S22:S22)</f>
        <v>-4973</v>
      </c>
      <c r="T23" s="148"/>
      <c r="U23" s="150">
        <f>SUM(U22:U22)</f>
        <v>0</v>
      </c>
      <c r="V23" s="148"/>
      <c r="W23" s="150">
        <f>SUM(W22:W22)</f>
        <v>0</v>
      </c>
      <c r="X23" s="148"/>
      <c r="Y23" s="5">
        <f>SUM(Y22:Y22)</f>
        <v>-4973</v>
      </c>
      <c r="Z23" s="148"/>
      <c r="AA23" s="5">
        <f>SUM(AA22:AA22)</f>
        <v>-4973</v>
      </c>
      <c r="AB23" s="33"/>
      <c r="AC23" s="140">
        <f>SUM(AC22:AC22)</f>
        <v>2577</v>
      </c>
      <c r="AD23" s="33"/>
      <c r="AE23" s="140">
        <f>SUM(AE22:AE22)</f>
        <v>-2396</v>
      </c>
      <c r="AF23" s="35"/>
      <c r="AG23" s="3"/>
      <c r="AH23" s="3"/>
      <c r="AI23" s="3"/>
      <c r="AJ23" s="3"/>
      <c r="AK23" s="3"/>
      <c r="AL23" s="153"/>
      <c r="AN23" s="35"/>
      <c r="AO23" s="35"/>
    </row>
    <row r="24" spans="1:41" s="121" customFormat="1" ht="18.75" customHeight="1">
      <c r="A24" s="37"/>
      <c r="B24" s="20"/>
      <c r="C24" s="20"/>
      <c r="D24" s="20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33"/>
      <c r="AC24" s="33"/>
      <c r="AD24" s="33"/>
      <c r="AE24" s="33"/>
      <c r="AF24" s="35"/>
      <c r="AG24" s="3"/>
      <c r="AH24" s="3"/>
      <c r="AI24" s="3"/>
      <c r="AJ24" s="3"/>
      <c r="AK24" s="3"/>
      <c r="AL24" s="153"/>
      <c r="AN24" s="35"/>
      <c r="AO24" s="35"/>
    </row>
    <row r="25" spans="1:41" s="121" customFormat="1" ht="18.75" customHeight="1">
      <c r="A25" s="211" t="s">
        <v>157</v>
      </c>
      <c r="B25" s="20"/>
      <c r="C25" s="20"/>
      <c r="D25" s="20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33"/>
      <c r="AC25" s="33"/>
      <c r="AD25" s="33"/>
      <c r="AE25" s="33"/>
      <c r="AF25" s="35"/>
      <c r="AG25" s="3"/>
      <c r="AH25" s="3"/>
      <c r="AI25" s="3"/>
      <c r="AJ25" s="3"/>
      <c r="AK25" s="3"/>
      <c r="AL25" s="153"/>
      <c r="AN25" s="35"/>
      <c r="AO25" s="35"/>
    </row>
    <row r="26" spans="1:41" s="121" customFormat="1" ht="18.75" customHeight="1">
      <c r="A26" s="211" t="s">
        <v>158</v>
      </c>
      <c r="B26" s="20"/>
      <c r="C26" s="20"/>
      <c r="D26" s="20"/>
      <c r="E26" s="147">
        <f>E18+E23</f>
        <v>0</v>
      </c>
      <c r="F26" s="148"/>
      <c r="G26" s="147">
        <f>G18+G23</f>
        <v>0</v>
      </c>
      <c r="H26" s="148"/>
      <c r="I26" s="147">
        <f>I18+I23</f>
        <v>0</v>
      </c>
      <c r="J26" s="148"/>
      <c r="K26" s="147">
        <f>K18+K23</f>
        <v>0</v>
      </c>
      <c r="L26" s="148"/>
      <c r="M26" s="147">
        <f>M18+M23</f>
        <v>0</v>
      </c>
      <c r="N26" s="148"/>
      <c r="O26" s="147">
        <f>O18+O23</f>
        <v>0</v>
      </c>
      <c r="P26" s="148"/>
      <c r="Q26" s="147">
        <f>Q18+Q23</f>
        <v>0</v>
      </c>
      <c r="R26" s="148"/>
      <c r="S26" s="5">
        <f>S18+S23</f>
        <v>-4973</v>
      </c>
      <c r="T26" s="33"/>
      <c r="U26" s="5">
        <f>U18+U23</f>
        <v>0</v>
      </c>
      <c r="V26" s="33"/>
      <c r="W26" s="5">
        <f>W18+W23</f>
        <v>0</v>
      </c>
      <c r="X26" s="33"/>
      <c r="Y26" s="5">
        <f>Y18+Y23</f>
        <v>-4973</v>
      </c>
      <c r="Z26" s="33"/>
      <c r="AA26" s="5">
        <f>AA18+AA23</f>
        <v>-4973</v>
      </c>
      <c r="AB26" s="33"/>
      <c r="AC26" s="5">
        <f>AC18+AC23</f>
        <v>-48688</v>
      </c>
      <c r="AD26" s="33"/>
      <c r="AE26" s="5">
        <f>AE18+AE23</f>
        <v>-53661</v>
      </c>
      <c r="AF26" s="35"/>
      <c r="AG26" s="3"/>
      <c r="AH26" s="3"/>
      <c r="AI26" s="3"/>
      <c r="AJ26" s="3"/>
      <c r="AK26" s="3"/>
      <c r="AL26" s="153"/>
      <c r="AN26" s="35"/>
      <c r="AO26" s="35"/>
    </row>
    <row r="27" spans="1:41" s="121" customFormat="1" ht="18.75" customHeight="1">
      <c r="A27" s="20"/>
      <c r="B27" s="20"/>
      <c r="C27" s="20"/>
      <c r="D27" s="20"/>
      <c r="E27" s="145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5"/>
      <c r="AG27" s="3"/>
      <c r="AH27" s="3"/>
      <c r="AI27" s="3"/>
      <c r="AJ27" s="3"/>
      <c r="AK27" s="3"/>
      <c r="AL27" s="153"/>
      <c r="AN27" s="35"/>
      <c r="AO27" s="35"/>
    </row>
    <row r="28" spans="1:41" s="121" customFormat="1" ht="18.75" customHeight="1">
      <c r="A28" s="32" t="s">
        <v>159</v>
      </c>
      <c r="B28" s="20"/>
      <c r="C28" s="20"/>
      <c r="D28" s="20"/>
      <c r="E28" s="145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5"/>
      <c r="AG28" s="3"/>
      <c r="AH28" s="3"/>
      <c r="AI28" s="3"/>
      <c r="AJ28" s="3"/>
      <c r="AK28" s="3"/>
      <c r="AL28" s="153"/>
      <c r="AN28" s="35"/>
      <c r="AO28" s="35"/>
    </row>
    <row r="29" spans="1:41" s="121" customFormat="1" ht="18.75" customHeight="1">
      <c r="A29" s="20"/>
      <c r="B29" s="20" t="s">
        <v>223</v>
      </c>
      <c r="C29" s="20"/>
      <c r="D29" s="20"/>
      <c r="E29" s="138">
        <v>0</v>
      </c>
      <c r="F29" s="4"/>
      <c r="G29" s="138">
        <v>0</v>
      </c>
      <c r="H29" s="4"/>
      <c r="I29" s="138">
        <v>0</v>
      </c>
      <c r="J29" s="4"/>
      <c r="K29" s="4">
        <v>-1312080</v>
      </c>
      <c r="L29" s="4"/>
      <c r="M29" s="138">
        <v>0</v>
      </c>
      <c r="N29" s="4"/>
      <c r="O29" s="4">
        <v>0</v>
      </c>
      <c r="P29" s="4"/>
      <c r="Q29" s="4">
        <v>0</v>
      </c>
      <c r="R29" s="4"/>
      <c r="S29" s="138">
        <v>0</v>
      </c>
      <c r="T29" s="4"/>
      <c r="U29" s="138">
        <v>0</v>
      </c>
      <c r="V29" s="4"/>
      <c r="W29" s="4">
        <v>0</v>
      </c>
      <c r="X29" s="4"/>
      <c r="Y29" s="4">
        <f>SUM(O29:W29)</f>
        <v>0</v>
      </c>
      <c r="Z29" s="4"/>
      <c r="AA29" s="4">
        <f>SUM(E29:M29,Y29)</f>
        <v>-1312080</v>
      </c>
      <c r="AB29" s="4"/>
      <c r="AC29" s="4">
        <v>109142</v>
      </c>
      <c r="AD29" s="4"/>
      <c r="AE29" s="4">
        <f>SUM(AA29:AD29)</f>
        <v>-1202938</v>
      </c>
      <c r="AF29" s="35"/>
      <c r="AG29" s="7"/>
      <c r="AH29" s="7"/>
      <c r="AI29" s="7"/>
      <c r="AJ29" s="7"/>
      <c r="AK29" s="7"/>
      <c r="AL29" s="209"/>
      <c r="AN29" s="35"/>
      <c r="AO29" s="35"/>
    </row>
    <row r="30" spans="1:41" ht="18.75" customHeight="1">
      <c r="B30" s="20" t="s">
        <v>261</v>
      </c>
      <c r="E30" s="138">
        <v>0</v>
      </c>
      <c r="F30" s="4"/>
      <c r="G30" s="138">
        <v>0</v>
      </c>
      <c r="H30" s="4"/>
      <c r="I30" s="138">
        <v>0</v>
      </c>
      <c r="J30" s="4"/>
      <c r="K30" s="189">
        <v>-2437</v>
      </c>
      <c r="L30" s="210"/>
      <c r="M30" s="138">
        <v>0</v>
      </c>
      <c r="N30" s="224"/>
      <c r="O30" s="189">
        <v>2691857</v>
      </c>
      <c r="P30" s="224"/>
      <c r="Q30" s="189">
        <v>-86206</v>
      </c>
      <c r="R30" s="4"/>
      <c r="S30" s="138">
        <v>0</v>
      </c>
      <c r="T30" s="4"/>
      <c r="U30" s="138">
        <v>0</v>
      </c>
      <c r="V30" s="4"/>
      <c r="W30" s="4">
        <v>0</v>
      </c>
      <c r="X30" s="4"/>
      <c r="Y30" s="4">
        <f>SUM(O30:W30)</f>
        <v>2605651</v>
      </c>
      <c r="Z30" s="4"/>
      <c r="AA30" s="4">
        <f>SUM(E30:M30,Y30)</f>
        <v>2603214</v>
      </c>
      <c r="AB30" s="4"/>
      <c r="AC30" s="189">
        <v>101145</v>
      </c>
      <c r="AD30" s="4"/>
      <c r="AE30" s="4">
        <f>SUM(AA30:AD30)</f>
        <v>2704359</v>
      </c>
      <c r="AG30" s="7"/>
      <c r="AH30" s="7"/>
      <c r="AI30" s="7"/>
      <c r="AJ30" s="7"/>
      <c r="AK30" s="7"/>
      <c r="AL30" s="209"/>
    </row>
    <row r="31" spans="1:41" ht="18.75" customHeight="1">
      <c r="B31" s="20" t="s">
        <v>264</v>
      </c>
      <c r="D31" s="206">
        <v>2</v>
      </c>
      <c r="E31" s="4">
        <v>0</v>
      </c>
      <c r="F31" s="4"/>
      <c r="G31" s="4">
        <v>0</v>
      </c>
      <c r="H31" s="4"/>
      <c r="I31" s="4">
        <v>0</v>
      </c>
      <c r="J31" s="4"/>
      <c r="K31" s="4">
        <v>0</v>
      </c>
      <c r="L31" s="4"/>
      <c r="M31" s="4">
        <v>0</v>
      </c>
      <c r="N31" s="4"/>
      <c r="O31" s="4">
        <v>0</v>
      </c>
      <c r="P31" s="4"/>
      <c r="Q31" s="4">
        <v>0</v>
      </c>
      <c r="R31" s="4"/>
      <c r="S31" s="4">
        <v>0</v>
      </c>
      <c r="T31" s="4"/>
      <c r="U31" s="4">
        <v>0</v>
      </c>
      <c r="V31" s="4"/>
      <c r="W31" s="4">
        <v>11854060</v>
      </c>
      <c r="X31" s="4"/>
      <c r="Y31" s="4">
        <f>SUM(O31:W31)</f>
        <v>11854060</v>
      </c>
      <c r="Z31" s="4"/>
      <c r="AA31" s="4">
        <f>SUM(E31:N31,Y31)</f>
        <v>11854060</v>
      </c>
      <c r="AB31" s="4"/>
      <c r="AC31" s="4">
        <v>70346</v>
      </c>
      <c r="AD31" s="4"/>
      <c r="AE31" s="4">
        <f>+AA31+AC31</f>
        <v>11924406</v>
      </c>
      <c r="AL31" s="153"/>
    </row>
    <row r="32" spans="1:41" ht="18.75" customHeight="1">
      <c r="A32" s="32" t="s">
        <v>263</v>
      </c>
      <c r="E32" s="146">
        <f>SUM(E29:E31)</f>
        <v>0</v>
      </c>
      <c r="F32" s="33"/>
      <c r="G32" s="146">
        <f>SUM(G29:G31)</f>
        <v>0</v>
      </c>
      <c r="H32" s="33"/>
      <c r="I32" s="146">
        <f>SUM(I29:I31)</f>
        <v>0</v>
      </c>
      <c r="J32" s="33"/>
      <c r="K32" s="140">
        <f>SUM(K29:K31)</f>
        <v>-1314517</v>
      </c>
      <c r="L32" s="33"/>
      <c r="M32" s="146">
        <f>SUM(M29:M31)</f>
        <v>0</v>
      </c>
      <c r="N32" s="33"/>
      <c r="O32" s="140">
        <f>SUM(O29:O31)</f>
        <v>2691857</v>
      </c>
      <c r="P32" s="33"/>
      <c r="Q32" s="140">
        <f>SUM(Q29:Q31)</f>
        <v>-86206</v>
      </c>
      <c r="R32" s="33"/>
      <c r="S32" s="140">
        <f>SUM(S29:S31)</f>
        <v>0</v>
      </c>
      <c r="T32" s="33"/>
      <c r="U32" s="140">
        <f>SUM(U29:U31)</f>
        <v>0</v>
      </c>
      <c r="V32" s="33"/>
      <c r="W32" s="140">
        <f>SUM(W29:W31)</f>
        <v>11854060</v>
      </c>
      <c r="X32" s="33"/>
      <c r="Y32" s="140">
        <f>SUM(Y29:Y31)</f>
        <v>14459711</v>
      </c>
      <c r="Z32" s="33"/>
      <c r="AA32" s="140">
        <f>SUM(AA29:AA31)</f>
        <v>13145194</v>
      </c>
      <c r="AB32" s="33"/>
      <c r="AC32" s="140">
        <f>SUM(AC29:AC31)</f>
        <v>280633</v>
      </c>
      <c r="AD32" s="33"/>
      <c r="AE32" s="140">
        <f>SUM(AE29:AE31)</f>
        <v>13425827</v>
      </c>
      <c r="AG32" s="7"/>
      <c r="AH32" s="7"/>
      <c r="AI32" s="7"/>
      <c r="AJ32" s="7"/>
      <c r="AK32" s="7"/>
      <c r="AL32" s="209"/>
    </row>
    <row r="33" spans="1:41" s="39" customFormat="1" ht="18.600000000000001" customHeight="1">
      <c r="B33" s="40"/>
      <c r="C33" s="40"/>
      <c r="D33" s="40"/>
      <c r="E33" s="139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Z33" s="41"/>
      <c r="AB33" s="41"/>
      <c r="AF33" s="7"/>
      <c r="AG33" s="3"/>
      <c r="AH33" s="3"/>
      <c r="AI33" s="3"/>
      <c r="AJ33" s="3"/>
      <c r="AK33" s="3"/>
      <c r="AL33" s="153"/>
      <c r="AN33" s="7"/>
      <c r="AO33" s="7"/>
    </row>
    <row r="34" spans="1:41" s="39" customFormat="1" ht="18.75" customHeight="1">
      <c r="A34" s="20" t="s">
        <v>161</v>
      </c>
      <c r="B34" s="20"/>
      <c r="C34" s="20"/>
      <c r="D34" s="20"/>
      <c r="E34" s="142">
        <v>0</v>
      </c>
      <c r="F34" s="142"/>
      <c r="G34" s="142">
        <v>0</v>
      </c>
      <c r="H34" s="142"/>
      <c r="I34" s="142">
        <v>0</v>
      </c>
      <c r="J34" s="142"/>
      <c r="K34" s="4">
        <v>-461260</v>
      </c>
      <c r="L34" s="142"/>
      <c r="M34" s="138">
        <v>0</v>
      </c>
      <c r="N34" s="142"/>
      <c r="O34" s="138">
        <v>0</v>
      </c>
      <c r="P34" s="142"/>
      <c r="Q34" s="138">
        <v>0</v>
      </c>
      <c r="R34" s="142"/>
      <c r="S34" s="138">
        <v>0</v>
      </c>
      <c r="T34" s="142"/>
      <c r="U34" s="138">
        <v>0</v>
      </c>
      <c r="V34" s="142"/>
      <c r="W34" s="142">
        <v>0</v>
      </c>
      <c r="X34" s="142"/>
      <c r="Y34" s="142">
        <f>SUM(O34:U34)</f>
        <v>0</v>
      </c>
      <c r="Z34" s="142"/>
      <c r="AA34" s="4">
        <f>SUM(E34:M34,Y34)</f>
        <v>-461260</v>
      </c>
      <c r="AB34" s="142"/>
      <c r="AC34" s="138">
        <v>0</v>
      </c>
      <c r="AD34" s="3"/>
      <c r="AE34" s="4">
        <f>SUM(AA34:AD34)</f>
        <v>-461260</v>
      </c>
      <c r="AF34" s="7"/>
      <c r="AG34" s="3"/>
      <c r="AH34" s="3"/>
      <c r="AI34" s="3"/>
      <c r="AJ34" s="3"/>
      <c r="AK34" s="3"/>
      <c r="AL34" s="153"/>
      <c r="AN34" s="7"/>
      <c r="AO34" s="7"/>
    </row>
    <row r="35" spans="1:41" ht="18.75" customHeight="1">
      <c r="A35" s="20" t="s">
        <v>232</v>
      </c>
      <c r="E35" s="141">
        <v>0</v>
      </c>
      <c r="F35" s="4"/>
      <c r="G35" s="141">
        <v>0</v>
      </c>
      <c r="H35" s="4"/>
      <c r="I35" s="141">
        <v>1373</v>
      </c>
      <c r="J35" s="4"/>
      <c r="K35" s="6">
        <v>-1373</v>
      </c>
      <c r="L35" s="4"/>
      <c r="M35" s="6">
        <v>0</v>
      </c>
      <c r="N35" s="4"/>
      <c r="O35" s="6">
        <v>0</v>
      </c>
      <c r="P35" s="4"/>
      <c r="Q35" s="6">
        <v>0</v>
      </c>
      <c r="R35" s="4"/>
      <c r="S35" s="6">
        <v>0</v>
      </c>
      <c r="T35" s="4"/>
      <c r="U35" s="6">
        <v>0</v>
      </c>
      <c r="V35" s="4"/>
      <c r="W35" s="6">
        <v>0</v>
      </c>
      <c r="X35" s="4"/>
      <c r="Y35" s="6">
        <f>SUM(O35:U35)</f>
        <v>0</v>
      </c>
      <c r="Z35" s="4"/>
      <c r="AA35" s="6">
        <f>SUM(E35:M35,Y35)</f>
        <v>0</v>
      </c>
      <c r="AB35" s="4"/>
      <c r="AC35" s="6">
        <v>0</v>
      </c>
      <c r="AD35" s="4"/>
      <c r="AE35" s="6">
        <f>SUM(AA35:AD35)</f>
        <v>0</v>
      </c>
      <c r="AL35" s="153"/>
    </row>
    <row r="36" spans="1:41" ht="18.600000000000001" customHeight="1"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L36" s="153"/>
    </row>
    <row r="37" spans="1:41" ht="18.75" customHeight="1" thickBot="1">
      <c r="A37" s="32" t="s">
        <v>164</v>
      </c>
      <c r="E37" s="42">
        <f>E12+E26+E32+SUM(E34:E35)</f>
        <v>5614552</v>
      </c>
      <c r="F37" s="33"/>
      <c r="G37" s="42">
        <f>G12+G26+G32+SUM(G34:G35)</f>
        <v>60331434</v>
      </c>
      <c r="H37" s="33"/>
      <c r="I37" s="42">
        <f>I12+I26+I32+SUM(I34:I35)</f>
        <v>10116048</v>
      </c>
      <c r="J37" s="33"/>
      <c r="K37" s="42">
        <f>K12+K26+K32+SUM(K34:K35)</f>
        <v>58116320</v>
      </c>
      <c r="L37" s="33"/>
      <c r="M37" s="42">
        <f>M12+M26+M32+SUM(M34:M35)</f>
        <v>14896573</v>
      </c>
      <c r="N37" s="33"/>
      <c r="O37" s="42">
        <f>O12+O26+O32+SUM(O34:O35)</f>
        <v>-18777319</v>
      </c>
      <c r="P37" s="33"/>
      <c r="Q37" s="42">
        <f>Q12+Q26+Q32+SUM(Q34:Q35)</f>
        <v>1859133</v>
      </c>
      <c r="R37" s="33"/>
      <c r="S37" s="42">
        <f>S12+S26+S32+SUM(S34:S35)</f>
        <v>-4149390</v>
      </c>
      <c r="T37" s="33"/>
      <c r="U37" s="42">
        <f>U12+U26+U32+SUM(U34:U35)</f>
        <v>-1231512</v>
      </c>
      <c r="V37" s="33"/>
      <c r="W37" s="42">
        <f>W12+W26+W32+SUM(W34:W35)</f>
        <v>11854060</v>
      </c>
      <c r="X37" s="33"/>
      <c r="Y37" s="42">
        <f>Y12+Y26+Y32+SUM(Y34:Y35)</f>
        <v>-10445028</v>
      </c>
      <c r="Z37" s="33"/>
      <c r="AA37" s="42">
        <f>AA12+AA26+AA32+SUM(AA34:AA35)</f>
        <v>138629899</v>
      </c>
      <c r="AB37" s="33"/>
      <c r="AC37" s="42">
        <f>AC12+AC26+AC32+SUM(AC34:AC35)</f>
        <v>13210610</v>
      </c>
      <c r="AD37" s="33"/>
      <c r="AE37" s="42">
        <f>AE12+AE26+AE32+SUM(AE34:AE35)</f>
        <v>151840509</v>
      </c>
      <c r="AL37" s="153"/>
    </row>
    <row r="38" spans="1:41" ht="18.75" customHeight="1" thickTop="1">
      <c r="E38" s="337"/>
      <c r="F38" s="341"/>
      <c r="G38" s="337"/>
      <c r="H38" s="337"/>
      <c r="I38" s="337"/>
      <c r="J38" s="337"/>
      <c r="K38" s="337"/>
      <c r="L38" s="337"/>
      <c r="M38" s="337"/>
      <c r="N38" s="337"/>
      <c r="O38" s="337"/>
      <c r="P38" s="337"/>
      <c r="Q38" s="337"/>
      <c r="R38" s="337"/>
      <c r="S38" s="337"/>
      <c r="T38" s="337"/>
      <c r="U38" s="337"/>
      <c r="V38" s="337"/>
      <c r="W38" s="337"/>
      <c r="X38" s="337"/>
      <c r="Y38" s="337"/>
      <c r="Z38" s="337"/>
      <c r="AA38" s="337"/>
      <c r="AB38" s="337"/>
      <c r="AC38" s="337"/>
      <c r="AD38" s="337"/>
      <c r="AE38" s="337"/>
      <c r="AF38" s="20"/>
      <c r="AL38" s="20"/>
      <c r="AM38" s="20"/>
      <c r="AN38" s="20"/>
      <c r="AO38" s="20"/>
    </row>
    <row r="39" spans="1:41" ht="18.75" customHeight="1">
      <c r="E39" s="337"/>
      <c r="F39" s="341"/>
      <c r="G39" s="337"/>
      <c r="H39" s="337"/>
      <c r="I39" s="337"/>
      <c r="J39" s="337"/>
      <c r="K39" s="337"/>
      <c r="L39" s="337"/>
      <c r="M39" s="337"/>
      <c r="N39" s="337"/>
      <c r="O39" s="337"/>
      <c r="P39" s="337"/>
      <c r="Q39" s="337"/>
      <c r="R39" s="337"/>
      <c r="S39" s="337"/>
      <c r="T39" s="337"/>
      <c r="U39" s="337"/>
      <c r="V39" s="337"/>
      <c r="W39" s="337"/>
      <c r="X39" s="337"/>
      <c r="Y39" s="337"/>
      <c r="Z39" s="337"/>
      <c r="AA39" s="337"/>
      <c r="AB39" s="337"/>
      <c r="AC39" s="337"/>
      <c r="AD39" s="337"/>
      <c r="AE39" s="337"/>
      <c r="AF39" s="20"/>
      <c r="AL39" s="20"/>
      <c r="AM39" s="20"/>
      <c r="AN39" s="20"/>
      <c r="AO39" s="20"/>
    </row>
    <row r="40" spans="1:41" s="35" customFormat="1" ht="18.75" customHeight="1">
      <c r="E40" s="7"/>
      <c r="F40" s="10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G40" s="3"/>
      <c r="AH40" s="3"/>
      <c r="AI40" s="3"/>
      <c r="AJ40" s="3"/>
      <c r="AK40" s="3"/>
      <c r="AL40" s="121"/>
      <c r="AM40" s="121"/>
    </row>
    <row r="41" spans="1:41" s="121" customFormat="1" ht="18.75" customHeight="1">
      <c r="AF41" s="35"/>
      <c r="AG41" s="3"/>
      <c r="AH41" s="3"/>
      <c r="AI41" s="3"/>
      <c r="AJ41" s="3"/>
      <c r="AK41" s="3"/>
    </row>
    <row r="42" spans="1:41" ht="18.75" customHeight="1"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</row>
    <row r="43" spans="1:41" ht="18.75" customHeight="1"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</row>
    <row r="44" spans="1:41" ht="18.75" customHeight="1"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</row>
    <row r="45" spans="1:41" ht="18.75" customHeight="1"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</row>
    <row r="46" spans="1:41" ht="18.75" customHeight="1"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</row>
    <row r="47" spans="1:41" s="35" customFormat="1" ht="18.75" customHeight="1"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G47" s="3"/>
      <c r="AH47" s="3"/>
      <c r="AI47" s="3"/>
      <c r="AJ47" s="3"/>
      <c r="AK47" s="3"/>
      <c r="AL47" s="121"/>
      <c r="AM47" s="121"/>
    </row>
    <row r="48" spans="1:41" s="35" customFormat="1" ht="18.75" customHeight="1"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G48" s="3"/>
      <c r="AH48" s="3"/>
      <c r="AI48" s="3"/>
      <c r="AJ48" s="3"/>
      <c r="AK48" s="3"/>
      <c r="AL48" s="121"/>
      <c r="AM48" s="121"/>
    </row>
    <row r="49" spans="5:39" s="35" customFormat="1" ht="18.75" customHeight="1"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G49" s="3"/>
      <c r="AH49" s="3"/>
      <c r="AI49" s="3"/>
      <c r="AJ49" s="3"/>
      <c r="AK49" s="3"/>
      <c r="AL49" s="121"/>
      <c r="AM49" s="121"/>
    </row>
    <row r="50" spans="5:39" s="35" customFormat="1" ht="18.75" customHeight="1"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G50" s="3"/>
      <c r="AH50" s="3"/>
      <c r="AI50" s="3"/>
      <c r="AJ50" s="3"/>
      <c r="AK50" s="3"/>
      <c r="AL50" s="121"/>
      <c r="AM50" s="121"/>
    </row>
  </sheetData>
  <mergeCells count="5">
    <mergeCell ref="E4:AE4"/>
    <mergeCell ref="I5:K5"/>
    <mergeCell ref="O5:Y5"/>
    <mergeCell ref="E10:AE10"/>
    <mergeCell ref="A11:C11"/>
  </mergeCells>
  <pageMargins left="0.7" right="0.7" top="0.48" bottom="0.5" header="0.5" footer="0.5"/>
  <pageSetup paperSize="9" scale="46" firstPageNumber="7" fitToHeight="0" orientation="landscape" useFirstPageNumber="1" r:id="rId1"/>
  <headerFooter>
    <oddFooter>&amp;L&amp;K000000The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DE3E9-2FF2-4538-9846-90E0653C4C97}">
  <dimension ref="A1:AN44"/>
  <sheetViews>
    <sheetView view="pageBreakPreview" zoomScale="70" zoomScaleNormal="70" zoomScaleSheetLayoutView="70" workbookViewId="0">
      <selection activeCell="N17" sqref="N17"/>
    </sheetView>
  </sheetViews>
  <sheetFormatPr defaultColWidth="8.21875" defaultRowHeight="13.8"/>
  <cols>
    <col min="1" max="2" width="0.77734375" style="20" customWidth="1"/>
    <col min="3" max="3" width="48.77734375" style="20" customWidth="1"/>
    <col min="4" max="4" width="14.77734375" style="20" bestFit="1" customWidth="1"/>
    <col min="5" max="5" width="0.77734375" style="20" customWidth="1"/>
    <col min="6" max="6" width="14.77734375" style="20" customWidth="1"/>
    <col min="7" max="7" width="0.77734375" style="20" customWidth="1"/>
    <col min="8" max="8" width="14.77734375" style="20" customWidth="1"/>
    <col min="9" max="9" width="0.77734375" style="20" customWidth="1"/>
    <col min="10" max="10" width="14.77734375" style="20" customWidth="1"/>
    <col min="11" max="11" width="0.77734375" style="20" customWidth="1"/>
    <col min="12" max="12" width="14.77734375" style="20" customWidth="1"/>
    <col min="13" max="13" width="0.77734375" style="20" customWidth="1"/>
    <col min="14" max="14" width="14.77734375" style="20" customWidth="1"/>
    <col min="15" max="15" width="0.77734375" style="20" customWidth="1"/>
    <col min="16" max="16" width="14.77734375" style="20" bestFit="1" customWidth="1"/>
    <col min="17" max="17" width="0.77734375" style="20" customWidth="1"/>
    <col min="18" max="18" width="15.21875" style="20" customWidth="1"/>
    <col min="19" max="19" width="0.77734375" style="20" customWidth="1"/>
    <col min="20" max="20" width="15" style="20" customWidth="1"/>
    <col min="21" max="21" width="0.77734375" style="20" customWidth="1"/>
    <col min="22" max="22" width="13.44140625" style="20" customWidth="1"/>
    <col min="23" max="23" width="0.77734375" style="20" customWidth="1"/>
    <col min="24" max="24" width="14.77734375" style="20" customWidth="1"/>
    <col min="25" max="25" width="0.77734375" style="20" customWidth="1"/>
    <col min="26" max="26" width="14.77734375" style="20" customWidth="1"/>
    <col min="27" max="27" width="0.77734375" style="20" customWidth="1"/>
    <col min="28" max="28" width="14.77734375" style="20" customWidth="1"/>
    <col min="29" max="29" width="0.77734375" style="20" customWidth="1"/>
    <col min="30" max="30" width="14.77734375" style="20" customWidth="1"/>
    <col min="31" max="31" width="8.21875" style="35"/>
    <col min="32" max="32" width="13.77734375" style="3" bestFit="1" customWidth="1"/>
    <col min="33" max="33" width="15.5546875" style="3" customWidth="1"/>
    <col min="34" max="34" width="12.77734375" style="3" bestFit="1" customWidth="1"/>
    <col min="35" max="35" width="15.5546875" style="3" customWidth="1"/>
    <col min="36" max="36" width="8.5546875" style="3" bestFit="1" customWidth="1"/>
    <col min="37" max="38" width="8.21875" style="121"/>
    <col min="39" max="40" width="8.21875" style="35"/>
    <col min="41" max="16384" width="8.21875" style="20"/>
  </cols>
  <sheetData>
    <row r="1" spans="1:40" ht="18.75" customHeight="1">
      <c r="A1" s="1" t="s">
        <v>0</v>
      </c>
      <c r="B1" s="1"/>
      <c r="C1" s="1"/>
    </row>
    <row r="2" spans="1:40" ht="18.75" customHeight="1">
      <c r="A2" s="216" t="s">
        <v>117</v>
      </c>
      <c r="B2" s="22"/>
      <c r="C2" s="23"/>
    </row>
    <row r="3" spans="1:40" ht="18.75" customHeight="1">
      <c r="A3" s="23"/>
      <c r="B3" s="22"/>
      <c r="C3" s="22"/>
    </row>
    <row r="4" spans="1:40" ht="18.75" customHeight="1">
      <c r="A4" s="24"/>
      <c r="B4" s="24"/>
      <c r="C4" s="24"/>
      <c r="D4" s="349" t="s">
        <v>118</v>
      </c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</row>
    <row r="5" spans="1:40" ht="18.75" customHeight="1">
      <c r="F5" s="25"/>
      <c r="H5" s="350" t="s">
        <v>70</v>
      </c>
      <c r="I5" s="350"/>
      <c r="J5" s="350"/>
      <c r="L5" s="25"/>
      <c r="N5" s="350" t="s">
        <v>119</v>
      </c>
      <c r="O5" s="350"/>
      <c r="P5" s="350"/>
      <c r="Q5" s="350"/>
      <c r="R5" s="350"/>
      <c r="S5" s="350"/>
      <c r="T5" s="350"/>
      <c r="U5" s="350"/>
      <c r="V5" s="350"/>
      <c r="W5" s="350"/>
      <c r="X5" s="350"/>
    </row>
    <row r="6" spans="1:40" s="27" customFormat="1" ht="18.75" customHeight="1">
      <c r="A6" s="26"/>
      <c r="B6" s="26"/>
      <c r="C6" s="26"/>
      <c r="D6" s="26"/>
      <c r="E6" s="26"/>
      <c r="F6" s="25"/>
      <c r="G6" s="26"/>
      <c r="H6" s="26"/>
      <c r="I6" s="26"/>
      <c r="J6" s="26"/>
      <c r="K6" s="26"/>
      <c r="L6" s="26"/>
      <c r="M6" s="26"/>
      <c r="N6" s="26"/>
      <c r="O6" s="26"/>
      <c r="P6" s="25"/>
      <c r="Q6" s="26"/>
      <c r="R6" s="25" t="s">
        <v>120</v>
      </c>
      <c r="S6" s="26"/>
      <c r="T6" s="25" t="s">
        <v>121</v>
      </c>
      <c r="U6" s="26"/>
      <c r="V6" s="26"/>
      <c r="W6" s="26"/>
      <c r="X6" s="25"/>
      <c r="Y6" s="26"/>
      <c r="Z6" s="25" t="s">
        <v>58</v>
      </c>
      <c r="AA6" s="26"/>
      <c r="AB6" s="26"/>
      <c r="AC6" s="26"/>
      <c r="AD6" s="26"/>
      <c r="AE6" s="151"/>
      <c r="AF6" s="215"/>
      <c r="AG6" s="215"/>
      <c r="AH6" s="215"/>
      <c r="AI6" s="215"/>
      <c r="AJ6" s="215"/>
      <c r="AK6" s="214"/>
      <c r="AL6" s="214"/>
      <c r="AM6" s="151"/>
      <c r="AN6" s="151"/>
    </row>
    <row r="7" spans="1:40" s="29" customFormat="1" ht="18.75" customHeight="1">
      <c r="A7" s="25"/>
      <c r="B7" s="25"/>
      <c r="C7" s="25"/>
      <c r="D7" s="25" t="s">
        <v>122</v>
      </c>
      <c r="E7" s="25"/>
      <c r="F7" s="25" t="s">
        <v>123</v>
      </c>
      <c r="G7" s="25"/>
      <c r="H7" s="25"/>
      <c r="I7" s="25"/>
      <c r="J7" s="25"/>
      <c r="K7" s="28"/>
      <c r="L7" s="25" t="s">
        <v>124</v>
      </c>
      <c r="M7" s="28"/>
      <c r="N7" s="25"/>
      <c r="O7" s="25"/>
      <c r="P7" s="25"/>
      <c r="Q7" s="25"/>
      <c r="R7" s="25" t="s">
        <v>125</v>
      </c>
      <c r="S7" s="25"/>
      <c r="T7" s="25" t="s">
        <v>126</v>
      </c>
      <c r="U7" s="25"/>
      <c r="V7" s="25"/>
      <c r="W7" s="25"/>
      <c r="X7" s="25" t="s">
        <v>127</v>
      </c>
      <c r="Y7" s="25"/>
      <c r="Z7" s="25" t="s">
        <v>128</v>
      </c>
      <c r="AA7" s="25"/>
      <c r="AB7" s="25" t="s">
        <v>129</v>
      </c>
      <c r="AC7" s="25"/>
      <c r="AE7" s="152"/>
      <c r="AF7" s="213"/>
      <c r="AG7" s="213"/>
      <c r="AH7" s="213"/>
      <c r="AI7" s="213"/>
      <c r="AJ7" s="213"/>
      <c r="AK7" s="212"/>
      <c r="AL7" s="212"/>
      <c r="AM7" s="152"/>
      <c r="AN7" s="152"/>
    </row>
    <row r="8" spans="1:40" s="29" customFormat="1" ht="18.75" customHeight="1">
      <c r="A8" s="25"/>
      <c r="B8" s="25"/>
      <c r="C8" s="25"/>
      <c r="D8" s="25" t="s">
        <v>130</v>
      </c>
      <c r="E8" s="25"/>
      <c r="F8" s="25" t="s">
        <v>131</v>
      </c>
      <c r="G8" s="25"/>
      <c r="H8" s="25"/>
      <c r="I8" s="25"/>
      <c r="J8" s="30"/>
      <c r="K8" s="25"/>
      <c r="L8" s="25" t="s">
        <v>132</v>
      </c>
      <c r="M8" s="25"/>
      <c r="N8" s="25" t="s">
        <v>133</v>
      </c>
      <c r="O8" s="25"/>
      <c r="P8" s="25" t="s">
        <v>134</v>
      </c>
      <c r="Q8" s="25"/>
      <c r="R8" s="30" t="s">
        <v>135</v>
      </c>
      <c r="S8" s="25"/>
      <c r="T8" s="25" t="s">
        <v>136</v>
      </c>
      <c r="U8" s="25"/>
      <c r="V8" s="25" t="s">
        <v>247</v>
      </c>
      <c r="W8" s="25"/>
      <c r="X8" s="25" t="s">
        <v>137</v>
      </c>
      <c r="Y8" s="25"/>
      <c r="Z8" s="25" t="s">
        <v>138</v>
      </c>
      <c r="AA8" s="25"/>
      <c r="AB8" s="25" t="s">
        <v>139</v>
      </c>
      <c r="AC8" s="25"/>
      <c r="AD8" s="118" t="s">
        <v>140</v>
      </c>
      <c r="AE8" s="152"/>
      <c r="AF8" s="213"/>
      <c r="AG8" s="213"/>
      <c r="AH8" s="213"/>
      <c r="AI8" s="213"/>
      <c r="AJ8" s="213"/>
      <c r="AK8" s="212"/>
      <c r="AL8" s="212"/>
      <c r="AM8" s="152"/>
      <c r="AN8" s="152"/>
    </row>
    <row r="9" spans="1:40" s="29" customFormat="1" ht="18.75" customHeight="1">
      <c r="A9" s="25"/>
      <c r="B9" s="25"/>
      <c r="C9" s="25"/>
      <c r="D9" s="25" t="s">
        <v>141</v>
      </c>
      <c r="E9" s="25"/>
      <c r="F9" s="25" t="s">
        <v>142</v>
      </c>
      <c r="G9" s="25"/>
      <c r="H9" s="30" t="s">
        <v>143</v>
      </c>
      <c r="I9" s="25"/>
      <c r="J9" s="25" t="s">
        <v>73</v>
      </c>
      <c r="K9" s="25"/>
      <c r="L9" s="25" t="s">
        <v>144</v>
      </c>
      <c r="M9" s="25"/>
      <c r="N9" s="25" t="s">
        <v>145</v>
      </c>
      <c r="O9" s="25"/>
      <c r="P9" s="25" t="s">
        <v>145</v>
      </c>
      <c r="Q9" s="25"/>
      <c r="R9" s="25" t="s">
        <v>146</v>
      </c>
      <c r="S9" s="25"/>
      <c r="T9" s="30" t="s">
        <v>147</v>
      </c>
      <c r="U9" s="25"/>
      <c r="V9" s="25" t="s">
        <v>145</v>
      </c>
      <c r="W9" s="25"/>
      <c r="X9" s="25" t="s">
        <v>148</v>
      </c>
      <c r="Y9" s="25"/>
      <c r="Z9" s="25" t="s">
        <v>149</v>
      </c>
      <c r="AA9" s="25"/>
      <c r="AB9" s="25" t="s">
        <v>150</v>
      </c>
      <c r="AC9" s="25"/>
      <c r="AD9" s="119" t="s">
        <v>148</v>
      </c>
      <c r="AE9" s="152"/>
      <c r="AF9" s="213"/>
      <c r="AG9" s="213"/>
      <c r="AH9" s="213"/>
      <c r="AI9" s="213"/>
      <c r="AJ9" s="213"/>
      <c r="AK9" s="212"/>
      <c r="AL9" s="212"/>
      <c r="AM9" s="152"/>
      <c r="AN9" s="152"/>
    </row>
    <row r="10" spans="1:40" ht="18.75" customHeight="1">
      <c r="A10" s="26"/>
      <c r="B10" s="26"/>
      <c r="C10" s="26"/>
      <c r="D10" s="351" t="s">
        <v>8</v>
      </c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</row>
    <row r="11" spans="1:40" ht="18.75" customHeight="1">
      <c r="A11" s="352" t="s">
        <v>243</v>
      </c>
      <c r="B11" s="352"/>
      <c r="C11" s="352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</row>
    <row r="12" spans="1:40" ht="18.75" customHeight="1">
      <c r="A12" s="32" t="s">
        <v>244</v>
      </c>
      <c r="D12" s="33">
        <v>5614552</v>
      </c>
      <c r="E12" s="33"/>
      <c r="F12" s="33">
        <v>60331434</v>
      </c>
      <c r="G12" s="33"/>
      <c r="H12" s="33">
        <v>10358144</v>
      </c>
      <c r="I12" s="33"/>
      <c r="J12" s="33">
        <v>47935832</v>
      </c>
      <c r="K12" s="33"/>
      <c r="L12" s="33">
        <v>14896573</v>
      </c>
      <c r="M12" s="33"/>
      <c r="N12" s="33">
        <v>-29660178</v>
      </c>
      <c r="O12" s="33"/>
      <c r="P12" s="33">
        <v>986145</v>
      </c>
      <c r="Q12" s="33"/>
      <c r="R12" s="33">
        <v>-4149390</v>
      </c>
      <c r="S12" s="33"/>
      <c r="T12" s="33">
        <v>-1231512</v>
      </c>
      <c r="U12" s="33"/>
      <c r="V12" s="33">
        <v>12445165</v>
      </c>
      <c r="W12" s="33"/>
      <c r="X12" s="33">
        <f>SUM(N12:V12)</f>
        <v>-21609770</v>
      </c>
      <c r="Y12" s="33"/>
      <c r="Z12" s="33">
        <f>SUM(D12:M12,X12)</f>
        <v>117526765</v>
      </c>
      <c r="AA12" s="33"/>
      <c r="AB12" s="33">
        <v>11423732</v>
      </c>
      <c r="AC12" s="33"/>
      <c r="AD12" s="33">
        <f>+Z12+AB12</f>
        <v>128950497</v>
      </c>
      <c r="AK12" s="153"/>
    </row>
    <row r="13" spans="1:40" s="35" customFormat="1" ht="18.75" customHeight="1">
      <c r="A13" s="34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F13" s="3"/>
      <c r="AG13" s="3"/>
      <c r="AH13" s="3"/>
      <c r="AI13" s="3"/>
      <c r="AJ13" s="3"/>
      <c r="AK13" s="153"/>
      <c r="AL13" s="121"/>
    </row>
    <row r="14" spans="1:40" ht="18.75" customHeight="1">
      <c r="A14" s="32" t="s">
        <v>151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K14" s="153"/>
    </row>
    <row r="15" spans="1:40" s="121" customFormat="1" ht="18.75" customHeight="1">
      <c r="A15" s="37" t="s">
        <v>152</v>
      </c>
      <c r="B15" s="20"/>
      <c r="C15" s="20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5"/>
      <c r="AF15" s="3"/>
      <c r="AG15" s="3"/>
      <c r="AH15" s="3"/>
      <c r="AI15" s="3"/>
      <c r="AJ15" s="3"/>
      <c r="AK15" s="153"/>
      <c r="AM15" s="35"/>
      <c r="AN15" s="35"/>
    </row>
    <row r="16" spans="1:40" s="121" customFormat="1" ht="18.75" customHeight="1">
      <c r="A16" s="38" t="s">
        <v>153</v>
      </c>
      <c r="B16" s="20"/>
      <c r="C16" s="20"/>
      <c r="D16" s="143">
        <v>0</v>
      </c>
      <c r="E16" s="138"/>
      <c r="F16" s="143">
        <v>0</v>
      </c>
      <c r="G16" s="138"/>
      <c r="H16" s="143">
        <v>0</v>
      </c>
      <c r="I16" s="138"/>
      <c r="J16" s="6">
        <v>0</v>
      </c>
      <c r="K16" s="138"/>
      <c r="L16" s="143">
        <v>0</v>
      </c>
      <c r="M16" s="138"/>
      <c r="N16" s="143">
        <v>0</v>
      </c>
      <c r="O16" s="138"/>
      <c r="P16" s="143">
        <v>0</v>
      </c>
      <c r="Q16" s="138"/>
      <c r="R16" s="143">
        <v>0</v>
      </c>
      <c r="S16" s="138"/>
      <c r="T16" s="143">
        <v>0</v>
      </c>
      <c r="U16" s="138"/>
      <c r="V16" s="143">
        <v>0</v>
      </c>
      <c r="W16" s="138"/>
      <c r="X16" s="143">
        <f>SUM(N16:V16)</f>
        <v>0</v>
      </c>
      <c r="Y16" s="138"/>
      <c r="Z16" s="6">
        <f>SUM(D16:L16,X16)</f>
        <v>0</v>
      </c>
      <c r="AA16" s="4"/>
      <c r="AB16" s="6">
        <v>-7100</v>
      </c>
      <c r="AC16" s="4"/>
      <c r="AD16" s="6">
        <f>SUM(Z16:AC16)</f>
        <v>-7100</v>
      </c>
      <c r="AE16" s="35"/>
      <c r="AF16" s="3"/>
      <c r="AG16" s="3"/>
      <c r="AH16" s="3"/>
      <c r="AI16" s="3"/>
      <c r="AJ16" s="3"/>
      <c r="AK16" s="153"/>
      <c r="AM16" s="35"/>
      <c r="AN16" s="35"/>
    </row>
    <row r="17" spans="1:40" s="121" customFormat="1" ht="18.75" customHeight="1">
      <c r="A17" s="37" t="s">
        <v>154</v>
      </c>
      <c r="B17" s="20"/>
      <c r="C17" s="20"/>
      <c r="D17" s="144">
        <f>SUM(D16:D16)</f>
        <v>0</v>
      </c>
      <c r="E17" s="145"/>
      <c r="F17" s="144">
        <f>SUM(F16:F16)</f>
        <v>0</v>
      </c>
      <c r="G17" s="145"/>
      <c r="H17" s="144">
        <f>SUM(H16:H16)</f>
        <v>0</v>
      </c>
      <c r="I17" s="145"/>
      <c r="J17" s="144">
        <f>SUM(J16:J16)</f>
        <v>0</v>
      </c>
      <c r="K17" s="145"/>
      <c r="L17" s="144">
        <f>SUM(L16:L16)</f>
        <v>0</v>
      </c>
      <c r="M17" s="145"/>
      <c r="N17" s="144">
        <f>SUM(N16:N16)</f>
        <v>0</v>
      </c>
      <c r="O17" s="145"/>
      <c r="P17" s="144">
        <f>SUM(P16:P16)</f>
        <v>0</v>
      </c>
      <c r="Q17" s="145"/>
      <c r="R17" s="144">
        <f>SUM(R16:R16)</f>
        <v>0</v>
      </c>
      <c r="S17" s="145"/>
      <c r="T17" s="144">
        <f>SUM(T16:T16)</f>
        <v>0</v>
      </c>
      <c r="U17" s="145"/>
      <c r="V17" s="144">
        <f>SUM(V16:V16)</f>
        <v>0</v>
      </c>
      <c r="W17" s="145"/>
      <c r="X17" s="144">
        <f>SUM(X16:X16)</f>
        <v>0</v>
      </c>
      <c r="Y17" s="145"/>
      <c r="Z17" s="5">
        <f>SUM(Z16:Z16)</f>
        <v>0</v>
      </c>
      <c r="AA17" s="33"/>
      <c r="AB17" s="5">
        <f>SUM(AB16:AB16)</f>
        <v>-7100</v>
      </c>
      <c r="AC17" s="33"/>
      <c r="AD17" s="5">
        <f>SUM(AD16:AD16)</f>
        <v>-7100</v>
      </c>
      <c r="AE17" s="35"/>
      <c r="AF17" s="3"/>
      <c r="AG17" s="3"/>
      <c r="AH17" s="3"/>
      <c r="AI17" s="3"/>
      <c r="AJ17" s="3"/>
      <c r="AK17" s="153"/>
      <c r="AM17" s="35"/>
      <c r="AN17" s="35"/>
    </row>
    <row r="18" spans="1:40" s="121" customFormat="1" ht="18.75" customHeight="1">
      <c r="A18" s="37"/>
      <c r="B18" s="20"/>
      <c r="C18" s="20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33"/>
      <c r="AB18" s="33"/>
      <c r="AC18" s="33"/>
      <c r="AD18" s="33"/>
      <c r="AE18" s="35"/>
      <c r="AF18" s="3"/>
      <c r="AG18" s="3"/>
      <c r="AH18" s="3"/>
      <c r="AI18" s="3"/>
      <c r="AJ18" s="3"/>
      <c r="AK18" s="153"/>
      <c r="AM18" s="35"/>
      <c r="AN18" s="35"/>
    </row>
    <row r="19" spans="1:40" s="121" customFormat="1" ht="18.75" customHeight="1">
      <c r="A19" s="211" t="s">
        <v>157</v>
      </c>
      <c r="B19" s="20"/>
      <c r="C19" s="20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33"/>
      <c r="AB19" s="33"/>
      <c r="AC19" s="33"/>
      <c r="AD19" s="33"/>
      <c r="AE19" s="35"/>
      <c r="AF19" s="3"/>
      <c r="AG19" s="3"/>
      <c r="AH19" s="3"/>
      <c r="AI19" s="3"/>
      <c r="AJ19" s="3"/>
      <c r="AK19" s="153"/>
      <c r="AM19" s="35"/>
      <c r="AN19" s="35"/>
    </row>
    <row r="20" spans="1:40" s="121" customFormat="1" ht="18.75" customHeight="1">
      <c r="A20" s="211" t="s">
        <v>158</v>
      </c>
      <c r="B20" s="20"/>
      <c r="C20" s="20"/>
      <c r="D20" s="147">
        <f>D17</f>
        <v>0</v>
      </c>
      <c r="E20" s="148"/>
      <c r="F20" s="147">
        <f>F17</f>
        <v>0</v>
      </c>
      <c r="G20" s="148"/>
      <c r="H20" s="147">
        <f>H17</f>
        <v>0</v>
      </c>
      <c r="I20" s="148"/>
      <c r="J20" s="147">
        <f>J17</f>
        <v>0</v>
      </c>
      <c r="K20" s="148"/>
      <c r="L20" s="147">
        <f>L17</f>
        <v>0</v>
      </c>
      <c r="M20" s="148"/>
      <c r="N20" s="147">
        <f>N17</f>
        <v>0</v>
      </c>
      <c r="O20" s="148"/>
      <c r="P20" s="147">
        <f>P17</f>
        <v>0</v>
      </c>
      <c r="Q20" s="148"/>
      <c r="R20" s="147">
        <f>R17</f>
        <v>0</v>
      </c>
      <c r="S20" s="33"/>
      <c r="T20" s="147">
        <f>T17</f>
        <v>0</v>
      </c>
      <c r="U20" s="33"/>
      <c r="V20" s="147">
        <f>V17</f>
        <v>0</v>
      </c>
      <c r="W20" s="33"/>
      <c r="X20" s="147">
        <f>X17</f>
        <v>0</v>
      </c>
      <c r="Y20" s="33"/>
      <c r="Z20" s="147">
        <f>Z17</f>
        <v>0</v>
      </c>
      <c r="AA20" s="33"/>
      <c r="AB20" s="5">
        <f>AB17</f>
        <v>-7100</v>
      </c>
      <c r="AC20" s="33"/>
      <c r="AD20" s="5">
        <f>AD17</f>
        <v>-7100</v>
      </c>
      <c r="AE20" s="35"/>
      <c r="AF20" s="3"/>
      <c r="AG20" s="3"/>
      <c r="AH20" s="3"/>
      <c r="AI20" s="3"/>
      <c r="AJ20" s="3"/>
      <c r="AK20" s="153"/>
      <c r="AM20" s="35"/>
      <c r="AN20" s="35"/>
    </row>
    <row r="21" spans="1:40" s="121" customFormat="1" ht="18.75" customHeight="1">
      <c r="A21" s="20"/>
      <c r="B21" s="20"/>
      <c r="C21" s="20"/>
      <c r="D21" s="145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5"/>
      <c r="AF21" s="3"/>
      <c r="AG21" s="3"/>
      <c r="AH21" s="3"/>
      <c r="AI21" s="3"/>
      <c r="AJ21" s="3"/>
      <c r="AK21" s="153"/>
      <c r="AM21" s="35"/>
      <c r="AN21" s="35"/>
    </row>
    <row r="22" spans="1:40" s="121" customFormat="1" ht="18.75" customHeight="1">
      <c r="A22" s="32" t="s">
        <v>159</v>
      </c>
      <c r="B22" s="20"/>
      <c r="C22" s="20"/>
      <c r="D22" s="145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5"/>
      <c r="AF22" s="3"/>
      <c r="AG22" s="3"/>
      <c r="AH22" s="3"/>
      <c r="AI22" s="3"/>
      <c r="AJ22" s="3"/>
      <c r="AK22" s="153"/>
      <c r="AM22" s="35"/>
      <c r="AN22" s="35"/>
    </row>
    <row r="23" spans="1:40" s="121" customFormat="1" ht="18.75" customHeight="1">
      <c r="A23" s="20"/>
      <c r="B23" s="20" t="s">
        <v>223</v>
      </c>
      <c r="C23" s="20"/>
      <c r="D23" s="138">
        <v>0</v>
      </c>
      <c r="E23" s="4"/>
      <c r="F23" s="138">
        <v>0</v>
      </c>
      <c r="G23" s="4"/>
      <c r="H23" s="138">
        <v>0</v>
      </c>
      <c r="I23" s="4"/>
      <c r="J23" s="4">
        <f>'PL5-6'!C37</f>
        <v>-2816451</v>
      </c>
      <c r="K23" s="4"/>
      <c r="L23" s="138">
        <v>0</v>
      </c>
      <c r="M23" s="4"/>
      <c r="N23" s="4">
        <v>0</v>
      </c>
      <c r="O23" s="4"/>
      <c r="P23" s="4">
        <v>0</v>
      </c>
      <c r="Q23" s="4"/>
      <c r="R23" s="138">
        <v>0</v>
      </c>
      <c r="S23" s="4"/>
      <c r="T23" s="138">
        <v>0</v>
      </c>
      <c r="U23" s="4"/>
      <c r="V23" s="4">
        <v>0</v>
      </c>
      <c r="W23" s="4"/>
      <c r="X23" s="4">
        <f>SUM(N23:T23)</f>
        <v>0</v>
      </c>
      <c r="Y23" s="4"/>
      <c r="Z23" s="4">
        <f>SUM(D23:L23,X23)</f>
        <v>-2816451</v>
      </c>
      <c r="AA23" s="4"/>
      <c r="AB23" s="4">
        <f>'PL5-6'!C38</f>
        <v>380902</v>
      </c>
      <c r="AC23" s="4"/>
      <c r="AD23" s="4">
        <f>SUM(Z23:AC23)</f>
        <v>-2435549</v>
      </c>
      <c r="AE23" s="35"/>
      <c r="AF23" s="7"/>
      <c r="AG23" s="7"/>
      <c r="AH23" s="7"/>
      <c r="AI23" s="7"/>
      <c r="AJ23" s="7"/>
      <c r="AK23" s="209"/>
      <c r="AM23" s="35"/>
      <c r="AN23" s="35"/>
    </row>
    <row r="24" spans="1:40" ht="18.75" customHeight="1">
      <c r="B24" s="20" t="s">
        <v>160</v>
      </c>
      <c r="D24" s="143">
        <v>0</v>
      </c>
      <c r="E24" s="4"/>
      <c r="F24" s="143">
        <v>0</v>
      </c>
      <c r="G24" s="4"/>
      <c r="H24" s="143">
        <v>0</v>
      </c>
      <c r="I24" s="4"/>
      <c r="J24" s="141">
        <v>-1131</v>
      </c>
      <c r="K24" s="210"/>
      <c r="L24" s="143">
        <v>0</v>
      </c>
      <c r="M24" s="224"/>
      <c r="N24" s="141">
        <v>9649990</v>
      </c>
      <c r="O24" s="224"/>
      <c r="P24" s="141">
        <v>113467</v>
      </c>
      <c r="Q24" s="4"/>
      <c r="R24" s="143">
        <v>0</v>
      </c>
      <c r="S24" s="4"/>
      <c r="T24" s="143">
        <v>0</v>
      </c>
      <c r="U24" s="4"/>
      <c r="V24" s="141">
        <v>0</v>
      </c>
      <c r="W24" s="4"/>
      <c r="X24" s="6">
        <f>SUM(N24:T24)</f>
        <v>9763457</v>
      </c>
      <c r="Y24" s="4"/>
      <c r="Z24" s="6">
        <f>SUM(D24:L24,X24)</f>
        <v>9762326</v>
      </c>
      <c r="AA24" s="4"/>
      <c r="AB24" s="141">
        <v>197309</v>
      </c>
      <c r="AC24" s="4"/>
      <c r="AD24" s="6">
        <f>SUM(Z24:AC24)</f>
        <v>9959635</v>
      </c>
      <c r="AF24" s="7"/>
      <c r="AG24" s="7"/>
      <c r="AH24" s="7"/>
      <c r="AI24" s="7"/>
      <c r="AJ24" s="7"/>
      <c r="AK24" s="209"/>
    </row>
    <row r="25" spans="1:40" ht="18.75" customHeight="1">
      <c r="A25" s="32" t="s">
        <v>116</v>
      </c>
      <c r="D25" s="146">
        <f>SUM(D23:D24)</f>
        <v>0</v>
      </c>
      <c r="E25" s="33"/>
      <c r="F25" s="140">
        <f>SUM(F23:F24)</f>
        <v>0</v>
      </c>
      <c r="G25" s="33"/>
      <c r="H25" s="140">
        <f>SUM(H23:H24)</f>
        <v>0</v>
      </c>
      <c r="I25" s="33"/>
      <c r="J25" s="140">
        <f>SUM(J23:J24)</f>
        <v>-2817582</v>
      </c>
      <c r="K25" s="33"/>
      <c r="L25" s="140">
        <f>SUM(L23:L24)</f>
        <v>0</v>
      </c>
      <c r="M25" s="33"/>
      <c r="N25" s="140">
        <f>SUM(N23:N24)</f>
        <v>9649990</v>
      </c>
      <c r="O25" s="33"/>
      <c r="P25" s="140">
        <f>SUM(P23:P24)</f>
        <v>113467</v>
      </c>
      <c r="Q25" s="33"/>
      <c r="R25" s="140">
        <f>SUM(R23:R24)</f>
        <v>0</v>
      </c>
      <c r="S25" s="33"/>
      <c r="T25" s="140">
        <f>SUM(T23:T24)</f>
        <v>0</v>
      </c>
      <c r="U25" s="33"/>
      <c r="V25" s="140">
        <f>SUM(V23:V24)</f>
        <v>0</v>
      </c>
      <c r="W25" s="33"/>
      <c r="X25" s="140">
        <f>SUM(X23:X24)</f>
        <v>9763457</v>
      </c>
      <c r="Y25" s="33"/>
      <c r="Z25" s="140">
        <f>SUM(Z23:Z24)</f>
        <v>6945875</v>
      </c>
      <c r="AA25" s="33"/>
      <c r="AB25" s="140">
        <f>SUM(AB23:AB24)</f>
        <v>578211</v>
      </c>
      <c r="AC25" s="33"/>
      <c r="AD25" s="140">
        <f>SUM(AD23:AD24)</f>
        <v>7524086</v>
      </c>
      <c r="AF25" s="7"/>
      <c r="AG25" s="7"/>
      <c r="AH25" s="7"/>
      <c r="AI25" s="7"/>
      <c r="AJ25" s="7"/>
      <c r="AK25" s="209"/>
    </row>
    <row r="26" spans="1:40" s="39" customFormat="1" ht="18.600000000000001" customHeight="1">
      <c r="B26" s="40"/>
      <c r="C26" s="40"/>
      <c r="D26" s="139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Y26" s="41"/>
      <c r="AA26" s="41"/>
      <c r="AE26" s="7"/>
      <c r="AF26" s="3"/>
      <c r="AG26" s="3"/>
      <c r="AH26" s="3"/>
      <c r="AI26" s="3"/>
      <c r="AJ26" s="3"/>
      <c r="AK26" s="153"/>
      <c r="AM26" s="7"/>
      <c r="AN26" s="7"/>
    </row>
    <row r="27" spans="1:40" s="39" customFormat="1" ht="18.75" customHeight="1">
      <c r="A27" s="20" t="s">
        <v>161</v>
      </c>
      <c r="B27" s="20"/>
      <c r="C27" s="20"/>
      <c r="D27" s="142">
        <v>0</v>
      </c>
      <c r="E27" s="142"/>
      <c r="F27" s="142">
        <v>0</v>
      </c>
      <c r="G27" s="142"/>
      <c r="H27" s="142">
        <v>0</v>
      </c>
      <c r="I27" s="142"/>
      <c r="J27" s="4">
        <v>-461260</v>
      </c>
      <c r="K27" s="142"/>
      <c r="L27" s="138">
        <v>0</v>
      </c>
      <c r="M27" s="142"/>
      <c r="N27" s="138">
        <v>0</v>
      </c>
      <c r="O27" s="142"/>
      <c r="P27" s="138">
        <v>0</v>
      </c>
      <c r="Q27" s="142"/>
      <c r="R27" s="138">
        <v>0</v>
      </c>
      <c r="S27" s="142"/>
      <c r="T27" s="138">
        <v>0</v>
      </c>
      <c r="U27" s="142"/>
      <c r="V27" s="138">
        <v>0</v>
      </c>
      <c r="W27" s="142"/>
      <c r="X27" s="142">
        <f>SUM(N27:T27)</f>
        <v>0</v>
      </c>
      <c r="Y27" s="142"/>
      <c r="Z27" s="4">
        <f>SUM(D27:L27,X27)</f>
        <v>-461260</v>
      </c>
      <c r="AA27" s="142"/>
      <c r="AB27" s="138">
        <v>0</v>
      </c>
      <c r="AC27" s="3"/>
      <c r="AD27" s="4">
        <f>SUM(Z27:AC27)</f>
        <v>-461260</v>
      </c>
      <c r="AE27" s="7"/>
      <c r="AF27" s="3"/>
      <c r="AG27" s="3"/>
      <c r="AH27" s="3"/>
      <c r="AI27" s="3"/>
      <c r="AJ27" s="3"/>
      <c r="AK27" s="153"/>
      <c r="AM27" s="7"/>
      <c r="AN27" s="7"/>
    </row>
    <row r="28" spans="1:40" ht="18.75" customHeight="1">
      <c r="A28" s="20" t="s">
        <v>232</v>
      </c>
      <c r="D28" s="189">
        <v>0</v>
      </c>
      <c r="E28" s="4"/>
      <c r="F28" s="189">
        <v>0</v>
      </c>
      <c r="G28" s="4"/>
      <c r="H28" s="189">
        <v>54296</v>
      </c>
      <c r="I28" s="4"/>
      <c r="J28" s="189">
        <v>-54296</v>
      </c>
      <c r="K28" s="4"/>
      <c r="L28" s="4">
        <v>0</v>
      </c>
      <c r="M28" s="4"/>
      <c r="N28" s="4">
        <v>0</v>
      </c>
      <c r="O28" s="4"/>
      <c r="P28" s="4">
        <v>0</v>
      </c>
      <c r="Q28" s="4"/>
      <c r="R28" s="4">
        <v>0</v>
      </c>
      <c r="S28" s="4"/>
      <c r="T28" s="4">
        <v>0</v>
      </c>
      <c r="U28" s="4"/>
      <c r="V28" s="4">
        <v>0</v>
      </c>
      <c r="W28" s="4"/>
      <c r="X28" s="4">
        <f>SUM(N28:T28)</f>
        <v>0</v>
      </c>
      <c r="Y28" s="4"/>
      <c r="Z28" s="4">
        <f>SUM(D28:L28,X28)</f>
        <v>0</v>
      </c>
      <c r="AA28" s="4"/>
      <c r="AB28" s="4">
        <v>0</v>
      </c>
      <c r="AC28" s="4"/>
      <c r="AD28" s="4">
        <f>SUM(Z28:AC28)</f>
        <v>0</v>
      </c>
      <c r="AK28" s="153"/>
    </row>
    <row r="29" spans="1:40" ht="18.75" customHeight="1">
      <c r="A29" s="20" t="s">
        <v>250</v>
      </c>
      <c r="D29" s="141">
        <v>0</v>
      </c>
      <c r="E29" s="4"/>
      <c r="F29" s="141">
        <v>0</v>
      </c>
      <c r="G29" s="4"/>
      <c r="H29" s="141">
        <v>0</v>
      </c>
      <c r="I29" s="4"/>
      <c r="J29" s="141">
        <v>0</v>
      </c>
      <c r="K29" s="4"/>
      <c r="L29" s="6">
        <v>0</v>
      </c>
      <c r="M29" s="4"/>
      <c r="N29" s="6">
        <v>0</v>
      </c>
      <c r="O29" s="4"/>
      <c r="P29" s="6">
        <v>0</v>
      </c>
      <c r="Q29" s="4"/>
      <c r="R29" s="6">
        <v>0</v>
      </c>
      <c r="S29" s="4"/>
      <c r="T29" s="6">
        <v>0</v>
      </c>
      <c r="U29" s="4"/>
      <c r="V29" s="6">
        <v>0</v>
      </c>
      <c r="W29" s="4"/>
      <c r="X29" s="6">
        <f>SUM(N29:T29)</f>
        <v>0</v>
      </c>
      <c r="Y29" s="4"/>
      <c r="Z29" s="6">
        <f>SUM(D29:L29,X29)</f>
        <v>0</v>
      </c>
      <c r="AA29" s="4"/>
      <c r="AB29" s="6">
        <v>36350</v>
      </c>
      <c r="AC29" s="4"/>
      <c r="AD29" s="6">
        <f>SUM(Z29:AC29)</f>
        <v>36350</v>
      </c>
      <c r="AK29" s="153"/>
    </row>
    <row r="30" spans="1:40" ht="18.600000000000001" customHeight="1"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K30" s="153"/>
    </row>
    <row r="31" spans="1:40" ht="18.75" customHeight="1" thickBot="1">
      <c r="A31" s="32" t="s">
        <v>245</v>
      </c>
      <c r="D31" s="42">
        <f>D12+D20+D25+SUM(D27:D29)</f>
        <v>5614552</v>
      </c>
      <c r="E31" s="33"/>
      <c r="F31" s="42">
        <f>F12+F20+F25+SUM(F27:F29)</f>
        <v>60331434</v>
      </c>
      <c r="G31" s="33"/>
      <c r="H31" s="42">
        <f>H12+H20+H25+SUM(H27:H29)</f>
        <v>10412440</v>
      </c>
      <c r="I31" s="33"/>
      <c r="J31" s="42">
        <f>J12+J20+J25+SUM(J27:J29)</f>
        <v>44602694</v>
      </c>
      <c r="K31" s="33"/>
      <c r="L31" s="42">
        <f>L12+L20+L25+SUM(L27:L29)</f>
        <v>14896573</v>
      </c>
      <c r="M31" s="33"/>
      <c r="N31" s="42">
        <f>N12+N20+N25+SUM(N27:N29)</f>
        <v>-20010188</v>
      </c>
      <c r="O31" s="33"/>
      <c r="P31" s="42">
        <f>P12+P20+P25+SUM(P27:P29)</f>
        <v>1099612</v>
      </c>
      <c r="Q31" s="33"/>
      <c r="R31" s="42">
        <f>R12+R20+R25+SUM(R27:R29)</f>
        <v>-4149390</v>
      </c>
      <c r="S31" s="33"/>
      <c r="T31" s="42">
        <f>T12+T20+T25+SUM(T27:T29)</f>
        <v>-1231512</v>
      </c>
      <c r="U31" s="33"/>
      <c r="V31" s="42">
        <f>V12+V20+V25+SUM(V27:V29)</f>
        <v>12445165</v>
      </c>
      <c r="W31" s="33"/>
      <c r="X31" s="42">
        <f>X12+X20+X25+SUM(X27:X29)</f>
        <v>-11846313</v>
      </c>
      <c r="Y31" s="33"/>
      <c r="Z31" s="42">
        <f>Z12+Z20+Z25+SUM(Z27:Z29)</f>
        <v>124011380</v>
      </c>
      <c r="AA31" s="33"/>
      <c r="AB31" s="42">
        <f>AB12+AB20+AB25+SUM(AB27:AB29)</f>
        <v>12031193</v>
      </c>
      <c r="AC31" s="33"/>
      <c r="AD31" s="42">
        <f>AD12+AD20+AD25+SUM(AD27:AD29)</f>
        <v>136042573</v>
      </c>
      <c r="AK31" s="153"/>
    </row>
    <row r="32" spans="1:40" ht="18.75" customHeight="1" thickTop="1">
      <c r="D32" s="7"/>
      <c r="E32" s="10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/>
      <c r="AK32" s="20"/>
      <c r="AL32" s="20"/>
      <c r="AM32" s="20"/>
      <c r="AN32" s="20"/>
    </row>
    <row r="33" spans="4:40" ht="18.75" customHeight="1">
      <c r="D33" s="7"/>
      <c r="E33" s="10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/>
      <c r="AK33" s="20"/>
      <c r="AL33" s="20"/>
      <c r="AM33" s="20"/>
      <c r="AN33" s="20"/>
    </row>
    <row r="34" spans="4:40" s="35" customFormat="1" ht="18.75" customHeight="1">
      <c r="D34" s="7"/>
      <c r="E34" s="10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F34" s="3"/>
      <c r="AG34" s="3"/>
      <c r="AH34" s="3"/>
      <c r="AI34" s="3"/>
      <c r="AJ34" s="3"/>
      <c r="AK34" s="121"/>
      <c r="AL34" s="121"/>
    </row>
    <row r="35" spans="4:40" s="121" customFormat="1" ht="18.75" customHeight="1">
      <c r="AE35" s="35"/>
      <c r="AF35" s="3"/>
      <c r="AG35" s="3"/>
      <c r="AH35" s="3"/>
      <c r="AI35" s="3"/>
      <c r="AJ35" s="3"/>
    </row>
    <row r="36" spans="4:40" ht="18.75" customHeight="1"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</row>
    <row r="37" spans="4:40" ht="18.75" customHeight="1"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</row>
    <row r="38" spans="4:40" ht="18.75" customHeight="1"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</row>
    <row r="39" spans="4:40" ht="18.75" customHeight="1"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</row>
    <row r="40" spans="4:40" ht="18.75" customHeight="1"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</row>
    <row r="41" spans="4:40" s="35" customFormat="1" ht="18.75" customHeight="1"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F41" s="3"/>
      <c r="AG41" s="3"/>
      <c r="AH41" s="3"/>
      <c r="AI41" s="3"/>
      <c r="AJ41" s="3"/>
      <c r="AK41" s="121"/>
      <c r="AL41" s="121"/>
    </row>
    <row r="42" spans="4:40" s="35" customFormat="1" ht="18.75" customHeight="1"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F42" s="3"/>
      <c r="AG42" s="3"/>
      <c r="AH42" s="3"/>
      <c r="AI42" s="3"/>
      <c r="AJ42" s="3"/>
      <c r="AK42" s="121"/>
      <c r="AL42" s="121"/>
    </row>
    <row r="43" spans="4:40" s="35" customFormat="1" ht="18.75" customHeight="1"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F43" s="3"/>
      <c r="AG43" s="3"/>
      <c r="AH43" s="3"/>
      <c r="AI43" s="3"/>
      <c r="AJ43" s="3"/>
      <c r="AK43" s="121"/>
      <c r="AL43" s="121"/>
    </row>
    <row r="44" spans="4:40" s="35" customFormat="1" ht="18.75" customHeight="1"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F44" s="3"/>
      <c r="AG44" s="3"/>
      <c r="AH44" s="3"/>
      <c r="AI44" s="3"/>
      <c r="AJ44" s="3"/>
      <c r="AK44" s="121"/>
      <c r="AL44" s="121"/>
    </row>
  </sheetData>
  <mergeCells count="5">
    <mergeCell ref="D4:AD4"/>
    <mergeCell ref="H5:J5"/>
    <mergeCell ref="N5:X5"/>
    <mergeCell ref="D10:AD10"/>
    <mergeCell ref="A11:C11"/>
  </mergeCells>
  <pageMargins left="0.7" right="0.7" top="0.48" bottom="0.5" header="0.5" footer="0.5"/>
  <pageSetup paperSize="9" scale="50" firstPageNumber="8" orientation="landscape" useFirstPageNumber="1" r:id="rId1"/>
  <headerFooter>
    <oddFooter>&amp;L&amp;K01+000The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59A7-6966-437F-9549-6394A791ECDD}">
  <dimension ref="A1:V24"/>
  <sheetViews>
    <sheetView view="pageBreakPreview" topLeftCell="A10" zoomScaleNormal="70" zoomScaleSheetLayoutView="100" workbookViewId="0">
      <selection activeCell="A16" sqref="A16"/>
    </sheetView>
  </sheetViews>
  <sheetFormatPr defaultColWidth="8.21875" defaultRowHeight="20.25" customHeight="1"/>
  <cols>
    <col min="1" max="1" width="42.21875" style="43" customWidth="1"/>
    <col min="2" max="2" width="4.77734375" style="43" customWidth="1"/>
    <col min="3" max="3" width="14.44140625" style="43" customWidth="1"/>
    <col min="4" max="4" width="1.44140625" style="43" customWidth="1"/>
    <col min="5" max="5" width="14.44140625" style="43" customWidth="1"/>
    <col min="6" max="6" width="1.44140625" style="43" customWidth="1"/>
    <col min="7" max="7" width="13.21875" style="43" customWidth="1"/>
    <col min="8" max="8" width="1.44140625" style="43" customWidth="1"/>
    <col min="9" max="9" width="14.44140625" style="43" customWidth="1"/>
    <col min="10" max="10" width="1.44140625" style="43" customWidth="1"/>
    <col min="11" max="11" width="13.77734375" style="43" customWidth="1"/>
    <col min="12" max="12" width="1.44140625" style="43" customWidth="1"/>
    <col min="13" max="13" width="13.21875" style="43" customWidth="1"/>
    <col min="14" max="14" width="1.44140625" style="43" customWidth="1"/>
    <col min="15" max="15" width="14.21875" style="43" customWidth="1"/>
    <col min="16" max="16" width="8.21875" style="91"/>
    <col min="17" max="17" width="13.21875" style="91" bestFit="1" customWidth="1"/>
    <col min="18" max="18" width="8.21875" style="91"/>
    <col min="19" max="19" width="8.21875" style="43"/>
    <col min="20" max="20" width="8.21875" style="91"/>
    <col min="21" max="22" width="8.21875" style="122"/>
    <col min="23" max="16384" width="8.21875" style="43"/>
  </cols>
  <sheetData>
    <row r="1" spans="1:22" ht="20.25" customHeight="1">
      <c r="A1" s="1" t="s">
        <v>0</v>
      </c>
      <c r="B1" s="1"/>
    </row>
    <row r="2" spans="1:22" ht="20.25" customHeight="1">
      <c r="A2" s="57" t="s">
        <v>117</v>
      </c>
      <c r="B2" s="57"/>
      <c r="C2" s="56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22" ht="20.25" customHeight="1">
      <c r="A3" s="54"/>
      <c r="B3" s="54"/>
      <c r="C3" s="56"/>
      <c r="D3" s="55"/>
      <c r="E3" s="55"/>
      <c r="F3" s="55"/>
      <c r="G3" s="55"/>
      <c r="H3" s="55"/>
      <c r="J3" s="55"/>
      <c r="K3" s="55"/>
      <c r="L3" s="55"/>
      <c r="N3" s="55"/>
    </row>
    <row r="4" spans="1:22" ht="20.25" customHeight="1">
      <c r="A4" s="54"/>
      <c r="B4" s="54"/>
      <c r="C4" s="353" t="s">
        <v>165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</row>
    <row r="5" spans="1:22" ht="20.25" customHeight="1">
      <c r="A5" s="54"/>
      <c r="B5" s="54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47" t="s">
        <v>166</v>
      </c>
      <c r="N5" s="207"/>
      <c r="O5" s="207"/>
    </row>
    <row r="6" spans="1:22" ht="20.25" customHeight="1">
      <c r="A6" s="54"/>
      <c r="B6" s="54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47" t="s">
        <v>167</v>
      </c>
      <c r="N6" s="207"/>
      <c r="O6" s="207"/>
    </row>
    <row r="7" spans="1:22" ht="20.25" customHeight="1">
      <c r="A7" s="54"/>
      <c r="B7" s="54"/>
      <c r="C7" s="207"/>
      <c r="D7" s="53"/>
      <c r="E7" s="47"/>
      <c r="F7" s="52"/>
      <c r="G7" s="354" t="s">
        <v>70</v>
      </c>
      <c r="H7" s="354"/>
      <c r="I7" s="354"/>
      <c r="J7" s="53"/>
      <c r="K7" s="47"/>
      <c r="L7" s="53"/>
      <c r="M7" s="133" t="s">
        <v>168</v>
      </c>
      <c r="N7" s="53"/>
    </row>
    <row r="8" spans="1:22" ht="20.25" customHeight="1">
      <c r="A8" s="51"/>
      <c r="B8" s="51"/>
      <c r="C8" s="47" t="s">
        <v>169</v>
      </c>
      <c r="D8" s="51"/>
      <c r="E8" s="25" t="s">
        <v>123</v>
      </c>
      <c r="F8" s="51"/>
      <c r="G8" s="51"/>
      <c r="H8" s="51"/>
      <c r="I8" s="46"/>
      <c r="J8" s="50"/>
      <c r="K8" s="49" t="s">
        <v>124</v>
      </c>
      <c r="L8" s="50"/>
      <c r="M8" s="25"/>
      <c r="N8" s="51"/>
    </row>
    <row r="9" spans="1:22" ht="20.25" customHeight="1">
      <c r="A9" s="48"/>
      <c r="B9" s="48"/>
      <c r="C9" s="46" t="s">
        <v>130</v>
      </c>
      <c r="D9" s="46"/>
      <c r="E9" s="25" t="s">
        <v>131</v>
      </c>
      <c r="F9" s="46"/>
      <c r="G9" s="46"/>
      <c r="H9" s="46"/>
      <c r="I9" s="46"/>
      <c r="J9" s="46"/>
      <c r="K9" s="49" t="s">
        <v>132</v>
      </c>
      <c r="L9" s="46"/>
      <c r="M9" s="25" t="s">
        <v>134</v>
      </c>
      <c r="N9" s="46"/>
      <c r="O9" s="118" t="s">
        <v>140</v>
      </c>
    </row>
    <row r="10" spans="1:22" ht="20.25" customHeight="1">
      <c r="A10" s="48"/>
      <c r="B10" s="31"/>
      <c r="C10" s="47" t="s">
        <v>141</v>
      </c>
      <c r="D10" s="46"/>
      <c r="E10" s="25" t="s">
        <v>142</v>
      </c>
      <c r="F10" s="46"/>
      <c r="G10" s="46" t="s">
        <v>143</v>
      </c>
      <c r="H10" s="46"/>
      <c r="I10" s="46" t="s">
        <v>73</v>
      </c>
      <c r="J10" s="46"/>
      <c r="K10" s="46" t="s">
        <v>144</v>
      </c>
      <c r="L10" s="46"/>
      <c r="M10" s="25" t="s">
        <v>145</v>
      </c>
      <c r="N10" s="46"/>
      <c r="O10" s="119" t="s">
        <v>148</v>
      </c>
    </row>
    <row r="11" spans="1:22" ht="20.25" customHeight="1">
      <c r="C11" s="355" t="s">
        <v>8</v>
      </c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</row>
    <row r="12" spans="1:22" ht="20.25" customHeight="1">
      <c r="A12" s="83" t="s">
        <v>162</v>
      </c>
      <c r="B12" s="83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84"/>
      <c r="N12" s="208"/>
      <c r="O12" s="208"/>
    </row>
    <row r="13" spans="1:22" ht="20.25" customHeight="1">
      <c r="A13" s="85" t="s">
        <v>163</v>
      </c>
      <c r="B13" s="85"/>
      <c r="C13" s="45">
        <v>5614552</v>
      </c>
      <c r="D13" s="45"/>
      <c r="E13" s="45">
        <v>60331434</v>
      </c>
      <c r="F13" s="45"/>
      <c r="G13" s="45">
        <v>567070</v>
      </c>
      <c r="H13" s="45"/>
      <c r="I13" s="45">
        <v>27021174</v>
      </c>
      <c r="J13" s="83"/>
      <c r="K13" s="9">
        <v>14896573</v>
      </c>
      <c r="L13" s="83"/>
      <c r="M13" s="33">
        <v>669368</v>
      </c>
      <c r="N13" s="45"/>
      <c r="O13" s="162">
        <f>SUM(C13:M13)</f>
        <v>109100171</v>
      </c>
    </row>
    <row r="14" spans="1:22" s="91" customFormat="1" ht="20.25" customHeight="1">
      <c r="A14" s="86"/>
      <c r="B14" s="86"/>
      <c r="C14" s="87"/>
      <c r="D14" s="88"/>
      <c r="E14" s="87"/>
      <c r="F14" s="88"/>
      <c r="G14" s="87"/>
      <c r="H14" s="88"/>
      <c r="I14" s="87"/>
      <c r="J14" s="89"/>
      <c r="K14" s="87"/>
      <c r="L14" s="89"/>
      <c r="M14" s="90"/>
      <c r="N14" s="88"/>
      <c r="O14" s="87"/>
      <c r="S14" s="43"/>
      <c r="U14" s="122"/>
      <c r="V14" s="122"/>
    </row>
    <row r="15" spans="1:22" ht="20.25" customHeight="1">
      <c r="A15" s="83" t="s">
        <v>170</v>
      </c>
      <c r="B15" s="83"/>
      <c r="C15" s="94"/>
      <c r="D15" s="94"/>
      <c r="E15" s="94"/>
      <c r="F15" s="94"/>
      <c r="G15" s="94"/>
      <c r="H15" s="95"/>
      <c r="I15" s="95"/>
      <c r="J15" s="95"/>
      <c r="K15" s="94"/>
      <c r="L15" s="95"/>
      <c r="M15" s="95"/>
      <c r="N15" s="94"/>
      <c r="O15" s="94"/>
    </row>
    <row r="16" spans="1:22" ht="20.25" customHeight="1">
      <c r="A16" s="43" t="s">
        <v>171</v>
      </c>
      <c r="C16" s="138">
        <v>0</v>
      </c>
      <c r="D16" s="138"/>
      <c r="E16" s="138">
        <v>0</v>
      </c>
      <c r="F16" s="138"/>
      <c r="G16" s="138">
        <v>0</v>
      </c>
      <c r="H16" s="95"/>
      <c r="I16" s="131">
        <v>1331499</v>
      </c>
      <c r="J16" s="95"/>
      <c r="K16" s="233">
        <v>0</v>
      </c>
      <c r="L16" s="95"/>
      <c r="M16" s="233">
        <v>0</v>
      </c>
      <c r="N16" s="94"/>
      <c r="O16" s="12">
        <f>SUM(C16:M16)</f>
        <v>1331499</v>
      </c>
      <c r="Q16" s="7"/>
      <c r="R16" s="7"/>
    </row>
    <row r="17" spans="1:22" s="91" customFormat="1" ht="20.25" customHeight="1">
      <c r="A17" s="83" t="s">
        <v>172</v>
      </c>
      <c r="B17" s="83"/>
      <c r="C17" s="146">
        <f>SUM(C16:C16)</f>
        <v>0</v>
      </c>
      <c r="D17" s="145"/>
      <c r="E17" s="146">
        <f>SUM(E16:E16)</f>
        <v>0</v>
      </c>
      <c r="F17" s="145"/>
      <c r="G17" s="146">
        <f>SUM(G16:G16)</f>
        <v>0</v>
      </c>
      <c r="H17" s="98"/>
      <c r="I17" s="96">
        <f>SUM(I16:I16)</f>
        <v>1331499</v>
      </c>
      <c r="J17" s="98"/>
      <c r="K17" s="96">
        <f>SUM(K16:K16)</f>
        <v>0</v>
      </c>
      <c r="L17" s="98"/>
      <c r="M17" s="96">
        <f>SUM(M16:M16)</f>
        <v>0</v>
      </c>
      <c r="N17" s="97"/>
      <c r="O17" s="150">
        <f>SUM(C17:M17)</f>
        <v>1331499</v>
      </c>
      <c r="Q17" s="7"/>
      <c r="R17" s="7"/>
      <c r="S17" s="43"/>
      <c r="U17" s="122"/>
      <c r="V17" s="122"/>
    </row>
    <row r="18" spans="1:22" s="91" customFormat="1" ht="20.25" customHeight="1">
      <c r="A18" s="83"/>
      <c r="B18" s="83"/>
      <c r="C18" s="138"/>
      <c r="D18" s="138"/>
      <c r="E18" s="138"/>
      <c r="F18" s="138"/>
      <c r="G18" s="138"/>
      <c r="H18" s="43"/>
      <c r="I18" s="44"/>
      <c r="J18" s="43"/>
      <c r="K18" s="4"/>
      <c r="L18" s="43"/>
      <c r="M18" s="92"/>
      <c r="N18" s="4"/>
      <c r="O18" s="138"/>
      <c r="S18" s="43"/>
      <c r="U18" s="122"/>
      <c r="V18" s="122"/>
    </row>
    <row r="19" spans="1:22" s="91" customFormat="1" ht="20.25" customHeight="1">
      <c r="A19" s="20" t="s">
        <v>161</v>
      </c>
      <c r="B19" s="20"/>
      <c r="C19" s="143">
        <v>0</v>
      </c>
      <c r="D19" s="138"/>
      <c r="E19" s="143">
        <v>0</v>
      </c>
      <c r="F19" s="138"/>
      <c r="G19" s="143">
        <v>0</v>
      </c>
      <c r="H19" s="43"/>
      <c r="I19" s="163">
        <v>-461260</v>
      </c>
      <c r="J19" s="43"/>
      <c r="K19" s="120">
        <v>0</v>
      </c>
      <c r="L19" s="95"/>
      <c r="M19" s="120">
        <v>0</v>
      </c>
      <c r="N19" s="4"/>
      <c r="O19" s="217">
        <f>SUM(C19:M19)</f>
        <v>-461260</v>
      </c>
      <c r="S19" s="43"/>
      <c r="U19" s="122"/>
      <c r="V19" s="122"/>
    </row>
    <row r="20" spans="1:22" s="91" customFormat="1" ht="20.25" customHeight="1">
      <c r="A20" s="20"/>
      <c r="B20" s="20"/>
      <c r="C20" s="138"/>
      <c r="D20" s="138"/>
      <c r="E20" s="138"/>
      <c r="F20" s="138"/>
      <c r="G20" s="138"/>
      <c r="H20" s="43"/>
      <c r="I20" s="44"/>
      <c r="J20" s="43"/>
      <c r="K20" s="94"/>
      <c r="L20" s="95"/>
      <c r="M20" s="94"/>
      <c r="N20" s="4"/>
      <c r="O20" s="44"/>
      <c r="S20" s="43"/>
      <c r="U20" s="122"/>
      <c r="V20" s="122"/>
    </row>
    <row r="21" spans="1:22" s="91" customFormat="1" ht="20.100000000000001" customHeight="1" thickBot="1">
      <c r="A21" s="85" t="s">
        <v>164</v>
      </c>
      <c r="B21" s="85"/>
      <c r="C21" s="93">
        <f>C13+C17+C19</f>
        <v>5614552</v>
      </c>
      <c r="D21" s="11"/>
      <c r="E21" s="93">
        <f>E13+E17+E19</f>
        <v>60331434</v>
      </c>
      <c r="F21" s="11"/>
      <c r="G21" s="93">
        <f>G13+G17+G19</f>
        <v>567070</v>
      </c>
      <c r="H21" s="11"/>
      <c r="I21" s="93">
        <f>I13+I17+I19</f>
        <v>27891413</v>
      </c>
      <c r="J21" s="11"/>
      <c r="K21" s="93">
        <f>K13+K17+K19</f>
        <v>14896573</v>
      </c>
      <c r="L21" s="11"/>
      <c r="M21" s="93">
        <f>M13+M17+M19</f>
        <v>669368</v>
      </c>
      <c r="N21" s="11"/>
      <c r="O21" s="93">
        <f>SUM(C21:M21)</f>
        <v>109970410</v>
      </c>
      <c r="S21" s="43"/>
      <c r="U21" s="122"/>
      <c r="V21" s="122"/>
    </row>
    <row r="22" spans="1:22" s="7" customFormat="1" ht="20.25" customHeight="1" thickTop="1">
      <c r="F22" s="10"/>
      <c r="H22" s="10"/>
      <c r="J22" s="10"/>
      <c r="N22" s="10"/>
    </row>
    <row r="23" spans="1:22" s="91" customFormat="1" ht="20.25" customHeight="1"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</row>
    <row r="24" spans="1:22" s="122" customFormat="1" ht="20.25" customHeight="1"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91"/>
      <c r="Q24" s="91"/>
      <c r="R24" s="91"/>
      <c r="S24" s="43"/>
    </row>
  </sheetData>
  <mergeCells count="3">
    <mergeCell ref="C4:O4"/>
    <mergeCell ref="G7:I7"/>
    <mergeCell ref="C11:O11"/>
  </mergeCells>
  <pageMargins left="0.7" right="0.7" top="0.48" bottom="0.5" header="0.5" footer="0.5"/>
  <pageSetup paperSize="9" scale="87" firstPageNumber="9" orientation="landscape" useFirstPageNumber="1" r:id="rId1"/>
  <headerFooter>
    <oddFooter>&amp;L&amp;K000000The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CD088-D03B-44BE-BF1C-A8BCEE4DC355}">
  <dimension ref="A1:V24"/>
  <sheetViews>
    <sheetView view="pageBreakPreview" topLeftCell="A3" zoomScaleNormal="82" zoomScaleSheetLayoutView="100" workbookViewId="0">
      <selection activeCell="T16" sqref="T16"/>
    </sheetView>
  </sheetViews>
  <sheetFormatPr defaultColWidth="8.21875" defaultRowHeight="13.8"/>
  <cols>
    <col min="1" max="1" width="42.21875" style="43" customWidth="1"/>
    <col min="2" max="2" width="5.77734375" style="43" customWidth="1"/>
    <col min="3" max="3" width="14.44140625" style="43" customWidth="1"/>
    <col min="4" max="4" width="1.44140625" style="43" customWidth="1"/>
    <col min="5" max="5" width="14.44140625" style="43" customWidth="1"/>
    <col min="6" max="6" width="1.44140625" style="43" customWidth="1"/>
    <col min="7" max="7" width="13.21875" style="43" customWidth="1"/>
    <col min="8" max="8" width="1.44140625" style="43" customWidth="1"/>
    <col min="9" max="9" width="14.44140625" style="43" customWidth="1"/>
    <col min="10" max="10" width="1.44140625" style="43" customWidth="1"/>
    <col min="11" max="11" width="13.77734375" style="43" customWidth="1"/>
    <col min="12" max="12" width="1.44140625" style="43" customWidth="1"/>
    <col min="13" max="13" width="13.21875" style="43" customWidth="1"/>
    <col min="14" max="14" width="1.44140625" style="43" customWidth="1"/>
    <col min="15" max="15" width="14.21875" style="43" customWidth="1"/>
    <col min="16" max="16" width="8.21875" style="91"/>
    <col min="17" max="17" width="13.21875" style="91" bestFit="1" customWidth="1"/>
    <col min="18" max="18" width="8.21875" style="91"/>
    <col min="19" max="19" width="8.21875" style="43"/>
    <col min="20" max="20" width="8.21875" style="91"/>
    <col min="21" max="22" width="8.21875" style="122"/>
    <col min="23" max="16384" width="8.21875" style="43"/>
  </cols>
  <sheetData>
    <row r="1" spans="1:22" ht="20.25" customHeight="1">
      <c r="A1" s="1" t="s">
        <v>0</v>
      </c>
      <c r="B1" s="1"/>
    </row>
    <row r="2" spans="1:22" ht="20.25" customHeight="1">
      <c r="A2" s="57" t="s">
        <v>117</v>
      </c>
      <c r="B2" s="57"/>
      <c r="C2" s="56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22" ht="20.25" customHeight="1">
      <c r="A3" s="54"/>
      <c r="B3" s="54"/>
      <c r="C3" s="56"/>
      <c r="D3" s="55"/>
      <c r="E3" s="55"/>
      <c r="F3" s="55"/>
      <c r="G3" s="55"/>
      <c r="H3" s="55"/>
      <c r="J3" s="55"/>
      <c r="K3" s="55"/>
      <c r="L3" s="55"/>
      <c r="N3" s="55"/>
    </row>
    <row r="4" spans="1:22" ht="20.25" customHeight="1">
      <c r="A4" s="54"/>
      <c r="B4" s="54"/>
      <c r="C4" s="353" t="s">
        <v>165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</row>
    <row r="5" spans="1:22" ht="20.25" customHeight="1">
      <c r="A5" s="54"/>
      <c r="B5" s="54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47" t="s">
        <v>166</v>
      </c>
      <c r="N5" s="207"/>
      <c r="O5" s="207"/>
    </row>
    <row r="6" spans="1:22" ht="20.25" customHeight="1">
      <c r="A6" s="54"/>
      <c r="B6" s="54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47" t="s">
        <v>167</v>
      </c>
      <c r="N6" s="207"/>
      <c r="O6" s="207"/>
    </row>
    <row r="7" spans="1:22" ht="20.25" customHeight="1">
      <c r="A7" s="54"/>
      <c r="B7" s="54"/>
      <c r="C7" s="207"/>
      <c r="D7" s="53"/>
      <c r="E7" s="47"/>
      <c r="F7" s="52"/>
      <c r="G7" s="354" t="s">
        <v>70</v>
      </c>
      <c r="H7" s="354"/>
      <c r="I7" s="354"/>
      <c r="J7" s="53"/>
      <c r="K7" s="47"/>
      <c r="L7" s="53"/>
      <c r="M7" s="133" t="s">
        <v>168</v>
      </c>
      <c r="N7" s="53"/>
    </row>
    <row r="8" spans="1:22" ht="20.25" customHeight="1">
      <c r="A8" s="51"/>
      <c r="B8" s="51"/>
      <c r="C8" s="47" t="s">
        <v>169</v>
      </c>
      <c r="D8" s="51"/>
      <c r="E8" s="25" t="s">
        <v>123</v>
      </c>
      <c r="F8" s="51"/>
      <c r="G8" s="51"/>
      <c r="H8" s="51"/>
      <c r="I8" s="46"/>
      <c r="J8" s="50"/>
      <c r="K8" s="49" t="s">
        <v>124</v>
      </c>
      <c r="L8" s="50"/>
      <c r="M8" s="25"/>
      <c r="N8" s="51"/>
    </row>
    <row r="9" spans="1:22" ht="20.25" customHeight="1">
      <c r="A9" s="48"/>
      <c r="B9" s="48"/>
      <c r="C9" s="46" t="s">
        <v>130</v>
      </c>
      <c r="D9" s="46"/>
      <c r="E9" s="25" t="s">
        <v>131</v>
      </c>
      <c r="F9" s="46"/>
      <c r="G9" s="46"/>
      <c r="H9" s="46"/>
      <c r="I9" s="46"/>
      <c r="J9" s="46"/>
      <c r="K9" s="49" t="s">
        <v>132</v>
      </c>
      <c r="L9" s="46"/>
      <c r="M9" s="25" t="s">
        <v>134</v>
      </c>
      <c r="N9" s="46"/>
      <c r="O9" s="118" t="s">
        <v>140</v>
      </c>
    </row>
    <row r="10" spans="1:22" ht="20.25" customHeight="1">
      <c r="A10" s="48"/>
      <c r="B10" s="31"/>
      <c r="C10" s="47" t="s">
        <v>141</v>
      </c>
      <c r="D10" s="46"/>
      <c r="E10" s="25" t="s">
        <v>142</v>
      </c>
      <c r="F10" s="46"/>
      <c r="G10" s="46" t="s">
        <v>143</v>
      </c>
      <c r="H10" s="46"/>
      <c r="I10" s="46" t="s">
        <v>73</v>
      </c>
      <c r="J10" s="46"/>
      <c r="K10" s="46" t="s">
        <v>144</v>
      </c>
      <c r="L10" s="46"/>
      <c r="M10" s="25" t="s">
        <v>145</v>
      </c>
      <c r="N10" s="46"/>
      <c r="O10" s="119" t="s">
        <v>148</v>
      </c>
    </row>
    <row r="11" spans="1:22" ht="20.25" customHeight="1">
      <c r="C11" s="355" t="s">
        <v>8</v>
      </c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</row>
    <row r="12" spans="1:22" ht="20.25" customHeight="1">
      <c r="A12" s="83" t="s">
        <v>243</v>
      </c>
      <c r="B12" s="83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84"/>
      <c r="N12" s="208"/>
      <c r="O12" s="208"/>
    </row>
    <row r="13" spans="1:22" ht="20.25" customHeight="1">
      <c r="A13" s="85" t="s">
        <v>244</v>
      </c>
      <c r="B13" s="85"/>
      <c r="C13" s="45">
        <v>5614552</v>
      </c>
      <c r="D13" s="45"/>
      <c r="E13" s="45">
        <v>60331434</v>
      </c>
      <c r="F13" s="45"/>
      <c r="G13" s="45">
        <v>567070</v>
      </c>
      <c r="H13" s="45"/>
      <c r="I13" s="45">
        <v>28288355</v>
      </c>
      <c r="J13" s="83"/>
      <c r="K13" s="9">
        <v>14896573</v>
      </c>
      <c r="L13" s="83"/>
      <c r="M13" s="33">
        <v>252197</v>
      </c>
      <c r="N13" s="45"/>
      <c r="O13" s="162">
        <f>SUM(C13:M13)</f>
        <v>109950181</v>
      </c>
    </row>
    <row r="14" spans="1:22" s="91" customFormat="1" ht="20.25" customHeight="1">
      <c r="A14" s="86"/>
      <c r="B14" s="86"/>
      <c r="C14" s="87"/>
      <c r="D14" s="88"/>
      <c r="E14" s="87"/>
      <c r="F14" s="88"/>
      <c r="G14" s="87"/>
      <c r="H14" s="88"/>
      <c r="I14" s="87"/>
      <c r="J14" s="89"/>
      <c r="K14" s="87"/>
      <c r="L14" s="89"/>
      <c r="M14" s="90"/>
      <c r="N14" s="88"/>
      <c r="O14" s="87"/>
      <c r="S14" s="43"/>
      <c r="U14" s="122"/>
      <c r="V14" s="122"/>
    </row>
    <row r="15" spans="1:22" ht="20.25" customHeight="1">
      <c r="A15" s="83" t="s">
        <v>170</v>
      </c>
      <c r="B15" s="83"/>
      <c r="C15" s="94"/>
      <c r="D15" s="94"/>
      <c r="E15" s="94"/>
      <c r="F15" s="94"/>
      <c r="G15" s="94"/>
      <c r="H15" s="95"/>
      <c r="I15" s="95"/>
      <c r="J15" s="95"/>
      <c r="K15" s="94"/>
      <c r="L15" s="95"/>
      <c r="M15" s="95"/>
      <c r="N15" s="94"/>
      <c r="O15" s="94"/>
    </row>
    <row r="16" spans="1:22" ht="20.25" customHeight="1">
      <c r="A16" s="43" t="s">
        <v>171</v>
      </c>
      <c r="C16" s="138">
        <v>0</v>
      </c>
      <c r="D16" s="138"/>
      <c r="E16" s="138">
        <v>0</v>
      </c>
      <c r="F16" s="138"/>
      <c r="G16" s="138">
        <v>0</v>
      </c>
      <c r="H16" s="95"/>
      <c r="I16" s="131">
        <f>'PL5-6'!G37</f>
        <v>1372436</v>
      </c>
      <c r="J16" s="95"/>
      <c r="K16" s="233">
        <v>0</v>
      </c>
      <c r="L16" s="95"/>
      <c r="M16" s="233">
        <v>0</v>
      </c>
      <c r="N16" s="94"/>
      <c r="O16" s="12">
        <f>SUM(C16:M16)</f>
        <v>1372436</v>
      </c>
      <c r="Q16" s="7"/>
      <c r="R16" s="7"/>
    </row>
    <row r="17" spans="1:22" s="91" customFormat="1" ht="20.25" customHeight="1">
      <c r="A17" s="83" t="s">
        <v>172</v>
      </c>
      <c r="B17" s="83"/>
      <c r="C17" s="146">
        <f>SUM(C16:C16)</f>
        <v>0</v>
      </c>
      <c r="D17" s="145"/>
      <c r="E17" s="146">
        <f>SUM(E16:E16)</f>
        <v>0</v>
      </c>
      <c r="F17" s="145"/>
      <c r="G17" s="146">
        <f>SUM(G16:G16)</f>
        <v>0</v>
      </c>
      <c r="H17" s="98"/>
      <c r="I17" s="96">
        <f>SUM(I16:I16)</f>
        <v>1372436</v>
      </c>
      <c r="J17" s="98"/>
      <c r="K17" s="96">
        <f>SUM(K16:K16)</f>
        <v>0</v>
      </c>
      <c r="L17" s="98"/>
      <c r="M17" s="96">
        <f>SUM(M16:M16)</f>
        <v>0</v>
      </c>
      <c r="N17" s="97"/>
      <c r="O17" s="150">
        <f>SUM(C17:M17)</f>
        <v>1372436</v>
      </c>
      <c r="Q17" s="7"/>
      <c r="R17" s="7"/>
      <c r="S17" s="43"/>
      <c r="U17" s="122"/>
      <c r="V17" s="122"/>
    </row>
    <row r="18" spans="1:22" s="91" customFormat="1" ht="20.25" customHeight="1">
      <c r="A18" s="83"/>
      <c r="B18" s="83"/>
      <c r="C18" s="138"/>
      <c r="D18" s="138"/>
      <c r="E18" s="138"/>
      <c r="F18" s="138"/>
      <c r="G18" s="138"/>
      <c r="H18" s="43"/>
      <c r="I18" s="44"/>
      <c r="J18" s="43"/>
      <c r="K18" s="4"/>
      <c r="L18" s="43"/>
      <c r="M18" s="92"/>
      <c r="N18" s="4"/>
      <c r="O18" s="138"/>
      <c r="S18" s="43"/>
      <c r="U18" s="122"/>
      <c r="V18" s="122"/>
    </row>
    <row r="19" spans="1:22" s="91" customFormat="1" ht="20.25" customHeight="1">
      <c r="A19" s="20" t="s">
        <v>161</v>
      </c>
      <c r="B19" s="20"/>
      <c r="C19" s="143">
        <v>0</v>
      </c>
      <c r="D19" s="138"/>
      <c r="E19" s="143">
        <v>0</v>
      </c>
      <c r="F19" s="138"/>
      <c r="G19" s="143">
        <v>0</v>
      </c>
      <c r="H19" s="43"/>
      <c r="I19" s="163">
        <v>-461260</v>
      </c>
      <c r="J19" s="43"/>
      <c r="K19" s="120">
        <v>0</v>
      </c>
      <c r="L19" s="95"/>
      <c r="M19" s="120">
        <v>0</v>
      </c>
      <c r="N19" s="4"/>
      <c r="O19" s="217">
        <f>SUM(C19:M19)</f>
        <v>-461260</v>
      </c>
      <c r="S19" s="43"/>
      <c r="U19" s="122"/>
      <c r="V19" s="122"/>
    </row>
    <row r="20" spans="1:22" s="91" customFormat="1" ht="20.25" customHeight="1">
      <c r="A20" s="20"/>
      <c r="B20" s="20"/>
      <c r="C20" s="138"/>
      <c r="D20" s="138"/>
      <c r="E20" s="138"/>
      <c r="F20" s="138"/>
      <c r="G20" s="138"/>
      <c r="H20" s="43"/>
      <c r="I20" s="44"/>
      <c r="J20" s="43"/>
      <c r="K20" s="94"/>
      <c r="L20" s="95"/>
      <c r="M20" s="94"/>
      <c r="N20" s="4"/>
      <c r="O20" s="44"/>
      <c r="S20" s="43"/>
      <c r="U20" s="122"/>
      <c r="V20" s="122"/>
    </row>
    <row r="21" spans="1:22" s="91" customFormat="1" ht="20.100000000000001" customHeight="1" thickBot="1">
      <c r="A21" s="85" t="s">
        <v>245</v>
      </c>
      <c r="B21" s="85"/>
      <c r="C21" s="93">
        <f>C13+C17+C19</f>
        <v>5614552</v>
      </c>
      <c r="D21" s="11"/>
      <c r="E21" s="93">
        <f>E13+E17+E19</f>
        <v>60331434</v>
      </c>
      <c r="F21" s="11"/>
      <c r="G21" s="93">
        <f>G13+G17+G19</f>
        <v>567070</v>
      </c>
      <c r="H21" s="11"/>
      <c r="I21" s="93">
        <f>I13+I17+I19</f>
        <v>29199531</v>
      </c>
      <c r="J21" s="11"/>
      <c r="K21" s="93">
        <f>K13+K17+K19</f>
        <v>14896573</v>
      </c>
      <c r="L21" s="11"/>
      <c r="M21" s="93">
        <f>M13+M17+M19</f>
        <v>252197</v>
      </c>
      <c r="N21" s="11"/>
      <c r="O21" s="93">
        <f>SUM(C21:M21)</f>
        <v>110861357</v>
      </c>
      <c r="S21" s="43"/>
      <c r="U21" s="122"/>
      <c r="V21" s="122"/>
    </row>
    <row r="22" spans="1:22" s="7" customFormat="1" ht="20.25" customHeight="1" thickTop="1">
      <c r="F22" s="10"/>
      <c r="H22" s="10"/>
      <c r="J22" s="10"/>
      <c r="N22" s="10"/>
    </row>
    <row r="23" spans="1:22" s="91" customFormat="1" ht="20.25" customHeight="1"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</row>
    <row r="24" spans="1:22" s="122" customFormat="1" ht="20.25" customHeight="1"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91"/>
      <c r="Q24" s="91"/>
      <c r="R24" s="91"/>
      <c r="S24" s="43"/>
    </row>
  </sheetData>
  <mergeCells count="3">
    <mergeCell ref="C4:O4"/>
    <mergeCell ref="G7:I7"/>
    <mergeCell ref="C11:O11"/>
  </mergeCells>
  <pageMargins left="0.7" right="0.7" top="0.48" bottom="0.5" header="0.5" footer="0.5"/>
  <pageSetup paperSize="9" scale="86" firstPageNumber="10" orientation="landscape" useFirstPageNumber="1" r:id="rId1"/>
  <headerFooter>
    <oddFooter>&amp;L&amp;K000000The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96"/>
  <sheetViews>
    <sheetView tabSelected="1" view="pageBreakPreview" topLeftCell="A79" zoomScaleNormal="40" zoomScaleSheetLayoutView="100" workbookViewId="0">
      <selection activeCell="C79" sqref="C79"/>
    </sheetView>
  </sheetViews>
  <sheetFormatPr defaultColWidth="5.21875" defaultRowHeight="20.25" customHeight="1"/>
  <cols>
    <col min="1" max="1" width="64.21875" style="17" customWidth="1"/>
    <col min="2" max="2" width="7.77734375" style="17" customWidth="1"/>
    <col min="3" max="3" width="13.77734375" style="17" customWidth="1"/>
    <col min="4" max="4" width="1" style="17" customWidth="1"/>
    <col min="5" max="5" width="13.77734375" style="17" customWidth="1"/>
    <col min="6" max="6" width="1" style="17" customWidth="1"/>
    <col min="7" max="7" width="13.77734375" style="17" customWidth="1"/>
    <col min="8" max="8" width="1.21875" style="17" customWidth="1"/>
    <col min="9" max="9" width="13.77734375" style="17" customWidth="1"/>
    <col min="10" max="10" width="15" style="127" bestFit="1" customWidth="1"/>
    <col min="11" max="11" width="15" style="136" bestFit="1" customWidth="1"/>
    <col min="12" max="12" width="7.44140625" style="136" customWidth="1"/>
    <col min="13" max="13" width="14" style="136" customWidth="1"/>
    <col min="14" max="16" width="9.21875" style="136" customWidth="1"/>
    <col min="17" max="250" width="9.21875" style="17" customWidth="1"/>
    <col min="251" max="251" width="49.77734375" style="17" customWidth="1"/>
    <col min="252" max="16384" width="5.21875" style="17"/>
  </cols>
  <sheetData>
    <row r="1" spans="1:16" ht="20.25" customHeight="1">
      <c r="A1" s="59" t="s">
        <v>0</v>
      </c>
      <c r="B1" s="99"/>
    </row>
    <row r="2" spans="1:16" ht="20.25" customHeight="1">
      <c r="A2" s="21" t="s">
        <v>173</v>
      </c>
      <c r="B2" s="99"/>
    </row>
    <row r="3" spans="1:16" ht="20.25" customHeight="1">
      <c r="A3" s="101"/>
    </row>
    <row r="4" spans="1:16" ht="20.25" customHeight="1">
      <c r="B4" s="102"/>
      <c r="C4" s="348" t="s">
        <v>82</v>
      </c>
      <c r="D4" s="348"/>
      <c r="E4" s="348"/>
      <c r="F4" s="62"/>
      <c r="G4" s="348" t="s">
        <v>83</v>
      </c>
      <c r="H4" s="348"/>
      <c r="I4" s="348"/>
    </row>
    <row r="5" spans="1:16" ht="20.25" customHeight="1">
      <c r="B5" s="102"/>
      <c r="C5" s="348" t="s">
        <v>2</v>
      </c>
      <c r="D5" s="348"/>
      <c r="E5" s="348"/>
      <c r="F5" s="62"/>
      <c r="G5" s="348" t="s">
        <v>84</v>
      </c>
      <c r="H5" s="348"/>
      <c r="I5" s="348"/>
    </row>
    <row r="6" spans="1:16" ht="20.25" customHeight="1">
      <c r="B6" s="102"/>
      <c r="C6" s="346" t="s">
        <v>85</v>
      </c>
      <c r="D6" s="346"/>
      <c r="E6" s="346"/>
      <c r="F6" s="62"/>
      <c r="G6" s="346" t="s">
        <v>85</v>
      </c>
      <c r="H6" s="346"/>
      <c r="I6" s="346"/>
    </row>
    <row r="7" spans="1:16" ht="20.25" customHeight="1">
      <c r="B7" s="102"/>
      <c r="C7" s="346" t="s">
        <v>3</v>
      </c>
      <c r="D7" s="346"/>
      <c r="E7" s="346"/>
      <c r="F7" s="62"/>
      <c r="G7" s="346" t="s">
        <v>3</v>
      </c>
      <c r="H7" s="346"/>
      <c r="I7" s="346"/>
    </row>
    <row r="8" spans="1:16" ht="20.25" customHeight="1">
      <c r="B8" s="99" t="s">
        <v>6</v>
      </c>
      <c r="C8" s="64">
        <v>2026</v>
      </c>
      <c r="D8" s="64"/>
      <c r="E8" s="64">
        <v>2025</v>
      </c>
      <c r="F8" s="64"/>
      <c r="G8" s="64">
        <v>2026</v>
      </c>
      <c r="H8" s="64"/>
      <c r="I8" s="64">
        <v>2025</v>
      </c>
    </row>
    <row r="9" spans="1:16" s="103" customFormat="1" ht="20.25" customHeight="1">
      <c r="A9" s="17"/>
      <c r="B9" s="102"/>
      <c r="C9" s="347" t="s">
        <v>8</v>
      </c>
      <c r="D9" s="347"/>
      <c r="E9" s="347"/>
      <c r="F9" s="347"/>
      <c r="G9" s="347"/>
      <c r="H9" s="347"/>
      <c r="I9" s="347"/>
      <c r="J9" s="127"/>
      <c r="K9" s="137"/>
      <c r="L9" s="137"/>
      <c r="M9" s="137"/>
      <c r="N9" s="137"/>
      <c r="O9" s="137"/>
      <c r="P9" s="137"/>
    </row>
    <row r="10" spans="1:16" s="103" customFormat="1" ht="20.25" customHeight="1">
      <c r="A10" s="65" t="s">
        <v>174</v>
      </c>
      <c r="B10" s="102"/>
      <c r="C10" s="66"/>
      <c r="D10" s="66"/>
      <c r="E10" s="66"/>
      <c r="F10" s="66"/>
      <c r="G10" s="66"/>
      <c r="H10" s="66"/>
      <c r="I10" s="66"/>
      <c r="J10" s="127"/>
      <c r="K10" s="137"/>
      <c r="L10" s="137"/>
      <c r="M10" s="137"/>
      <c r="N10" s="137"/>
      <c r="O10" s="137"/>
      <c r="P10" s="137"/>
    </row>
    <row r="11" spans="1:16" s="103" customFormat="1" ht="20.25" customHeight="1">
      <c r="A11" s="17" t="s">
        <v>221</v>
      </c>
      <c r="B11" s="102"/>
      <c r="C11" s="199">
        <f>'PL5-6'!C55</f>
        <v>-2435549</v>
      </c>
      <c r="D11" s="66"/>
      <c r="E11" s="199">
        <f>'PL5-6'!E34</f>
        <v>-1202938</v>
      </c>
      <c r="F11" s="66"/>
      <c r="G11" s="170">
        <f>'PL5-6'!G55</f>
        <v>1372436</v>
      </c>
      <c r="H11" s="66"/>
      <c r="I11" s="170">
        <f>'PL5-6'!I34</f>
        <v>1331499</v>
      </c>
      <c r="J11" s="127"/>
      <c r="K11" s="137"/>
      <c r="L11" s="137"/>
      <c r="M11" s="137"/>
      <c r="N11" s="137"/>
      <c r="O11" s="137"/>
      <c r="P11" s="137"/>
    </row>
    <row r="12" spans="1:16" s="103" customFormat="1" ht="20.25" customHeight="1">
      <c r="A12" s="105" t="s">
        <v>175</v>
      </c>
      <c r="B12" s="102"/>
      <c r="C12" s="104"/>
      <c r="D12" s="66"/>
      <c r="E12" s="104"/>
      <c r="F12" s="66"/>
      <c r="G12" s="66"/>
      <c r="H12" s="66"/>
      <c r="I12" s="66"/>
      <c r="J12" s="127"/>
      <c r="K12" s="137"/>
      <c r="L12" s="137"/>
      <c r="M12" s="137"/>
      <c r="N12" s="137"/>
      <c r="O12" s="137"/>
      <c r="P12" s="137"/>
    </row>
    <row r="13" spans="1:16" ht="20.25" customHeight="1">
      <c r="A13" s="67" t="s">
        <v>269</v>
      </c>
      <c r="B13" s="108"/>
      <c r="C13" s="199">
        <v>-12432</v>
      </c>
      <c r="D13" s="66"/>
      <c r="E13" s="199">
        <v>269549</v>
      </c>
      <c r="F13" s="66"/>
      <c r="G13" s="226">
        <v>19470</v>
      </c>
      <c r="H13" s="66"/>
      <c r="I13" s="226">
        <v>9234</v>
      </c>
      <c r="K13" s="137"/>
      <c r="L13" s="137"/>
    </row>
    <row r="14" spans="1:16" ht="20.25" customHeight="1">
      <c r="A14" s="17" t="s">
        <v>103</v>
      </c>
      <c r="B14" s="102"/>
      <c r="C14" s="227">
        <v>3291158</v>
      </c>
      <c r="D14" s="66"/>
      <c r="E14" s="227">
        <v>3888551</v>
      </c>
      <c r="F14" s="66"/>
      <c r="G14" s="227">
        <v>685587</v>
      </c>
      <c r="H14" s="66"/>
      <c r="I14" s="227">
        <v>764098</v>
      </c>
      <c r="K14" s="137"/>
      <c r="L14" s="137"/>
    </row>
    <row r="15" spans="1:16" s="103" customFormat="1" ht="20.25" customHeight="1">
      <c r="A15" s="17" t="s">
        <v>176</v>
      </c>
      <c r="B15" s="102"/>
      <c r="C15" s="227">
        <v>5764468</v>
      </c>
      <c r="D15" s="66"/>
      <c r="E15" s="227">
        <v>5642327</v>
      </c>
      <c r="F15" s="66"/>
      <c r="G15" s="186">
        <v>0</v>
      </c>
      <c r="H15" s="66"/>
      <c r="I15" s="186">
        <v>0</v>
      </c>
      <c r="J15" s="127"/>
      <c r="K15" s="137"/>
      <c r="L15" s="137"/>
      <c r="M15" s="137"/>
      <c r="N15" s="137"/>
      <c r="O15" s="137"/>
      <c r="P15" s="137"/>
    </row>
    <row r="16" spans="1:16" s="103" customFormat="1" ht="20.25" customHeight="1">
      <c r="A16" s="17" t="s">
        <v>254</v>
      </c>
      <c r="B16" s="63"/>
      <c r="C16" s="227">
        <v>-65</v>
      </c>
      <c r="D16" s="66"/>
      <c r="E16" s="227">
        <v>-21903</v>
      </c>
      <c r="F16" s="66"/>
      <c r="G16" s="170">
        <v>0</v>
      </c>
      <c r="H16" s="66"/>
      <c r="I16" s="170">
        <v>0</v>
      </c>
      <c r="J16" s="127"/>
      <c r="K16" s="135"/>
      <c r="L16" s="135"/>
      <c r="M16" s="135"/>
      <c r="N16" s="137"/>
      <c r="O16" s="137"/>
      <c r="P16" s="137"/>
    </row>
    <row r="17" spans="1:16" s="103" customFormat="1" ht="20.25" customHeight="1">
      <c r="A17" s="17" t="s">
        <v>177</v>
      </c>
      <c r="B17" s="102"/>
      <c r="C17" s="227">
        <v>702800</v>
      </c>
      <c r="D17" s="66"/>
      <c r="E17" s="227">
        <v>675352</v>
      </c>
      <c r="F17" s="66"/>
      <c r="G17" s="186">
        <v>0</v>
      </c>
      <c r="H17" s="66"/>
      <c r="I17" s="186">
        <v>0</v>
      </c>
      <c r="J17" s="127"/>
      <c r="K17" s="135"/>
      <c r="L17" s="135"/>
      <c r="M17" s="135"/>
      <c r="N17" s="137"/>
      <c r="O17" s="137"/>
      <c r="P17" s="137"/>
    </row>
    <row r="18" spans="1:16" ht="20.25" customHeight="1">
      <c r="A18" s="17" t="s">
        <v>178</v>
      </c>
      <c r="B18" s="108"/>
      <c r="C18" s="228">
        <v>159793</v>
      </c>
      <c r="D18" s="66"/>
      <c r="E18" s="228">
        <v>184483</v>
      </c>
      <c r="F18" s="66"/>
      <c r="G18" s="186">
        <v>0</v>
      </c>
      <c r="H18" s="66"/>
      <c r="I18" s="186">
        <v>0</v>
      </c>
      <c r="K18" s="135"/>
      <c r="L18" s="135"/>
      <c r="M18" s="161"/>
    </row>
    <row r="19" spans="1:16" ht="20.25" customHeight="1">
      <c r="A19" s="17" t="s">
        <v>179</v>
      </c>
      <c r="B19" s="102"/>
      <c r="C19" s="228">
        <v>-11140</v>
      </c>
      <c r="D19" s="66"/>
      <c r="E19" s="228">
        <v>156867</v>
      </c>
      <c r="F19" s="66"/>
      <c r="G19" s="227">
        <v>4224</v>
      </c>
      <c r="H19" s="66"/>
      <c r="I19" s="227">
        <v>-12124</v>
      </c>
      <c r="K19" s="135"/>
      <c r="L19" s="135"/>
      <c r="M19" s="161"/>
    </row>
    <row r="20" spans="1:16" ht="20.25" customHeight="1">
      <c r="A20" s="17" t="s">
        <v>227</v>
      </c>
      <c r="B20" s="102"/>
      <c r="C20" s="228">
        <v>-81162</v>
      </c>
      <c r="D20" s="66"/>
      <c r="E20" s="228">
        <v>-46389</v>
      </c>
      <c r="F20" s="66"/>
      <c r="G20" s="186">
        <v>0</v>
      </c>
      <c r="H20" s="66"/>
      <c r="I20" s="186">
        <v>0</v>
      </c>
      <c r="K20" s="135"/>
      <c r="L20" s="135"/>
      <c r="M20" s="161"/>
    </row>
    <row r="21" spans="1:16" ht="20.25" customHeight="1">
      <c r="A21" s="17" t="s">
        <v>274</v>
      </c>
      <c r="B21" s="102"/>
      <c r="C21" s="16"/>
      <c r="D21" s="66"/>
      <c r="E21" s="16"/>
      <c r="F21" s="66"/>
      <c r="G21" s="106"/>
      <c r="H21" s="66"/>
      <c r="I21" s="106"/>
      <c r="K21" s="135"/>
      <c r="L21" s="135"/>
      <c r="M21" s="161"/>
    </row>
    <row r="22" spans="1:16" ht="20.25" customHeight="1">
      <c r="A22" s="17" t="s">
        <v>180</v>
      </c>
      <c r="B22" s="63"/>
      <c r="C22" s="227">
        <v>-31951</v>
      </c>
      <c r="D22" s="66"/>
      <c r="E22" s="227">
        <v>16120</v>
      </c>
      <c r="F22" s="66"/>
      <c r="G22" s="186">
        <v>0</v>
      </c>
      <c r="H22" s="66"/>
      <c r="I22" s="186">
        <v>0</v>
      </c>
      <c r="K22" s="135"/>
      <c r="L22" s="135"/>
      <c r="M22" s="161"/>
    </row>
    <row r="23" spans="1:16" ht="19.5" customHeight="1">
      <c r="A23" s="17" t="s">
        <v>97</v>
      </c>
      <c r="B23" s="63" t="s">
        <v>234</v>
      </c>
      <c r="C23" s="228">
        <v>53705</v>
      </c>
      <c r="D23" s="66"/>
      <c r="E23" s="228">
        <v>125049</v>
      </c>
      <c r="F23" s="66"/>
      <c r="G23" s="186">
        <v>0</v>
      </c>
      <c r="H23" s="66"/>
      <c r="I23" s="186">
        <v>0</v>
      </c>
      <c r="K23" s="135"/>
      <c r="L23" s="135"/>
      <c r="M23" s="161"/>
    </row>
    <row r="24" spans="1:16" ht="20.25" customHeight="1">
      <c r="A24" s="17" t="s">
        <v>275</v>
      </c>
      <c r="B24" s="63"/>
      <c r="C24" s="228">
        <v>-48477</v>
      </c>
      <c r="D24" s="66"/>
      <c r="E24" s="228">
        <v>161545</v>
      </c>
      <c r="F24" s="66"/>
      <c r="G24" s="186">
        <v>0</v>
      </c>
      <c r="H24" s="66"/>
      <c r="I24" s="186">
        <v>0</v>
      </c>
      <c r="K24" s="135"/>
      <c r="L24" s="135"/>
      <c r="M24" s="161"/>
    </row>
    <row r="25" spans="1:16" ht="20.25" customHeight="1">
      <c r="A25" s="17" t="s">
        <v>255</v>
      </c>
      <c r="B25" s="63"/>
      <c r="C25" s="228">
        <v>362074</v>
      </c>
      <c r="D25" s="66"/>
      <c r="E25" s="228">
        <v>0</v>
      </c>
      <c r="F25" s="66"/>
      <c r="G25" s="169">
        <v>362</v>
      </c>
      <c r="H25" s="66"/>
      <c r="I25" s="186">
        <v>0</v>
      </c>
      <c r="K25" s="135"/>
      <c r="L25" s="135"/>
      <c r="M25" s="161"/>
    </row>
    <row r="26" spans="1:16" ht="20.25" customHeight="1">
      <c r="A26" s="17" t="s">
        <v>231</v>
      </c>
      <c r="B26" s="63"/>
      <c r="C26" s="202"/>
      <c r="D26" s="66"/>
      <c r="E26" s="202"/>
      <c r="F26" s="66"/>
      <c r="G26" s="106"/>
      <c r="H26" s="66"/>
      <c r="I26" s="106"/>
      <c r="K26" s="135"/>
      <c r="L26" s="135"/>
      <c r="M26" s="161"/>
    </row>
    <row r="27" spans="1:16" ht="20.25" customHeight="1">
      <c r="A27" s="17" t="s">
        <v>224</v>
      </c>
      <c r="B27" s="102"/>
      <c r="C27" s="228">
        <v>-26821</v>
      </c>
      <c r="D27" s="66"/>
      <c r="E27" s="228">
        <v>-68426</v>
      </c>
      <c r="F27" s="66"/>
      <c r="G27" s="186">
        <v>0</v>
      </c>
      <c r="H27" s="66"/>
      <c r="I27" s="186">
        <v>0</v>
      </c>
      <c r="K27" s="135"/>
      <c r="L27" s="135"/>
      <c r="M27" s="161"/>
    </row>
    <row r="28" spans="1:16" s="103" customFormat="1" ht="20.25" customHeight="1">
      <c r="A28" s="17" t="s">
        <v>102</v>
      </c>
      <c r="B28" s="102"/>
      <c r="C28" s="228">
        <v>-275753</v>
      </c>
      <c r="D28" s="66"/>
      <c r="E28" s="228">
        <v>-200381</v>
      </c>
      <c r="F28" s="107"/>
      <c r="G28" s="228">
        <v>-989611</v>
      </c>
      <c r="H28" s="107"/>
      <c r="I28" s="228">
        <v>-1045398</v>
      </c>
      <c r="J28" s="127"/>
      <c r="K28" s="135"/>
      <c r="L28" s="135"/>
      <c r="M28" s="135"/>
      <c r="N28" s="137"/>
      <c r="O28" s="137"/>
      <c r="P28" s="137"/>
    </row>
    <row r="29" spans="1:16" ht="20.25" customHeight="1">
      <c r="A29" s="17" t="s">
        <v>89</v>
      </c>
      <c r="B29" s="63"/>
      <c r="C29" s="229">
        <v>0</v>
      </c>
      <c r="D29" s="66"/>
      <c r="E29" s="229">
        <v>0</v>
      </c>
      <c r="F29" s="66"/>
      <c r="G29" s="230">
        <v>-1068947</v>
      </c>
      <c r="H29" s="66"/>
      <c r="I29" s="230">
        <v>-1068947</v>
      </c>
      <c r="K29" s="135"/>
      <c r="L29" s="135"/>
      <c r="M29" s="161"/>
    </row>
    <row r="30" spans="1:16" ht="20.25" customHeight="1">
      <c r="A30" s="19"/>
      <c r="B30" s="102"/>
      <c r="C30" s="199">
        <f>SUM(C11:C29)</f>
        <v>7410648</v>
      </c>
      <c r="D30" s="66">
        <v>0</v>
      </c>
      <c r="E30" s="199">
        <f>SUM(E11:E29)</f>
        <v>9579806</v>
      </c>
      <c r="F30" s="66">
        <v>0</v>
      </c>
      <c r="G30" s="201">
        <f>SUM(G11:G29)</f>
        <v>23521</v>
      </c>
      <c r="H30" s="66">
        <v>0</v>
      </c>
      <c r="I30" s="201">
        <f>SUM(I11:I29)</f>
        <v>-21638</v>
      </c>
      <c r="K30" s="135"/>
      <c r="L30" s="135"/>
      <c r="M30" s="161"/>
    </row>
    <row r="31" spans="1:16" ht="20.25" customHeight="1">
      <c r="A31" s="105" t="s">
        <v>181</v>
      </c>
      <c r="B31" s="102"/>
      <c r="C31" s="66"/>
      <c r="D31" s="66"/>
      <c r="E31" s="66"/>
      <c r="F31" s="66"/>
      <c r="G31" s="109"/>
      <c r="H31" s="66"/>
      <c r="I31" s="109"/>
      <c r="K31" s="137"/>
      <c r="L31" s="137"/>
    </row>
    <row r="32" spans="1:16" ht="20.25" customHeight="1">
      <c r="A32" s="17" t="s">
        <v>182</v>
      </c>
      <c r="B32" s="102"/>
      <c r="C32" s="227">
        <v>-4921506</v>
      </c>
      <c r="D32" s="66"/>
      <c r="E32" s="227">
        <v>2232924</v>
      </c>
      <c r="F32" s="66"/>
      <c r="G32" s="186">
        <v>0</v>
      </c>
      <c r="H32" s="66"/>
      <c r="I32" s="186">
        <v>0</v>
      </c>
      <c r="K32" s="137"/>
      <c r="L32" s="137"/>
    </row>
    <row r="33" spans="1:16" ht="20.25" customHeight="1">
      <c r="A33" s="17" t="s">
        <v>16</v>
      </c>
      <c r="B33" s="102"/>
      <c r="C33" s="227">
        <v>476592</v>
      </c>
      <c r="D33" s="66"/>
      <c r="E33" s="227">
        <v>1054101</v>
      </c>
      <c r="F33" s="66"/>
      <c r="G33" s="186">
        <v>0</v>
      </c>
      <c r="H33" s="66"/>
      <c r="I33" s="186">
        <v>0</v>
      </c>
      <c r="K33" s="137"/>
      <c r="L33" s="137"/>
    </row>
    <row r="34" spans="1:16" s="100" customFormat="1" ht="20.25" customHeight="1">
      <c r="A34" s="17" t="s">
        <v>276</v>
      </c>
      <c r="B34" s="102"/>
      <c r="C34" s="227">
        <v>-176805</v>
      </c>
      <c r="D34" s="66"/>
      <c r="E34" s="227">
        <v>-1617161</v>
      </c>
      <c r="F34" s="66"/>
      <c r="G34" s="110">
        <v>-109884</v>
      </c>
      <c r="H34" s="111"/>
      <c r="I34" s="110">
        <v>-3294</v>
      </c>
      <c r="J34" s="127"/>
      <c r="K34" s="137"/>
      <c r="L34" s="137"/>
      <c r="M34" s="134"/>
      <c r="N34" s="134"/>
      <c r="O34" s="134"/>
      <c r="P34" s="134"/>
    </row>
    <row r="35" spans="1:16" s="100" customFormat="1" ht="20.25" customHeight="1">
      <c r="A35" s="17" t="s">
        <v>31</v>
      </c>
      <c r="B35" s="102"/>
      <c r="C35" s="227">
        <v>84799</v>
      </c>
      <c r="D35" s="66"/>
      <c r="E35" s="227">
        <v>-396191</v>
      </c>
      <c r="F35" s="66"/>
      <c r="G35" s="186">
        <v>0</v>
      </c>
      <c r="H35" s="111"/>
      <c r="I35" s="186">
        <v>0</v>
      </c>
      <c r="J35" s="127"/>
      <c r="K35" s="137"/>
      <c r="L35" s="137"/>
      <c r="M35" s="134"/>
      <c r="N35" s="134"/>
      <c r="O35" s="134"/>
      <c r="P35" s="134"/>
    </row>
    <row r="36" spans="1:16" s="100" customFormat="1" ht="20.25" customHeight="1">
      <c r="A36" s="17" t="s">
        <v>39</v>
      </c>
      <c r="B36" s="102"/>
      <c r="C36" s="227">
        <v>7377067</v>
      </c>
      <c r="D36" s="66"/>
      <c r="E36" s="227">
        <v>4871328</v>
      </c>
      <c r="F36" s="66"/>
      <c r="G36" s="186">
        <v>0</v>
      </c>
      <c r="H36" s="66"/>
      <c r="I36" s="186">
        <v>0</v>
      </c>
      <c r="J36" s="127"/>
      <c r="K36" s="137"/>
      <c r="L36" s="137"/>
      <c r="M36" s="134"/>
      <c r="N36" s="134"/>
      <c r="O36" s="134"/>
      <c r="P36" s="134"/>
    </row>
    <row r="37" spans="1:16" s="100" customFormat="1" ht="20.25" customHeight="1">
      <c r="A37" s="17" t="s">
        <v>183</v>
      </c>
      <c r="B37" s="102"/>
      <c r="C37" s="227">
        <v>-223230</v>
      </c>
      <c r="D37" s="66"/>
      <c r="E37" s="227">
        <v>-187925</v>
      </c>
      <c r="F37" s="66"/>
      <c r="G37" s="186">
        <v>0</v>
      </c>
      <c r="H37" s="111"/>
      <c r="I37" s="186">
        <v>0</v>
      </c>
      <c r="J37" s="127"/>
      <c r="K37" s="137"/>
      <c r="L37" s="137"/>
      <c r="M37" s="134"/>
      <c r="N37" s="134"/>
      <c r="O37" s="134"/>
      <c r="P37" s="134"/>
    </row>
    <row r="38" spans="1:16" s="100" customFormat="1" ht="20.25" customHeight="1">
      <c r="A38" s="17" t="s">
        <v>45</v>
      </c>
      <c r="B38" s="102"/>
      <c r="C38" s="227">
        <v>585511</v>
      </c>
      <c r="D38" s="66"/>
      <c r="E38" s="227">
        <v>-583234</v>
      </c>
      <c r="F38" s="66"/>
      <c r="G38" s="110">
        <v>-1410</v>
      </c>
      <c r="H38" s="66"/>
      <c r="I38" s="110">
        <v>-77061</v>
      </c>
      <c r="J38" s="127"/>
      <c r="K38" s="137"/>
      <c r="L38" s="137"/>
      <c r="M38" s="134"/>
      <c r="N38" s="134"/>
      <c r="O38" s="134"/>
      <c r="P38" s="134"/>
    </row>
    <row r="39" spans="1:16" s="100" customFormat="1" ht="20.25" customHeight="1">
      <c r="A39" s="17" t="s">
        <v>55</v>
      </c>
      <c r="B39" s="63"/>
      <c r="C39" s="230">
        <v>28313</v>
      </c>
      <c r="D39" s="66"/>
      <c r="E39" s="230">
        <v>90311</v>
      </c>
      <c r="F39" s="66"/>
      <c r="G39" s="226">
        <v>0</v>
      </c>
      <c r="H39" s="111"/>
      <c r="I39" s="226">
        <v>0</v>
      </c>
      <c r="J39" s="127"/>
      <c r="K39" s="137"/>
      <c r="L39" s="137"/>
      <c r="M39" s="134"/>
      <c r="N39" s="134"/>
      <c r="O39" s="134"/>
      <c r="P39" s="134"/>
    </row>
    <row r="40" spans="1:16" s="100" customFormat="1" ht="20.25" customHeight="1">
      <c r="A40" s="17" t="s">
        <v>184</v>
      </c>
      <c r="B40" s="102"/>
      <c r="C40" s="199">
        <f>SUM(C30:C39)</f>
        <v>10641389</v>
      </c>
      <c r="D40" s="66"/>
      <c r="E40" s="199">
        <f>SUM(E30:E39)</f>
        <v>15043959</v>
      </c>
      <c r="F40" s="66"/>
      <c r="G40" s="201">
        <f>SUM(G30:G39)</f>
        <v>-87773</v>
      </c>
      <c r="H40" s="111"/>
      <c r="I40" s="201">
        <f>SUM(I30:I39)</f>
        <v>-101993</v>
      </c>
      <c r="J40" s="127"/>
      <c r="K40" s="137"/>
      <c r="L40" s="137"/>
      <c r="M40" s="134"/>
      <c r="N40" s="134"/>
      <c r="O40" s="134"/>
      <c r="P40" s="134"/>
    </row>
    <row r="41" spans="1:16" s="100" customFormat="1" ht="20.25" customHeight="1">
      <c r="A41" s="17" t="s">
        <v>265</v>
      </c>
      <c r="B41" s="102"/>
      <c r="C41" s="227">
        <v>-556312</v>
      </c>
      <c r="D41" s="66"/>
      <c r="E41" s="227">
        <v>-909685</v>
      </c>
      <c r="F41" s="66"/>
      <c r="G41" s="110">
        <v>-10600</v>
      </c>
      <c r="H41" s="66"/>
      <c r="I41" s="110">
        <v>-11461</v>
      </c>
      <c r="J41" s="127"/>
      <c r="K41" s="137"/>
      <c r="L41" s="137"/>
      <c r="M41" s="134"/>
      <c r="N41" s="134"/>
      <c r="O41" s="134"/>
      <c r="P41" s="134"/>
    </row>
    <row r="42" spans="1:16" s="100" customFormat="1" ht="20.25" customHeight="1">
      <c r="A42" s="112" t="s">
        <v>185</v>
      </c>
      <c r="B42" s="102"/>
      <c r="C42" s="68">
        <f>C40+C41</f>
        <v>10085077</v>
      </c>
      <c r="D42" s="69">
        <v>0</v>
      </c>
      <c r="E42" s="68">
        <f>E40+E41</f>
        <v>14134274</v>
      </c>
      <c r="F42" s="69">
        <v>0</v>
      </c>
      <c r="G42" s="200">
        <f>G40+G41</f>
        <v>-98373</v>
      </c>
      <c r="H42" s="69">
        <v>0</v>
      </c>
      <c r="I42" s="200">
        <f>I40+I41</f>
        <v>-113454</v>
      </c>
      <c r="J42" s="127"/>
      <c r="K42" s="137"/>
      <c r="L42" s="137"/>
      <c r="M42" s="134"/>
      <c r="N42" s="134"/>
      <c r="O42" s="134"/>
      <c r="P42" s="134"/>
    </row>
    <row r="43" spans="1:16" s="100" customFormat="1" ht="20.25" customHeight="1">
      <c r="A43" s="65"/>
      <c r="B43" s="102"/>
      <c r="C43" s="66"/>
      <c r="D43" s="66"/>
      <c r="E43" s="66"/>
      <c r="F43" s="66"/>
      <c r="G43" s="66"/>
      <c r="H43" s="66"/>
      <c r="I43" s="66"/>
      <c r="J43" s="127"/>
      <c r="K43" s="137"/>
      <c r="L43" s="137"/>
      <c r="M43" s="134"/>
      <c r="N43" s="134"/>
      <c r="O43" s="134"/>
      <c r="P43" s="134"/>
    </row>
    <row r="44" spans="1:16" s="100" customFormat="1" ht="20.25" customHeight="1">
      <c r="A44" s="19"/>
      <c r="B44" s="102"/>
      <c r="C44" s="69"/>
      <c r="D44" s="69"/>
      <c r="E44" s="69"/>
      <c r="F44" s="69"/>
      <c r="G44" s="69"/>
      <c r="H44" s="69"/>
      <c r="I44" s="69"/>
      <c r="J44" s="127"/>
      <c r="K44" s="137"/>
      <c r="L44" s="137"/>
      <c r="M44" s="134"/>
      <c r="N44" s="134"/>
      <c r="O44" s="134"/>
      <c r="P44" s="134"/>
    </row>
    <row r="45" spans="1:16" s="100" customFormat="1" ht="20.25" customHeight="1">
      <c r="A45" s="59" t="s">
        <v>0</v>
      </c>
      <c r="B45" s="99"/>
      <c r="C45" s="17"/>
      <c r="D45" s="17"/>
      <c r="E45" s="17"/>
      <c r="F45" s="17"/>
      <c r="G45" s="17"/>
      <c r="H45" s="17"/>
      <c r="I45" s="17"/>
      <c r="J45" s="127"/>
      <c r="K45" s="137"/>
      <c r="L45" s="137"/>
      <c r="M45" s="134"/>
      <c r="N45" s="134"/>
      <c r="O45" s="134"/>
      <c r="P45" s="134"/>
    </row>
    <row r="46" spans="1:16" s="100" customFormat="1" ht="20.25" customHeight="1">
      <c r="A46" s="21" t="s">
        <v>173</v>
      </c>
      <c r="B46" s="99"/>
      <c r="C46" s="17"/>
      <c r="D46" s="17"/>
      <c r="E46" s="17"/>
      <c r="F46" s="17"/>
      <c r="G46" s="17"/>
      <c r="H46" s="17"/>
      <c r="I46" s="17"/>
      <c r="J46" s="127"/>
      <c r="K46" s="137"/>
      <c r="L46" s="137"/>
      <c r="M46" s="134"/>
      <c r="N46" s="134"/>
      <c r="O46" s="134"/>
      <c r="P46" s="134"/>
    </row>
    <row r="47" spans="1:16" s="100" customFormat="1" ht="20.25" customHeight="1">
      <c r="A47" s="101"/>
      <c r="B47" s="17"/>
      <c r="C47" s="17"/>
      <c r="D47" s="17"/>
      <c r="E47" s="17"/>
      <c r="F47" s="17"/>
      <c r="G47" s="17"/>
      <c r="H47" s="17"/>
      <c r="I47" s="17"/>
      <c r="J47" s="127"/>
      <c r="K47" s="137"/>
      <c r="L47" s="137"/>
      <c r="M47" s="134"/>
      <c r="N47" s="134"/>
      <c r="O47" s="134"/>
      <c r="P47" s="134"/>
    </row>
    <row r="48" spans="1:16" s="100" customFormat="1" ht="20.25" customHeight="1">
      <c r="A48" s="17"/>
      <c r="B48" s="102"/>
      <c r="C48" s="348" t="s">
        <v>82</v>
      </c>
      <c r="D48" s="348"/>
      <c r="E48" s="348"/>
      <c r="F48" s="62"/>
      <c r="G48" s="348" t="s">
        <v>83</v>
      </c>
      <c r="H48" s="348"/>
      <c r="I48" s="348"/>
      <c r="J48" s="127"/>
      <c r="K48" s="137"/>
      <c r="L48" s="137"/>
      <c r="M48" s="134"/>
      <c r="N48" s="134"/>
      <c r="O48" s="134"/>
      <c r="P48" s="134"/>
    </row>
    <row r="49" spans="1:16" s="100" customFormat="1" ht="20.25" customHeight="1">
      <c r="A49" s="17"/>
      <c r="B49" s="102"/>
      <c r="C49" s="348" t="s">
        <v>2</v>
      </c>
      <c r="D49" s="348"/>
      <c r="E49" s="348"/>
      <c r="F49" s="62"/>
      <c r="G49" s="348" t="s">
        <v>84</v>
      </c>
      <c r="H49" s="348"/>
      <c r="I49" s="348"/>
      <c r="J49" s="127"/>
      <c r="K49" s="137"/>
      <c r="L49" s="137"/>
      <c r="M49" s="134"/>
      <c r="N49" s="134"/>
      <c r="O49" s="134"/>
      <c r="P49" s="134"/>
    </row>
    <row r="50" spans="1:16" ht="20.25" customHeight="1">
      <c r="B50" s="102"/>
      <c r="C50" s="346" t="s">
        <v>85</v>
      </c>
      <c r="D50" s="346"/>
      <c r="E50" s="346"/>
      <c r="F50" s="62"/>
      <c r="G50" s="346" t="s">
        <v>85</v>
      </c>
      <c r="H50" s="346"/>
      <c r="I50" s="346"/>
      <c r="K50" s="137"/>
      <c r="L50" s="137"/>
    </row>
    <row r="51" spans="1:16" s="103" customFormat="1" ht="20.25" customHeight="1">
      <c r="A51" s="17"/>
      <c r="B51" s="102"/>
      <c r="C51" s="346" t="s">
        <v>3</v>
      </c>
      <c r="D51" s="346"/>
      <c r="E51" s="346"/>
      <c r="F51" s="62"/>
      <c r="G51" s="346" t="s">
        <v>3</v>
      </c>
      <c r="H51" s="346"/>
      <c r="I51" s="346"/>
      <c r="J51" s="127"/>
      <c r="K51" s="137"/>
      <c r="L51" s="137"/>
      <c r="M51" s="137"/>
      <c r="N51" s="137"/>
      <c r="O51" s="137"/>
      <c r="P51" s="137"/>
    </row>
    <row r="52" spans="1:16" s="103" customFormat="1" ht="20.25" customHeight="1">
      <c r="A52" s="17"/>
      <c r="B52" s="99" t="s">
        <v>6</v>
      </c>
      <c r="C52" s="64">
        <v>2026</v>
      </c>
      <c r="D52" s="64"/>
      <c r="E52" s="64">
        <v>2025</v>
      </c>
      <c r="F52" s="64"/>
      <c r="G52" s="64">
        <v>2026</v>
      </c>
      <c r="H52" s="64"/>
      <c r="I52" s="64">
        <v>2025</v>
      </c>
      <c r="J52" s="127"/>
      <c r="K52" s="137"/>
      <c r="L52" s="137"/>
      <c r="M52" s="137"/>
      <c r="N52" s="137"/>
      <c r="O52" s="137"/>
      <c r="P52" s="137"/>
    </row>
    <row r="53" spans="1:16" s="103" customFormat="1" ht="20.25" customHeight="1">
      <c r="A53" s="17"/>
      <c r="B53" s="102"/>
      <c r="C53" s="347" t="s">
        <v>8</v>
      </c>
      <c r="D53" s="347"/>
      <c r="E53" s="347"/>
      <c r="F53" s="347"/>
      <c r="G53" s="347"/>
      <c r="H53" s="347"/>
      <c r="I53" s="347"/>
      <c r="J53" s="127"/>
      <c r="K53" s="137"/>
      <c r="L53" s="137"/>
      <c r="M53" s="137"/>
      <c r="N53" s="137"/>
      <c r="O53" s="137"/>
      <c r="P53" s="137"/>
    </row>
    <row r="54" spans="1:16" s="103" customFormat="1" ht="20.25" customHeight="1">
      <c r="A54" s="65" t="s">
        <v>186</v>
      </c>
      <c r="B54" s="102"/>
      <c r="C54" s="75"/>
      <c r="D54" s="75"/>
      <c r="E54" s="75"/>
      <c r="F54" s="75"/>
      <c r="G54" s="75"/>
      <c r="H54" s="75"/>
      <c r="I54" s="75"/>
      <c r="J54" s="127"/>
      <c r="K54" s="137"/>
      <c r="L54" s="137"/>
      <c r="M54" s="137"/>
      <c r="N54" s="137"/>
      <c r="O54" s="137"/>
      <c r="P54" s="137"/>
    </row>
    <row r="55" spans="1:16" s="103" customFormat="1" ht="20.25" customHeight="1">
      <c r="A55" s="17" t="s">
        <v>256</v>
      </c>
      <c r="B55" s="63"/>
      <c r="C55" s="75">
        <v>-113626</v>
      </c>
      <c r="D55" s="75"/>
      <c r="E55" s="75">
        <v>0</v>
      </c>
      <c r="F55" s="75"/>
      <c r="G55" s="75">
        <v>9638</v>
      </c>
      <c r="H55" s="75"/>
      <c r="I55" s="75">
        <v>0</v>
      </c>
      <c r="J55" s="127"/>
      <c r="K55" s="137"/>
      <c r="L55" s="137"/>
      <c r="M55" s="137"/>
      <c r="N55" s="137"/>
      <c r="O55" s="137"/>
      <c r="P55" s="137"/>
    </row>
    <row r="56" spans="1:16" s="103" customFormat="1" ht="20.25" customHeight="1">
      <c r="A56" s="17" t="s">
        <v>229</v>
      </c>
      <c r="B56" s="63"/>
      <c r="C56" s="75">
        <v>0</v>
      </c>
      <c r="D56" s="75"/>
      <c r="E56" s="75">
        <v>0</v>
      </c>
      <c r="F56" s="75"/>
      <c r="G56" s="110">
        <v>-1000</v>
      </c>
      <c r="H56" s="75"/>
      <c r="I56" s="110">
        <v>-2396</v>
      </c>
      <c r="J56" s="127"/>
      <c r="K56" s="137"/>
      <c r="L56" s="137"/>
      <c r="M56" s="137"/>
      <c r="N56" s="137"/>
      <c r="O56" s="137"/>
      <c r="P56" s="137"/>
    </row>
    <row r="57" spans="1:16" s="103" customFormat="1" ht="20.25" customHeight="1">
      <c r="A57" s="17" t="s">
        <v>230</v>
      </c>
      <c r="B57" s="63"/>
      <c r="C57" s="199">
        <v>-127495</v>
      </c>
      <c r="D57" s="75"/>
      <c r="E57" s="199">
        <v>-107490</v>
      </c>
      <c r="F57" s="75"/>
      <c r="G57" s="75">
        <v>0</v>
      </c>
      <c r="H57" s="75"/>
      <c r="I57" s="75">
        <v>0</v>
      </c>
      <c r="J57" s="127"/>
      <c r="K57" s="137"/>
      <c r="L57" s="137"/>
      <c r="M57" s="137"/>
      <c r="N57" s="137"/>
      <c r="O57" s="137"/>
      <c r="P57" s="137"/>
    </row>
    <row r="58" spans="1:16" s="103" customFormat="1" ht="20.25" customHeight="1">
      <c r="A58" s="17" t="s">
        <v>225</v>
      </c>
      <c r="B58" s="114"/>
      <c r="C58" s="8"/>
      <c r="D58" s="75"/>
      <c r="E58" s="8"/>
      <c r="F58" s="75"/>
      <c r="G58" s="75"/>
      <c r="H58" s="75"/>
      <c r="I58" s="75"/>
      <c r="J58" s="127"/>
      <c r="K58" s="137"/>
      <c r="L58" s="137"/>
      <c r="M58" s="137"/>
      <c r="N58" s="137"/>
      <c r="O58" s="137"/>
      <c r="P58" s="137"/>
    </row>
    <row r="59" spans="1:16" s="103" customFormat="1" ht="20.25" customHeight="1">
      <c r="A59" s="17" t="s">
        <v>226</v>
      </c>
      <c r="B59" s="114"/>
      <c r="C59" s="75">
        <v>0</v>
      </c>
      <c r="D59" s="75"/>
      <c r="E59" s="8">
        <v>-2396</v>
      </c>
      <c r="F59" s="75"/>
      <c r="G59" s="75">
        <v>0</v>
      </c>
      <c r="H59" s="75"/>
      <c r="I59" s="75">
        <v>0</v>
      </c>
      <c r="J59" s="127"/>
      <c r="K59" s="137"/>
      <c r="L59" s="137"/>
      <c r="M59" s="137"/>
      <c r="N59" s="137"/>
      <c r="O59" s="137"/>
      <c r="P59" s="137"/>
    </row>
    <row r="60" spans="1:16" s="103" customFormat="1" ht="20.25" customHeight="1">
      <c r="A60" s="17" t="s">
        <v>277</v>
      </c>
      <c r="B60" s="114"/>
      <c r="C60" s="228">
        <v>-78468</v>
      </c>
      <c r="D60" s="75"/>
      <c r="E60" s="228">
        <v>24072</v>
      </c>
      <c r="F60" s="75"/>
      <c r="G60" s="75">
        <v>0</v>
      </c>
      <c r="H60" s="75"/>
      <c r="I60" s="75">
        <v>0</v>
      </c>
      <c r="J60" s="127"/>
      <c r="K60" s="137"/>
      <c r="L60" s="137"/>
      <c r="M60" s="137"/>
      <c r="N60" s="137"/>
      <c r="O60" s="137"/>
      <c r="P60" s="137"/>
    </row>
    <row r="61" spans="1:16" s="103" customFormat="1" ht="20.25" customHeight="1">
      <c r="A61" s="17" t="s">
        <v>187</v>
      </c>
      <c r="B61" s="102"/>
      <c r="C61" s="227">
        <v>42702</v>
      </c>
      <c r="E61" s="227">
        <v>347942</v>
      </c>
      <c r="G61" s="75">
        <v>0</v>
      </c>
      <c r="I61" s="75">
        <v>0</v>
      </c>
      <c r="J61" s="127"/>
      <c r="K61" s="137"/>
      <c r="L61" s="137"/>
      <c r="M61" s="137"/>
      <c r="N61" s="137"/>
      <c r="O61" s="137"/>
      <c r="P61" s="137"/>
    </row>
    <row r="62" spans="1:16" s="103" customFormat="1" ht="20.25" customHeight="1">
      <c r="A62" s="17" t="s">
        <v>188</v>
      </c>
      <c r="B62" s="102"/>
      <c r="C62" s="16"/>
      <c r="D62" s="75"/>
      <c r="E62" s="16"/>
      <c r="F62" s="75"/>
      <c r="G62" s="186"/>
      <c r="H62" s="75"/>
      <c r="I62" s="186"/>
      <c r="J62" s="127"/>
      <c r="K62" s="137"/>
      <c r="L62" s="137"/>
      <c r="M62" s="137"/>
      <c r="N62" s="137"/>
      <c r="O62" s="137"/>
      <c r="P62" s="137"/>
    </row>
    <row r="63" spans="1:16" s="103" customFormat="1" ht="20.25" customHeight="1">
      <c r="A63" s="17" t="s">
        <v>189</v>
      </c>
      <c r="B63" s="102"/>
      <c r="C63" s="228">
        <v>-2106194</v>
      </c>
      <c r="D63" s="75"/>
      <c r="E63" s="228">
        <v>-5266976</v>
      </c>
      <c r="F63" s="75"/>
      <c r="G63" s="75">
        <v>0</v>
      </c>
      <c r="H63" s="75"/>
      <c r="I63" s="75">
        <v>0</v>
      </c>
      <c r="J63" s="127"/>
      <c r="K63" s="137"/>
      <c r="L63" s="137"/>
      <c r="M63" s="137"/>
      <c r="N63" s="137"/>
      <c r="O63" s="137"/>
      <c r="P63" s="137"/>
    </row>
    <row r="64" spans="1:16" ht="20.25" customHeight="1">
      <c r="A64" s="17" t="s">
        <v>190</v>
      </c>
      <c r="B64" s="102"/>
      <c r="C64" s="199">
        <v>-173235</v>
      </c>
      <c r="D64" s="66"/>
      <c r="E64" s="199">
        <v>-1183746</v>
      </c>
      <c r="F64" s="66"/>
      <c r="G64" s="75">
        <v>0</v>
      </c>
      <c r="H64" s="66"/>
      <c r="I64" s="75">
        <v>0</v>
      </c>
      <c r="K64" s="137"/>
      <c r="L64" s="137"/>
    </row>
    <row r="65" spans="1:16" s="103" customFormat="1" ht="20.25" customHeight="1">
      <c r="A65" s="115" t="s">
        <v>228</v>
      </c>
      <c r="B65" s="102"/>
      <c r="C65" s="75">
        <v>0</v>
      </c>
      <c r="D65" s="75"/>
      <c r="E65" s="75">
        <v>0</v>
      </c>
      <c r="F65" s="75"/>
      <c r="G65" s="110">
        <v>-2760900</v>
      </c>
      <c r="H65" s="75"/>
      <c r="I65" s="110">
        <v>-1099500</v>
      </c>
      <c r="J65" s="127"/>
      <c r="K65" s="137"/>
      <c r="L65" s="137"/>
      <c r="M65" s="137"/>
      <c r="N65" s="137"/>
      <c r="O65" s="137"/>
      <c r="P65" s="137"/>
    </row>
    <row r="66" spans="1:16" s="103" customFormat="1" ht="20.25" customHeight="1">
      <c r="A66" s="115" t="s">
        <v>268</v>
      </c>
      <c r="B66" s="99"/>
      <c r="C66" s="231">
        <v>68500</v>
      </c>
      <c r="D66" s="75"/>
      <c r="E66" s="231">
        <v>-107900</v>
      </c>
      <c r="F66" s="75"/>
      <c r="G66" s="186">
        <v>0</v>
      </c>
      <c r="H66" s="75"/>
      <c r="I66" s="186">
        <v>0</v>
      </c>
      <c r="J66" s="127"/>
      <c r="K66" s="137"/>
      <c r="L66" s="137"/>
      <c r="M66" s="137"/>
      <c r="N66" s="137"/>
      <c r="O66" s="137"/>
      <c r="P66" s="137"/>
    </row>
    <row r="67" spans="1:16" s="103" customFormat="1" ht="20.25" customHeight="1">
      <c r="A67" s="115" t="s">
        <v>278</v>
      </c>
      <c r="B67" s="99"/>
      <c r="C67" s="231">
        <v>0</v>
      </c>
      <c r="D67" s="75"/>
      <c r="E67" s="231">
        <v>0</v>
      </c>
      <c r="F67" s="75"/>
      <c r="G67" s="170">
        <v>1068947</v>
      </c>
      <c r="H67" s="75"/>
      <c r="I67" s="170">
        <v>1068947</v>
      </c>
      <c r="J67" s="127"/>
      <c r="K67" s="137"/>
      <c r="L67" s="137"/>
      <c r="M67" s="137"/>
      <c r="N67" s="137"/>
      <c r="O67" s="137"/>
      <c r="P67" s="137"/>
    </row>
    <row r="68" spans="1:16" s="103" customFormat="1" ht="20.25" customHeight="1">
      <c r="A68" s="17" t="s">
        <v>279</v>
      </c>
      <c r="B68" s="63"/>
      <c r="C68" s="340">
        <v>105490</v>
      </c>
      <c r="D68" s="75"/>
      <c r="E68" s="58">
        <v>0</v>
      </c>
      <c r="F68" s="75"/>
      <c r="G68" s="196">
        <v>0</v>
      </c>
      <c r="H68" s="75"/>
      <c r="I68" s="196">
        <v>0</v>
      </c>
      <c r="J68" s="127"/>
      <c r="K68" s="137"/>
      <c r="L68" s="137"/>
      <c r="M68" s="137"/>
      <c r="N68" s="137"/>
      <c r="O68" s="137"/>
      <c r="P68" s="137"/>
    </row>
    <row r="69" spans="1:16" s="103" customFormat="1" ht="20.25" customHeight="1">
      <c r="A69" s="17" t="s">
        <v>191</v>
      </c>
      <c r="B69" s="102"/>
      <c r="C69" s="199">
        <v>277807</v>
      </c>
      <c r="D69" s="75"/>
      <c r="E69" s="199">
        <v>202186</v>
      </c>
      <c r="F69" s="113"/>
      <c r="G69" s="110">
        <v>986521</v>
      </c>
      <c r="H69" s="156"/>
      <c r="I69" s="110">
        <v>1043941</v>
      </c>
      <c r="J69" s="127"/>
      <c r="K69" s="137"/>
      <c r="L69" s="137"/>
      <c r="M69" s="137"/>
      <c r="N69" s="137"/>
      <c r="O69" s="137"/>
      <c r="P69" s="137"/>
    </row>
    <row r="70" spans="1:16" s="103" customFormat="1" ht="20.25" customHeight="1">
      <c r="A70" s="112" t="s">
        <v>192</v>
      </c>
      <c r="B70" s="69"/>
      <c r="C70" s="200">
        <f>SUM(C55:C69)</f>
        <v>-2104519</v>
      </c>
      <c r="D70" s="69">
        <v>0</v>
      </c>
      <c r="E70" s="200">
        <f>SUM(E55:E69)</f>
        <v>-6094308</v>
      </c>
      <c r="F70" s="69">
        <v>0</v>
      </c>
      <c r="G70" s="200">
        <f>SUM(G55:G69)</f>
        <v>-696794</v>
      </c>
      <c r="H70" s="69">
        <v>0</v>
      </c>
      <c r="I70" s="200">
        <f>SUM(I55:I69)</f>
        <v>1010992</v>
      </c>
      <c r="J70" s="127"/>
      <c r="K70" s="137"/>
      <c r="L70" s="137"/>
      <c r="M70" s="137"/>
      <c r="N70" s="137"/>
      <c r="O70" s="137"/>
      <c r="P70" s="137"/>
    </row>
    <row r="71" spans="1:16" ht="15" customHeight="1">
      <c r="A71" s="19"/>
      <c r="B71" s="69"/>
      <c r="C71" s="69"/>
      <c r="D71" s="69"/>
      <c r="E71" s="69"/>
      <c r="F71" s="69"/>
      <c r="G71" s="69"/>
      <c r="H71" s="69"/>
      <c r="I71" s="69"/>
      <c r="K71" s="137"/>
      <c r="L71" s="137"/>
    </row>
    <row r="72" spans="1:16" ht="20.25" customHeight="1">
      <c r="A72" s="65" t="s">
        <v>193</v>
      </c>
      <c r="B72" s="102"/>
      <c r="C72" s="66"/>
      <c r="D72" s="66"/>
      <c r="E72" s="66"/>
      <c r="F72" s="66"/>
      <c r="G72" s="66"/>
      <c r="H72" s="66"/>
      <c r="I72" s="66"/>
      <c r="K72" s="137"/>
      <c r="L72" s="137"/>
    </row>
    <row r="73" spans="1:16" ht="20.25" customHeight="1">
      <c r="A73" s="17" t="s">
        <v>194</v>
      </c>
      <c r="B73" s="63" t="s">
        <v>209</v>
      </c>
      <c r="C73" s="231">
        <v>80670698</v>
      </c>
      <c r="D73" s="66"/>
      <c r="E73" s="231">
        <v>109508986</v>
      </c>
      <c r="F73" s="66"/>
      <c r="G73" s="110">
        <v>0</v>
      </c>
      <c r="H73" s="66"/>
      <c r="I73" s="110">
        <v>0</v>
      </c>
      <c r="K73" s="137"/>
      <c r="L73" s="137"/>
    </row>
    <row r="74" spans="1:16" ht="20.25" customHeight="1">
      <c r="A74" s="17" t="s">
        <v>195</v>
      </c>
      <c r="B74" s="63" t="s">
        <v>209</v>
      </c>
      <c r="C74" s="231">
        <v>-76557564</v>
      </c>
      <c r="D74" s="66"/>
      <c r="E74" s="231">
        <v>-111076611</v>
      </c>
      <c r="F74" s="66"/>
      <c r="G74" s="110">
        <v>0</v>
      </c>
      <c r="H74" s="66"/>
      <c r="I74" s="110">
        <v>0</v>
      </c>
      <c r="K74" s="137"/>
      <c r="L74" s="137"/>
    </row>
    <row r="75" spans="1:16" ht="20.25" customHeight="1">
      <c r="A75" s="17" t="s">
        <v>196</v>
      </c>
      <c r="B75" s="63"/>
      <c r="C75" s="187">
        <v>0</v>
      </c>
      <c r="D75" s="66"/>
      <c r="E75" s="187">
        <v>0</v>
      </c>
      <c r="F75" s="66"/>
      <c r="G75" s="110">
        <v>1300000</v>
      </c>
      <c r="H75" s="66"/>
      <c r="I75" s="110">
        <v>0</v>
      </c>
      <c r="K75" s="137"/>
      <c r="L75" s="137"/>
    </row>
    <row r="76" spans="1:16" ht="20.25" customHeight="1">
      <c r="A76" s="17" t="s">
        <v>197</v>
      </c>
      <c r="B76" s="102"/>
      <c r="C76" s="231">
        <v>-824059</v>
      </c>
      <c r="D76" s="66"/>
      <c r="E76" s="231">
        <v>-816584</v>
      </c>
      <c r="F76" s="66"/>
      <c r="G76" s="110">
        <v>0</v>
      </c>
      <c r="H76" s="66"/>
      <c r="I76" s="110">
        <v>0</v>
      </c>
      <c r="K76" s="137"/>
      <c r="L76" s="137"/>
    </row>
    <row r="77" spans="1:16" ht="20.25" customHeight="1">
      <c r="A77" s="17" t="s">
        <v>199</v>
      </c>
      <c r="B77" s="102"/>
      <c r="C77" s="231">
        <v>-7100</v>
      </c>
      <c r="D77" s="66"/>
      <c r="E77" s="231">
        <v>-51265</v>
      </c>
      <c r="F77" s="66"/>
      <c r="G77" s="110">
        <v>0</v>
      </c>
      <c r="H77" s="66"/>
      <c r="I77" s="110">
        <v>0</v>
      </c>
      <c r="K77" s="137"/>
      <c r="L77" s="137"/>
    </row>
    <row r="78" spans="1:16" ht="20.25" customHeight="1">
      <c r="A78" s="17" t="s">
        <v>200</v>
      </c>
      <c r="B78" s="102"/>
      <c r="C78" s="231">
        <v>-2366569</v>
      </c>
      <c r="D78" s="66"/>
      <c r="E78" s="231">
        <v>-2773333</v>
      </c>
      <c r="F78" s="66"/>
      <c r="G78" s="227">
        <v>-264442</v>
      </c>
      <c r="H78" s="66"/>
      <c r="I78" s="227">
        <v>-266706</v>
      </c>
      <c r="K78" s="137"/>
      <c r="L78" s="137"/>
    </row>
    <row r="79" spans="1:16" ht="20.25" customHeight="1">
      <c r="A79" s="17" t="s">
        <v>201</v>
      </c>
      <c r="B79" s="63" t="s">
        <v>209</v>
      </c>
      <c r="C79" s="231">
        <v>-50170</v>
      </c>
      <c r="D79" s="66"/>
      <c r="E79" s="231">
        <v>-28000</v>
      </c>
      <c r="F79" s="66"/>
      <c r="G79" s="110">
        <v>0</v>
      </c>
      <c r="H79" s="66"/>
      <c r="I79" s="110">
        <v>0</v>
      </c>
      <c r="K79" s="137"/>
      <c r="L79" s="137"/>
    </row>
    <row r="80" spans="1:16" ht="20.25" customHeight="1">
      <c r="A80" s="17" t="s">
        <v>161</v>
      </c>
      <c r="B80" s="63"/>
      <c r="C80" s="232">
        <v>-461260</v>
      </c>
      <c r="D80" s="66"/>
      <c r="E80" s="232">
        <v>-461260</v>
      </c>
      <c r="F80" s="66"/>
      <c r="G80" s="110">
        <v>-461260</v>
      </c>
      <c r="H80" s="66"/>
      <c r="I80" s="110">
        <v>-461260</v>
      </c>
      <c r="K80" s="137"/>
      <c r="L80" s="137"/>
    </row>
    <row r="81" spans="1:16" ht="20.25" customHeight="1">
      <c r="A81" s="112" t="s">
        <v>202</v>
      </c>
      <c r="B81" s="102"/>
      <c r="C81" s="200">
        <f>SUM(C73:C80)</f>
        <v>403976</v>
      </c>
      <c r="D81" s="69"/>
      <c r="E81" s="200">
        <f>SUM(E73:E80)</f>
        <v>-5698067</v>
      </c>
      <c r="F81" s="69"/>
      <c r="G81" s="200">
        <f>SUM(G73:G80)</f>
        <v>574298</v>
      </c>
      <c r="H81" s="69"/>
      <c r="I81" s="200">
        <f>SUM(I73:I80)</f>
        <v>-727966</v>
      </c>
      <c r="K81" s="137"/>
      <c r="L81" s="137"/>
    </row>
    <row r="82" spans="1:16" ht="20.25" customHeight="1">
      <c r="A82" s="18"/>
      <c r="B82" s="102"/>
      <c r="C82" s="66"/>
      <c r="D82" s="66"/>
      <c r="E82" s="66"/>
      <c r="F82" s="66"/>
      <c r="G82" s="66"/>
      <c r="H82" s="66"/>
      <c r="I82" s="66"/>
      <c r="K82" s="137"/>
      <c r="L82" s="137"/>
    </row>
    <row r="83" spans="1:16" ht="20.25" customHeight="1">
      <c r="A83" s="67" t="s">
        <v>266</v>
      </c>
      <c r="B83" s="102"/>
      <c r="K83" s="137"/>
      <c r="L83" s="137"/>
    </row>
    <row r="84" spans="1:16" ht="20.25" customHeight="1">
      <c r="A84" s="67" t="s">
        <v>203</v>
      </c>
      <c r="B84" s="102"/>
      <c r="C84" s="170">
        <f>C42+C70+C81</f>
        <v>8384534</v>
      </c>
      <c r="D84" s="170"/>
      <c r="E84" s="170">
        <f>E42+E70+E81</f>
        <v>2341899</v>
      </c>
      <c r="F84" s="170"/>
      <c r="G84" s="170">
        <f>G42+G70+G81</f>
        <v>-220869</v>
      </c>
      <c r="H84" s="170"/>
      <c r="I84" s="170">
        <f>I42+I70+I81</f>
        <v>169572</v>
      </c>
      <c r="K84" s="137"/>
      <c r="L84" s="137"/>
    </row>
    <row r="85" spans="1:16" ht="20.25" customHeight="1">
      <c r="A85" s="67" t="s">
        <v>204</v>
      </c>
      <c r="B85" s="102"/>
      <c r="C85" s="229">
        <v>6117</v>
      </c>
      <c r="D85" s="66"/>
      <c r="E85" s="229">
        <v>-141766</v>
      </c>
      <c r="F85" s="66"/>
      <c r="G85" s="81">
        <v>0</v>
      </c>
      <c r="H85" s="66"/>
      <c r="I85" s="81">
        <v>0</v>
      </c>
      <c r="K85" s="137"/>
      <c r="L85" s="137"/>
    </row>
    <row r="86" spans="1:16" ht="20.25" customHeight="1">
      <c r="A86" s="112" t="s">
        <v>267</v>
      </c>
      <c r="B86" s="102"/>
      <c r="C86" s="77">
        <f>C84+C85</f>
        <v>8390651</v>
      </c>
      <c r="D86" s="69"/>
      <c r="E86" s="175">
        <f>E84+E85</f>
        <v>2200133</v>
      </c>
      <c r="F86" s="69"/>
      <c r="G86" s="77">
        <f>G84+G85</f>
        <v>-220869</v>
      </c>
      <c r="H86" s="69"/>
      <c r="I86" s="77">
        <f>I84+I85</f>
        <v>169572</v>
      </c>
      <c r="K86" s="137"/>
      <c r="L86" s="137"/>
    </row>
    <row r="87" spans="1:16" ht="20.25" customHeight="1">
      <c r="A87" s="116" t="s">
        <v>205</v>
      </c>
      <c r="B87" s="102"/>
      <c r="C87" s="66">
        <f>'FS 2-4'!I11</f>
        <v>27356131</v>
      </c>
      <c r="D87" s="66"/>
      <c r="E87" s="66">
        <v>17495531</v>
      </c>
      <c r="F87" s="66"/>
      <c r="G87" s="66">
        <f>'FS 2-4'!M11</f>
        <v>414242</v>
      </c>
      <c r="H87" s="66"/>
      <c r="I87" s="66">
        <v>24881</v>
      </c>
      <c r="K87" s="137"/>
      <c r="L87" s="137"/>
    </row>
    <row r="88" spans="1:16" s="103" customFormat="1" ht="20.25" customHeight="1" thickBot="1">
      <c r="A88" s="112" t="s">
        <v>206</v>
      </c>
      <c r="B88" s="102"/>
      <c r="C88" s="176">
        <f>C86+C87</f>
        <v>35746782</v>
      </c>
      <c r="D88" s="69"/>
      <c r="E88" s="176">
        <f>E86+E87</f>
        <v>19695664</v>
      </c>
      <c r="F88" s="69"/>
      <c r="G88" s="176">
        <f>G86+G87</f>
        <v>193373</v>
      </c>
      <c r="H88" s="69"/>
      <c r="I88" s="176">
        <f>I86+I87</f>
        <v>194453</v>
      </c>
      <c r="J88" s="127"/>
      <c r="K88" s="137"/>
      <c r="L88" s="137"/>
      <c r="M88" s="137"/>
      <c r="N88" s="137"/>
      <c r="O88" s="137"/>
      <c r="P88" s="137"/>
    </row>
    <row r="89" spans="1:16" s="136" customFormat="1" ht="20.25" customHeight="1" thickTop="1">
      <c r="C89" s="126"/>
      <c r="D89" s="164"/>
      <c r="E89" s="126"/>
      <c r="F89" s="164"/>
      <c r="G89" s="149"/>
      <c r="H89" s="164"/>
      <c r="I89" s="149"/>
      <c r="J89" s="135"/>
    </row>
    <row r="90" spans="1:16" s="160" customFormat="1" ht="20.25" customHeight="1">
      <c r="A90" s="159"/>
      <c r="B90" s="123"/>
      <c r="C90" s="165"/>
      <c r="D90" s="165"/>
      <c r="E90" s="165"/>
      <c r="F90" s="165"/>
      <c r="G90" s="165"/>
      <c r="H90" s="203"/>
      <c r="I90" s="165"/>
      <c r="J90" s="127"/>
      <c r="K90" s="137"/>
      <c r="L90" s="137"/>
      <c r="M90" s="137"/>
      <c r="N90" s="137"/>
      <c r="O90" s="137"/>
      <c r="P90" s="137"/>
    </row>
    <row r="91" spans="1:16" s="123" customFormat="1" ht="20.25" customHeight="1">
      <c r="J91" s="127"/>
      <c r="K91" s="136"/>
      <c r="L91" s="136"/>
      <c r="M91" s="136"/>
      <c r="N91" s="136"/>
      <c r="O91" s="136"/>
      <c r="P91" s="136"/>
    </row>
    <row r="92" spans="1:16" s="136" customFormat="1" ht="20.25" customHeight="1">
      <c r="J92" s="127"/>
    </row>
    <row r="93" spans="1:16" s="136" customFormat="1" ht="20.25" customHeight="1">
      <c r="J93" s="127"/>
    </row>
    <row r="96" spans="1:16" ht="13.8"/>
  </sheetData>
  <mergeCells count="18"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  <mergeCell ref="C50:E50"/>
    <mergeCell ref="G50:I50"/>
    <mergeCell ref="C51:E51"/>
    <mergeCell ref="G51:I51"/>
    <mergeCell ref="C53:I53"/>
  </mergeCells>
  <pageMargins left="0.7" right="0.7" top="0.48" bottom="0.5" header="0.5" footer="0.5"/>
  <pageSetup paperSize="9" scale="67" firstPageNumber="11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149a8281e918fbb1d56155bcd2f0226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cb7b6673f0d2851bb2d3163743304e77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E5C14A-0C87-422B-9C39-A6CCB57F1B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9D1454-23B4-4AD1-8ED5-CB811CEFCE31}">
  <ds:schemaRefs>
    <ds:schemaRef ds:uri="http://schemas.microsoft.com/sharepoint/v3"/>
    <ds:schemaRef ds:uri="http://purl.org/dc/dcmitype/"/>
    <ds:schemaRef ds:uri="http://schemas.microsoft.com/office/infopath/2007/PartnerControls"/>
    <ds:schemaRef ds:uri="90d03a46-2ffb-4ccb-adca-3264218447e5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87f2b920-dde1-4f59-8da5-69c1b8731a37"/>
    <ds:schemaRef ds:uri="http://schemas.microsoft.com/office/2006/metadata/properties"/>
    <ds:schemaRef ds:uri="http://purl.org/dc/terms/"/>
    <ds:schemaRef ds:uri="c4c4a96b-cbf3-4eae-9681-26a5212216c2"/>
    <ds:schemaRef ds:uri="509734b4-405c-47ad-b255-1aeec42951b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FS 2-4</vt:lpstr>
      <vt:lpstr>PL5-6</vt:lpstr>
      <vt:lpstr>SH7</vt:lpstr>
      <vt:lpstr>SH8</vt:lpstr>
      <vt:lpstr>SH9</vt:lpstr>
      <vt:lpstr>SH10</vt:lpstr>
      <vt:lpstr>Cash Flow-11-12</vt:lpstr>
      <vt:lpstr>'Cash Flow-11-12'!Print_Area</vt:lpstr>
      <vt:lpstr>'FS 2-4'!Print_Area</vt:lpstr>
      <vt:lpstr>'PL5-6'!Print_Area</vt:lpstr>
      <vt:lpstr>'SH7'!Print_Area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Natnicha, Foofuengsombat</cp:lastModifiedBy>
  <cp:revision/>
  <cp:lastPrinted>2026-05-07T09:36:38Z</cp:lastPrinted>
  <dcterms:created xsi:type="dcterms:W3CDTF">2009-07-17T09:19:25Z</dcterms:created>
  <dcterms:modified xsi:type="dcterms:W3CDTF">2026-05-14T16:14:27Z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28573800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