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6-69)\IFS (1634207)\"/>
    </mc:Choice>
  </mc:AlternateContent>
  <xr:revisionPtr revIDLastSave="0" documentId="13_ncr:1_{75C8FFE9-9CCE-4875-B246-DBF031092D0C}" xr6:coauthVersionLast="47" xr6:coauthVersionMax="47" xr10:uidLastSave="{00000000-0000-0000-0000-000000000000}"/>
  <bookViews>
    <workbookView xWindow="-110" yWindow="-110" windowWidth="19420" windowHeight="10300" tabRatio="760" firstSheet="1" activeTab="5" xr2:uid="{00000000-000D-0000-FFFF-FFFF00000000}"/>
  </bookViews>
  <sheets>
    <sheet name="สินทรัพย์" sheetId="19" r:id="rId1"/>
    <sheet name="หนี้สิน" sheetId="20" r:id="rId2"/>
    <sheet name="กำไรขาดทุน 3 เดือน" sheetId="17" r:id="rId3"/>
    <sheet name="ส่วนของผู้ถือหุ้น-ส่วนได้เสีย" sheetId="18" r:id="rId4"/>
    <sheet name="Sheet2" sheetId="16" state="hidden" r:id="rId5"/>
    <sheet name="ส่วนของผู้ถือหุ้น-เฉพาะกิจการ" sheetId="10" r:id="rId6"/>
    <sheet name="กระแสเงินสด" sheetId="12" r:id="rId7"/>
    <sheet name="DS_INTERNAL_SETTINGS_STORAGE" sheetId="21" state="veryHidden" r:id="rId8"/>
    <sheet name="DS_INTERNAL_DOCGROUP_STORAGE" sheetId="22" state="veryHidden" r:id="rId9"/>
    <sheet name="DS_INTERNAL_DOCUMENT_STORAGE" sheetId="23" state="veryHidden" r:id="rId10"/>
    <sheet name="DS_INTERNAL_SNIP_STORAGE" sheetId="24" state="veryHidden" r:id="rId11"/>
  </sheets>
  <definedNames>
    <definedName name="AS2DocOpenMode" hidden="1">"AS2DocumentEdit"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8" l="1"/>
  <c r="F22" i="18"/>
  <c r="C22" i="18"/>
  <c r="K19" i="10" l="1"/>
  <c r="F69" i="12"/>
  <c r="J69" i="12"/>
  <c r="J21" i="12"/>
  <c r="F21" i="12"/>
  <c r="F36" i="12" s="1"/>
  <c r="K13" i="10" l="1"/>
  <c r="L19" i="18"/>
  <c r="J16" i="18"/>
  <c r="J70" i="20"/>
  <c r="J23" i="20"/>
  <c r="F23" i="20"/>
  <c r="F62" i="12" l="1"/>
  <c r="H69" i="12"/>
  <c r="H62" i="12"/>
  <c r="J17" i="18"/>
  <c r="F70" i="20"/>
  <c r="D31" i="20" l="1"/>
  <c r="D23" i="20"/>
  <c r="D32" i="20" l="1"/>
  <c r="H22" i="19" l="1"/>
  <c r="D22" i="19"/>
  <c r="G22" i="10" l="1"/>
  <c r="G23" i="10" s="1"/>
  <c r="E22" i="10"/>
  <c r="E23" i="10" s="1"/>
  <c r="C22" i="10"/>
  <c r="C23" i="10" s="1"/>
  <c r="G16" i="10"/>
  <c r="G17" i="10" s="1"/>
  <c r="E16" i="10"/>
  <c r="E17" i="10" s="1"/>
  <c r="C16" i="10"/>
  <c r="C17" i="10" s="1"/>
  <c r="I16" i="10"/>
  <c r="I17" i="10" s="1"/>
  <c r="H23" i="18"/>
  <c r="F23" i="18"/>
  <c r="C23" i="18"/>
  <c r="H17" i="18"/>
  <c r="F17" i="18"/>
  <c r="C17" i="18"/>
  <c r="L13" i="18"/>
  <c r="K15" i="10" l="1"/>
  <c r="K16" i="10" s="1"/>
  <c r="K17" i="10" s="1"/>
  <c r="L16" i="18"/>
  <c r="L17" i="18"/>
  <c r="L15" i="18"/>
  <c r="F23" i="17" l="1"/>
  <c r="F17" i="17"/>
  <c r="D69" i="12"/>
  <c r="D62" i="12"/>
  <c r="D17" i="17"/>
  <c r="H17" i="17"/>
  <c r="H31" i="20"/>
  <c r="H23" i="20"/>
  <c r="J36" i="19"/>
  <c r="J22" i="19"/>
  <c r="F58" i="12" l="1"/>
  <c r="H32" i="20"/>
  <c r="F24" i="17"/>
  <c r="F29" i="17" s="1"/>
  <c r="F31" i="17" s="1"/>
  <c r="F35" i="17" s="1"/>
  <c r="F71" i="12" l="1"/>
  <c r="F73" i="12" s="1"/>
  <c r="F33" i="17"/>
  <c r="F31" i="20"/>
  <c r="J31" i="20"/>
  <c r="F22" i="19"/>
  <c r="F36" i="19"/>
  <c r="J32" i="20" l="1"/>
  <c r="J71" i="20" s="1"/>
  <c r="J37" i="19"/>
  <c r="F37" i="19"/>
  <c r="F32" i="20"/>
  <c r="F71" i="20" s="1"/>
  <c r="J62" i="12" l="1"/>
  <c r="J17" i="17" l="1"/>
  <c r="R31" i="16" l="1"/>
  <c r="Q31" i="16"/>
  <c r="P31" i="16"/>
  <c r="R30" i="16"/>
  <c r="Q30" i="16"/>
  <c r="P30" i="16"/>
  <c r="R29" i="16"/>
  <c r="Q29" i="16"/>
  <c r="P29" i="16"/>
  <c r="R28" i="16"/>
  <c r="Q28" i="16"/>
  <c r="P28" i="16"/>
  <c r="R27" i="16"/>
  <c r="Q27" i="16"/>
  <c r="P27" i="16"/>
  <c r="R26" i="16"/>
  <c r="Q26" i="16"/>
  <c r="P26" i="16"/>
  <c r="R25" i="16"/>
  <c r="Q25" i="16"/>
  <c r="P25" i="16"/>
  <c r="R24" i="16"/>
  <c r="Q24" i="16"/>
  <c r="P24" i="16"/>
  <c r="R23" i="16"/>
  <c r="Q23" i="16"/>
  <c r="P23" i="16"/>
  <c r="R22" i="16"/>
  <c r="Q22" i="16"/>
  <c r="P22" i="16"/>
  <c r="R21" i="16"/>
  <c r="Q21" i="16"/>
  <c r="P21" i="16"/>
  <c r="R20" i="16"/>
  <c r="Q20" i="16"/>
  <c r="P20" i="16"/>
  <c r="R19" i="16"/>
  <c r="Q19" i="16"/>
  <c r="P19" i="16"/>
  <c r="R18" i="16"/>
  <c r="Q18" i="16"/>
  <c r="P18" i="16"/>
  <c r="I29" i="16"/>
  <c r="I31" i="16" s="1"/>
  <c r="H29" i="16"/>
  <c r="K29" i="16" s="1"/>
  <c r="I27" i="16"/>
  <c r="H27" i="16"/>
  <c r="I20" i="16"/>
  <c r="H20" i="16"/>
  <c r="J20" i="16" s="1"/>
  <c r="J30" i="16"/>
  <c r="J26" i="16"/>
  <c r="J25" i="16"/>
  <c r="J22" i="16"/>
  <c r="J27" i="16" s="1"/>
  <c r="J19" i="16"/>
  <c r="J18" i="16"/>
  <c r="K20" i="16" s="1"/>
  <c r="Q3" i="16"/>
  <c r="Q4" i="16"/>
  <c r="Q6" i="16"/>
  <c r="R6" i="16"/>
  <c r="Q7" i="16"/>
  <c r="Q8" i="16"/>
  <c r="R8" i="16"/>
  <c r="Q9" i="16"/>
  <c r="R9" i="16"/>
  <c r="Q10" i="16"/>
  <c r="Q11" i="16"/>
  <c r="Q13" i="16"/>
  <c r="R13" i="16"/>
  <c r="Q15" i="16"/>
  <c r="P4" i="16"/>
  <c r="P6" i="16"/>
  <c r="P7" i="16"/>
  <c r="P8" i="16"/>
  <c r="P9" i="16"/>
  <c r="P10" i="16"/>
  <c r="P11" i="16"/>
  <c r="P13" i="16"/>
  <c r="P15" i="16"/>
  <c r="P3" i="16"/>
  <c r="J4" i="16"/>
  <c r="R4" i="16" s="1"/>
  <c r="I5" i="16"/>
  <c r="Q5" i="16" s="1"/>
  <c r="I12" i="16"/>
  <c r="Q12" i="16" s="1"/>
  <c r="J15" i="16"/>
  <c r="R15" i="16" s="1"/>
  <c r="H12" i="16"/>
  <c r="P12" i="16" s="1"/>
  <c r="J11" i="16"/>
  <c r="R11" i="16" s="1"/>
  <c r="J10" i="16"/>
  <c r="R10" i="16" s="1"/>
  <c r="J7" i="16"/>
  <c r="J3" i="16"/>
  <c r="R3" i="16" s="1"/>
  <c r="H5" i="16"/>
  <c r="J5" i="16" s="1"/>
  <c r="R5" i="16" s="1"/>
  <c r="K27" i="16" l="1"/>
  <c r="H31" i="16"/>
  <c r="K31" i="16" s="1"/>
  <c r="J29" i="16"/>
  <c r="J31" i="16" s="1"/>
  <c r="J12" i="16"/>
  <c r="R12" i="16" s="1"/>
  <c r="P5" i="16"/>
  <c r="R7" i="16"/>
  <c r="K5" i="16"/>
  <c r="I14" i="16"/>
  <c r="H14" i="16"/>
  <c r="P14" i="16" s="1"/>
  <c r="K12" i="16"/>
  <c r="I16" i="16" l="1"/>
  <c r="Q16" i="16" s="1"/>
  <c r="Q14" i="16"/>
  <c r="H16" i="16"/>
  <c r="J14" i="16"/>
  <c r="R14" i="16" s="1"/>
  <c r="K14" i="16"/>
  <c r="K16" i="16" l="1"/>
  <c r="P16" i="16"/>
  <c r="J16" i="16"/>
  <c r="R16" i="16" s="1"/>
  <c r="J36" i="12" l="1"/>
  <c r="J58" i="12" l="1"/>
  <c r="J71" i="12" s="1"/>
  <c r="J73" i="12" s="1"/>
  <c r="J23" i="17" l="1"/>
  <c r="J24" i="17" s="1"/>
  <c r="J29" i="17" s="1"/>
  <c r="J31" i="17" s="1"/>
  <c r="J35" i="17" s="1"/>
  <c r="J33" i="17" l="1"/>
  <c r="H23" i="17" l="1"/>
  <c r="H24" i="17" s="1"/>
  <c r="H29" i="17" s="1"/>
  <c r="H31" i="17" s="1"/>
  <c r="D23" i="17"/>
  <c r="D24" i="17" s="1"/>
  <c r="D29" i="17" s="1"/>
  <c r="D31" i="17" s="1"/>
  <c r="H33" i="17" l="1"/>
  <c r="H12" i="12" s="1"/>
  <c r="H21" i="12" s="1"/>
  <c r="H36" i="12" s="1"/>
  <c r="H35" i="17"/>
  <c r="D33" i="17"/>
  <c r="D35" i="17"/>
  <c r="J21" i="18"/>
  <c r="J22" i="18" s="1"/>
  <c r="L22" i="18" s="1"/>
  <c r="D12" i="12"/>
  <c r="D21" i="12" s="1"/>
  <c r="D36" i="12" s="1"/>
  <c r="I21" i="10"/>
  <c r="I22" i="10" s="1"/>
  <c r="D58" i="12" l="1"/>
  <c r="D71" i="12" s="1"/>
  <c r="D73" i="12" s="1"/>
  <c r="H58" i="12"/>
  <c r="H71" i="12" s="1"/>
  <c r="H73" i="12" s="1"/>
  <c r="K21" i="10"/>
  <c r="K22" i="10" s="1"/>
  <c r="K23" i="10" s="1"/>
  <c r="L21" i="18"/>
  <c r="I23" i="10" l="1"/>
  <c r="J23" i="18"/>
  <c r="H69" i="20" l="1"/>
  <c r="H70" i="20" s="1"/>
  <c r="H71" i="20" s="1"/>
  <c r="D69" i="20"/>
  <c r="D70" i="20" s="1"/>
  <c r="D71" i="20" s="1"/>
  <c r="L23" i="18"/>
  <c r="H36" i="19" l="1"/>
  <c r="H37" i="19" s="1"/>
  <c r="D36" i="19" l="1"/>
  <c r="D37" i="19" s="1"/>
</calcChain>
</file>

<file path=xl/sharedStrings.xml><?xml version="1.0" encoding="utf-8"?>
<sst xmlns="http://schemas.openxmlformats.org/spreadsheetml/2006/main" count="294" uniqueCount="164">
  <si>
    <t>บริษัท ไอเอฟเอส แคปปิตอล (ประเทศไทย) จำกัด (มหาชน)</t>
  </si>
  <si>
    <t xml:space="preserve">งบฐานะการเงิน </t>
  </si>
  <si>
    <t>หน่วย : บาท</t>
  </si>
  <si>
    <t>งบการเงิน</t>
  </si>
  <si>
    <t xml:space="preserve">งบการเงินเฉพาะกิจการ </t>
  </si>
  <si>
    <t>ที่แสดงเงินลงทุน</t>
  </si>
  <si>
    <t>ตามวิธีส่วนได้เสีย</t>
  </si>
  <si>
    <t>หมายเหตุ</t>
  </si>
  <si>
    <t>ณ วันที่</t>
  </si>
  <si>
    <t>31 ธันวาคม</t>
  </si>
  <si>
    <t>“ยังไม่ได้ตรวจสอบ”</t>
  </si>
  <si>
    <t xml:space="preserve">                          สินทรัพย์</t>
  </si>
  <si>
    <t>สินทรัพย์หมุนเวียน</t>
  </si>
  <si>
    <t>เงินสดและรายการเทียบเท่าเงินสด</t>
  </si>
  <si>
    <t>ลูกหนี้จากการซื้อสิทธิเรียกร้อง</t>
  </si>
  <si>
    <t>ลูกหนี้จากสัญญาเช่าซื้อหมุนเวียน</t>
  </si>
  <si>
    <t>ลูกหนี้ตามสัญญาเช่าเงินทุนหมุนเวียน</t>
  </si>
  <si>
    <t xml:space="preserve">เงินให้กู้ยืมค่าซื้อสินค้า </t>
  </si>
  <si>
    <t>ลูกหนี้หมุนเวียนอื่น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</si>
  <si>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</si>
  <si>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</si>
  <si>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</si>
  <si>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เงินฝากธนาคารที่ใช้เป็นหลักประกัน </t>
  </si>
  <si>
    <t>เงินลงทุนในการร่วมค้า</t>
  </si>
  <si>
    <t>ลูกหนี้จากสัญญาเช่าซื้อไม่หมุนเวียน</t>
  </si>
  <si>
    <t>ลูกหนี้ตามสัญญาเช่าเงินทุนไม่หมุนเวียน</t>
  </si>
  <si>
    <t>อสังหาริมทรัพย์เพื่อการลงทุน</t>
  </si>
  <si>
    <t>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</si>
  <si>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</si>
  <si>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</si>
  <si>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</si>
  <si>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ทรัพย์สินรอการขาย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</si>
  <si>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</si>
  <si>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</si>
  <si>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</si>
  <si>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</si>
  <si>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</si>
  <si>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</si>
  <si>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</si>
  <si>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 xml:space="preserve">เงินกู้ยืมระยะสั้นจากสถาบันการเงิน </t>
  </si>
  <si>
    <t>เจ้าหนี้หมุนเวียนอื่น</t>
  </si>
  <si>
    <t>ส่วนของเงินกู้ยืมระยะยาวที่ถึงกำหนดชำระ</t>
  </si>
  <si>
    <t>ภายในหนึ่งปี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</si>
  <si>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</si>
  <si>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</si>
  <si>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</si>
  <si>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</si>
  <si>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</si>
  <si>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</si>
  <si>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</si>
  <si>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</si>
  <si>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</si>
  <si>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</si>
  <si>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</si>
  <si>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</si>
  <si>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</si>
  <si>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</si>
  <si>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</t>
  </si>
  <si>
    <t>ทุนจดทะเบียน</t>
  </si>
  <si>
    <t>หุ้นสามัญ 493,500,000 หุ้น มูลค่าหุ้นละ 1 บาท</t>
  </si>
  <si>
    <t>ทุนที่ออกและชำระแล้ว</t>
  </si>
  <si>
    <t>หุ้นสามัญ 493,499,975 หุ้น มูลค่าหุ้นละ 1 บาท</t>
  </si>
  <si>
    <t xml:space="preserve">      ส่วนเกินมูลค่าหุ้นสามัญ</t>
  </si>
  <si>
    <t>กำไรสะสม</t>
  </si>
  <si>
    <t xml:space="preserve">จัดสรรแล้ว </t>
  </si>
  <si>
    <t xml:space="preserve">ทุนสำรองตามกฎหมาย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</si>
  <si>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</si>
  <si>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</si>
  <si>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</si>
  <si>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</si>
  <si>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</t>
  </si>
  <si>
    <t>รายได้จากการซื้อสิทธิเรียกร้อง</t>
  </si>
  <si>
    <t>รายได้จากการให้เช่าซื้อ</t>
  </si>
  <si>
    <t>รายได้จากสัญญาเช่าเงินทุน</t>
  </si>
  <si>
    <t>รายได้ค่าธรรมเนียมและบริการจากการซื้อสิทธิเรียกร้อง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</si>
  <si>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</si>
  <si>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</si>
  <si>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</si>
  <si>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</si>
  <si>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</si>
  <si>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</si>
  <si>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</si>
  <si>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</si>
  <si>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</si>
  <si>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ส่วนแบ่งขาดทุนของการร่วมค้าที่ใช้วิธีส่วนได้เสีย</t>
  </si>
  <si>
    <t>กำไรเบ็ดเสร็จรวมสำหรับงวด</t>
  </si>
  <si>
    <t>บาท</t>
  </si>
  <si>
    <t xml:space="preserve">จำนวนหุ้นสามัญถัวเฉลี่ยถ่วงน้ำหนัก </t>
  </si>
  <si>
    <t>หุ้น</t>
  </si>
  <si>
    <t>ขาดทุนจากการด้อยค่าซึ่งเป็นไปตาม TFRS 9</t>
  </si>
  <si>
    <t>งบการเปลี่ยนแปลงส่วนของผู้ถือหุ้น</t>
  </si>
  <si>
    <t>งบการเงินที่แสดงเงินลงทุนตามวิธีส่วนได้เสีย</t>
  </si>
  <si>
    <t>ทุนเรือนหุ้น</t>
  </si>
  <si>
    <t>จัดสรรแล้ว</t>
  </si>
  <si>
    <t>ที่ออกและ</t>
  </si>
  <si>
    <t>ส่วนเกินมูลค่า</t>
  </si>
  <si>
    <t>ทุนสำรอง</t>
  </si>
  <si>
    <t xml:space="preserve">รวม
</t>
  </si>
  <si>
    <t>ชำระแล้ว</t>
  </si>
  <si>
    <t>หุ้นสามัญ</t>
  </si>
  <si>
    <t>ตามกฎหมาย</t>
  </si>
  <si>
    <t>การเปลี่ยนแปลงในส่วนของผู้ถือหุ้น</t>
  </si>
  <si>
    <t>รวมการเปลี่ยนแปลงส่วนของผู้ถือหุ้น</t>
  </si>
  <si>
    <t>ยอดคงเหลือ ณ วันที่ 1 มกราคม 2568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</si>
  <si>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</si>
  <si>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</si>
  <si>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</si>
  <si>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</si>
  <si>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ขาดทุนจากการด้อยค่าซึ่งเป็นไปตาม TFRS 9 </t>
  </si>
  <si>
    <t>ค่าใช้จ่ายดอกเบี้ยจ่าย</t>
  </si>
  <si>
    <t>ดอกเบี้ยรับ</t>
  </si>
  <si>
    <t>ค่าใช้จ่ายผลประโยชน์พนักงาน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</si>
  <si>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</si>
  <si>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</si>
  <si>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</si>
  <si>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ลูกหนี้จากสัญญาเช่าซื้อ</t>
  </si>
  <si>
    <t>ลูกหนี้ตามสัญญาเช่าเงินทุน</t>
  </si>
  <si>
    <t>เงินให้กู้ยืมค่าซื้อสินค้า</t>
  </si>
  <si>
    <t>สินทรัพย์ไม่หมุนเวียนอื่น</t>
  </si>
  <si>
    <t>หนี้สินดำเนินงานเพิ่มขึ้น (ลดลง)</t>
  </si>
  <si>
    <t>กระแสเงินสดสุทธิได้มาจากการดำเนินงาน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</si>
  <si>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</si>
  <si>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</si>
  <si>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ดอกเบี้ยจ่าย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</si>
  <si>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</si>
  <si>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</si>
  <si>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เงินสดจ่ายเพื่อซื้ออาคารและอุปกรณ์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</si>
  <si>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</si>
  <si>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</si>
  <si>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 xml:space="preserve">เงินสดรับจากเงินกู้ยืมระยะสั้นจากสถาบันการเงิน </t>
  </si>
  <si>
    <t xml:space="preserve">เงินสดจ่ายเพื่อชำระเงินกู้ยืมระยะสั้นแก่สถาบันการเงิน </t>
  </si>
  <si>
    <t>เงินสดจ่ายเพื่อชำระเงินกู้ยืมระยะยาว</t>
  </si>
  <si>
    <t>เงินสดจ่ายชำระหนี้สินตามสัญญาเช่า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</si>
  <si>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</si>
  <si>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</si>
  <si>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</si>
  <si>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ณ วันที่ 31 มีนาคม 2569</t>
  </si>
  <si>
    <t>31 มีนาคม</t>
  </si>
  <si>
    <t>สำหรับงวดสามเดือนสิ้นสุดวันที่ 31 มีนาคม 2569</t>
  </si>
  <si>
    <t>ยอดคงเหลือ ณ วันที่ 31 มีนาคม 2569</t>
  </si>
  <si>
    <t>ยอดคงเหลือ ณ วันที่ 1 มกราคม 2569</t>
  </si>
  <si>
    <t>ยอดคงเหลือ ณ วันที่ 31 มีนาคม 2568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</si>
  <si>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</si>
  <si>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</si>
  <si>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</si>
  <si>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</si>
  <si>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เบ็ดเสร็จรวมสำหรับงวด</t>
  </si>
  <si>
    <t xml:space="preserve">กำไร (ขาดทุน) ต่อหุ้นขั้นพื้นฐาน </t>
  </si>
  <si>
    <t>ขาดทุนเบ็ดเสร็จรวมสำหรับงวด</t>
  </si>
  <si>
    <t>จ่ายผลประโยชน์พนักงาน</t>
  </si>
  <si>
    <t>กระแสเงินสดสุทธิได้มาจาก (ใช้ไปใน) กิจกรรมจัดหาเงิน</t>
  </si>
  <si>
    <t>ZN4C33GPBBNG5Q0HWJNVPHMM7YSTXE78HZR8JWN5YRJ28CXJ7KJG</t>
  </si>
  <si>
    <t>twiroonrod@deloitte.com</t>
  </si>
  <si>
    <t>Create</t>
  </si>
  <si>
    <t>e05e5c27-f032-4608-86c7-102e3358a86e</t>
  </si>
  <si>
    <t>{"id":"e05e5c27-f032-4608-86c7-102e3358a86e","type":1,"name":"workbookId","value":"495dc143-eb35-4809-8270-346a237d8eb5"}</t>
  </si>
  <si>
    <t>8e4f4d92-0441-45be-989a-a01ecfc6f21c</t>
  </si>
  <si>
    <t>{"id":"8e4f4d92-0441-45be-989a-a01ecfc6f21c","type":0,"name":"dataSnipperSheetDeleted","value":"false"}</t>
  </si>
  <si>
    <t>edf51c8f-f470-490b-9bca-1ed9685c147b</t>
  </si>
  <si>
    <t>{"id":"edf51c8f-f470-490b-9bca-1ed9685c147b","type":0,"name":"embed-documents","value":"false"}</t>
  </si>
  <si>
    <t>bc0124e0-2002-40ca-aec1-6f183bc7ed09</t>
  </si>
  <si>
    <t>{"id":"bc0124e0-2002-40ca-aec1-6f183bc7ed09","type":0,"name":"table-snip-suggestions","value":"true"}</t>
  </si>
  <si>
    <t>5095d779-8ced-4d2d-b822-a5ea18e0c9b0</t>
  </si>
  <si>
    <t>{"id":"5095d779-8ced-4d2d-b822-a5ea18e0c9b0","type":1,"name":"migratedFssProjectId","value":""}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</si>
</sst>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\(#,##0\);\(#,##0\)"/>
    <numFmt numFmtId="166" formatCode="_-* #,##0_-;\-* #,##0_-;_-* &quot;-&quot;??_-;_-@_-"/>
    <numFmt numFmtId="167" formatCode="_(* #,##0_);_(* \(#,##0\);_(* &quot;-&quot;??_);_(@_)"/>
    <numFmt numFmtId="168" formatCode="#,##0.0"/>
    <numFmt numFmtId="169" formatCode="\-"/>
    <numFmt numFmtId="170" formatCode="_(* #,##0_);_(* \(#,##0\);_(* &quot;-&quot;??????_);_(@_)"/>
    <numFmt numFmtId="171" formatCode="_(* #,##0.00000_);_(* \(#,##0.00000\);_(* &quot;-&quot;?????_);_(@_)"/>
    <numFmt numFmtId="172" formatCode="_(* #,##0_);_(* \(#,##0\);_(* &quot;-&quot;???????_);_(@_)"/>
  </numFmts>
  <fonts count="4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color rgb="FFFF0000"/>
      <name val="Times New Roman"/>
      <family val="1"/>
    </font>
    <font>
      <sz val="16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74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8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8" applyNumberFormat="0" applyAlignment="0" applyProtection="0"/>
    <xf numFmtId="0" fontId="34" fillId="6" borderId="9" applyNumberFormat="0" applyAlignment="0" applyProtection="0"/>
    <xf numFmtId="0" fontId="35" fillId="6" borderId="8" applyNumberFormat="0" applyAlignment="0" applyProtection="0"/>
    <xf numFmtId="0" fontId="36" fillId="0" borderId="10" applyNumberFormat="0" applyFill="0" applyAlignment="0" applyProtection="0"/>
    <xf numFmtId="0" fontId="37" fillId="7" borderId="11" applyNumberFormat="0" applyAlignment="0" applyProtection="0"/>
    <xf numFmtId="0" fontId="38" fillId="0" borderId="0" applyNumberFormat="0" applyFill="0" applyBorder="0" applyAlignment="0" applyProtection="0"/>
    <xf numFmtId="0" fontId="25" fillId="8" borderId="12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41" fillId="32" borderId="0" applyNumberFormat="0" applyBorder="0" applyAlignment="0" applyProtection="0"/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8" applyNumberFormat="0" applyAlignment="0" applyProtection="0"/>
    <xf numFmtId="0" fontId="17" fillId="6" borderId="9" applyNumberFormat="0" applyAlignment="0" applyProtection="0"/>
    <xf numFmtId="0" fontId="18" fillId="6" borderId="8" applyNumberFormat="0" applyAlignment="0" applyProtection="0"/>
    <xf numFmtId="0" fontId="19" fillId="0" borderId="10" applyNumberFormat="0" applyFill="0" applyAlignment="0" applyProtection="0"/>
    <xf numFmtId="0" fontId="20" fillId="7" borderId="11" applyNumberFormat="0" applyAlignment="0" applyProtection="0"/>
    <xf numFmtId="0" fontId="21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44" fillId="0" borderId="0" applyFont="0" applyFill="0" applyBorder="0" applyAlignment="0" applyProtection="0"/>
  </cellStyleXfs>
  <cellXfs count="111">
    <xf numFmtId="0" fontId="0" fillId="0" borderId="0" xfId="0"/>
    <xf numFmtId="166" fontId="3" fillId="0" borderId="0" xfId="1" applyNumberFormat="1" applyFont="1" applyFill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164" fontId="3" fillId="0" borderId="0" xfId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right" vertical="center"/>
    </xf>
    <xf numFmtId="170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1" xfId="1" applyNumberFormat="1" applyFont="1" applyFill="1" applyBorder="1" applyAlignment="1">
      <alignment vertical="center"/>
    </xf>
    <xf numFmtId="164" fontId="3" fillId="0" borderId="0" xfId="1" applyFont="1" applyFill="1" applyBorder="1" applyAlignment="1">
      <alignment vertical="center"/>
    </xf>
    <xf numFmtId="167" fontId="43" fillId="0" borderId="0" xfId="1" applyNumberFormat="1" applyFont="1" applyFill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72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3" fontId="45" fillId="0" borderId="0" xfId="0" applyNumberFormat="1" applyFont="1" applyAlignment="1">
      <alignment vertical="center" wrapText="1"/>
    </xf>
    <xf numFmtId="3" fontId="45" fillId="0" borderId="14" xfId="0" applyNumberFormat="1" applyFont="1" applyBorder="1" applyAlignment="1">
      <alignment vertical="center" wrapText="1"/>
    </xf>
    <xf numFmtId="0" fontId="46" fillId="0" borderId="0" xfId="0" applyFont="1" applyAlignment="1">
      <alignment vertical="center" wrapText="1"/>
    </xf>
    <xf numFmtId="3" fontId="46" fillId="0" borderId="0" xfId="0" applyNumberFormat="1" applyFont="1" applyAlignment="1">
      <alignment vertical="center" wrapText="1"/>
    </xf>
    <xf numFmtId="0" fontId="45" fillId="0" borderId="0" xfId="0" applyFont="1" applyAlignment="1">
      <alignment vertical="center" wrapText="1"/>
    </xf>
    <xf numFmtId="3" fontId="46" fillId="0" borderId="15" xfId="0" applyNumberFormat="1" applyFont="1" applyBorder="1" applyAlignment="1">
      <alignment vertical="center" wrapText="1"/>
    </xf>
    <xf numFmtId="3" fontId="46" fillId="0" borderId="16" xfId="0" applyNumberFormat="1" applyFont="1" applyBorder="1" applyAlignment="1">
      <alignment vertical="center" wrapText="1"/>
    </xf>
    <xf numFmtId="0" fontId="0" fillId="33" borderId="0" xfId="0" applyFill="1"/>
    <xf numFmtId="172" fontId="3" fillId="0" borderId="2" xfId="1" applyNumberFormat="1" applyFont="1" applyFill="1" applyBorder="1" applyAlignment="1">
      <alignment vertical="center"/>
    </xf>
    <xf numFmtId="166" fontId="3" fillId="0" borderId="17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>
      <alignment vertical="center"/>
    </xf>
    <xf numFmtId="172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17" xfId="1" applyNumberFormat="1" applyFont="1" applyFill="1" applyBorder="1" applyAlignment="1">
      <alignment vertical="center"/>
    </xf>
    <xf numFmtId="9" fontId="3" fillId="0" borderId="0" xfId="473" applyFont="1" applyFill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70" fontId="3" fillId="0" borderId="2" xfId="1" applyNumberFormat="1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" fontId="4" fillId="0" borderId="0" xfId="0" quotePrefix="1" applyNumberFormat="1" applyFont="1" applyAlignment="1">
      <alignment horizontal="center" vertical="center"/>
    </xf>
    <xf numFmtId="16" fontId="4" fillId="0" borderId="0" xfId="0" quotePrefix="1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2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4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left" vertical="center" indent="3"/>
    </xf>
    <xf numFmtId="0" fontId="3" fillId="0" borderId="0" xfId="0" quotePrefix="1" applyFont="1" applyAlignment="1">
      <alignment horizontal="left" vertical="center" indent="2"/>
    </xf>
    <xf numFmtId="3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top" indent="2"/>
    </xf>
    <xf numFmtId="169" fontId="3" fillId="0" borderId="2" xfId="0" applyNumberFormat="1" applyFont="1" applyBorder="1" applyAlignment="1">
      <alignment horizontal="center" vertical="center"/>
    </xf>
    <xf numFmtId="39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4" fillId="0" borderId="0" xfId="0" applyFont="1" applyAlignment="1">
      <alignment horizontal="justify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3" fillId="0" borderId="0" xfId="3" applyFont="1" applyAlignment="1">
      <alignment horizontal="left" vertical="center" indent="2"/>
    </xf>
    <xf numFmtId="37" fontId="3" fillId="0" borderId="0" xfId="3" applyNumberFormat="1" applyFont="1" applyAlignment="1">
      <alignment vertical="center"/>
    </xf>
    <xf numFmtId="166" fontId="3" fillId="0" borderId="0" xfId="3" applyNumberFormat="1" applyFont="1" applyAlignment="1">
      <alignment vertical="center"/>
    </xf>
    <xf numFmtId="0" fontId="3" fillId="0" borderId="0" xfId="3" applyFont="1" applyAlignment="1">
      <alignment horizontal="left" vertical="center" indent="4"/>
    </xf>
    <xf numFmtId="0" fontId="3" fillId="0" borderId="0" xfId="3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5" fontId="3" fillId="0" borderId="0" xfId="3" applyNumberFormat="1" applyFont="1" applyAlignment="1">
      <alignment vertical="center"/>
    </xf>
    <xf numFmtId="0" fontId="4" fillId="0" borderId="0" xfId="3" applyFont="1" applyAlignment="1">
      <alignment horizontal="left" vertical="center" indent="2"/>
    </xf>
    <xf numFmtId="167" fontId="4" fillId="0" borderId="0" xfId="3" applyNumberFormat="1" applyFont="1" applyAlignment="1">
      <alignment horizontal="center" vertical="center"/>
    </xf>
    <xf numFmtId="168" fontId="3" fillId="0" borderId="0" xfId="3" applyNumberFormat="1" applyFont="1" applyAlignment="1">
      <alignment vertical="center"/>
    </xf>
    <xf numFmtId="167" fontId="3" fillId="0" borderId="2" xfId="4" applyNumberFormat="1" applyFont="1" applyBorder="1" applyAlignment="1">
      <alignment vertical="center"/>
    </xf>
    <xf numFmtId="167" fontId="3" fillId="0" borderId="0" xfId="4" applyNumberFormat="1" applyFont="1" applyAlignment="1">
      <alignment vertical="center"/>
    </xf>
    <xf numFmtId="167" fontId="3" fillId="0" borderId="1" xfId="4" applyNumberFormat="1" applyFont="1" applyBorder="1" applyAlignment="1">
      <alignment vertical="center"/>
    </xf>
    <xf numFmtId="37" fontId="6" fillId="0" borderId="0" xfId="3" applyNumberFormat="1" applyFont="1" applyAlignment="1">
      <alignment vertical="center"/>
    </xf>
    <xf numFmtId="37" fontId="3" fillId="0" borderId="0" xfId="3" applyNumberFormat="1" applyFont="1" applyAlignment="1">
      <alignment horizontal="left" vertical="center" indent="2"/>
    </xf>
    <xf numFmtId="165" fontId="6" fillId="0" borderId="0" xfId="3" applyNumberFormat="1" applyFont="1" applyAlignment="1">
      <alignment vertical="center"/>
    </xf>
    <xf numFmtId="43" fontId="3" fillId="0" borderId="0" xfId="3" applyNumberFormat="1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5" applyFont="1" applyAlignment="1">
      <alignment horizontal="left" vertical="center" indent="1"/>
    </xf>
    <xf numFmtId="37" fontId="3" fillId="0" borderId="2" xfId="0" applyNumberFormat="1" applyFont="1" applyBorder="1" applyAlignment="1">
      <alignment vertical="center"/>
    </xf>
    <xf numFmtId="169" fontId="3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vertical="center"/>
    </xf>
    <xf numFmtId="37" fontId="3" fillId="0" borderId="4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37" fontId="47" fillId="0" borderId="0" xfId="0" applyNumberFormat="1" applyFont="1" applyAlignment="1">
      <alignment vertical="center"/>
    </xf>
    <xf numFmtId="166" fontId="3" fillId="0" borderId="2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</cellXfs>
  <cellStyles count="474">
    <cellStyle name="20% - Accent1 10" xfId="235" xr:uid="{00000000-0005-0000-0000-000000000000}"/>
    <cellStyle name="20% - Accent1 11" xfId="255" xr:uid="{00000000-0005-0000-0000-000001000000}"/>
    <cellStyle name="20% - Accent1 12" xfId="275" xr:uid="{00000000-0005-0000-0000-000002000000}"/>
    <cellStyle name="20% - Accent1 13" xfId="295" xr:uid="{00000000-0005-0000-0000-000003000000}"/>
    <cellStyle name="20% - Accent1 14" xfId="315" xr:uid="{00000000-0005-0000-0000-000004000000}"/>
    <cellStyle name="20% - Accent1 15" xfId="335" xr:uid="{00000000-0005-0000-0000-000005000000}"/>
    <cellStyle name="20% - Accent1 16" xfId="355" xr:uid="{00000000-0005-0000-0000-000006000000}"/>
    <cellStyle name="20% - Accent1 17" xfId="375" xr:uid="{00000000-0005-0000-0000-000007000000}"/>
    <cellStyle name="20% - Accent1 18" xfId="395" xr:uid="{00000000-0005-0000-0000-000008000000}"/>
    <cellStyle name="20% - Accent1 19" xfId="415" xr:uid="{00000000-0005-0000-0000-000009000000}"/>
    <cellStyle name="20% - Accent1 2" xfId="70" xr:uid="{00000000-0005-0000-0000-00000A000000}"/>
    <cellStyle name="20% - Accent1 20" xfId="435" xr:uid="{00000000-0005-0000-0000-00000B000000}"/>
    <cellStyle name="20% - Accent1 21" xfId="455" xr:uid="{00000000-0005-0000-0000-00000C000000}"/>
    <cellStyle name="20% - Accent1 22" xfId="26" xr:uid="{00000000-0005-0000-0000-00000D000000}"/>
    <cellStyle name="20% - Accent1 3" xfId="95" xr:uid="{00000000-0005-0000-0000-00000E000000}"/>
    <cellStyle name="20% - Accent1 4" xfId="115" xr:uid="{00000000-0005-0000-0000-00000F000000}"/>
    <cellStyle name="20% - Accent1 5" xfId="135" xr:uid="{00000000-0005-0000-0000-000010000000}"/>
    <cellStyle name="20% - Accent1 6" xfId="155" xr:uid="{00000000-0005-0000-0000-000011000000}"/>
    <cellStyle name="20% - Accent1 7" xfId="175" xr:uid="{00000000-0005-0000-0000-000012000000}"/>
    <cellStyle name="20% - Accent1 8" xfId="195" xr:uid="{00000000-0005-0000-0000-000013000000}"/>
    <cellStyle name="20% - Accent1 9" xfId="215" xr:uid="{00000000-0005-0000-0000-000014000000}"/>
    <cellStyle name="20% - Accent2 10" xfId="238" xr:uid="{00000000-0005-0000-0000-000015000000}"/>
    <cellStyle name="20% - Accent2 11" xfId="258" xr:uid="{00000000-0005-0000-0000-000016000000}"/>
    <cellStyle name="20% - Accent2 12" xfId="278" xr:uid="{00000000-0005-0000-0000-000017000000}"/>
    <cellStyle name="20% - Accent2 13" xfId="298" xr:uid="{00000000-0005-0000-0000-000018000000}"/>
    <cellStyle name="20% - Accent2 14" xfId="318" xr:uid="{00000000-0005-0000-0000-000019000000}"/>
    <cellStyle name="20% - Accent2 15" xfId="338" xr:uid="{00000000-0005-0000-0000-00001A000000}"/>
    <cellStyle name="20% - Accent2 16" xfId="358" xr:uid="{00000000-0005-0000-0000-00001B000000}"/>
    <cellStyle name="20% - Accent2 17" xfId="378" xr:uid="{00000000-0005-0000-0000-00001C000000}"/>
    <cellStyle name="20% - Accent2 18" xfId="398" xr:uid="{00000000-0005-0000-0000-00001D000000}"/>
    <cellStyle name="20% - Accent2 19" xfId="418" xr:uid="{00000000-0005-0000-0000-00001E000000}"/>
    <cellStyle name="20% - Accent2 2" xfId="74" xr:uid="{00000000-0005-0000-0000-00001F000000}"/>
    <cellStyle name="20% - Accent2 20" xfId="438" xr:uid="{00000000-0005-0000-0000-000020000000}"/>
    <cellStyle name="20% - Accent2 21" xfId="458" xr:uid="{00000000-0005-0000-0000-000021000000}"/>
    <cellStyle name="20% - Accent2 22" xfId="30" xr:uid="{00000000-0005-0000-0000-000022000000}"/>
    <cellStyle name="20% - Accent2 3" xfId="98" xr:uid="{00000000-0005-0000-0000-000023000000}"/>
    <cellStyle name="20% - Accent2 4" xfId="118" xr:uid="{00000000-0005-0000-0000-000024000000}"/>
    <cellStyle name="20% - Accent2 5" xfId="138" xr:uid="{00000000-0005-0000-0000-000025000000}"/>
    <cellStyle name="20% - Accent2 6" xfId="158" xr:uid="{00000000-0005-0000-0000-000026000000}"/>
    <cellStyle name="20% - Accent2 7" xfId="178" xr:uid="{00000000-0005-0000-0000-000027000000}"/>
    <cellStyle name="20% - Accent2 8" xfId="198" xr:uid="{00000000-0005-0000-0000-000028000000}"/>
    <cellStyle name="20% - Accent2 9" xfId="218" xr:uid="{00000000-0005-0000-0000-000029000000}"/>
    <cellStyle name="20% - Accent3 10" xfId="241" xr:uid="{00000000-0005-0000-0000-00002A000000}"/>
    <cellStyle name="20% - Accent3 11" xfId="261" xr:uid="{00000000-0005-0000-0000-00002B000000}"/>
    <cellStyle name="20% - Accent3 12" xfId="281" xr:uid="{00000000-0005-0000-0000-00002C000000}"/>
    <cellStyle name="20% - Accent3 13" xfId="301" xr:uid="{00000000-0005-0000-0000-00002D000000}"/>
    <cellStyle name="20% - Accent3 14" xfId="321" xr:uid="{00000000-0005-0000-0000-00002E000000}"/>
    <cellStyle name="20% - Accent3 15" xfId="341" xr:uid="{00000000-0005-0000-0000-00002F000000}"/>
    <cellStyle name="20% - Accent3 16" xfId="361" xr:uid="{00000000-0005-0000-0000-000030000000}"/>
    <cellStyle name="20% - Accent3 17" xfId="381" xr:uid="{00000000-0005-0000-0000-000031000000}"/>
    <cellStyle name="20% - Accent3 18" xfId="401" xr:uid="{00000000-0005-0000-0000-000032000000}"/>
    <cellStyle name="20% - Accent3 19" xfId="421" xr:uid="{00000000-0005-0000-0000-000033000000}"/>
    <cellStyle name="20% - Accent3 2" xfId="78" xr:uid="{00000000-0005-0000-0000-000034000000}"/>
    <cellStyle name="20% - Accent3 20" xfId="441" xr:uid="{00000000-0005-0000-0000-000035000000}"/>
    <cellStyle name="20% - Accent3 21" xfId="461" xr:uid="{00000000-0005-0000-0000-000036000000}"/>
    <cellStyle name="20% - Accent3 22" xfId="34" xr:uid="{00000000-0005-0000-0000-000037000000}"/>
    <cellStyle name="20% - Accent3 3" xfId="101" xr:uid="{00000000-0005-0000-0000-000038000000}"/>
    <cellStyle name="20% - Accent3 4" xfId="121" xr:uid="{00000000-0005-0000-0000-000039000000}"/>
    <cellStyle name="20% - Accent3 5" xfId="141" xr:uid="{00000000-0005-0000-0000-00003A000000}"/>
    <cellStyle name="20% - Accent3 6" xfId="161" xr:uid="{00000000-0005-0000-0000-00003B000000}"/>
    <cellStyle name="20% - Accent3 7" xfId="181" xr:uid="{00000000-0005-0000-0000-00003C000000}"/>
    <cellStyle name="20% - Accent3 8" xfId="201" xr:uid="{00000000-0005-0000-0000-00003D000000}"/>
    <cellStyle name="20% - Accent3 9" xfId="221" xr:uid="{00000000-0005-0000-0000-00003E000000}"/>
    <cellStyle name="20% - Accent4 10" xfId="244" xr:uid="{00000000-0005-0000-0000-00003F000000}"/>
    <cellStyle name="20% - Accent4 11" xfId="264" xr:uid="{00000000-0005-0000-0000-000040000000}"/>
    <cellStyle name="20% - Accent4 12" xfId="284" xr:uid="{00000000-0005-0000-0000-000041000000}"/>
    <cellStyle name="20% - Accent4 13" xfId="304" xr:uid="{00000000-0005-0000-0000-000042000000}"/>
    <cellStyle name="20% - Accent4 14" xfId="324" xr:uid="{00000000-0005-0000-0000-000043000000}"/>
    <cellStyle name="20% - Accent4 15" xfId="344" xr:uid="{00000000-0005-0000-0000-000044000000}"/>
    <cellStyle name="20% - Accent4 16" xfId="364" xr:uid="{00000000-0005-0000-0000-000045000000}"/>
    <cellStyle name="20% - Accent4 17" xfId="384" xr:uid="{00000000-0005-0000-0000-000046000000}"/>
    <cellStyle name="20% - Accent4 18" xfId="404" xr:uid="{00000000-0005-0000-0000-000047000000}"/>
    <cellStyle name="20% - Accent4 19" xfId="424" xr:uid="{00000000-0005-0000-0000-000048000000}"/>
    <cellStyle name="20% - Accent4 2" xfId="82" xr:uid="{00000000-0005-0000-0000-000049000000}"/>
    <cellStyle name="20% - Accent4 20" xfId="444" xr:uid="{00000000-0005-0000-0000-00004A000000}"/>
    <cellStyle name="20% - Accent4 21" xfId="464" xr:uid="{00000000-0005-0000-0000-00004B000000}"/>
    <cellStyle name="20% - Accent4 22" xfId="38" xr:uid="{00000000-0005-0000-0000-00004C000000}"/>
    <cellStyle name="20% - Accent4 3" xfId="104" xr:uid="{00000000-0005-0000-0000-00004D000000}"/>
    <cellStyle name="20% - Accent4 4" xfId="124" xr:uid="{00000000-0005-0000-0000-00004E000000}"/>
    <cellStyle name="20% - Accent4 5" xfId="144" xr:uid="{00000000-0005-0000-0000-00004F000000}"/>
    <cellStyle name="20% - Accent4 6" xfId="164" xr:uid="{00000000-0005-0000-0000-000050000000}"/>
    <cellStyle name="20% - Accent4 7" xfId="184" xr:uid="{00000000-0005-0000-0000-000051000000}"/>
    <cellStyle name="20% - Accent4 8" xfId="204" xr:uid="{00000000-0005-0000-0000-000052000000}"/>
    <cellStyle name="20% - Accent4 9" xfId="224" xr:uid="{00000000-0005-0000-0000-000053000000}"/>
    <cellStyle name="20% - Accent5 10" xfId="247" xr:uid="{00000000-0005-0000-0000-000054000000}"/>
    <cellStyle name="20% - Accent5 11" xfId="267" xr:uid="{00000000-0005-0000-0000-000055000000}"/>
    <cellStyle name="20% - Accent5 12" xfId="287" xr:uid="{00000000-0005-0000-0000-000056000000}"/>
    <cellStyle name="20% - Accent5 13" xfId="307" xr:uid="{00000000-0005-0000-0000-000057000000}"/>
    <cellStyle name="20% - Accent5 14" xfId="327" xr:uid="{00000000-0005-0000-0000-000058000000}"/>
    <cellStyle name="20% - Accent5 15" xfId="347" xr:uid="{00000000-0005-0000-0000-000059000000}"/>
    <cellStyle name="20% - Accent5 16" xfId="367" xr:uid="{00000000-0005-0000-0000-00005A000000}"/>
    <cellStyle name="20% - Accent5 17" xfId="387" xr:uid="{00000000-0005-0000-0000-00005B000000}"/>
    <cellStyle name="20% - Accent5 18" xfId="407" xr:uid="{00000000-0005-0000-0000-00005C000000}"/>
    <cellStyle name="20% - Accent5 19" xfId="427" xr:uid="{00000000-0005-0000-0000-00005D000000}"/>
    <cellStyle name="20% - Accent5 2" xfId="86" xr:uid="{00000000-0005-0000-0000-00005E000000}"/>
    <cellStyle name="20% - Accent5 20" xfId="447" xr:uid="{00000000-0005-0000-0000-00005F000000}"/>
    <cellStyle name="20% - Accent5 21" xfId="467" xr:uid="{00000000-0005-0000-0000-000060000000}"/>
    <cellStyle name="20% - Accent5 22" xfId="42" xr:uid="{00000000-0005-0000-0000-000061000000}"/>
    <cellStyle name="20% - Accent5 3" xfId="107" xr:uid="{00000000-0005-0000-0000-000062000000}"/>
    <cellStyle name="20% - Accent5 4" xfId="127" xr:uid="{00000000-0005-0000-0000-000063000000}"/>
    <cellStyle name="20% - Accent5 5" xfId="147" xr:uid="{00000000-0005-0000-0000-000064000000}"/>
    <cellStyle name="20% - Accent5 6" xfId="167" xr:uid="{00000000-0005-0000-0000-000065000000}"/>
    <cellStyle name="20% - Accent5 7" xfId="187" xr:uid="{00000000-0005-0000-0000-000066000000}"/>
    <cellStyle name="20% - Accent5 8" xfId="207" xr:uid="{00000000-0005-0000-0000-000067000000}"/>
    <cellStyle name="20% - Accent5 9" xfId="227" xr:uid="{00000000-0005-0000-0000-000068000000}"/>
    <cellStyle name="20% - Accent6 10" xfId="250" xr:uid="{00000000-0005-0000-0000-000069000000}"/>
    <cellStyle name="20% - Accent6 11" xfId="270" xr:uid="{00000000-0005-0000-0000-00006A000000}"/>
    <cellStyle name="20% - Accent6 12" xfId="290" xr:uid="{00000000-0005-0000-0000-00006B000000}"/>
    <cellStyle name="20% - Accent6 13" xfId="310" xr:uid="{00000000-0005-0000-0000-00006C000000}"/>
    <cellStyle name="20% - Accent6 14" xfId="330" xr:uid="{00000000-0005-0000-0000-00006D000000}"/>
    <cellStyle name="20% - Accent6 15" xfId="350" xr:uid="{00000000-0005-0000-0000-00006E000000}"/>
    <cellStyle name="20% - Accent6 16" xfId="370" xr:uid="{00000000-0005-0000-0000-00006F000000}"/>
    <cellStyle name="20% - Accent6 17" xfId="390" xr:uid="{00000000-0005-0000-0000-000070000000}"/>
    <cellStyle name="20% - Accent6 18" xfId="410" xr:uid="{00000000-0005-0000-0000-000071000000}"/>
    <cellStyle name="20% - Accent6 19" xfId="430" xr:uid="{00000000-0005-0000-0000-000072000000}"/>
    <cellStyle name="20% - Accent6 2" xfId="90" xr:uid="{00000000-0005-0000-0000-000073000000}"/>
    <cellStyle name="20% - Accent6 20" xfId="450" xr:uid="{00000000-0005-0000-0000-000074000000}"/>
    <cellStyle name="20% - Accent6 21" xfId="470" xr:uid="{00000000-0005-0000-0000-000075000000}"/>
    <cellStyle name="20% - Accent6 22" xfId="46" xr:uid="{00000000-0005-0000-0000-000076000000}"/>
    <cellStyle name="20% - Accent6 3" xfId="110" xr:uid="{00000000-0005-0000-0000-000077000000}"/>
    <cellStyle name="20% - Accent6 4" xfId="130" xr:uid="{00000000-0005-0000-0000-000078000000}"/>
    <cellStyle name="20% - Accent6 5" xfId="150" xr:uid="{00000000-0005-0000-0000-000079000000}"/>
    <cellStyle name="20% - Accent6 6" xfId="170" xr:uid="{00000000-0005-0000-0000-00007A000000}"/>
    <cellStyle name="20% - Accent6 7" xfId="190" xr:uid="{00000000-0005-0000-0000-00007B000000}"/>
    <cellStyle name="20% - Accent6 8" xfId="210" xr:uid="{00000000-0005-0000-0000-00007C000000}"/>
    <cellStyle name="20% - Accent6 9" xfId="230" xr:uid="{00000000-0005-0000-0000-00007D000000}"/>
    <cellStyle name="40% - Accent1 10" xfId="236" xr:uid="{00000000-0005-0000-0000-00007E000000}"/>
    <cellStyle name="40% - Accent1 11" xfId="256" xr:uid="{00000000-0005-0000-0000-00007F000000}"/>
    <cellStyle name="40% - Accent1 12" xfId="276" xr:uid="{00000000-0005-0000-0000-000080000000}"/>
    <cellStyle name="40% - Accent1 13" xfId="296" xr:uid="{00000000-0005-0000-0000-000081000000}"/>
    <cellStyle name="40% - Accent1 14" xfId="316" xr:uid="{00000000-0005-0000-0000-000082000000}"/>
    <cellStyle name="40% - Accent1 15" xfId="336" xr:uid="{00000000-0005-0000-0000-000083000000}"/>
    <cellStyle name="40% - Accent1 16" xfId="356" xr:uid="{00000000-0005-0000-0000-000084000000}"/>
    <cellStyle name="40% - Accent1 17" xfId="376" xr:uid="{00000000-0005-0000-0000-000085000000}"/>
    <cellStyle name="40% - Accent1 18" xfId="396" xr:uid="{00000000-0005-0000-0000-000086000000}"/>
    <cellStyle name="40% - Accent1 19" xfId="416" xr:uid="{00000000-0005-0000-0000-000087000000}"/>
    <cellStyle name="40% - Accent1 2" xfId="71" xr:uid="{00000000-0005-0000-0000-000088000000}"/>
    <cellStyle name="40% - Accent1 20" xfId="436" xr:uid="{00000000-0005-0000-0000-000089000000}"/>
    <cellStyle name="40% - Accent1 21" xfId="456" xr:uid="{00000000-0005-0000-0000-00008A000000}"/>
    <cellStyle name="40% - Accent1 22" xfId="27" xr:uid="{00000000-0005-0000-0000-00008B000000}"/>
    <cellStyle name="40% - Accent1 3" xfId="96" xr:uid="{00000000-0005-0000-0000-00008C000000}"/>
    <cellStyle name="40% - Accent1 4" xfId="116" xr:uid="{00000000-0005-0000-0000-00008D000000}"/>
    <cellStyle name="40% - Accent1 5" xfId="136" xr:uid="{00000000-0005-0000-0000-00008E000000}"/>
    <cellStyle name="40% - Accent1 6" xfId="156" xr:uid="{00000000-0005-0000-0000-00008F000000}"/>
    <cellStyle name="40% - Accent1 7" xfId="176" xr:uid="{00000000-0005-0000-0000-000090000000}"/>
    <cellStyle name="40% - Accent1 8" xfId="196" xr:uid="{00000000-0005-0000-0000-000091000000}"/>
    <cellStyle name="40% - Accent1 9" xfId="216" xr:uid="{00000000-0005-0000-0000-000092000000}"/>
    <cellStyle name="40% - Accent2 10" xfId="239" xr:uid="{00000000-0005-0000-0000-000093000000}"/>
    <cellStyle name="40% - Accent2 11" xfId="259" xr:uid="{00000000-0005-0000-0000-000094000000}"/>
    <cellStyle name="40% - Accent2 12" xfId="279" xr:uid="{00000000-0005-0000-0000-000095000000}"/>
    <cellStyle name="40% - Accent2 13" xfId="299" xr:uid="{00000000-0005-0000-0000-000096000000}"/>
    <cellStyle name="40% - Accent2 14" xfId="319" xr:uid="{00000000-0005-0000-0000-000097000000}"/>
    <cellStyle name="40% - Accent2 15" xfId="339" xr:uid="{00000000-0005-0000-0000-000098000000}"/>
    <cellStyle name="40% - Accent2 16" xfId="359" xr:uid="{00000000-0005-0000-0000-000099000000}"/>
    <cellStyle name="40% - Accent2 17" xfId="379" xr:uid="{00000000-0005-0000-0000-00009A000000}"/>
    <cellStyle name="40% - Accent2 18" xfId="399" xr:uid="{00000000-0005-0000-0000-00009B000000}"/>
    <cellStyle name="40% - Accent2 19" xfId="419" xr:uid="{00000000-0005-0000-0000-00009C000000}"/>
    <cellStyle name="40% - Accent2 2" xfId="75" xr:uid="{00000000-0005-0000-0000-00009D000000}"/>
    <cellStyle name="40% - Accent2 20" xfId="439" xr:uid="{00000000-0005-0000-0000-00009E000000}"/>
    <cellStyle name="40% - Accent2 21" xfId="459" xr:uid="{00000000-0005-0000-0000-00009F000000}"/>
    <cellStyle name="40% - Accent2 22" xfId="31" xr:uid="{00000000-0005-0000-0000-0000A0000000}"/>
    <cellStyle name="40% - Accent2 3" xfId="99" xr:uid="{00000000-0005-0000-0000-0000A1000000}"/>
    <cellStyle name="40% - Accent2 4" xfId="119" xr:uid="{00000000-0005-0000-0000-0000A2000000}"/>
    <cellStyle name="40% - Accent2 5" xfId="139" xr:uid="{00000000-0005-0000-0000-0000A3000000}"/>
    <cellStyle name="40% - Accent2 6" xfId="159" xr:uid="{00000000-0005-0000-0000-0000A4000000}"/>
    <cellStyle name="40% - Accent2 7" xfId="179" xr:uid="{00000000-0005-0000-0000-0000A5000000}"/>
    <cellStyle name="40% - Accent2 8" xfId="199" xr:uid="{00000000-0005-0000-0000-0000A6000000}"/>
    <cellStyle name="40% - Accent2 9" xfId="219" xr:uid="{00000000-0005-0000-0000-0000A7000000}"/>
    <cellStyle name="40% - Accent3 10" xfId="242" xr:uid="{00000000-0005-0000-0000-0000A8000000}"/>
    <cellStyle name="40% - Accent3 11" xfId="262" xr:uid="{00000000-0005-0000-0000-0000A9000000}"/>
    <cellStyle name="40% - Accent3 12" xfId="282" xr:uid="{00000000-0005-0000-0000-0000AA000000}"/>
    <cellStyle name="40% - Accent3 13" xfId="302" xr:uid="{00000000-0005-0000-0000-0000AB000000}"/>
    <cellStyle name="40% - Accent3 14" xfId="322" xr:uid="{00000000-0005-0000-0000-0000AC000000}"/>
    <cellStyle name="40% - Accent3 15" xfId="342" xr:uid="{00000000-0005-0000-0000-0000AD000000}"/>
    <cellStyle name="40% - Accent3 16" xfId="362" xr:uid="{00000000-0005-0000-0000-0000AE000000}"/>
    <cellStyle name="40% - Accent3 17" xfId="382" xr:uid="{00000000-0005-0000-0000-0000AF000000}"/>
    <cellStyle name="40% - Accent3 18" xfId="402" xr:uid="{00000000-0005-0000-0000-0000B0000000}"/>
    <cellStyle name="40% - Accent3 19" xfId="422" xr:uid="{00000000-0005-0000-0000-0000B1000000}"/>
    <cellStyle name="40% - Accent3 2" xfId="79" xr:uid="{00000000-0005-0000-0000-0000B2000000}"/>
    <cellStyle name="40% - Accent3 20" xfId="442" xr:uid="{00000000-0005-0000-0000-0000B3000000}"/>
    <cellStyle name="40% - Accent3 21" xfId="462" xr:uid="{00000000-0005-0000-0000-0000B4000000}"/>
    <cellStyle name="40% - Accent3 22" xfId="35" xr:uid="{00000000-0005-0000-0000-0000B5000000}"/>
    <cellStyle name="40% - Accent3 3" xfId="102" xr:uid="{00000000-0005-0000-0000-0000B6000000}"/>
    <cellStyle name="40% - Accent3 4" xfId="122" xr:uid="{00000000-0005-0000-0000-0000B7000000}"/>
    <cellStyle name="40% - Accent3 5" xfId="142" xr:uid="{00000000-0005-0000-0000-0000B8000000}"/>
    <cellStyle name="40% - Accent3 6" xfId="162" xr:uid="{00000000-0005-0000-0000-0000B9000000}"/>
    <cellStyle name="40% - Accent3 7" xfId="182" xr:uid="{00000000-0005-0000-0000-0000BA000000}"/>
    <cellStyle name="40% - Accent3 8" xfId="202" xr:uid="{00000000-0005-0000-0000-0000BB000000}"/>
    <cellStyle name="40% - Accent3 9" xfId="222" xr:uid="{00000000-0005-0000-0000-0000BC000000}"/>
    <cellStyle name="40% - Accent4 10" xfId="245" xr:uid="{00000000-0005-0000-0000-0000BD000000}"/>
    <cellStyle name="40% - Accent4 11" xfId="265" xr:uid="{00000000-0005-0000-0000-0000BE000000}"/>
    <cellStyle name="40% - Accent4 12" xfId="285" xr:uid="{00000000-0005-0000-0000-0000BF000000}"/>
    <cellStyle name="40% - Accent4 13" xfId="305" xr:uid="{00000000-0005-0000-0000-0000C0000000}"/>
    <cellStyle name="40% - Accent4 14" xfId="325" xr:uid="{00000000-0005-0000-0000-0000C1000000}"/>
    <cellStyle name="40% - Accent4 15" xfId="345" xr:uid="{00000000-0005-0000-0000-0000C2000000}"/>
    <cellStyle name="40% - Accent4 16" xfId="365" xr:uid="{00000000-0005-0000-0000-0000C3000000}"/>
    <cellStyle name="40% - Accent4 17" xfId="385" xr:uid="{00000000-0005-0000-0000-0000C4000000}"/>
    <cellStyle name="40% - Accent4 18" xfId="405" xr:uid="{00000000-0005-0000-0000-0000C5000000}"/>
    <cellStyle name="40% - Accent4 19" xfId="425" xr:uid="{00000000-0005-0000-0000-0000C6000000}"/>
    <cellStyle name="40% - Accent4 2" xfId="83" xr:uid="{00000000-0005-0000-0000-0000C7000000}"/>
    <cellStyle name="40% - Accent4 20" xfId="445" xr:uid="{00000000-0005-0000-0000-0000C8000000}"/>
    <cellStyle name="40% - Accent4 21" xfId="465" xr:uid="{00000000-0005-0000-0000-0000C9000000}"/>
    <cellStyle name="40% - Accent4 22" xfId="39" xr:uid="{00000000-0005-0000-0000-0000CA000000}"/>
    <cellStyle name="40% - Accent4 3" xfId="105" xr:uid="{00000000-0005-0000-0000-0000CB000000}"/>
    <cellStyle name="40% - Accent4 4" xfId="125" xr:uid="{00000000-0005-0000-0000-0000CC000000}"/>
    <cellStyle name="40% - Accent4 5" xfId="145" xr:uid="{00000000-0005-0000-0000-0000CD000000}"/>
    <cellStyle name="40% - Accent4 6" xfId="165" xr:uid="{00000000-0005-0000-0000-0000CE000000}"/>
    <cellStyle name="40% - Accent4 7" xfId="185" xr:uid="{00000000-0005-0000-0000-0000CF000000}"/>
    <cellStyle name="40% - Accent4 8" xfId="205" xr:uid="{00000000-0005-0000-0000-0000D0000000}"/>
    <cellStyle name="40% - Accent4 9" xfId="225" xr:uid="{00000000-0005-0000-0000-0000D1000000}"/>
    <cellStyle name="40% - Accent5 10" xfId="248" xr:uid="{00000000-0005-0000-0000-0000D2000000}"/>
    <cellStyle name="40% - Accent5 11" xfId="268" xr:uid="{00000000-0005-0000-0000-0000D3000000}"/>
    <cellStyle name="40% - Accent5 12" xfId="288" xr:uid="{00000000-0005-0000-0000-0000D4000000}"/>
    <cellStyle name="40% - Accent5 13" xfId="308" xr:uid="{00000000-0005-0000-0000-0000D5000000}"/>
    <cellStyle name="40% - Accent5 14" xfId="328" xr:uid="{00000000-0005-0000-0000-0000D6000000}"/>
    <cellStyle name="40% - Accent5 15" xfId="348" xr:uid="{00000000-0005-0000-0000-0000D7000000}"/>
    <cellStyle name="40% - Accent5 16" xfId="368" xr:uid="{00000000-0005-0000-0000-0000D8000000}"/>
    <cellStyle name="40% - Accent5 17" xfId="388" xr:uid="{00000000-0005-0000-0000-0000D9000000}"/>
    <cellStyle name="40% - Accent5 18" xfId="408" xr:uid="{00000000-0005-0000-0000-0000DA000000}"/>
    <cellStyle name="40% - Accent5 19" xfId="428" xr:uid="{00000000-0005-0000-0000-0000DB000000}"/>
    <cellStyle name="40% - Accent5 2" xfId="87" xr:uid="{00000000-0005-0000-0000-0000DC000000}"/>
    <cellStyle name="40% - Accent5 20" xfId="448" xr:uid="{00000000-0005-0000-0000-0000DD000000}"/>
    <cellStyle name="40% - Accent5 21" xfId="468" xr:uid="{00000000-0005-0000-0000-0000DE000000}"/>
    <cellStyle name="40% - Accent5 22" xfId="43" xr:uid="{00000000-0005-0000-0000-0000DF000000}"/>
    <cellStyle name="40% - Accent5 3" xfId="108" xr:uid="{00000000-0005-0000-0000-0000E0000000}"/>
    <cellStyle name="40% - Accent5 4" xfId="128" xr:uid="{00000000-0005-0000-0000-0000E1000000}"/>
    <cellStyle name="40% - Accent5 5" xfId="148" xr:uid="{00000000-0005-0000-0000-0000E2000000}"/>
    <cellStyle name="40% - Accent5 6" xfId="168" xr:uid="{00000000-0005-0000-0000-0000E3000000}"/>
    <cellStyle name="40% - Accent5 7" xfId="188" xr:uid="{00000000-0005-0000-0000-0000E4000000}"/>
    <cellStyle name="40% - Accent5 8" xfId="208" xr:uid="{00000000-0005-0000-0000-0000E5000000}"/>
    <cellStyle name="40% - Accent5 9" xfId="228" xr:uid="{00000000-0005-0000-0000-0000E6000000}"/>
    <cellStyle name="40% - Accent6 10" xfId="251" xr:uid="{00000000-0005-0000-0000-0000E7000000}"/>
    <cellStyle name="40% - Accent6 11" xfId="271" xr:uid="{00000000-0005-0000-0000-0000E8000000}"/>
    <cellStyle name="40% - Accent6 12" xfId="291" xr:uid="{00000000-0005-0000-0000-0000E9000000}"/>
    <cellStyle name="40% - Accent6 13" xfId="311" xr:uid="{00000000-0005-0000-0000-0000EA000000}"/>
    <cellStyle name="40% - Accent6 14" xfId="331" xr:uid="{00000000-0005-0000-0000-0000EB000000}"/>
    <cellStyle name="40% - Accent6 15" xfId="351" xr:uid="{00000000-0005-0000-0000-0000EC000000}"/>
    <cellStyle name="40% - Accent6 16" xfId="371" xr:uid="{00000000-0005-0000-0000-0000ED000000}"/>
    <cellStyle name="40% - Accent6 17" xfId="391" xr:uid="{00000000-0005-0000-0000-0000EE000000}"/>
    <cellStyle name="40% - Accent6 18" xfId="411" xr:uid="{00000000-0005-0000-0000-0000EF000000}"/>
    <cellStyle name="40% - Accent6 19" xfId="431" xr:uid="{00000000-0005-0000-0000-0000F0000000}"/>
    <cellStyle name="40% - Accent6 2" xfId="91" xr:uid="{00000000-0005-0000-0000-0000F1000000}"/>
    <cellStyle name="40% - Accent6 20" xfId="451" xr:uid="{00000000-0005-0000-0000-0000F2000000}"/>
    <cellStyle name="40% - Accent6 21" xfId="471" xr:uid="{00000000-0005-0000-0000-0000F3000000}"/>
    <cellStyle name="40% - Accent6 22" xfId="47" xr:uid="{00000000-0005-0000-0000-0000F4000000}"/>
    <cellStyle name="40% - Accent6 3" xfId="111" xr:uid="{00000000-0005-0000-0000-0000F5000000}"/>
    <cellStyle name="40% - Accent6 4" xfId="131" xr:uid="{00000000-0005-0000-0000-0000F6000000}"/>
    <cellStyle name="40% - Accent6 5" xfId="151" xr:uid="{00000000-0005-0000-0000-0000F7000000}"/>
    <cellStyle name="40% - Accent6 6" xfId="171" xr:uid="{00000000-0005-0000-0000-0000F8000000}"/>
    <cellStyle name="40% - Accent6 7" xfId="191" xr:uid="{00000000-0005-0000-0000-0000F9000000}"/>
    <cellStyle name="40% - Accent6 8" xfId="211" xr:uid="{00000000-0005-0000-0000-0000FA000000}"/>
    <cellStyle name="40% - Accent6 9" xfId="231" xr:uid="{00000000-0005-0000-0000-0000FB000000}"/>
    <cellStyle name="60% - Accent1 10" xfId="237" xr:uid="{00000000-0005-0000-0000-0000FC000000}"/>
    <cellStyle name="60% - Accent1 11" xfId="257" xr:uid="{00000000-0005-0000-0000-0000FD000000}"/>
    <cellStyle name="60% - Accent1 12" xfId="277" xr:uid="{00000000-0005-0000-0000-0000FE000000}"/>
    <cellStyle name="60% - Accent1 13" xfId="297" xr:uid="{00000000-0005-0000-0000-0000FF000000}"/>
    <cellStyle name="60% - Accent1 14" xfId="317" xr:uid="{00000000-0005-0000-0000-000000010000}"/>
    <cellStyle name="60% - Accent1 15" xfId="337" xr:uid="{00000000-0005-0000-0000-000001010000}"/>
    <cellStyle name="60% - Accent1 16" xfId="357" xr:uid="{00000000-0005-0000-0000-000002010000}"/>
    <cellStyle name="60% - Accent1 17" xfId="377" xr:uid="{00000000-0005-0000-0000-000003010000}"/>
    <cellStyle name="60% - Accent1 18" xfId="397" xr:uid="{00000000-0005-0000-0000-000004010000}"/>
    <cellStyle name="60% - Accent1 19" xfId="417" xr:uid="{00000000-0005-0000-0000-000005010000}"/>
    <cellStyle name="60% - Accent1 2" xfId="72" xr:uid="{00000000-0005-0000-0000-000006010000}"/>
    <cellStyle name="60% - Accent1 20" xfId="437" xr:uid="{00000000-0005-0000-0000-000007010000}"/>
    <cellStyle name="60% - Accent1 21" xfId="457" xr:uid="{00000000-0005-0000-0000-000008010000}"/>
    <cellStyle name="60% - Accent1 22" xfId="28" xr:uid="{00000000-0005-0000-0000-000009010000}"/>
    <cellStyle name="60% - Accent1 3" xfId="97" xr:uid="{00000000-0005-0000-0000-00000A010000}"/>
    <cellStyle name="60% - Accent1 4" xfId="117" xr:uid="{00000000-0005-0000-0000-00000B010000}"/>
    <cellStyle name="60% - Accent1 5" xfId="137" xr:uid="{00000000-0005-0000-0000-00000C010000}"/>
    <cellStyle name="60% - Accent1 6" xfId="157" xr:uid="{00000000-0005-0000-0000-00000D010000}"/>
    <cellStyle name="60% - Accent1 7" xfId="177" xr:uid="{00000000-0005-0000-0000-00000E010000}"/>
    <cellStyle name="60% - Accent1 8" xfId="197" xr:uid="{00000000-0005-0000-0000-00000F010000}"/>
    <cellStyle name="60% - Accent1 9" xfId="217" xr:uid="{00000000-0005-0000-0000-000010010000}"/>
    <cellStyle name="60% - Accent2 10" xfId="240" xr:uid="{00000000-0005-0000-0000-000011010000}"/>
    <cellStyle name="60% - Accent2 11" xfId="260" xr:uid="{00000000-0005-0000-0000-000012010000}"/>
    <cellStyle name="60% - Accent2 12" xfId="280" xr:uid="{00000000-0005-0000-0000-000013010000}"/>
    <cellStyle name="60% - Accent2 13" xfId="300" xr:uid="{00000000-0005-0000-0000-000014010000}"/>
    <cellStyle name="60% - Accent2 14" xfId="320" xr:uid="{00000000-0005-0000-0000-000015010000}"/>
    <cellStyle name="60% - Accent2 15" xfId="340" xr:uid="{00000000-0005-0000-0000-000016010000}"/>
    <cellStyle name="60% - Accent2 16" xfId="360" xr:uid="{00000000-0005-0000-0000-000017010000}"/>
    <cellStyle name="60% - Accent2 17" xfId="380" xr:uid="{00000000-0005-0000-0000-000018010000}"/>
    <cellStyle name="60% - Accent2 18" xfId="400" xr:uid="{00000000-0005-0000-0000-000019010000}"/>
    <cellStyle name="60% - Accent2 19" xfId="420" xr:uid="{00000000-0005-0000-0000-00001A010000}"/>
    <cellStyle name="60% - Accent2 2" xfId="76" xr:uid="{00000000-0005-0000-0000-00001B010000}"/>
    <cellStyle name="60% - Accent2 20" xfId="440" xr:uid="{00000000-0005-0000-0000-00001C010000}"/>
    <cellStyle name="60% - Accent2 21" xfId="460" xr:uid="{00000000-0005-0000-0000-00001D010000}"/>
    <cellStyle name="60% - Accent2 22" xfId="32" xr:uid="{00000000-0005-0000-0000-00001E010000}"/>
    <cellStyle name="60% - Accent2 3" xfId="100" xr:uid="{00000000-0005-0000-0000-00001F010000}"/>
    <cellStyle name="60% - Accent2 4" xfId="120" xr:uid="{00000000-0005-0000-0000-000020010000}"/>
    <cellStyle name="60% - Accent2 5" xfId="140" xr:uid="{00000000-0005-0000-0000-000021010000}"/>
    <cellStyle name="60% - Accent2 6" xfId="160" xr:uid="{00000000-0005-0000-0000-000022010000}"/>
    <cellStyle name="60% - Accent2 7" xfId="180" xr:uid="{00000000-0005-0000-0000-000023010000}"/>
    <cellStyle name="60% - Accent2 8" xfId="200" xr:uid="{00000000-0005-0000-0000-000024010000}"/>
    <cellStyle name="60% - Accent2 9" xfId="220" xr:uid="{00000000-0005-0000-0000-000025010000}"/>
    <cellStyle name="60% - Accent3 10" xfId="243" xr:uid="{00000000-0005-0000-0000-000026010000}"/>
    <cellStyle name="60% - Accent3 11" xfId="263" xr:uid="{00000000-0005-0000-0000-000027010000}"/>
    <cellStyle name="60% - Accent3 12" xfId="283" xr:uid="{00000000-0005-0000-0000-000028010000}"/>
    <cellStyle name="60% - Accent3 13" xfId="303" xr:uid="{00000000-0005-0000-0000-000029010000}"/>
    <cellStyle name="60% - Accent3 14" xfId="323" xr:uid="{00000000-0005-0000-0000-00002A010000}"/>
    <cellStyle name="60% - Accent3 15" xfId="343" xr:uid="{00000000-0005-0000-0000-00002B010000}"/>
    <cellStyle name="60% - Accent3 16" xfId="363" xr:uid="{00000000-0005-0000-0000-00002C010000}"/>
    <cellStyle name="60% - Accent3 17" xfId="383" xr:uid="{00000000-0005-0000-0000-00002D010000}"/>
    <cellStyle name="60% - Accent3 18" xfId="403" xr:uid="{00000000-0005-0000-0000-00002E010000}"/>
    <cellStyle name="60% - Accent3 19" xfId="423" xr:uid="{00000000-0005-0000-0000-00002F010000}"/>
    <cellStyle name="60% - Accent3 2" xfId="80" xr:uid="{00000000-0005-0000-0000-000030010000}"/>
    <cellStyle name="60% - Accent3 20" xfId="443" xr:uid="{00000000-0005-0000-0000-000031010000}"/>
    <cellStyle name="60% - Accent3 21" xfId="463" xr:uid="{00000000-0005-0000-0000-000032010000}"/>
    <cellStyle name="60% - Accent3 22" xfId="36" xr:uid="{00000000-0005-0000-0000-000033010000}"/>
    <cellStyle name="60% - Accent3 3" xfId="103" xr:uid="{00000000-0005-0000-0000-000034010000}"/>
    <cellStyle name="60% - Accent3 4" xfId="123" xr:uid="{00000000-0005-0000-0000-000035010000}"/>
    <cellStyle name="60% - Accent3 5" xfId="143" xr:uid="{00000000-0005-0000-0000-000036010000}"/>
    <cellStyle name="60% - Accent3 6" xfId="163" xr:uid="{00000000-0005-0000-0000-000037010000}"/>
    <cellStyle name="60% - Accent3 7" xfId="183" xr:uid="{00000000-0005-0000-0000-000038010000}"/>
    <cellStyle name="60% - Accent3 8" xfId="203" xr:uid="{00000000-0005-0000-0000-000039010000}"/>
    <cellStyle name="60% - Accent3 9" xfId="223" xr:uid="{00000000-0005-0000-0000-00003A010000}"/>
    <cellStyle name="60% - Accent4 10" xfId="246" xr:uid="{00000000-0005-0000-0000-00003B010000}"/>
    <cellStyle name="60% - Accent4 11" xfId="266" xr:uid="{00000000-0005-0000-0000-00003C010000}"/>
    <cellStyle name="60% - Accent4 12" xfId="286" xr:uid="{00000000-0005-0000-0000-00003D010000}"/>
    <cellStyle name="60% - Accent4 13" xfId="306" xr:uid="{00000000-0005-0000-0000-00003E010000}"/>
    <cellStyle name="60% - Accent4 14" xfId="326" xr:uid="{00000000-0005-0000-0000-00003F010000}"/>
    <cellStyle name="60% - Accent4 15" xfId="346" xr:uid="{00000000-0005-0000-0000-000040010000}"/>
    <cellStyle name="60% - Accent4 16" xfId="366" xr:uid="{00000000-0005-0000-0000-000041010000}"/>
    <cellStyle name="60% - Accent4 17" xfId="386" xr:uid="{00000000-0005-0000-0000-000042010000}"/>
    <cellStyle name="60% - Accent4 18" xfId="406" xr:uid="{00000000-0005-0000-0000-000043010000}"/>
    <cellStyle name="60% - Accent4 19" xfId="426" xr:uid="{00000000-0005-0000-0000-000044010000}"/>
    <cellStyle name="60% - Accent4 2" xfId="84" xr:uid="{00000000-0005-0000-0000-000045010000}"/>
    <cellStyle name="60% - Accent4 20" xfId="446" xr:uid="{00000000-0005-0000-0000-000046010000}"/>
    <cellStyle name="60% - Accent4 21" xfId="466" xr:uid="{00000000-0005-0000-0000-000047010000}"/>
    <cellStyle name="60% - Accent4 22" xfId="40" xr:uid="{00000000-0005-0000-0000-000048010000}"/>
    <cellStyle name="60% - Accent4 3" xfId="106" xr:uid="{00000000-0005-0000-0000-000049010000}"/>
    <cellStyle name="60% - Accent4 4" xfId="126" xr:uid="{00000000-0005-0000-0000-00004A010000}"/>
    <cellStyle name="60% - Accent4 5" xfId="146" xr:uid="{00000000-0005-0000-0000-00004B010000}"/>
    <cellStyle name="60% - Accent4 6" xfId="166" xr:uid="{00000000-0005-0000-0000-00004C010000}"/>
    <cellStyle name="60% - Accent4 7" xfId="186" xr:uid="{00000000-0005-0000-0000-00004D010000}"/>
    <cellStyle name="60% - Accent4 8" xfId="206" xr:uid="{00000000-0005-0000-0000-00004E010000}"/>
    <cellStyle name="60% - Accent4 9" xfId="226" xr:uid="{00000000-0005-0000-0000-00004F010000}"/>
    <cellStyle name="60% - Accent5 10" xfId="249" xr:uid="{00000000-0005-0000-0000-000050010000}"/>
    <cellStyle name="60% - Accent5 11" xfId="269" xr:uid="{00000000-0005-0000-0000-000051010000}"/>
    <cellStyle name="60% - Accent5 12" xfId="289" xr:uid="{00000000-0005-0000-0000-000052010000}"/>
    <cellStyle name="60% - Accent5 13" xfId="309" xr:uid="{00000000-0005-0000-0000-000053010000}"/>
    <cellStyle name="60% - Accent5 14" xfId="329" xr:uid="{00000000-0005-0000-0000-000054010000}"/>
    <cellStyle name="60% - Accent5 15" xfId="349" xr:uid="{00000000-0005-0000-0000-000055010000}"/>
    <cellStyle name="60% - Accent5 16" xfId="369" xr:uid="{00000000-0005-0000-0000-000056010000}"/>
    <cellStyle name="60% - Accent5 17" xfId="389" xr:uid="{00000000-0005-0000-0000-000057010000}"/>
    <cellStyle name="60% - Accent5 18" xfId="409" xr:uid="{00000000-0005-0000-0000-000058010000}"/>
    <cellStyle name="60% - Accent5 19" xfId="429" xr:uid="{00000000-0005-0000-0000-000059010000}"/>
    <cellStyle name="60% - Accent5 2" xfId="88" xr:uid="{00000000-0005-0000-0000-00005A010000}"/>
    <cellStyle name="60% - Accent5 20" xfId="449" xr:uid="{00000000-0005-0000-0000-00005B010000}"/>
    <cellStyle name="60% - Accent5 21" xfId="469" xr:uid="{00000000-0005-0000-0000-00005C010000}"/>
    <cellStyle name="60% - Accent5 22" xfId="44" xr:uid="{00000000-0005-0000-0000-00005D010000}"/>
    <cellStyle name="60% - Accent5 3" xfId="109" xr:uid="{00000000-0005-0000-0000-00005E010000}"/>
    <cellStyle name="60% - Accent5 4" xfId="129" xr:uid="{00000000-0005-0000-0000-00005F010000}"/>
    <cellStyle name="60% - Accent5 5" xfId="149" xr:uid="{00000000-0005-0000-0000-000060010000}"/>
    <cellStyle name="60% - Accent5 6" xfId="169" xr:uid="{00000000-0005-0000-0000-000061010000}"/>
    <cellStyle name="60% - Accent5 7" xfId="189" xr:uid="{00000000-0005-0000-0000-000062010000}"/>
    <cellStyle name="60% - Accent5 8" xfId="209" xr:uid="{00000000-0005-0000-0000-000063010000}"/>
    <cellStyle name="60% - Accent5 9" xfId="229" xr:uid="{00000000-0005-0000-0000-000064010000}"/>
    <cellStyle name="60% - Accent6 10" xfId="252" xr:uid="{00000000-0005-0000-0000-000065010000}"/>
    <cellStyle name="60% - Accent6 11" xfId="272" xr:uid="{00000000-0005-0000-0000-000066010000}"/>
    <cellStyle name="60% - Accent6 12" xfId="292" xr:uid="{00000000-0005-0000-0000-000067010000}"/>
    <cellStyle name="60% - Accent6 13" xfId="312" xr:uid="{00000000-0005-0000-0000-000068010000}"/>
    <cellStyle name="60% - Accent6 14" xfId="332" xr:uid="{00000000-0005-0000-0000-000069010000}"/>
    <cellStyle name="60% - Accent6 15" xfId="352" xr:uid="{00000000-0005-0000-0000-00006A010000}"/>
    <cellStyle name="60% - Accent6 16" xfId="372" xr:uid="{00000000-0005-0000-0000-00006B010000}"/>
    <cellStyle name="60% - Accent6 17" xfId="392" xr:uid="{00000000-0005-0000-0000-00006C010000}"/>
    <cellStyle name="60% - Accent6 18" xfId="412" xr:uid="{00000000-0005-0000-0000-00006D010000}"/>
    <cellStyle name="60% - Accent6 19" xfId="432" xr:uid="{00000000-0005-0000-0000-00006E010000}"/>
    <cellStyle name="60% - Accent6 2" xfId="92" xr:uid="{00000000-0005-0000-0000-00006F010000}"/>
    <cellStyle name="60% - Accent6 20" xfId="452" xr:uid="{00000000-0005-0000-0000-000070010000}"/>
    <cellStyle name="60% - Accent6 21" xfId="472" xr:uid="{00000000-0005-0000-0000-000071010000}"/>
    <cellStyle name="60% - Accent6 22" xfId="48" xr:uid="{00000000-0005-0000-0000-000072010000}"/>
    <cellStyle name="60% - Accent6 3" xfId="112" xr:uid="{00000000-0005-0000-0000-000073010000}"/>
    <cellStyle name="60% - Accent6 4" xfId="132" xr:uid="{00000000-0005-0000-0000-000074010000}"/>
    <cellStyle name="60% - Accent6 5" xfId="152" xr:uid="{00000000-0005-0000-0000-000075010000}"/>
    <cellStyle name="60% - Accent6 6" xfId="172" xr:uid="{00000000-0005-0000-0000-000076010000}"/>
    <cellStyle name="60% - Accent6 7" xfId="192" xr:uid="{00000000-0005-0000-0000-000077010000}"/>
    <cellStyle name="60% - Accent6 8" xfId="212" xr:uid="{00000000-0005-0000-0000-000078010000}"/>
    <cellStyle name="60% - Accent6 9" xfId="232" xr:uid="{00000000-0005-0000-0000-000079010000}"/>
    <cellStyle name="Accent1 2" xfId="69" xr:uid="{00000000-0005-0000-0000-00007A010000}"/>
    <cellStyle name="Accent1 3" xfId="25" xr:uid="{00000000-0005-0000-0000-00007B010000}"/>
    <cellStyle name="Accent2 2" xfId="73" xr:uid="{00000000-0005-0000-0000-00007C010000}"/>
    <cellStyle name="Accent2 3" xfId="29" xr:uid="{00000000-0005-0000-0000-00007D010000}"/>
    <cellStyle name="Accent3 2" xfId="77" xr:uid="{00000000-0005-0000-0000-00007E010000}"/>
    <cellStyle name="Accent3 3" xfId="33" xr:uid="{00000000-0005-0000-0000-00007F010000}"/>
    <cellStyle name="Accent4 2" xfId="81" xr:uid="{00000000-0005-0000-0000-000080010000}"/>
    <cellStyle name="Accent4 3" xfId="37" xr:uid="{00000000-0005-0000-0000-000081010000}"/>
    <cellStyle name="Accent5 2" xfId="85" xr:uid="{00000000-0005-0000-0000-000082010000}"/>
    <cellStyle name="Accent5 3" xfId="41" xr:uid="{00000000-0005-0000-0000-000083010000}"/>
    <cellStyle name="Accent6 2" xfId="89" xr:uid="{00000000-0005-0000-0000-000084010000}"/>
    <cellStyle name="Accent6 3" xfId="45" xr:uid="{00000000-0005-0000-0000-000085010000}"/>
    <cellStyle name="Bad 2" xfId="58" xr:uid="{00000000-0005-0000-0000-000086010000}"/>
    <cellStyle name="Bad 3" xfId="14" xr:uid="{00000000-0005-0000-0000-000087010000}"/>
    <cellStyle name="Calculation 2" xfId="62" xr:uid="{00000000-0005-0000-0000-000088010000}"/>
    <cellStyle name="Calculation 3" xfId="18" xr:uid="{00000000-0005-0000-0000-000089010000}"/>
    <cellStyle name="Check Cell 2" xfId="64" xr:uid="{00000000-0005-0000-0000-00008A010000}"/>
    <cellStyle name="Check Cell 3" xfId="20" xr:uid="{00000000-0005-0000-0000-00008B010000}"/>
    <cellStyle name="Comma" xfId="1" builtinId="3"/>
    <cellStyle name="Comma 2" xfId="49" xr:uid="{00000000-0005-0000-0000-00008D010000}"/>
    <cellStyle name="Comma 3" xfId="2" xr:uid="{00000000-0005-0000-0000-00008E010000}"/>
    <cellStyle name="Explanatory Text 2" xfId="67" xr:uid="{00000000-0005-0000-0000-00008F010000}"/>
    <cellStyle name="Explanatory Text 3" xfId="23" xr:uid="{00000000-0005-0000-0000-000090010000}"/>
    <cellStyle name="Good 2" xfId="57" xr:uid="{00000000-0005-0000-0000-000091010000}"/>
    <cellStyle name="Good 3" xfId="13" xr:uid="{00000000-0005-0000-0000-000092010000}"/>
    <cellStyle name="Heading 1 2" xfId="53" xr:uid="{00000000-0005-0000-0000-000093010000}"/>
    <cellStyle name="Heading 1 3" xfId="9" xr:uid="{00000000-0005-0000-0000-000094010000}"/>
    <cellStyle name="Heading 2 2" xfId="54" xr:uid="{00000000-0005-0000-0000-000095010000}"/>
    <cellStyle name="Heading 2 3" xfId="10" xr:uid="{00000000-0005-0000-0000-000096010000}"/>
    <cellStyle name="Heading 3 2" xfId="55" xr:uid="{00000000-0005-0000-0000-000097010000}"/>
    <cellStyle name="Heading 3 3" xfId="11" xr:uid="{00000000-0005-0000-0000-000098010000}"/>
    <cellStyle name="Heading 4 2" xfId="56" xr:uid="{00000000-0005-0000-0000-000099010000}"/>
    <cellStyle name="Heading 4 3" xfId="12" xr:uid="{00000000-0005-0000-0000-00009A010000}"/>
    <cellStyle name="Input 2" xfId="60" xr:uid="{00000000-0005-0000-0000-00009B010000}"/>
    <cellStyle name="Input 3" xfId="16" xr:uid="{00000000-0005-0000-0000-00009C010000}"/>
    <cellStyle name="Linked Cell 2" xfId="63" xr:uid="{00000000-0005-0000-0000-00009D010000}"/>
    <cellStyle name="Linked Cell 3" xfId="19" xr:uid="{00000000-0005-0000-0000-00009E010000}"/>
    <cellStyle name="Neutral 2" xfId="59" xr:uid="{00000000-0005-0000-0000-00009F010000}"/>
    <cellStyle name="Neutral 3" xfId="15" xr:uid="{00000000-0005-0000-0000-0000A0010000}"/>
    <cellStyle name="Normal" xfId="0" builtinId="0"/>
    <cellStyle name="Normal 10" xfId="233" xr:uid="{00000000-0005-0000-0000-0000A2010000}"/>
    <cellStyle name="Normal 11" xfId="253" xr:uid="{00000000-0005-0000-0000-0000A3010000}"/>
    <cellStyle name="Normal 12" xfId="273" xr:uid="{00000000-0005-0000-0000-0000A4010000}"/>
    <cellStyle name="Normal 13" xfId="293" xr:uid="{00000000-0005-0000-0000-0000A5010000}"/>
    <cellStyle name="Normal 14" xfId="313" xr:uid="{00000000-0005-0000-0000-0000A6010000}"/>
    <cellStyle name="Normal 15" xfId="333" xr:uid="{00000000-0005-0000-0000-0000A7010000}"/>
    <cellStyle name="Normal 16" xfId="353" xr:uid="{00000000-0005-0000-0000-0000A8010000}"/>
    <cellStyle name="Normal 17" xfId="373" xr:uid="{00000000-0005-0000-0000-0000A9010000}"/>
    <cellStyle name="Normal 18" xfId="393" xr:uid="{00000000-0005-0000-0000-0000AA010000}"/>
    <cellStyle name="Normal 19" xfId="413" xr:uid="{00000000-0005-0000-0000-0000AB010000}"/>
    <cellStyle name="Normal 2" xfId="6" xr:uid="{00000000-0005-0000-0000-0000AC010000}"/>
    <cellStyle name="Normal 2 2" xfId="51" xr:uid="{00000000-0005-0000-0000-0000AD010000}"/>
    <cellStyle name="Normal 20" xfId="433" xr:uid="{00000000-0005-0000-0000-0000AE010000}"/>
    <cellStyle name="Normal 21" xfId="453" xr:uid="{00000000-0005-0000-0000-0000AF010000}"/>
    <cellStyle name="Normal 22" xfId="7" xr:uid="{00000000-0005-0000-0000-0000B0010000}"/>
    <cellStyle name="Normal 3" xfId="3" xr:uid="{00000000-0005-0000-0000-0000B1010000}"/>
    <cellStyle name="Normal 3 2" xfId="93" xr:uid="{00000000-0005-0000-0000-0000B2010000}"/>
    <cellStyle name="Normal 4" xfId="113" xr:uid="{00000000-0005-0000-0000-0000B3010000}"/>
    <cellStyle name="Normal 5" xfId="133" xr:uid="{00000000-0005-0000-0000-0000B4010000}"/>
    <cellStyle name="Normal 6" xfId="153" xr:uid="{00000000-0005-0000-0000-0000B5010000}"/>
    <cellStyle name="Normal 7" xfId="173" xr:uid="{00000000-0005-0000-0000-0000B6010000}"/>
    <cellStyle name="Normal 8" xfId="193" xr:uid="{00000000-0005-0000-0000-0000B7010000}"/>
    <cellStyle name="Normal 9" xfId="213" xr:uid="{00000000-0005-0000-0000-0000B8010000}"/>
    <cellStyle name="Normal_Worksheet in   AIPT45Y" xfId="4" xr:uid="{00000000-0005-0000-0000-0000B9010000}"/>
    <cellStyle name="Note 10" xfId="234" xr:uid="{00000000-0005-0000-0000-0000BA010000}"/>
    <cellStyle name="Note 11" xfId="254" xr:uid="{00000000-0005-0000-0000-0000BB010000}"/>
    <cellStyle name="Note 12" xfId="274" xr:uid="{00000000-0005-0000-0000-0000BC010000}"/>
    <cellStyle name="Note 13" xfId="294" xr:uid="{00000000-0005-0000-0000-0000BD010000}"/>
    <cellStyle name="Note 14" xfId="314" xr:uid="{00000000-0005-0000-0000-0000BE010000}"/>
    <cellStyle name="Note 15" xfId="334" xr:uid="{00000000-0005-0000-0000-0000BF010000}"/>
    <cellStyle name="Note 16" xfId="354" xr:uid="{00000000-0005-0000-0000-0000C0010000}"/>
    <cellStyle name="Note 17" xfId="374" xr:uid="{00000000-0005-0000-0000-0000C1010000}"/>
    <cellStyle name="Note 18" xfId="394" xr:uid="{00000000-0005-0000-0000-0000C2010000}"/>
    <cellStyle name="Note 19" xfId="414" xr:uid="{00000000-0005-0000-0000-0000C3010000}"/>
    <cellStyle name="Note 2" xfId="66" xr:uid="{00000000-0005-0000-0000-0000C4010000}"/>
    <cellStyle name="Note 20" xfId="434" xr:uid="{00000000-0005-0000-0000-0000C5010000}"/>
    <cellStyle name="Note 21" xfId="454" xr:uid="{00000000-0005-0000-0000-0000C6010000}"/>
    <cellStyle name="Note 22" xfId="22" xr:uid="{00000000-0005-0000-0000-0000C7010000}"/>
    <cellStyle name="Note 3" xfId="94" xr:uid="{00000000-0005-0000-0000-0000C8010000}"/>
    <cellStyle name="Note 4" xfId="114" xr:uid="{00000000-0005-0000-0000-0000C9010000}"/>
    <cellStyle name="Note 5" xfId="134" xr:uid="{00000000-0005-0000-0000-0000CA010000}"/>
    <cellStyle name="Note 6" xfId="154" xr:uid="{00000000-0005-0000-0000-0000CB010000}"/>
    <cellStyle name="Note 7" xfId="174" xr:uid="{00000000-0005-0000-0000-0000CC010000}"/>
    <cellStyle name="Note 8" xfId="194" xr:uid="{00000000-0005-0000-0000-0000CD010000}"/>
    <cellStyle name="Note 9" xfId="214" xr:uid="{00000000-0005-0000-0000-0000CE010000}"/>
    <cellStyle name="Output 2" xfId="61" xr:uid="{00000000-0005-0000-0000-0000CF010000}"/>
    <cellStyle name="Output 3" xfId="17" xr:uid="{00000000-0005-0000-0000-0000D0010000}"/>
    <cellStyle name="Percent" xfId="473" builtinId="5"/>
    <cellStyle name="Percent 2" xfId="50" xr:uid="{00000000-0005-0000-0000-0000D1010000}"/>
    <cellStyle name="Title 2" xfId="52" xr:uid="{00000000-0005-0000-0000-0000D2010000}"/>
    <cellStyle name="Title 3" xfId="8" xr:uid="{00000000-0005-0000-0000-0000D3010000}"/>
    <cellStyle name="Total 2" xfId="68" xr:uid="{00000000-0005-0000-0000-0000D4010000}"/>
    <cellStyle name="Total 3" xfId="24" xr:uid="{00000000-0005-0000-0000-0000D5010000}"/>
    <cellStyle name="Warning Text 2" xfId="65" xr:uid="{00000000-0005-0000-0000-0000D6010000}"/>
    <cellStyle name="Warning Text 3" xfId="21" xr:uid="{00000000-0005-0000-0000-0000D7010000}"/>
    <cellStyle name="ปกติ_lpnt2" xfId="5" xr:uid="{00000000-0005-0000-0000-0000D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53643-1417-4281-9321-9E39024EFD82}">
  <sheetPr>
    <tabColor rgb="FF00B050"/>
  </sheetPr>
  <dimension ref="A1:K45"/>
  <sheetViews>
    <sheetView topLeftCell="A3" zoomScale="105" zoomScaleNormal="105" zoomScaleSheetLayoutView="74" zoomScalePageLayoutView="70" workbookViewId="0">
      <selection activeCell="D51" sqref="D51"/>
    </sheetView>
  </sheetViews>
  <sheetFormatPr defaultColWidth="9.09765625" defaultRowHeight="24" customHeight="1"/>
  <cols>
    <col min="1" max="1" width="53" style="43" customWidth="1"/>
    <col min="2" max="2" width="10.09765625" style="43" bestFit="1" customWidth="1"/>
    <col min="3" max="3" width="1" style="43" customWidth="1"/>
    <col min="4" max="4" width="17.69921875" style="43" customWidth="1"/>
    <col min="5" max="5" width="1" style="43" customWidth="1"/>
    <col min="6" max="6" width="16.69921875" style="43" customWidth="1"/>
    <col min="7" max="7" width="1.19921875" style="43" customWidth="1"/>
    <col min="8" max="8" width="16.69921875" style="43" customWidth="1"/>
    <col min="9" max="9" width="1.3984375" style="43" customWidth="1"/>
    <col min="10" max="10" width="16.69921875" style="43" customWidth="1"/>
    <col min="11" max="11" width="13.8984375" style="43" bestFit="1" customWidth="1"/>
    <col min="12" max="12" width="9.09765625" style="43" customWidth="1"/>
    <col min="13" max="16384" width="9.09765625" style="43"/>
  </cols>
  <sheetData>
    <row r="1" spans="1:11" ht="26" customHeight="1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</row>
    <row r="2" spans="1:11" ht="26" customHeight="1">
      <c r="A2" s="91" t="s">
        <v>1</v>
      </c>
      <c r="B2" s="91"/>
      <c r="C2" s="91"/>
      <c r="D2" s="91"/>
      <c r="E2" s="91"/>
      <c r="F2" s="91"/>
      <c r="G2" s="91"/>
      <c r="H2" s="91"/>
      <c r="I2" s="91"/>
      <c r="J2" s="91"/>
    </row>
    <row r="3" spans="1:11" ht="26" customHeight="1">
      <c r="A3" s="91" t="s">
        <v>136</v>
      </c>
      <c r="B3" s="91"/>
      <c r="C3" s="91"/>
      <c r="D3" s="91"/>
      <c r="E3" s="91"/>
      <c r="F3" s="91"/>
      <c r="G3" s="91"/>
      <c r="H3" s="91"/>
      <c r="I3" s="91"/>
      <c r="J3" s="91"/>
    </row>
    <row r="4" spans="1:11" ht="26" customHeight="1">
      <c r="A4" s="92" t="s">
        <v>2</v>
      </c>
      <c r="B4" s="92"/>
      <c r="C4" s="92"/>
      <c r="D4" s="92"/>
      <c r="E4" s="92"/>
      <c r="F4" s="92"/>
      <c r="G4" s="92"/>
      <c r="H4" s="92"/>
      <c r="I4" s="92"/>
      <c r="J4" s="92"/>
    </row>
    <row r="5" spans="1:11" ht="9" customHeight="1"/>
    <row r="6" spans="1:11" ht="24" customHeight="1">
      <c r="B6" s="44"/>
      <c r="C6" s="44"/>
      <c r="D6" s="93" t="s">
        <v>3</v>
      </c>
      <c r="E6" s="93"/>
      <c r="F6" s="93"/>
      <c r="G6" s="45"/>
      <c r="H6" s="88" t="s">
        <v>4</v>
      </c>
      <c r="I6" s="88"/>
      <c r="J6" s="88"/>
    </row>
    <row r="7" spans="1:11" ht="24" customHeight="1">
      <c r="B7" s="44"/>
      <c r="C7" s="44"/>
      <c r="D7" s="93" t="s">
        <v>5</v>
      </c>
      <c r="E7" s="93"/>
      <c r="F7" s="93"/>
      <c r="G7" s="44"/>
      <c r="H7" s="44"/>
      <c r="I7" s="44"/>
      <c r="J7" s="44"/>
    </row>
    <row r="8" spans="1:11" ht="24" customHeight="1">
      <c r="B8" s="44"/>
      <c r="C8" s="44"/>
      <c r="D8" s="93" t="s">
        <v>6</v>
      </c>
      <c r="E8" s="93"/>
      <c r="F8" s="93"/>
      <c r="G8" s="45"/>
      <c r="H8" s="88"/>
      <c r="I8" s="88"/>
      <c r="J8" s="88"/>
    </row>
    <row r="9" spans="1:11" ht="24" customHeight="1">
      <c r="B9" s="44" t="s">
        <v>7</v>
      </c>
      <c r="C9" s="44"/>
      <c r="D9" s="44" t="s">
        <v>8</v>
      </c>
      <c r="E9" s="45"/>
      <c r="F9" s="44" t="s">
        <v>8</v>
      </c>
      <c r="G9" s="44"/>
      <c r="H9" s="44" t="s">
        <v>8</v>
      </c>
      <c r="I9" s="45"/>
      <c r="J9" s="44" t="s">
        <v>8</v>
      </c>
    </row>
    <row r="10" spans="1:11" ht="24" customHeight="1">
      <c r="B10" s="44"/>
      <c r="C10" s="44"/>
      <c r="D10" s="46" t="s">
        <v>137</v>
      </c>
      <c r="E10" s="47"/>
      <c r="F10" s="46" t="s">
        <v>9</v>
      </c>
      <c r="G10" s="46"/>
      <c r="H10" s="46" t="s">
        <v>137</v>
      </c>
      <c r="I10" s="47"/>
      <c r="J10" s="46" t="s">
        <v>9</v>
      </c>
    </row>
    <row r="11" spans="1:11" ht="24" customHeight="1">
      <c r="B11" s="44"/>
      <c r="C11" s="44"/>
      <c r="D11" s="44">
        <v>2569</v>
      </c>
      <c r="E11" s="45"/>
      <c r="F11" s="44">
        <v>2568</v>
      </c>
      <c r="G11" s="44"/>
      <c r="H11" s="44">
        <v>2569</v>
      </c>
      <c r="I11" s="45"/>
      <c r="J11" s="44">
        <v>2568</v>
      </c>
    </row>
    <row r="12" spans="1:11" ht="24" customHeight="1">
      <c r="B12" s="44"/>
      <c r="C12" s="44"/>
      <c r="D12" s="44" t="s">
        <v>10</v>
      </c>
      <c r="E12" s="45"/>
      <c r="F12" s="44"/>
      <c r="G12" s="45"/>
      <c r="H12" s="44" t="s">
        <v>10</v>
      </c>
      <c r="I12" s="45"/>
      <c r="J12" s="44"/>
    </row>
    <row r="13" spans="1:11" ht="24" customHeight="1">
      <c r="A13" s="48" t="s">
        <v>11</v>
      </c>
      <c r="B13" s="44"/>
      <c r="C13" s="44"/>
    </row>
    <row r="14" spans="1:11" ht="24" customHeight="1">
      <c r="A14" s="43" t="s">
        <v>12</v>
      </c>
    </row>
    <row r="15" spans="1:11" ht="24" customHeight="1">
      <c r="A15" s="49" t="s">
        <v>13</v>
      </c>
      <c r="B15" s="50">
        <v>6</v>
      </c>
      <c r="D15" s="1">
        <v>456402521</v>
      </c>
      <c r="E15" s="49"/>
      <c r="F15" s="1">
        <v>421641812</v>
      </c>
      <c r="G15" s="51"/>
      <c r="H15" s="1">
        <v>456402521</v>
      </c>
      <c r="I15" s="51"/>
      <c r="J15" s="1">
        <v>421641812</v>
      </c>
      <c r="K15" s="52"/>
    </row>
    <row r="16" spans="1:11" ht="24" customHeight="1">
      <c r="A16" s="49" t="s">
        <v>14</v>
      </c>
      <c r="B16" s="50">
        <v>7</v>
      </c>
      <c r="C16" s="50"/>
      <c r="D16" s="1">
        <v>3186479236</v>
      </c>
      <c r="E16" s="50"/>
      <c r="F16" s="1">
        <v>3407005910</v>
      </c>
      <c r="G16" s="51"/>
      <c r="H16" s="1">
        <v>3186479236</v>
      </c>
      <c r="I16" s="51"/>
      <c r="J16" s="1">
        <v>3407005910</v>
      </c>
      <c r="K16" s="52"/>
    </row>
    <row r="17" spans="1:11" ht="24" customHeight="1">
      <c r="A17" s="49" t="s">
        <v>15</v>
      </c>
      <c r="B17" s="50">
        <v>8</v>
      </c>
      <c r="C17" s="50"/>
      <c r="D17" s="1">
        <v>2674037</v>
      </c>
      <c r="E17" s="50"/>
      <c r="F17" s="1">
        <v>1755721</v>
      </c>
      <c r="G17" s="51"/>
      <c r="H17" s="1">
        <v>2674037</v>
      </c>
      <c r="I17" s="51"/>
      <c r="J17" s="1">
        <v>1755721</v>
      </c>
      <c r="K17" s="52"/>
    </row>
    <row r="18" spans="1:11" ht="24" customHeight="1">
      <c r="A18" s="49" t="s">
        <v>16</v>
      </c>
      <c r="B18" s="50">
        <v>9</v>
      </c>
      <c r="C18" s="50"/>
      <c r="D18" s="1">
        <v>42742187</v>
      </c>
      <c r="E18" s="50"/>
      <c r="F18" s="1">
        <v>43300949</v>
      </c>
      <c r="G18" s="51"/>
      <c r="H18" s="1">
        <v>42742187</v>
      </c>
      <c r="I18" s="51"/>
      <c r="J18" s="1">
        <v>43300949</v>
      </c>
      <c r="K18" s="52"/>
    </row>
    <row r="19" spans="1:11" ht="24" customHeight="1">
      <c r="A19" s="49" t="s">
        <v>17</v>
      </c>
      <c r="B19" s="50">
        <v>10</v>
      </c>
      <c r="C19" s="50"/>
      <c r="D19" s="1">
        <v>116804099</v>
      </c>
      <c r="E19" s="50"/>
      <c r="F19" s="1">
        <v>105245331</v>
      </c>
      <c r="G19" s="51"/>
      <c r="H19" s="1">
        <v>116804099</v>
      </c>
      <c r="I19" s="51"/>
      <c r="J19" s="1">
        <v>105245331</v>
      </c>
      <c r="K19" s="52"/>
    </row>
    <row r="20" spans="1:11" ht="24" customHeight="1">
      <c r="A20" s="49" t="s">
        <v>18</v>
      </c>
      <c r="B20" s="50"/>
      <c r="C20" s="50"/>
      <c r="D20" s="1">
        <v>12196149</v>
      </c>
      <c r="E20" s="50"/>
      <c r="F20" s="1">
        <v>10236102</v>
      </c>
      <c r="G20" s="51"/>
      <c r="H20" s="1">
        <v>12196149</v>
      </c>
      <c r="I20" s="51"/>
      <c r="J20" s="1">
        <v>10236102</v>
      </c>
      <c r="K20" s="52"/>
    </row>
    <row r="21" spans="1:11" ht="24" customHeight="1">
      <c r="A21" s="49" t="s">
        <v>19</v>
      </c>
      <c r="B21" s="52"/>
      <c r="C21" s="52"/>
      <c r="D21" s="1">
        <v>443931</v>
      </c>
      <c r="E21" s="50"/>
      <c r="F21" s="1">
        <v>270530</v>
      </c>
      <c r="G21" s="51"/>
      <c r="H21" s="1">
        <v>443931</v>
      </c>
      <c r="I21" s="51"/>
      <c r="J21" s="1">
        <v>270530</v>
      </c>
      <c r="K21" s="52"/>
    </row>
    <row r="22" spans="1:11" ht="24" customHeight="1">
      <c r="A22" s="53" t="s">
        <v>20</v>
      </c>
      <c r="B22" s="50"/>
      <c r="C22" s="50"/>
      <c r="D22" s="5">
        <f>SUM(D15:D21)</f>
        <v>3817742160</v>
      </c>
      <c r="E22" s="50"/>
      <c r="F22" s="5">
        <f>SUM(F15:F21)</f>
        <v>3989456355</v>
      </c>
      <c r="G22" s="51"/>
      <c r="H22" s="5">
        <f>SUM(H15:H21)</f>
        <v>3817742160</v>
      </c>
      <c r="I22" s="51"/>
      <c r="J22" s="5">
        <f>SUM(J15:J21)</f>
        <v>3989456355</v>
      </c>
    </row>
    <row r="23" spans="1:11" ht="24" customHeight="1">
      <c r="B23" s="50"/>
      <c r="C23" s="50"/>
      <c r="D23" s="10"/>
      <c r="E23" s="50"/>
      <c r="F23" s="10"/>
      <c r="G23" s="51"/>
      <c r="H23" s="10"/>
      <c r="I23" s="51"/>
      <c r="J23" s="10"/>
    </row>
    <row r="24" spans="1:11" ht="24" customHeight="1">
      <c r="A24" s="43" t="s">
        <v>21</v>
      </c>
      <c r="B24" s="50"/>
      <c r="C24" s="50"/>
      <c r="D24" s="10"/>
      <c r="E24" s="50"/>
      <c r="F24" s="10"/>
      <c r="G24" s="51"/>
      <c r="H24" s="10"/>
      <c r="I24" s="51"/>
      <c r="J24" s="10"/>
    </row>
    <row r="25" spans="1:11" ht="24" customHeight="1">
      <c r="A25" s="49" t="s">
        <v>22</v>
      </c>
      <c r="B25" s="50"/>
      <c r="C25" s="50"/>
      <c r="D25" s="1">
        <v>167738</v>
      </c>
      <c r="E25" s="50"/>
      <c r="F25" s="1">
        <v>166046</v>
      </c>
      <c r="G25" s="51"/>
      <c r="H25" s="1">
        <v>167738</v>
      </c>
      <c r="I25" s="51"/>
      <c r="J25" s="1">
        <v>166046</v>
      </c>
      <c r="K25" s="52"/>
    </row>
    <row r="26" spans="1:11" ht="24" customHeight="1">
      <c r="A26" s="49" t="s">
        <v>23</v>
      </c>
      <c r="B26" s="50">
        <v>11.1</v>
      </c>
      <c r="C26" s="50"/>
      <c r="D26" s="1">
        <v>46283884</v>
      </c>
      <c r="E26" s="50"/>
      <c r="F26" s="1">
        <v>47354874</v>
      </c>
      <c r="G26" s="51"/>
      <c r="H26" s="1">
        <v>49000000</v>
      </c>
      <c r="I26" s="51"/>
      <c r="J26" s="1">
        <v>49000000</v>
      </c>
      <c r="K26" s="52"/>
    </row>
    <row r="27" spans="1:11" ht="24" customHeight="1">
      <c r="A27" s="49" t="s">
        <v>24</v>
      </c>
      <c r="B27" s="50">
        <v>8</v>
      </c>
      <c r="C27" s="50"/>
      <c r="D27" s="1">
        <v>1581977</v>
      </c>
      <c r="E27" s="50"/>
      <c r="F27" s="1">
        <v>1104090</v>
      </c>
      <c r="G27" s="51"/>
      <c r="H27" s="1">
        <v>1581977</v>
      </c>
      <c r="I27" s="51"/>
      <c r="J27" s="1">
        <v>1104090</v>
      </c>
      <c r="K27" s="52"/>
    </row>
    <row r="28" spans="1:11" ht="24" customHeight="1">
      <c r="A28" s="49" t="s">
        <v>25</v>
      </c>
      <c r="B28" s="50">
        <v>9</v>
      </c>
      <c r="C28" s="50"/>
      <c r="D28" s="1">
        <v>43763241</v>
      </c>
      <c r="E28" s="50"/>
      <c r="F28" s="1">
        <v>44852312</v>
      </c>
      <c r="G28" s="51"/>
      <c r="H28" s="1">
        <v>43763241</v>
      </c>
      <c r="I28" s="51"/>
      <c r="J28" s="1">
        <v>44852312</v>
      </c>
      <c r="K28" s="52"/>
    </row>
    <row r="29" spans="1:11" ht="24" customHeight="1">
      <c r="A29" s="49" t="s">
        <v>26</v>
      </c>
      <c r="B29" s="50"/>
      <c r="C29" s="50"/>
      <c r="D29" s="1">
        <v>38270017</v>
      </c>
      <c r="E29" s="50"/>
      <c r="F29" s="1">
        <v>39416433</v>
      </c>
      <c r="G29" s="51"/>
      <c r="H29" s="1">
        <v>38270017</v>
      </c>
      <c r="I29" s="51"/>
      <c r="J29" s="1">
        <v>39416433</v>
      </c>
      <c r="K29" s="52"/>
    </row>
    <row r="30" spans="1:11" ht="24" customHeight="1">
      <c r="A30" s="49" t="s">
        <v>27</v>
      </c>
      <c r="B30" s="50"/>
      <c r="C30" s="50"/>
      <c r="D30" s="1">
        <v>6591652</v>
      </c>
      <c r="E30" s="50"/>
      <c r="F30" s="1">
        <v>7481740</v>
      </c>
      <c r="G30" s="51"/>
      <c r="H30" s="1">
        <v>6591652</v>
      </c>
      <c r="I30" s="51"/>
      <c r="J30" s="1">
        <v>7481740</v>
      </c>
      <c r="K30" s="52"/>
    </row>
    <row r="31" spans="1:11" ht="24" customHeight="1">
      <c r="A31" s="49" t="s">
        <v>28</v>
      </c>
      <c r="B31" s="50"/>
      <c r="C31" s="50"/>
      <c r="D31" s="1">
        <v>5770039</v>
      </c>
      <c r="E31" s="49"/>
      <c r="F31" s="1">
        <v>3549713</v>
      </c>
      <c r="G31" s="51"/>
      <c r="H31" s="1">
        <v>5770039</v>
      </c>
      <c r="I31" s="51"/>
      <c r="J31" s="1">
        <v>3549713</v>
      </c>
      <c r="K31" s="52"/>
    </row>
    <row r="32" spans="1:11" ht="24" customHeight="1">
      <c r="A32" s="49" t="s">
        <v>29</v>
      </c>
      <c r="B32" s="50"/>
      <c r="C32" s="50"/>
      <c r="D32" s="1">
        <v>157961</v>
      </c>
      <c r="E32" s="50"/>
      <c r="F32" s="1">
        <v>60031</v>
      </c>
      <c r="G32" s="51"/>
      <c r="H32" s="1">
        <v>157961</v>
      </c>
      <c r="I32" s="51"/>
      <c r="J32" s="1">
        <v>60031</v>
      </c>
      <c r="K32" s="52"/>
    </row>
    <row r="33" spans="1:11" ht="24" customHeight="1">
      <c r="A33" s="49" t="s">
        <v>30</v>
      </c>
      <c r="B33" s="50"/>
      <c r="C33" s="50"/>
      <c r="D33" s="1">
        <v>68482805</v>
      </c>
      <c r="E33" s="49"/>
      <c r="F33" s="1">
        <v>62111414</v>
      </c>
      <c r="G33" s="51"/>
      <c r="H33" s="1">
        <v>68482805</v>
      </c>
      <c r="I33" s="51"/>
      <c r="J33" s="1">
        <v>62111414</v>
      </c>
      <c r="K33" s="52"/>
    </row>
    <row r="34" spans="1:11" ht="24" customHeight="1">
      <c r="A34" s="49" t="s">
        <v>31</v>
      </c>
      <c r="B34" s="66"/>
      <c r="C34" s="66"/>
      <c r="D34" s="1">
        <v>80000</v>
      </c>
      <c r="E34" s="50"/>
      <c r="F34" s="1">
        <v>80000</v>
      </c>
      <c r="G34" s="51"/>
      <c r="H34" s="1">
        <v>80000</v>
      </c>
      <c r="I34" s="51"/>
      <c r="J34" s="1">
        <v>80000</v>
      </c>
      <c r="K34" s="52"/>
    </row>
    <row r="35" spans="1:11" ht="24" customHeight="1">
      <c r="A35" s="49" t="s">
        <v>32</v>
      </c>
      <c r="B35" s="49"/>
      <c r="C35" s="49"/>
      <c r="D35" s="7">
        <v>330540</v>
      </c>
      <c r="E35" s="53"/>
      <c r="F35" s="7">
        <v>330540</v>
      </c>
      <c r="G35" s="51"/>
      <c r="H35" s="7">
        <v>330540</v>
      </c>
      <c r="I35" s="51"/>
      <c r="J35" s="7">
        <v>330540</v>
      </c>
      <c r="K35" s="52"/>
    </row>
    <row r="36" spans="1:11" ht="24" customHeight="1">
      <c r="A36" s="53" t="s">
        <v>33</v>
      </c>
      <c r="B36" s="53"/>
      <c r="C36" s="53"/>
      <c r="D36" s="1">
        <f>SUM(D25:D35)</f>
        <v>211479854</v>
      </c>
      <c r="E36" s="45"/>
      <c r="F36" s="1">
        <f>SUM(F25:F35)</f>
        <v>206507193</v>
      </c>
      <c r="G36" s="51"/>
      <c r="H36" s="1">
        <f>SUM(H25:H35)</f>
        <v>214195970</v>
      </c>
      <c r="I36" s="51"/>
      <c r="J36" s="1">
        <f>SUM(J25:J35)</f>
        <v>208152319</v>
      </c>
    </row>
    <row r="37" spans="1:11" ht="24" customHeight="1" thickBot="1">
      <c r="A37" s="45" t="s">
        <v>34</v>
      </c>
      <c r="B37" s="45"/>
      <c r="C37" s="45"/>
      <c r="D37" s="2">
        <f>+D36+D22</f>
        <v>4029222014</v>
      </c>
      <c r="F37" s="2">
        <f>+F36+F22</f>
        <v>4195963548</v>
      </c>
      <c r="G37" s="51"/>
      <c r="H37" s="2">
        <f>+H36+H22</f>
        <v>4031938130</v>
      </c>
      <c r="I37" s="51"/>
      <c r="J37" s="2">
        <f>+J36+J22</f>
        <v>4197608674</v>
      </c>
    </row>
    <row r="38" spans="1:11" ht="24" customHeight="1" thickTop="1">
      <c r="A38" s="45"/>
      <c r="B38" s="45"/>
      <c r="C38" s="45"/>
      <c r="D38" s="4"/>
      <c r="F38" s="4"/>
      <c r="G38" s="51"/>
      <c r="H38" s="4"/>
      <c r="I38" s="51"/>
      <c r="J38" s="4"/>
    </row>
    <row r="39" spans="1:11" ht="24" customHeight="1">
      <c r="A39" s="45"/>
      <c r="B39" s="45"/>
      <c r="C39" s="45"/>
      <c r="D39" s="4"/>
      <c r="F39" s="4"/>
      <c r="G39" s="51"/>
      <c r="H39" s="4"/>
      <c r="I39" s="51"/>
      <c r="J39" s="4"/>
    </row>
    <row r="40" spans="1:11" ht="24" customHeight="1">
      <c r="A40" s="45"/>
      <c r="B40" s="45"/>
      <c r="C40" s="45"/>
      <c r="D40" s="4"/>
      <c r="F40" s="4"/>
      <c r="G40" s="51"/>
      <c r="H40" s="4"/>
      <c r="I40" s="51"/>
      <c r="J40" s="4"/>
    </row>
    <row r="41" spans="1:11" ht="24" customHeight="1">
      <c r="B41" s="45"/>
      <c r="C41" s="45"/>
      <c r="D41" s="4"/>
      <c r="F41" s="4"/>
      <c r="G41" s="51"/>
      <c r="H41" s="4"/>
      <c r="I41" s="51"/>
      <c r="J41" s="4"/>
    </row>
    <row r="42" spans="1:11" ht="24" customHeight="1">
      <c r="B42" s="45"/>
      <c r="C42" s="45"/>
      <c r="D42" s="45"/>
      <c r="F42" s="4"/>
      <c r="G42" s="51"/>
      <c r="H42" s="4"/>
      <c r="I42" s="51"/>
      <c r="J42" s="4"/>
    </row>
    <row r="45" spans="1:11" ht="24" customHeight="1">
      <c r="A45" s="43" t="s">
        <v>35</v>
      </c>
    </row>
  </sheetData>
  <mergeCells count="9">
    <mergeCell ref="H8:J8"/>
    <mergeCell ref="A1:J1"/>
    <mergeCell ref="A4:J4"/>
    <mergeCell ref="A2:J2"/>
    <mergeCell ref="A3:J3"/>
    <mergeCell ref="H6:J6"/>
    <mergeCell ref="D6:F6"/>
    <mergeCell ref="D7:F7"/>
    <mergeCell ref="D8:F8"/>
  </mergeCells>
  <pageMargins left="0.8" right="0.2" top="1" bottom="0.5" header="0.6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2A585-1F47-4A36-BFAD-B23F9AB675B5}">
  <sheetPr>
    <tabColor rgb="FF00B050"/>
  </sheetPr>
  <dimension ref="A1:K90"/>
  <sheetViews>
    <sheetView zoomScale="78" zoomScaleNormal="78" zoomScaleSheetLayoutView="70" zoomScalePageLayoutView="70" workbookViewId="0">
      <selection activeCell="D84" sqref="D84"/>
    </sheetView>
  </sheetViews>
  <sheetFormatPr defaultColWidth="9.09765625" defaultRowHeight="24" customHeight="1"/>
  <cols>
    <col min="1" max="1" width="51" style="43" customWidth="1"/>
    <col min="2" max="2" width="10.09765625" style="43" bestFit="1" customWidth="1"/>
    <col min="3" max="3" width="1.19921875" style="43" customWidth="1"/>
    <col min="4" max="4" width="17.3984375" style="43" customWidth="1"/>
    <col min="5" max="5" width="1.19921875" style="43" customWidth="1"/>
    <col min="6" max="6" width="18.09765625" style="43" customWidth="1"/>
    <col min="7" max="7" width="1.3984375" style="43" customWidth="1"/>
    <col min="8" max="8" width="16.09765625" style="43" customWidth="1"/>
    <col min="9" max="9" width="1.3984375" style="43" customWidth="1"/>
    <col min="10" max="10" width="17.69921875" style="43" customWidth="1"/>
    <col min="11" max="11" width="14.8984375" style="43" bestFit="1" customWidth="1"/>
    <col min="12" max="12" width="9.09765625" style="43"/>
    <col min="13" max="13" width="10.3984375" style="43" bestFit="1" customWidth="1"/>
    <col min="14" max="16384" width="9.09765625" style="43"/>
  </cols>
  <sheetData>
    <row r="1" spans="1:11" ht="26" customHeight="1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</row>
    <row r="2" spans="1:11" ht="26" customHeight="1">
      <c r="A2" s="91" t="s">
        <v>36</v>
      </c>
      <c r="B2" s="91"/>
      <c r="C2" s="91"/>
      <c r="D2" s="91"/>
      <c r="E2" s="91"/>
      <c r="F2" s="91"/>
      <c r="G2" s="91"/>
      <c r="H2" s="91"/>
      <c r="I2" s="91"/>
      <c r="J2" s="91"/>
    </row>
    <row r="3" spans="1:11" ht="26" customHeight="1">
      <c r="A3" s="91" t="s">
        <v>136</v>
      </c>
      <c r="B3" s="91"/>
      <c r="C3" s="91"/>
      <c r="D3" s="91"/>
      <c r="E3" s="91"/>
      <c r="F3" s="91"/>
      <c r="G3" s="91"/>
      <c r="H3" s="91"/>
      <c r="I3" s="91"/>
      <c r="J3" s="91"/>
    </row>
    <row r="4" spans="1:11" ht="26" customHeight="1">
      <c r="A4" s="92" t="s">
        <v>2</v>
      </c>
      <c r="B4" s="92"/>
      <c r="C4" s="92"/>
      <c r="D4" s="92"/>
      <c r="E4" s="92"/>
      <c r="F4" s="92"/>
      <c r="G4" s="92"/>
      <c r="H4" s="92"/>
      <c r="I4" s="92"/>
      <c r="J4" s="92"/>
    </row>
    <row r="5" spans="1:11" ht="9" customHeight="1"/>
    <row r="6" spans="1:11" ht="24" customHeight="1">
      <c r="B6" s="44"/>
      <c r="C6" s="44"/>
      <c r="D6" s="93" t="s">
        <v>3</v>
      </c>
      <c r="E6" s="93"/>
      <c r="F6" s="93"/>
      <c r="G6" s="45"/>
      <c r="H6" s="88" t="s">
        <v>4</v>
      </c>
      <c r="I6" s="88"/>
      <c r="J6" s="88"/>
    </row>
    <row r="7" spans="1:11" ht="24" customHeight="1">
      <c r="B7" s="44"/>
      <c r="C7" s="44"/>
      <c r="D7" s="93" t="s">
        <v>5</v>
      </c>
      <c r="E7" s="93"/>
      <c r="F7" s="93"/>
      <c r="G7" s="44"/>
      <c r="H7" s="44"/>
      <c r="I7" s="44"/>
      <c r="J7" s="44"/>
    </row>
    <row r="8" spans="1:11" ht="24" customHeight="1">
      <c r="B8" s="44"/>
      <c r="C8" s="44"/>
      <c r="D8" s="93" t="s">
        <v>6</v>
      </c>
      <c r="E8" s="93"/>
      <c r="F8" s="93"/>
      <c r="G8" s="45"/>
      <c r="H8" s="88"/>
      <c r="I8" s="88"/>
      <c r="J8" s="88"/>
    </row>
    <row r="9" spans="1:11" ht="24" customHeight="1">
      <c r="B9" s="44" t="s">
        <v>7</v>
      </c>
      <c r="C9" s="44"/>
      <c r="D9" s="44" t="s">
        <v>8</v>
      </c>
      <c r="E9" s="45"/>
      <c r="F9" s="44" t="s">
        <v>8</v>
      </c>
      <c r="G9" s="44"/>
      <c r="H9" s="44" t="s">
        <v>8</v>
      </c>
      <c r="I9" s="45"/>
      <c r="J9" s="44" t="s">
        <v>8</v>
      </c>
    </row>
    <row r="10" spans="1:11" ht="24" customHeight="1">
      <c r="B10" s="44"/>
      <c r="C10" s="44"/>
      <c r="D10" s="46" t="s">
        <v>137</v>
      </c>
      <c r="E10" s="47"/>
      <c r="F10" s="46" t="s">
        <v>9</v>
      </c>
      <c r="G10" s="46"/>
      <c r="H10" s="46" t="s">
        <v>137</v>
      </c>
      <c r="I10" s="47"/>
      <c r="J10" s="46" t="s">
        <v>9</v>
      </c>
    </row>
    <row r="11" spans="1:11" ht="24" customHeight="1">
      <c r="B11" s="44"/>
      <c r="C11" s="44"/>
      <c r="D11" s="44">
        <v>2569</v>
      </c>
      <c r="E11" s="45"/>
      <c r="F11" s="44">
        <v>2568</v>
      </c>
      <c r="G11" s="44"/>
      <c r="H11" s="44">
        <v>2569</v>
      </c>
      <c r="I11" s="45"/>
      <c r="J11" s="44">
        <v>2568</v>
      </c>
    </row>
    <row r="12" spans="1:11" ht="24" customHeight="1">
      <c r="B12" s="44"/>
      <c r="C12" s="44"/>
      <c r="D12" s="44" t="s">
        <v>10</v>
      </c>
      <c r="E12" s="45"/>
      <c r="F12" s="44"/>
      <c r="G12" s="45"/>
      <c r="H12" s="44" t="s">
        <v>10</v>
      </c>
      <c r="I12" s="45"/>
      <c r="J12" s="44"/>
    </row>
    <row r="13" spans="1:11" ht="24" customHeight="1">
      <c r="A13" s="44" t="s">
        <v>37</v>
      </c>
      <c r="B13" s="44"/>
      <c r="C13" s="44"/>
      <c r="D13" s="44"/>
      <c r="E13" s="44"/>
      <c r="F13" s="50"/>
    </row>
    <row r="14" spans="1:11" ht="24" customHeight="1">
      <c r="A14" s="43" t="s">
        <v>38</v>
      </c>
    </row>
    <row r="15" spans="1:11" ht="24" customHeight="1">
      <c r="A15" s="49" t="s">
        <v>39</v>
      </c>
      <c r="B15" s="54">
        <v>12</v>
      </c>
      <c r="C15" s="54"/>
      <c r="D15" s="1">
        <v>1935000000</v>
      </c>
      <c r="E15" s="49"/>
      <c r="F15" s="1">
        <v>2090000000</v>
      </c>
      <c r="G15" s="51"/>
      <c r="H15" s="1">
        <v>1935000000</v>
      </c>
      <c r="I15" s="51"/>
      <c r="J15" s="1">
        <v>2090000000</v>
      </c>
      <c r="K15" s="52"/>
    </row>
    <row r="16" spans="1:11" ht="24" customHeight="1">
      <c r="A16" s="49" t="s">
        <v>40</v>
      </c>
      <c r="B16" s="54"/>
      <c r="C16" s="54"/>
      <c r="D16" s="1">
        <v>37221390</v>
      </c>
      <c r="E16" s="49"/>
      <c r="F16" s="1">
        <v>62019516</v>
      </c>
      <c r="G16" s="51"/>
      <c r="H16" s="1">
        <v>37221390</v>
      </c>
      <c r="I16" s="51"/>
      <c r="J16" s="1">
        <v>62019516</v>
      </c>
      <c r="K16" s="52"/>
    </row>
    <row r="17" spans="1:11" ht="24" customHeight="1">
      <c r="A17" s="49" t="s">
        <v>41</v>
      </c>
    </row>
    <row r="18" spans="1:11" ht="24" customHeight="1">
      <c r="A18" s="55" t="s">
        <v>42</v>
      </c>
      <c r="B18" s="54">
        <v>13</v>
      </c>
      <c r="C18" s="54"/>
      <c r="D18" s="1">
        <v>64000000</v>
      </c>
      <c r="E18" s="49"/>
      <c r="F18" s="1">
        <v>64000000</v>
      </c>
      <c r="G18" s="51"/>
      <c r="H18" s="1">
        <v>64000000</v>
      </c>
      <c r="I18" s="51"/>
      <c r="J18" s="1">
        <v>64000000</v>
      </c>
      <c r="K18" s="52"/>
    </row>
    <row r="19" spans="1:11" ht="24" customHeight="1">
      <c r="A19" s="49" t="s">
        <v>43</v>
      </c>
      <c r="B19" s="49"/>
      <c r="C19" s="49"/>
    </row>
    <row r="20" spans="1:11" ht="24" customHeight="1">
      <c r="A20" s="55" t="s">
        <v>42</v>
      </c>
      <c r="B20" s="49"/>
      <c r="C20" s="49"/>
      <c r="D20" s="1">
        <v>1568032</v>
      </c>
      <c r="E20" s="49"/>
      <c r="F20" s="1">
        <v>1108360</v>
      </c>
      <c r="G20" s="51"/>
      <c r="H20" s="1">
        <v>1568032</v>
      </c>
      <c r="I20" s="51"/>
      <c r="J20" s="1">
        <v>1108360</v>
      </c>
      <c r="K20" s="52"/>
    </row>
    <row r="21" spans="1:11" ht="24" customHeight="1">
      <c r="A21" s="49" t="s">
        <v>44</v>
      </c>
      <c r="B21" s="49"/>
      <c r="C21" s="49"/>
      <c r="D21" s="1">
        <v>29936120</v>
      </c>
      <c r="E21" s="49"/>
      <c r="F21" s="1">
        <v>19115712</v>
      </c>
      <c r="G21" s="51"/>
      <c r="H21" s="1">
        <v>29936120</v>
      </c>
      <c r="I21" s="51"/>
      <c r="J21" s="1">
        <v>19115712</v>
      </c>
      <c r="K21" s="52"/>
    </row>
    <row r="22" spans="1:11" ht="24" customHeight="1">
      <c r="A22" s="49" t="s">
        <v>45</v>
      </c>
      <c r="B22" s="56"/>
      <c r="C22" s="56"/>
      <c r="D22" s="1">
        <v>236654</v>
      </c>
      <c r="E22" s="53"/>
      <c r="F22" s="1">
        <v>244060</v>
      </c>
      <c r="G22" s="51"/>
      <c r="H22" s="1">
        <v>236654</v>
      </c>
      <c r="I22" s="51"/>
      <c r="J22" s="1">
        <v>244060</v>
      </c>
      <c r="K22" s="52"/>
    </row>
    <row r="23" spans="1:11" ht="24" customHeight="1">
      <c r="A23" s="53" t="s">
        <v>46</v>
      </c>
      <c r="B23" s="53"/>
      <c r="C23" s="53"/>
      <c r="D23" s="5">
        <f>SUM(D15:D22)</f>
        <v>2067962196</v>
      </c>
      <c r="E23" s="53"/>
      <c r="F23" s="5">
        <f>SUM(F15:F22)</f>
        <v>2236487648</v>
      </c>
      <c r="G23" s="51"/>
      <c r="H23" s="5">
        <f>SUM(H15:H22)</f>
        <v>2067962196</v>
      </c>
      <c r="I23" s="51"/>
      <c r="J23" s="5">
        <f>SUM(J15:J22)</f>
        <v>2236487648</v>
      </c>
    </row>
    <row r="24" spans="1:11" ht="24" customHeight="1">
      <c r="A24" s="53"/>
      <c r="B24" s="53"/>
      <c r="C24" s="53"/>
      <c r="D24" s="3"/>
      <c r="F24" s="3"/>
      <c r="G24" s="51"/>
      <c r="H24" s="3"/>
      <c r="I24" s="51"/>
      <c r="J24" s="3"/>
    </row>
    <row r="25" spans="1:11" ht="24" customHeight="1">
      <c r="A25" s="43" t="s">
        <v>47</v>
      </c>
      <c r="D25" s="3"/>
      <c r="E25" s="49"/>
      <c r="F25" s="3"/>
      <c r="G25" s="51"/>
      <c r="H25" s="3"/>
      <c r="I25" s="51"/>
      <c r="J25" s="3"/>
    </row>
    <row r="26" spans="1:11" ht="24" customHeight="1">
      <c r="A26" s="49" t="s">
        <v>48</v>
      </c>
      <c r="B26" s="54">
        <v>13</v>
      </c>
      <c r="C26" s="54"/>
      <c r="D26" s="1">
        <v>48000000</v>
      </c>
      <c r="E26" s="49"/>
      <c r="F26" s="1">
        <v>64000000</v>
      </c>
      <c r="G26" s="51"/>
      <c r="H26" s="1">
        <v>48000000</v>
      </c>
      <c r="I26" s="51"/>
      <c r="J26" s="1">
        <v>64000000</v>
      </c>
      <c r="K26" s="52"/>
    </row>
    <row r="27" spans="1:11" ht="24" customHeight="1">
      <c r="A27" s="49" t="s">
        <v>49</v>
      </c>
      <c r="B27" s="49"/>
      <c r="C27" s="49"/>
      <c r="D27" s="1">
        <v>4319233</v>
      </c>
      <c r="E27" s="53"/>
      <c r="F27" s="1">
        <v>2643795</v>
      </c>
      <c r="G27" s="51"/>
      <c r="H27" s="1">
        <v>4319233</v>
      </c>
      <c r="I27" s="51"/>
      <c r="J27" s="1">
        <v>2643795</v>
      </c>
      <c r="K27" s="52"/>
    </row>
    <row r="28" spans="1:11" ht="24" customHeight="1">
      <c r="A28" s="49" t="s">
        <v>50</v>
      </c>
      <c r="B28" s="49"/>
      <c r="C28" s="49"/>
      <c r="E28" s="53"/>
      <c r="F28" s="1"/>
      <c r="H28" s="1"/>
      <c r="J28" s="1"/>
    </row>
    <row r="29" spans="1:11" ht="24" customHeight="1">
      <c r="A29" s="49" t="s">
        <v>51</v>
      </c>
      <c r="B29" s="49"/>
      <c r="C29" s="49"/>
      <c r="D29" s="1">
        <v>43630119</v>
      </c>
      <c r="E29" s="53"/>
      <c r="F29" s="1">
        <v>43191095</v>
      </c>
      <c r="G29" s="51"/>
      <c r="H29" s="1">
        <v>43630119</v>
      </c>
      <c r="I29" s="51"/>
      <c r="J29" s="1">
        <v>43191095</v>
      </c>
      <c r="K29" s="52"/>
    </row>
    <row r="30" spans="1:11" ht="24" customHeight="1">
      <c r="A30" s="49" t="s">
        <v>52</v>
      </c>
      <c r="B30" s="49"/>
      <c r="C30" s="49"/>
      <c r="D30" s="1">
        <v>643138</v>
      </c>
      <c r="E30" s="53"/>
      <c r="F30" s="1">
        <v>779792</v>
      </c>
      <c r="G30" s="51"/>
      <c r="H30" s="1">
        <v>643138</v>
      </c>
      <c r="I30" s="51"/>
      <c r="J30" s="1">
        <v>779792</v>
      </c>
      <c r="K30" s="52"/>
    </row>
    <row r="31" spans="1:11" ht="24" customHeight="1">
      <c r="A31" s="53" t="s">
        <v>53</v>
      </c>
      <c r="B31" s="53"/>
      <c r="C31" s="53"/>
      <c r="D31" s="5">
        <f>SUM(D26:D30)</f>
        <v>96592490</v>
      </c>
      <c r="E31" s="49"/>
      <c r="F31" s="5">
        <f>SUM(F26:F30)</f>
        <v>110614682</v>
      </c>
      <c r="G31" s="51"/>
      <c r="H31" s="5">
        <f>SUM(H26:H30)</f>
        <v>96592490</v>
      </c>
      <c r="I31" s="51"/>
      <c r="J31" s="5">
        <f>SUM(J26:J30)</f>
        <v>110614682</v>
      </c>
    </row>
    <row r="32" spans="1:11" ht="24" customHeight="1">
      <c r="A32" s="49" t="s">
        <v>54</v>
      </c>
      <c r="B32" s="49"/>
      <c r="C32" s="49"/>
      <c r="D32" s="5">
        <f>+D31+D23</f>
        <v>2164554686</v>
      </c>
      <c r="E32" s="49"/>
      <c r="F32" s="13">
        <f>+F31+F23</f>
        <v>2347102330</v>
      </c>
      <c r="G32" s="51"/>
      <c r="H32" s="5">
        <f>+H31+H23</f>
        <v>2164554686</v>
      </c>
      <c r="I32" s="51"/>
      <c r="J32" s="13">
        <f>+J31+J23</f>
        <v>2347102330</v>
      </c>
    </row>
    <row r="33" spans="1:10" ht="24" customHeight="1">
      <c r="A33" s="49"/>
      <c r="B33" s="49"/>
      <c r="C33" s="49"/>
      <c r="D33" s="3"/>
      <c r="E33" s="49"/>
      <c r="F33" s="3"/>
      <c r="G33" s="51"/>
      <c r="H33" s="3"/>
      <c r="I33" s="51"/>
      <c r="J33" s="3"/>
    </row>
    <row r="34" spans="1:10" ht="24" customHeight="1">
      <c r="A34" s="49"/>
      <c r="B34" s="49"/>
      <c r="C34" s="49"/>
      <c r="D34" s="3"/>
      <c r="E34" s="49"/>
      <c r="F34" s="3"/>
      <c r="G34" s="51"/>
      <c r="H34" s="3"/>
      <c r="I34" s="51"/>
      <c r="J34" s="3"/>
    </row>
    <row r="35" spans="1:10" ht="24" customHeight="1">
      <c r="A35" s="49"/>
      <c r="B35" s="49"/>
      <c r="C35" s="49"/>
      <c r="D35" s="49"/>
      <c r="E35" s="49"/>
      <c r="F35" s="3"/>
      <c r="G35" s="51"/>
      <c r="H35" s="3"/>
      <c r="I35" s="51"/>
      <c r="J35" s="3"/>
    </row>
    <row r="36" spans="1:10" ht="24" customHeight="1">
      <c r="A36" s="49"/>
      <c r="B36" s="49"/>
      <c r="C36" s="49"/>
      <c r="D36" s="49"/>
      <c r="E36" s="49"/>
      <c r="F36" s="3"/>
      <c r="G36" s="51"/>
      <c r="H36" s="3"/>
      <c r="I36" s="51"/>
      <c r="J36" s="3"/>
    </row>
    <row r="37" spans="1:10" ht="24" customHeight="1">
      <c r="A37" s="49"/>
      <c r="B37" s="49"/>
      <c r="C37" s="49"/>
      <c r="D37" s="49"/>
      <c r="E37" s="49"/>
      <c r="F37" s="51"/>
      <c r="G37" s="51"/>
      <c r="H37" s="51"/>
      <c r="I37" s="51"/>
      <c r="J37" s="51"/>
    </row>
    <row r="38" spans="1:10" ht="24" customHeight="1">
      <c r="A38" s="49"/>
      <c r="B38" s="49"/>
      <c r="C38" s="49"/>
      <c r="D38" s="49"/>
      <c r="E38" s="49"/>
      <c r="F38" s="51"/>
      <c r="G38" s="51"/>
      <c r="H38" s="51"/>
      <c r="I38" s="51"/>
      <c r="J38" s="51"/>
    </row>
    <row r="39" spans="1:10" ht="24" customHeight="1">
      <c r="A39" s="49"/>
      <c r="B39" s="49"/>
      <c r="C39" s="49"/>
      <c r="D39" s="49"/>
      <c r="E39" s="49"/>
      <c r="F39" s="51"/>
      <c r="G39" s="51"/>
      <c r="H39" s="51"/>
      <c r="I39" s="51"/>
      <c r="J39" s="51"/>
    </row>
    <row r="40" spans="1:10" ht="24" customHeight="1">
      <c r="A40" s="49"/>
      <c r="B40" s="49"/>
      <c r="C40" s="49"/>
      <c r="D40" s="49"/>
      <c r="E40" s="49"/>
      <c r="F40" s="51"/>
      <c r="G40" s="51"/>
      <c r="H40" s="51"/>
      <c r="I40" s="51"/>
      <c r="J40" s="51"/>
    </row>
    <row r="41" spans="1:10" ht="24" customHeight="1">
      <c r="A41" s="49"/>
      <c r="B41" s="49"/>
      <c r="C41" s="49"/>
      <c r="D41" s="49"/>
      <c r="E41" s="49"/>
      <c r="F41" s="51"/>
      <c r="G41" s="51"/>
      <c r="H41" s="51"/>
      <c r="I41" s="51"/>
      <c r="J41" s="51"/>
    </row>
    <row r="42" spans="1:10" ht="24" customHeight="1">
      <c r="A42" s="49"/>
      <c r="B42" s="49"/>
      <c r="C42" s="49"/>
      <c r="D42" s="49"/>
      <c r="E42" s="49"/>
      <c r="F42" s="51"/>
      <c r="G42" s="51"/>
      <c r="H42" s="51"/>
      <c r="I42" s="51"/>
      <c r="J42" s="51"/>
    </row>
    <row r="43" spans="1:10" ht="24" customHeight="1">
      <c r="A43" s="49"/>
      <c r="B43" s="49"/>
      <c r="C43" s="49"/>
      <c r="D43" s="49"/>
      <c r="E43" s="49"/>
      <c r="F43" s="51"/>
      <c r="G43" s="51"/>
      <c r="H43" s="51"/>
      <c r="I43" s="51"/>
      <c r="J43" s="51"/>
    </row>
    <row r="44" spans="1:10" ht="24" customHeight="1">
      <c r="A44" s="49"/>
      <c r="B44" s="49"/>
      <c r="C44" s="49"/>
      <c r="D44" s="49"/>
      <c r="E44" s="49"/>
      <c r="F44" s="51"/>
      <c r="G44" s="51"/>
      <c r="H44" s="51"/>
      <c r="I44" s="51"/>
      <c r="J44" s="51"/>
    </row>
    <row r="45" spans="1:10" ht="24" customHeight="1">
      <c r="A45" s="49"/>
      <c r="B45" s="49"/>
      <c r="C45" s="49"/>
      <c r="D45" s="49"/>
      <c r="E45" s="49"/>
      <c r="F45" s="51"/>
      <c r="G45" s="51"/>
      <c r="H45" s="51"/>
      <c r="I45" s="51"/>
      <c r="J45" s="51"/>
    </row>
    <row r="46" spans="1:10" ht="26" customHeight="1">
      <c r="A46" s="91" t="s">
        <v>0</v>
      </c>
      <c r="B46" s="91"/>
      <c r="C46" s="91"/>
      <c r="D46" s="91"/>
      <c r="E46" s="91"/>
      <c r="F46" s="91"/>
      <c r="G46" s="91"/>
      <c r="H46" s="91"/>
      <c r="I46" s="91"/>
      <c r="J46" s="91"/>
    </row>
    <row r="47" spans="1:10" ht="26" customHeight="1">
      <c r="A47" s="91" t="s">
        <v>36</v>
      </c>
      <c r="B47" s="91"/>
      <c r="C47" s="91"/>
      <c r="D47" s="91"/>
      <c r="E47" s="91"/>
      <c r="F47" s="91"/>
      <c r="G47" s="91"/>
      <c r="H47" s="91"/>
      <c r="I47" s="91"/>
      <c r="J47" s="91"/>
    </row>
    <row r="48" spans="1:10" ht="26" customHeight="1">
      <c r="A48" s="91" t="s">
        <v>136</v>
      </c>
      <c r="B48" s="91"/>
      <c r="C48" s="91"/>
      <c r="D48" s="91"/>
      <c r="E48" s="91"/>
      <c r="F48" s="91"/>
      <c r="G48" s="91"/>
      <c r="H48" s="91"/>
      <c r="I48" s="91"/>
      <c r="J48" s="91"/>
    </row>
    <row r="49" spans="1:10" ht="26" customHeight="1">
      <c r="A49" s="92" t="s">
        <v>2</v>
      </c>
      <c r="B49" s="92"/>
      <c r="C49" s="92"/>
      <c r="D49" s="92"/>
      <c r="E49" s="92"/>
      <c r="F49" s="92"/>
      <c r="G49" s="92"/>
      <c r="H49" s="92"/>
      <c r="I49" s="92"/>
      <c r="J49" s="92"/>
    </row>
    <row r="50" spans="1:10" ht="9" customHeight="1"/>
    <row r="51" spans="1:10" ht="24" customHeight="1">
      <c r="B51" s="44"/>
      <c r="C51" s="44"/>
      <c r="D51" s="93" t="s">
        <v>3</v>
      </c>
      <c r="E51" s="93"/>
      <c r="F51" s="93"/>
      <c r="G51" s="45"/>
      <c r="H51" s="88" t="s">
        <v>4</v>
      </c>
      <c r="I51" s="88"/>
      <c r="J51" s="88"/>
    </row>
    <row r="52" spans="1:10" ht="24" customHeight="1">
      <c r="B52" s="44"/>
      <c r="C52" s="44"/>
      <c r="D52" s="93" t="s">
        <v>5</v>
      </c>
      <c r="E52" s="93"/>
      <c r="F52" s="93"/>
      <c r="G52" s="44"/>
      <c r="H52" s="44"/>
      <c r="I52" s="44"/>
      <c r="J52" s="44"/>
    </row>
    <row r="53" spans="1:10" ht="24" customHeight="1">
      <c r="B53" s="44"/>
      <c r="C53" s="44"/>
      <c r="D53" s="93" t="s">
        <v>6</v>
      </c>
      <c r="E53" s="93"/>
      <c r="F53" s="93"/>
      <c r="G53" s="45"/>
      <c r="H53" s="88"/>
      <c r="I53" s="88"/>
      <c r="J53" s="88"/>
    </row>
    <row r="54" spans="1:10" ht="24" customHeight="1">
      <c r="B54" s="44"/>
      <c r="C54" s="44"/>
      <c r="D54" s="44" t="s">
        <v>8</v>
      </c>
      <c r="E54" s="45"/>
      <c r="F54" s="44" t="s">
        <v>8</v>
      </c>
      <c r="G54" s="44"/>
      <c r="H54" s="44" t="s">
        <v>8</v>
      </c>
      <c r="I54" s="45"/>
      <c r="J54" s="44" t="s">
        <v>8</v>
      </c>
    </row>
    <row r="55" spans="1:10" ht="24" customHeight="1">
      <c r="B55" s="44"/>
      <c r="C55" s="44"/>
      <c r="D55" s="46" t="s">
        <v>137</v>
      </c>
      <c r="E55" s="47"/>
      <c r="F55" s="46" t="s">
        <v>9</v>
      </c>
      <c r="G55" s="46"/>
      <c r="H55" s="46" t="s">
        <v>137</v>
      </c>
      <c r="I55" s="47"/>
      <c r="J55" s="46" t="s">
        <v>9</v>
      </c>
    </row>
    <row r="56" spans="1:10" ht="24" customHeight="1">
      <c r="B56" s="44"/>
      <c r="C56" s="44"/>
      <c r="D56" s="44">
        <v>2569</v>
      </c>
      <c r="E56" s="45"/>
      <c r="F56" s="44">
        <v>2568</v>
      </c>
      <c r="G56" s="44"/>
      <c r="H56" s="44">
        <v>2569</v>
      </c>
      <c r="I56" s="45"/>
      <c r="J56" s="44">
        <v>2568</v>
      </c>
    </row>
    <row r="57" spans="1:10" ht="24" customHeight="1">
      <c r="B57" s="44"/>
      <c r="C57" s="44"/>
      <c r="D57" s="44" t="s">
        <v>10</v>
      </c>
      <c r="E57" s="45"/>
      <c r="F57" s="44"/>
      <c r="G57" s="45"/>
      <c r="H57" s="44" t="s">
        <v>10</v>
      </c>
      <c r="I57" s="44"/>
      <c r="J57" s="44"/>
    </row>
    <row r="58" spans="1:10" ht="24" customHeight="1">
      <c r="A58" s="44" t="s">
        <v>55</v>
      </c>
      <c r="B58" s="44"/>
      <c r="C58" s="44"/>
      <c r="D58" s="44"/>
      <c r="E58" s="44"/>
      <c r="F58" s="51"/>
      <c r="G58" s="51"/>
      <c r="H58" s="51"/>
      <c r="I58" s="51"/>
      <c r="J58" s="51"/>
    </row>
    <row r="59" spans="1:10" ht="24" customHeight="1">
      <c r="A59" s="43" t="s">
        <v>56</v>
      </c>
      <c r="F59" s="3"/>
      <c r="G59" s="51"/>
      <c r="H59" s="3"/>
      <c r="I59" s="51"/>
      <c r="J59" s="3"/>
    </row>
    <row r="60" spans="1:10" ht="24" customHeight="1">
      <c r="A60" s="43" t="s">
        <v>57</v>
      </c>
      <c r="B60" s="50"/>
      <c r="C60" s="50"/>
      <c r="D60" s="50"/>
      <c r="E60" s="50"/>
      <c r="F60" s="3"/>
      <c r="G60" s="51"/>
      <c r="H60" s="3"/>
      <c r="I60" s="51"/>
      <c r="J60" s="3"/>
    </row>
    <row r="61" spans="1:10" ht="24" customHeight="1">
      <c r="A61" s="49" t="s">
        <v>58</v>
      </c>
      <c r="B61" s="50"/>
      <c r="C61" s="50"/>
      <c r="D61" s="50"/>
      <c r="E61" s="50"/>
      <c r="F61" s="3"/>
      <c r="G61" s="51"/>
      <c r="H61" s="3"/>
      <c r="I61" s="51"/>
      <c r="J61" s="3"/>
    </row>
    <row r="62" spans="1:10" ht="24" customHeight="1" thickBot="1">
      <c r="A62" s="53" t="s">
        <v>59</v>
      </c>
      <c r="B62" s="50"/>
      <c r="C62" s="50"/>
      <c r="D62" s="6">
        <v>493500000</v>
      </c>
      <c r="E62" s="50"/>
      <c r="F62" s="6">
        <v>493500000</v>
      </c>
      <c r="G62" s="57"/>
      <c r="H62" s="6">
        <v>493500000</v>
      </c>
      <c r="I62" s="57"/>
      <c r="J62" s="6">
        <v>493500000</v>
      </c>
    </row>
    <row r="63" spans="1:10" ht="24" customHeight="1" thickTop="1">
      <c r="A63" s="49" t="s">
        <v>60</v>
      </c>
      <c r="B63" s="50"/>
      <c r="C63" s="50"/>
      <c r="D63" s="3"/>
      <c r="E63" s="50"/>
      <c r="F63" s="3"/>
      <c r="G63" s="51"/>
      <c r="H63" s="3"/>
      <c r="I63" s="51"/>
      <c r="J63" s="3"/>
    </row>
    <row r="64" spans="1:10" ht="24" customHeight="1">
      <c r="A64" s="53" t="s">
        <v>61</v>
      </c>
      <c r="B64" s="53"/>
      <c r="C64" s="53"/>
      <c r="D64" s="14">
        <v>493499975</v>
      </c>
      <c r="E64" s="53"/>
      <c r="F64" s="14">
        <v>493499975</v>
      </c>
      <c r="G64" s="12"/>
      <c r="H64" s="40">
        <v>493499975</v>
      </c>
      <c r="I64" s="12"/>
      <c r="J64" s="40">
        <v>493499975</v>
      </c>
    </row>
    <row r="65" spans="1:10" ht="24" customHeight="1">
      <c r="A65" s="43" t="s">
        <v>62</v>
      </c>
      <c r="B65" s="50"/>
      <c r="C65" s="50"/>
      <c r="D65" s="1">
        <v>31746399</v>
      </c>
      <c r="E65" s="50"/>
      <c r="F65" s="1">
        <v>31746399</v>
      </c>
      <c r="H65" s="1">
        <v>31746399</v>
      </c>
      <c r="J65" s="1">
        <v>31746399</v>
      </c>
    </row>
    <row r="66" spans="1:10" ht="24" customHeight="1">
      <c r="A66" s="43" t="s">
        <v>63</v>
      </c>
      <c r="B66" s="50"/>
      <c r="C66" s="50"/>
      <c r="D66" s="11"/>
      <c r="E66" s="50"/>
      <c r="F66" s="11"/>
      <c r="G66" s="51"/>
      <c r="H66" s="11"/>
      <c r="I66" s="51"/>
      <c r="J66" s="1"/>
    </row>
    <row r="67" spans="1:10" ht="24" customHeight="1">
      <c r="A67" s="49" t="s">
        <v>64</v>
      </c>
      <c r="B67" s="50"/>
      <c r="C67" s="50"/>
      <c r="D67" s="11"/>
      <c r="E67" s="50"/>
      <c r="F67" s="11"/>
      <c r="G67" s="51"/>
      <c r="H67" s="11"/>
      <c r="I67" s="51"/>
      <c r="J67" s="1"/>
    </row>
    <row r="68" spans="1:10" ht="24" customHeight="1">
      <c r="A68" s="53" t="s">
        <v>65</v>
      </c>
      <c r="B68" s="50"/>
      <c r="C68" s="50"/>
      <c r="D68" s="14">
        <v>49350000</v>
      </c>
      <c r="E68" s="50"/>
      <c r="F68" s="14">
        <v>49350000</v>
      </c>
      <c r="G68" s="51"/>
      <c r="H68" s="40">
        <v>49350000</v>
      </c>
      <c r="I68" s="51"/>
      <c r="J68" s="40">
        <v>49350000</v>
      </c>
    </row>
    <row r="69" spans="1:10" ht="24" customHeight="1">
      <c r="A69" s="49" t="s">
        <v>66</v>
      </c>
      <c r="B69" s="49"/>
      <c r="C69" s="49"/>
      <c r="D69" s="14">
        <f>+'ส่วนของผู้ถือหุ้น-ส่วนได้เสีย'!J23</f>
        <v>1290070954</v>
      </c>
      <c r="E69" s="49"/>
      <c r="F69" s="12">
        <v>1274264844</v>
      </c>
      <c r="G69" s="51"/>
      <c r="H69" s="4">
        <f>+'ส่วนของผู้ถือหุ้น-เฉพาะกิจการ'!I23</f>
        <v>1292787070</v>
      </c>
      <c r="I69" s="51"/>
      <c r="J69" s="3">
        <v>1275909970</v>
      </c>
    </row>
    <row r="70" spans="1:10" ht="24" customHeight="1">
      <c r="A70" s="49" t="s">
        <v>67</v>
      </c>
      <c r="B70" s="49"/>
      <c r="C70" s="49"/>
      <c r="D70" s="5">
        <f>SUM(D64:D69)</f>
        <v>1864667328</v>
      </c>
      <c r="E70" s="49"/>
      <c r="F70" s="5">
        <f>SUM(F64:F69)</f>
        <v>1848861218</v>
      </c>
      <c r="G70" s="51"/>
      <c r="H70" s="5">
        <f>SUM(H64:H69)</f>
        <v>1867383444</v>
      </c>
      <c r="I70" s="51"/>
      <c r="J70" s="5">
        <f>SUM(J64:J69)</f>
        <v>1850506344</v>
      </c>
    </row>
    <row r="71" spans="1:10" ht="24" customHeight="1" thickBot="1">
      <c r="A71" s="45" t="s">
        <v>68</v>
      </c>
      <c r="B71" s="45"/>
      <c r="C71" s="45"/>
      <c r="D71" s="2">
        <f>+D70+D32</f>
        <v>4029222014</v>
      </c>
      <c r="E71" s="45"/>
      <c r="F71" s="2">
        <f>+F70+F32</f>
        <v>4195963548</v>
      </c>
      <c r="G71" s="51"/>
      <c r="H71" s="2">
        <f>+H70+H32</f>
        <v>4031938130</v>
      </c>
      <c r="I71" s="51"/>
      <c r="J71" s="2">
        <f>+J70+J32</f>
        <v>4197608674</v>
      </c>
    </row>
    <row r="72" spans="1:10" ht="24" customHeight="1" thickTop="1">
      <c r="D72" s="51"/>
      <c r="F72" s="51"/>
      <c r="H72" s="51"/>
      <c r="J72" s="51"/>
    </row>
    <row r="73" spans="1:10" ht="24" customHeight="1">
      <c r="D73" s="58"/>
      <c r="F73" s="58"/>
      <c r="H73" s="58"/>
      <c r="J73" s="52"/>
    </row>
    <row r="74" spans="1:10" ht="24" customHeight="1">
      <c r="F74" s="58"/>
      <c r="H74" s="58"/>
    </row>
    <row r="75" spans="1:10" ht="24" customHeight="1">
      <c r="H75" s="52"/>
    </row>
    <row r="90" spans="1:1" ht="24" customHeight="1">
      <c r="A90" s="43" t="s">
        <v>35</v>
      </c>
    </row>
  </sheetData>
  <mergeCells count="18">
    <mergeCell ref="A1:J1"/>
    <mergeCell ref="A2:J2"/>
    <mergeCell ref="A3:J3"/>
    <mergeCell ref="A4:J4"/>
    <mergeCell ref="H6:J6"/>
    <mergeCell ref="D6:F6"/>
    <mergeCell ref="D52:F52"/>
    <mergeCell ref="D53:F53"/>
    <mergeCell ref="D7:F7"/>
    <mergeCell ref="D8:F8"/>
    <mergeCell ref="A46:J46"/>
    <mergeCell ref="H8:J8"/>
    <mergeCell ref="H53:J53"/>
    <mergeCell ref="H51:J51"/>
    <mergeCell ref="A47:J47"/>
    <mergeCell ref="A48:J48"/>
    <mergeCell ref="A49:J49"/>
    <mergeCell ref="D51:F51"/>
  </mergeCells>
  <pageMargins left="0.8" right="0.3" top="1" bottom="0.5" header="0.6" footer="0.3"/>
  <pageSetup paperSize="9" scale="70" fitToHeight="0" orientation="portrait" r:id="rId1"/>
  <headerFooter alignWithMargins="0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0B6BB-FBF4-4B15-BCDF-F8410E92A213}">
  <sheetPr>
    <tabColor rgb="FF00B050"/>
  </sheetPr>
  <dimension ref="A1:J52"/>
  <sheetViews>
    <sheetView zoomScale="70" zoomScaleNormal="70" zoomScaleSheetLayoutView="80" zoomScalePageLayoutView="70" workbookViewId="0">
      <selection activeCell="A12" sqref="A12"/>
    </sheetView>
  </sheetViews>
  <sheetFormatPr defaultColWidth="9.09765625" defaultRowHeight="24" customHeight="1"/>
  <cols>
    <col min="1" max="1" width="57.69921875" style="43" customWidth="1"/>
    <col min="2" max="2" width="10.59765625" style="43" customWidth="1"/>
    <col min="3" max="3" width="5.09765625" style="43" customWidth="1"/>
    <col min="4" max="4" width="14.3984375" style="43" customWidth="1"/>
    <col min="5" max="5" width="1.09765625" style="43" customWidth="1"/>
    <col min="6" max="6" width="14.59765625" style="43" customWidth="1"/>
    <col min="7" max="7" width="1.09765625" style="43" customWidth="1"/>
    <col min="8" max="8" width="14.69921875" style="43" customWidth="1"/>
    <col min="9" max="9" width="1.09765625" style="43" customWidth="1"/>
    <col min="10" max="10" width="15.59765625" style="43" customWidth="1"/>
    <col min="11" max="16384" width="9.09765625" style="43"/>
  </cols>
  <sheetData>
    <row r="1" spans="1:10" ht="26" customHeight="1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</row>
    <row r="2" spans="1:10" ht="26" customHeight="1">
      <c r="A2" s="91" t="s">
        <v>69</v>
      </c>
      <c r="B2" s="91"/>
      <c r="C2" s="91"/>
      <c r="D2" s="91"/>
      <c r="E2" s="91"/>
      <c r="F2" s="91"/>
      <c r="G2" s="91"/>
      <c r="H2" s="91"/>
      <c r="I2" s="91"/>
      <c r="J2" s="91"/>
    </row>
    <row r="3" spans="1:10" ht="26" customHeight="1">
      <c r="A3" s="91" t="s">
        <v>138</v>
      </c>
      <c r="B3" s="91"/>
      <c r="C3" s="91"/>
      <c r="D3" s="91"/>
      <c r="E3" s="91"/>
      <c r="F3" s="91"/>
      <c r="G3" s="91"/>
      <c r="H3" s="91"/>
      <c r="I3" s="91"/>
      <c r="J3" s="91"/>
    </row>
    <row r="4" spans="1:10" ht="26" customHeight="1">
      <c r="A4" s="91" t="s">
        <v>10</v>
      </c>
      <c r="B4" s="91"/>
      <c r="C4" s="91"/>
      <c r="D4" s="91"/>
      <c r="E4" s="91"/>
      <c r="F4" s="91"/>
      <c r="G4" s="91"/>
      <c r="H4" s="91"/>
      <c r="I4" s="91"/>
      <c r="J4" s="91"/>
    </row>
    <row r="5" spans="1:10" ht="26" customHeight="1">
      <c r="A5" s="92" t="s">
        <v>2</v>
      </c>
      <c r="B5" s="92"/>
      <c r="C5" s="92"/>
      <c r="D5" s="92"/>
      <c r="E5" s="92"/>
      <c r="F5" s="92"/>
      <c r="G5" s="92"/>
      <c r="H5" s="92"/>
      <c r="I5" s="92"/>
      <c r="J5" s="92"/>
    </row>
    <row r="6" spans="1:10" ht="9" customHeight="1"/>
    <row r="7" spans="1:10" ht="24" customHeight="1">
      <c r="B7" s="44"/>
      <c r="D7" s="88" t="s">
        <v>3</v>
      </c>
      <c r="E7" s="88"/>
      <c r="F7" s="88"/>
      <c r="G7" s="45"/>
      <c r="H7" s="88" t="s">
        <v>4</v>
      </c>
      <c r="I7" s="88"/>
      <c r="J7" s="88"/>
    </row>
    <row r="8" spans="1:10" ht="24" customHeight="1">
      <c r="B8" s="44"/>
      <c r="D8" s="88" t="s">
        <v>5</v>
      </c>
      <c r="E8" s="88"/>
      <c r="F8" s="88"/>
      <c r="G8" s="44"/>
      <c r="H8" s="44"/>
      <c r="I8" s="44"/>
      <c r="J8" s="44"/>
    </row>
    <row r="9" spans="1:10" ht="24" customHeight="1">
      <c r="D9" s="88" t="s">
        <v>6</v>
      </c>
      <c r="E9" s="88"/>
      <c r="F9" s="88"/>
      <c r="G9" s="45"/>
      <c r="H9" s="88"/>
      <c r="I9" s="88"/>
      <c r="J9" s="88"/>
    </row>
    <row r="10" spans="1:10" ht="24" customHeight="1">
      <c r="B10" s="44" t="s">
        <v>7</v>
      </c>
      <c r="D10" s="44">
        <v>2569</v>
      </c>
      <c r="E10" s="44"/>
      <c r="F10" s="44">
        <v>2568</v>
      </c>
      <c r="H10" s="44">
        <v>2569</v>
      </c>
      <c r="I10" s="44"/>
      <c r="J10" s="44">
        <v>2568</v>
      </c>
    </row>
    <row r="11" spans="1:10" ht="24" customHeight="1">
      <c r="A11" s="43" t="s">
        <v>70</v>
      </c>
    </row>
    <row r="12" spans="1:10" ht="24" customHeight="1">
      <c r="A12" s="59" t="s">
        <v>71</v>
      </c>
      <c r="B12" s="49"/>
      <c r="D12" s="1">
        <v>72990861</v>
      </c>
      <c r="E12" s="1"/>
      <c r="F12" s="1">
        <v>73789872</v>
      </c>
      <c r="G12" s="51"/>
      <c r="H12" s="1">
        <v>72990861</v>
      </c>
      <c r="I12" s="51"/>
      <c r="J12" s="1">
        <v>73789872</v>
      </c>
    </row>
    <row r="13" spans="1:10" ht="24" customHeight="1">
      <c r="A13" s="59" t="s">
        <v>72</v>
      </c>
      <c r="B13" s="49"/>
      <c r="D13" s="1">
        <v>67911</v>
      </c>
      <c r="E13" s="1"/>
      <c r="F13" s="1">
        <v>34441</v>
      </c>
      <c r="G13" s="51"/>
      <c r="H13" s="1">
        <v>67911</v>
      </c>
      <c r="I13" s="51"/>
      <c r="J13" s="1">
        <v>34441</v>
      </c>
    </row>
    <row r="14" spans="1:10" ht="24" customHeight="1">
      <c r="A14" s="59" t="s">
        <v>73</v>
      </c>
      <c r="B14" s="49"/>
      <c r="D14" s="1">
        <v>1566783</v>
      </c>
      <c r="E14" s="1"/>
      <c r="F14" s="1">
        <v>2788383</v>
      </c>
      <c r="G14" s="51"/>
      <c r="H14" s="1">
        <v>1566783</v>
      </c>
      <c r="I14" s="51"/>
      <c r="J14" s="1">
        <v>2788383</v>
      </c>
    </row>
    <row r="15" spans="1:10" ht="24" customHeight="1">
      <c r="A15" s="59" t="s">
        <v>74</v>
      </c>
      <c r="B15" s="49"/>
      <c r="D15" s="1">
        <v>26265795</v>
      </c>
      <c r="E15" s="1"/>
      <c r="F15" s="1">
        <v>28308024</v>
      </c>
      <c r="G15" s="51"/>
      <c r="H15" s="1">
        <v>26265795</v>
      </c>
      <c r="I15" s="51"/>
      <c r="J15" s="1">
        <v>28308024</v>
      </c>
    </row>
    <row r="16" spans="1:10" ht="24" customHeight="1">
      <c r="A16" s="59" t="s">
        <v>75</v>
      </c>
      <c r="B16" s="49"/>
      <c r="D16" s="1">
        <v>10925603</v>
      </c>
      <c r="E16" s="1"/>
      <c r="F16" s="1">
        <v>11196196</v>
      </c>
      <c r="G16" s="51"/>
      <c r="H16" s="1">
        <v>10925603</v>
      </c>
      <c r="I16" s="51"/>
      <c r="J16" s="1">
        <v>11196196</v>
      </c>
    </row>
    <row r="17" spans="1:10" ht="24" customHeight="1">
      <c r="A17" s="53" t="s">
        <v>76</v>
      </c>
      <c r="B17" s="53"/>
      <c r="D17" s="5">
        <f>SUM(D12:D16)</f>
        <v>111816953</v>
      </c>
      <c r="E17" s="3"/>
      <c r="F17" s="5">
        <f>SUM(F12:F16)</f>
        <v>116116916</v>
      </c>
      <c r="G17" s="51"/>
      <c r="H17" s="5">
        <f>SUM(H12:H16)</f>
        <v>111816953</v>
      </c>
      <c r="I17" s="51"/>
      <c r="J17" s="5">
        <f>SUM(J12:J16)</f>
        <v>116116916</v>
      </c>
    </row>
    <row r="18" spans="1:10" ht="24" customHeight="1">
      <c r="C18" s="48"/>
      <c r="D18" s="51"/>
      <c r="E18" s="51"/>
      <c r="F18" s="51"/>
      <c r="G18" s="51"/>
      <c r="H18" s="51"/>
      <c r="I18" s="51"/>
      <c r="J18" s="51"/>
    </row>
    <row r="19" spans="1:10" ht="24" customHeight="1">
      <c r="A19" s="43" t="s">
        <v>77</v>
      </c>
    </row>
    <row r="20" spans="1:10" ht="24" customHeight="1">
      <c r="A20" s="59" t="s">
        <v>78</v>
      </c>
      <c r="B20" s="49"/>
      <c r="D20" s="1">
        <v>4956370</v>
      </c>
      <c r="E20" s="1"/>
      <c r="F20" s="1">
        <v>4209861</v>
      </c>
      <c r="G20" s="51"/>
      <c r="H20" s="1">
        <v>4956370</v>
      </c>
      <c r="I20" s="51"/>
      <c r="J20" s="1">
        <v>4209861</v>
      </c>
    </row>
    <row r="21" spans="1:10" ht="24" customHeight="1">
      <c r="A21" s="59" t="s">
        <v>79</v>
      </c>
      <c r="B21" s="49"/>
      <c r="D21" s="1">
        <v>29512908</v>
      </c>
      <c r="E21" s="1"/>
      <c r="F21" s="1">
        <v>27576653</v>
      </c>
      <c r="G21" s="51"/>
      <c r="H21" s="1">
        <v>29512908</v>
      </c>
      <c r="I21" s="51"/>
      <c r="J21" s="1">
        <v>27576653</v>
      </c>
    </row>
    <row r="22" spans="1:10" ht="24" customHeight="1">
      <c r="A22" s="59" t="s">
        <v>80</v>
      </c>
      <c r="B22" s="50">
        <v>4</v>
      </c>
      <c r="D22" s="1">
        <v>7793948</v>
      </c>
      <c r="E22" s="1"/>
      <c r="F22" s="1">
        <v>6942260</v>
      </c>
      <c r="G22" s="51"/>
      <c r="H22" s="1">
        <v>7793948</v>
      </c>
      <c r="I22" s="51"/>
      <c r="J22" s="1">
        <v>6942260</v>
      </c>
    </row>
    <row r="23" spans="1:10" ht="24" customHeight="1">
      <c r="A23" s="53" t="s">
        <v>81</v>
      </c>
      <c r="B23" s="53"/>
      <c r="D23" s="5">
        <f>SUM(D20:D22)</f>
        <v>42263226</v>
      </c>
      <c r="E23" s="3"/>
      <c r="F23" s="5">
        <f>SUM(F20:F22)</f>
        <v>38728774</v>
      </c>
      <c r="G23" s="3"/>
      <c r="H23" s="5">
        <f>SUM(H20:H22)</f>
        <v>42263226</v>
      </c>
      <c r="I23" s="3"/>
      <c r="J23" s="5">
        <f>SUM(J20:J22)</f>
        <v>38728774</v>
      </c>
    </row>
    <row r="24" spans="1:10" ht="24" customHeight="1">
      <c r="A24" s="45" t="s">
        <v>82</v>
      </c>
      <c r="D24" s="5">
        <f>D17-D23</f>
        <v>69553727</v>
      </c>
      <c r="E24" s="3"/>
      <c r="F24" s="5">
        <f>F17-F23</f>
        <v>77388142</v>
      </c>
      <c r="G24" s="3"/>
      <c r="H24" s="5">
        <f>H17-H23</f>
        <v>69553727</v>
      </c>
      <c r="I24" s="3"/>
      <c r="J24" s="5">
        <f>J17-J23</f>
        <v>77388142</v>
      </c>
    </row>
    <row r="25" spans="1:10" ht="24" customHeight="1">
      <c r="C25" s="48"/>
      <c r="D25" s="51"/>
      <c r="E25" s="51"/>
      <c r="F25" s="51"/>
      <c r="G25" s="51"/>
      <c r="H25" s="51"/>
      <c r="I25" s="51"/>
      <c r="J25" s="51"/>
    </row>
    <row r="26" spans="1:10" ht="24" customHeight="1">
      <c r="A26" s="43" t="s">
        <v>83</v>
      </c>
      <c r="D26" s="1">
        <v>10561802</v>
      </c>
      <c r="E26" s="1"/>
      <c r="F26" s="1">
        <v>15012018</v>
      </c>
      <c r="G26" s="3"/>
      <c r="H26" s="1">
        <v>10561802</v>
      </c>
      <c r="I26" s="3"/>
      <c r="J26" s="1">
        <v>15012018</v>
      </c>
    </row>
    <row r="27" spans="1:10" ht="24" customHeight="1">
      <c r="A27" s="43" t="s">
        <v>89</v>
      </c>
      <c r="B27" s="50"/>
      <c r="D27" s="1">
        <v>37665807</v>
      </c>
      <c r="E27" s="3"/>
      <c r="F27" s="3">
        <v>81271758</v>
      </c>
      <c r="G27" s="51"/>
      <c r="H27" s="1">
        <v>37665807</v>
      </c>
      <c r="I27" s="51"/>
      <c r="J27" s="3">
        <v>81271758</v>
      </c>
    </row>
    <row r="28" spans="1:10" ht="24" customHeight="1">
      <c r="A28" s="43" t="s">
        <v>84</v>
      </c>
      <c r="B28" s="50">
        <v>11.2</v>
      </c>
      <c r="D28" s="7">
        <v>1070990</v>
      </c>
      <c r="E28" s="3"/>
      <c r="F28" s="7">
        <v>280960</v>
      </c>
      <c r="G28" s="51"/>
      <c r="H28" s="60">
        <v>0</v>
      </c>
      <c r="I28" s="51"/>
      <c r="J28" s="41">
        <v>0</v>
      </c>
    </row>
    <row r="29" spans="1:10" ht="24" customHeight="1">
      <c r="A29" s="45" t="s">
        <v>142</v>
      </c>
      <c r="B29" s="50"/>
      <c r="D29" s="3">
        <f>D24-D26-D27-D28</f>
        <v>20255128</v>
      </c>
      <c r="E29" s="3"/>
      <c r="F29" s="8">
        <f>F24-F26-F27-F28</f>
        <v>-19176594</v>
      </c>
      <c r="G29" s="51"/>
      <c r="H29" s="3">
        <f>H24-H26-H27-H28</f>
        <v>21326118</v>
      </c>
      <c r="I29" s="51"/>
      <c r="J29" s="8">
        <f>J24-J26-J27-J28</f>
        <v>-18895634</v>
      </c>
    </row>
    <row r="30" spans="1:10" ht="24" customHeight="1">
      <c r="A30" s="43" t="s">
        <v>143</v>
      </c>
      <c r="D30" s="1">
        <v>4449018</v>
      </c>
      <c r="E30" s="1"/>
      <c r="F30" s="34">
        <v>-3771853</v>
      </c>
      <c r="G30" s="51"/>
      <c r="H30" s="1">
        <v>4449018</v>
      </c>
      <c r="I30" s="51"/>
      <c r="J30" s="34">
        <v>-3771853</v>
      </c>
    </row>
    <row r="31" spans="1:10" ht="24" customHeight="1">
      <c r="A31" s="45" t="s">
        <v>144</v>
      </c>
      <c r="D31" s="32">
        <f>D29-D30</f>
        <v>15806110</v>
      </c>
      <c r="E31" s="3"/>
      <c r="F31" s="8">
        <f>F29-F30</f>
        <v>-15404741</v>
      </c>
      <c r="G31" s="3"/>
      <c r="H31" s="32">
        <f>H29-H30</f>
        <v>16877100</v>
      </c>
      <c r="I31" s="3"/>
      <c r="J31" s="8">
        <f>J29-J30</f>
        <v>-15123781</v>
      </c>
    </row>
    <row r="32" spans="1:10" ht="24" customHeight="1">
      <c r="A32" s="45" t="s">
        <v>145</v>
      </c>
      <c r="D32" s="60">
        <v>0</v>
      </c>
      <c r="E32" s="20"/>
      <c r="F32" s="60">
        <v>0</v>
      </c>
      <c r="G32" s="33"/>
      <c r="H32" s="60">
        <v>0</v>
      </c>
      <c r="I32" s="33"/>
      <c r="J32" s="60">
        <v>0</v>
      </c>
    </row>
    <row r="33" spans="1:10" ht="24" customHeight="1" thickBot="1">
      <c r="A33" s="45" t="s">
        <v>146</v>
      </c>
      <c r="C33" s="50"/>
      <c r="D33" s="6">
        <f>D31+D32</f>
        <v>15806110</v>
      </c>
      <c r="E33" s="3"/>
      <c r="F33" s="42">
        <f>F31+F32</f>
        <v>-15404741</v>
      </c>
      <c r="G33" s="1"/>
      <c r="H33" s="6">
        <f>H31+H32</f>
        <v>16877100</v>
      </c>
      <c r="I33" s="1"/>
      <c r="J33" s="42">
        <f>J31+J32</f>
        <v>-15123781</v>
      </c>
    </row>
    <row r="34" spans="1:10" ht="24" customHeight="1" thickTop="1">
      <c r="C34" s="44"/>
      <c r="D34" s="51"/>
      <c r="E34" s="51"/>
      <c r="F34" s="51"/>
      <c r="G34" s="51"/>
      <c r="H34" s="51"/>
      <c r="I34" s="51"/>
      <c r="J34" s="51"/>
    </row>
    <row r="35" spans="1:10" ht="24" customHeight="1">
      <c r="A35" s="45" t="s">
        <v>147</v>
      </c>
      <c r="C35" s="44" t="s">
        <v>86</v>
      </c>
      <c r="D35" s="61">
        <f>D31/D37</f>
        <v>3.2028593314518405E-2</v>
      </c>
      <c r="E35" s="61"/>
      <c r="F35" s="61">
        <f>F31/F37</f>
        <v>-3.1215282229750872E-2</v>
      </c>
      <c r="G35" s="18"/>
      <c r="H35" s="61">
        <f>H31/H37</f>
        <v>3.4198785926990168E-2</v>
      </c>
      <c r="I35" s="18"/>
      <c r="J35" s="61">
        <f>J31/J37</f>
        <v>-3.0645961025631257E-2</v>
      </c>
    </row>
    <row r="36" spans="1:10" ht="24" customHeight="1">
      <c r="C36" s="44"/>
      <c r="D36" s="51"/>
      <c r="E36" s="51"/>
      <c r="F36" s="51"/>
      <c r="G36" s="51"/>
      <c r="H36" s="51"/>
      <c r="I36" s="51"/>
      <c r="J36" s="51"/>
    </row>
    <row r="37" spans="1:10" ht="24" customHeight="1">
      <c r="A37" s="45" t="s">
        <v>87</v>
      </c>
      <c r="B37" s="50"/>
      <c r="C37" s="44" t="s">
        <v>88</v>
      </c>
      <c r="D37" s="51">
        <v>493499975</v>
      </c>
      <c r="E37" s="51"/>
      <c r="F37" s="51">
        <v>493499975</v>
      </c>
      <c r="G37" s="3"/>
      <c r="H37" s="51">
        <v>493499975</v>
      </c>
      <c r="I37" s="3"/>
      <c r="J37" s="51">
        <v>493499975</v>
      </c>
    </row>
    <row r="38" spans="1:10" ht="24" customHeight="1">
      <c r="C38" s="48"/>
      <c r="D38" s="51"/>
      <c r="E38" s="51"/>
      <c r="F38" s="51"/>
      <c r="G38" s="51"/>
      <c r="H38" s="51"/>
      <c r="I38" s="51"/>
      <c r="J38" s="51"/>
    </row>
    <row r="39" spans="1:10" ht="24" customHeight="1">
      <c r="A39" s="45"/>
      <c r="B39" s="50"/>
      <c r="C39" s="48"/>
      <c r="D39" s="39"/>
      <c r="E39" s="39"/>
      <c r="F39" s="39"/>
      <c r="G39" s="3"/>
      <c r="H39" s="39"/>
      <c r="I39" s="3"/>
      <c r="J39" s="39"/>
    </row>
    <row r="40" spans="1:10" ht="24" customHeight="1">
      <c r="A40" s="45"/>
      <c r="B40" s="50"/>
      <c r="C40" s="48"/>
      <c r="D40" s="51"/>
      <c r="E40" s="51"/>
      <c r="F40" s="51"/>
      <c r="G40" s="3"/>
      <c r="H40" s="51"/>
      <c r="I40" s="3"/>
      <c r="J40" s="51"/>
    </row>
    <row r="41" spans="1:10" ht="24" customHeight="1">
      <c r="A41" s="45"/>
      <c r="B41" s="50"/>
      <c r="C41" s="48"/>
      <c r="D41" s="51"/>
      <c r="E41" s="51"/>
      <c r="F41" s="51"/>
      <c r="G41" s="3"/>
      <c r="H41" s="51"/>
      <c r="I41" s="3"/>
      <c r="J41" s="51"/>
    </row>
    <row r="42" spans="1:10" ht="24" customHeight="1">
      <c r="A42" s="45"/>
      <c r="B42" s="50"/>
      <c r="C42" s="48"/>
      <c r="D42" s="51"/>
      <c r="E42" s="51"/>
      <c r="F42" s="51"/>
      <c r="G42" s="3"/>
      <c r="H42" s="51"/>
      <c r="I42" s="3"/>
      <c r="J42" s="51"/>
    </row>
    <row r="43" spans="1:10" ht="24" customHeight="1">
      <c r="B43" s="50"/>
      <c r="C43" s="48"/>
      <c r="D43" s="51"/>
      <c r="E43" s="51"/>
      <c r="F43" s="51"/>
      <c r="G43" s="3"/>
      <c r="H43" s="51"/>
      <c r="I43" s="3"/>
      <c r="J43" s="51"/>
    </row>
    <row r="44" spans="1:10" ht="24" customHeight="1">
      <c r="B44" s="50"/>
      <c r="C44" s="48"/>
      <c r="D44" s="51"/>
      <c r="E44" s="51"/>
      <c r="F44" s="51"/>
      <c r="G44" s="3"/>
      <c r="H44" s="51"/>
      <c r="I44" s="3"/>
      <c r="J44" s="51"/>
    </row>
    <row r="45" spans="1:10" ht="24" customHeight="1">
      <c r="A45" s="43" t="s">
        <v>35</v>
      </c>
      <c r="B45" s="50"/>
      <c r="C45" s="48"/>
      <c r="D45" s="51"/>
      <c r="E45" s="51"/>
      <c r="F45" s="51"/>
      <c r="G45" s="3"/>
      <c r="H45" s="51"/>
      <c r="I45" s="3"/>
      <c r="J45" s="51"/>
    </row>
    <row r="46" spans="1:10" ht="24" customHeight="1">
      <c r="A46" s="45"/>
      <c r="B46" s="50"/>
      <c r="C46" s="48"/>
      <c r="D46" s="51"/>
      <c r="E46" s="51"/>
      <c r="F46" s="51"/>
      <c r="G46" s="3"/>
      <c r="H46" s="51"/>
      <c r="I46" s="3"/>
      <c r="J46" s="51"/>
    </row>
    <row r="47" spans="1:10" ht="24" customHeight="1">
      <c r="B47" s="50"/>
      <c r="C47" s="48"/>
      <c r="D47" s="51"/>
      <c r="E47" s="51"/>
      <c r="F47" s="51"/>
      <c r="G47" s="3"/>
      <c r="H47" s="51"/>
      <c r="I47" s="3"/>
      <c r="J47" s="51"/>
    </row>
    <row r="48" spans="1:10" ht="24" customHeight="1">
      <c r="A48" s="45"/>
      <c r="B48" s="50"/>
      <c r="C48" s="48"/>
      <c r="D48" s="51"/>
      <c r="E48" s="51"/>
      <c r="F48" s="51"/>
      <c r="G48" s="3"/>
      <c r="H48" s="51"/>
      <c r="I48" s="3"/>
      <c r="J48" s="51"/>
    </row>
    <row r="49" spans="1:10" ht="24" customHeight="1">
      <c r="A49" s="45"/>
      <c r="B49" s="50"/>
      <c r="C49" s="48"/>
      <c r="D49" s="51"/>
      <c r="E49" s="51"/>
      <c r="F49" s="51"/>
      <c r="G49" s="3"/>
      <c r="H49" s="51"/>
      <c r="I49" s="3"/>
      <c r="J49" s="51"/>
    </row>
    <row r="50" spans="1:10" ht="24" customHeight="1">
      <c r="A50" s="45"/>
      <c r="B50" s="50"/>
      <c r="C50" s="48"/>
      <c r="D50" s="51"/>
      <c r="E50" s="51"/>
      <c r="F50" s="51"/>
      <c r="G50" s="3"/>
      <c r="H50" s="51"/>
      <c r="I50" s="3"/>
      <c r="J50" s="51"/>
    </row>
    <row r="51" spans="1:10" ht="24" customHeight="1">
      <c r="A51" s="45"/>
      <c r="B51" s="50"/>
      <c r="C51" s="48"/>
      <c r="D51" s="51"/>
      <c r="E51" s="51"/>
      <c r="F51" s="51"/>
      <c r="G51" s="3"/>
      <c r="H51" s="51"/>
      <c r="I51" s="3"/>
      <c r="J51" s="51"/>
    </row>
    <row r="52" spans="1:10" ht="24" customHeight="1">
      <c r="A52" s="45"/>
      <c r="B52" s="50"/>
      <c r="C52" s="48"/>
      <c r="D52" s="51"/>
      <c r="E52" s="51"/>
      <c r="F52" s="51"/>
      <c r="G52" s="3"/>
      <c r="H52" s="51"/>
      <c r="I52" s="3"/>
      <c r="J52" s="51"/>
    </row>
  </sheetData>
  <mergeCells count="10">
    <mergeCell ref="H7:J7"/>
    <mergeCell ref="H9:J9"/>
    <mergeCell ref="D7:F7"/>
    <mergeCell ref="D8:F8"/>
    <mergeCell ref="A1:J1"/>
    <mergeCell ref="A2:J2"/>
    <mergeCell ref="A3:J3"/>
    <mergeCell ref="A4:J4"/>
    <mergeCell ref="A5:J5"/>
    <mergeCell ref="D9:F9"/>
  </mergeCells>
  <pageMargins left="0.8" right="0.2" top="1" bottom="0.5" header="0.6" footer="0.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176EA-D6CE-4CA2-99D8-3BE9D1068F2E}">
  <sheetPr>
    <tabColor rgb="FF00B050"/>
  </sheetPr>
  <dimension ref="A1:O45"/>
  <sheetViews>
    <sheetView topLeftCell="A7" zoomScale="90" zoomScaleNormal="90" zoomScaleSheetLayoutView="80" zoomScalePageLayoutView="66" workbookViewId="0">
      <selection activeCell="N6" sqref="N6"/>
    </sheetView>
  </sheetViews>
  <sheetFormatPr defaultColWidth="9.09765625" defaultRowHeight="24" customHeight="1"/>
  <cols>
    <col min="1" max="1" width="38.69921875" style="63" customWidth="1"/>
    <col min="2" max="2" width="10.69921875" style="43" customWidth="1"/>
    <col min="3" max="3" width="14.59765625" style="43" customWidth="1"/>
    <col min="4" max="4" width="1.69921875" style="43" customWidth="1"/>
    <col min="5" max="5" width="1.59765625" style="43" customWidth="1"/>
    <col min="6" max="6" width="13.296875" style="43" customWidth="1"/>
    <col min="7" max="7" width="1.59765625" style="43" customWidth="1"/>
    <col min="8" max="8" width="14.69921875" style="43" customWidth="1"/>
    <col min="9" max="9" width="1.59765625" style="43" customWidth="1"/>
    <col min="10" max="10" width="16.3984375" style="43" customWidth="1"/>
    <col min="11" max="11" width="1.59765625" style="43" customWidth="1"/>
    <col min="12" max="12" width="16.3984375" style="43" customWidth="1"/>
    <col min="13" max="13" width="1.69921875" style="43" customWidth="1"/>
    <col min="14" max="14" width="16.09765625" style="43" bestFit="1" customWidth="1"/>
    <col min="15" max="15" width="14.69921875" style="43" bestFit="1" customWidth="1"/>
    <col min="16" max="16384" width="9.09765625" style="43"/>
  </cols>
  <sheetData>
    <row r="1" spans="1:15" s="62" customFormat="1" ht="26" customHeight="1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</row>
    <row r="2" spans="1:15" s="62" customFormat="1" ht="26" customHeight="1">
      <c r="A2" s="91" t="s">
        <v>90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</row>
    <row r="3" spans="1:15" s="62" customFormat="1" ht="26" customHeight="1">
      <c r="A3" s="91" t="s">
        <v>138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</row>
    <row r="4" spans="1:15" s="62" customFormat="1" ht="26" customHeight="1">
      <c r="A4" s="91" t="s">
        <v>10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</row>
    <row r="5" spans="1:15" ht="26" customHeight="1">
      <c r="A5" s="92" t="s">
        <v>2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</row>
    <row r="6" spans="1:15" ht="9" customHeight="1">
      <c r="A6" s="43"/>
    </row>
    <row r="7" spans="1:15" ht="24" customHeight="1">
      <c r="A7" s="43"/>
      <c r="C7" s="95" t="s">
        <v>91</v>
      </c>
      <c r="D7" s="95"/>
      <c r="E7" s="95"/>
      <c r="F7" s="95"/>
      <c r="G7" s="95"/>
      <c r="H7" s="95"/>
      <c r="I7" s="95"/>
      <c r="J7" s="95"/>
      <c r="K7" s="95"/>
      <c r="L7" s="95"/>
    </row>
    <row r="8" spans="1:15" ht="24" customHeight="1">
      <c r="A8" s="43"/>
      <c r="B8" s="87"/>
      <c r="F8" s="87"/>
      <c r="G8" s="45"/>
      <c r="H8" s="96" t="s">
        <v>63</v>
      </c>
      <c r="I8" s="96"/>
      <c r="J8" s="96"/>
      <c r="K8" s="87"/>
      <c r="L8" s="87"/>
    </row>
    <row r="9" spans="1:15" ht="24" customHeight="1">
      <c r="A9" s="43"/>
      <c r="B9" s="87"/>
      <c r="C9" s="44" t="s">
        <v>92</v>
      </c>
      <c r="F9" s="87"/>
      <c r="G9" s="45"/>
      <c r="H9" s="87" t="s">
        <v>93</v>
      </c>
      <c r="I9" s="87"/>
      <c r="J9" s="87"/>
      <c r="K9" s="87"/>
      <c r="L9" s="87"/>
    </row>
    <row r="10" spans="1:15" ht="24" customHeight="1">
      <c r="A10" s="43"/>
      <c r="B10" s="87"/>
      <c r="C10" s="44" t="s">
        <v>94</v>
      </c>
      <c r="D10" s="97"/>
      <c r="E10" s="97"/>
      <c r="F10" s="44" t="s">
        <v>95</v>
      </c>
      <c r="G10" s="45"/>
      <c r="H10" s="87" t="s">
        <v>96</v>
      </c>
      <c r="I10" s="98"/>
      <c r="J10" s="44"/>
      <c r="K10" s="87"/>
      <c r="L10" s="44" t="s">
        <v>97</v>
      </c>
    </row>
    <row r="11" spans="1:15" ht="24" customHeight="1">
      <c r="A11" s="43"/>
      <c r="B11" s="98"/>
      <c r="C11" s="99" t="s">
        <v>98</v>
      </c>
      <c r="D11" s="97"/>
      <c r="E11" s="97"/>
      <c r="F11" s="99" t="s">
        <v>99</v>
      </c>
      <c r="G11" s="100"/>
      <c r="H11" s="99" t="s">
        <v>100</v>
      </c>
      <c r="I11" s="100"/>
      <c r="J11" s="99" t="s">
        <v>66</v>
      </c>
      <c r="K11" s="98"/>
      <c r="L11" s="99" t="s">
        <v>56</v>
      </c>
    </row>
    <row r="12" spans="1:15" ht="24" customHeight="1">
      <c r="A12" s="43"/>
      <c r="C12" s="87"/>
      <c r="D12" s="87"/>
      <c r="E12" s="87"/>
      <c r="F12" s="87"/>
      <c r="G12" s="44"/>
      <c r="H12" s="87"/>
      <c r="I12" s="87"/>
      <c r="K12" s="87"/>
      <c r="L12" s="44"/>
    </row>
    <row r="13" spans="1:15" ht="24" customHeight="1">
      <c r="A13" s="48" t="s">
        <v>103</v>
      </c>
      <c r="B13" s="65"/>
      <c r="C13" s="51">
        <v>493499975</v>
      </c>
      <c r="D13" s="51"/>
      <c r="E13" s="51"/>
      <c r="F13" s="51">
        <v>31746399</v>
      </c>
      <c r="G13" s="51"/>
      <c r="H13" s="51">
        <v>49350000</v>
      </c>
      <c r="I13" s="51"/>
      <c r="J13" s="51">
        <v>1251246928</v>
      </c>
      <c r="L13" s="51">
        <f>SUM(C13:K13)</f>
        <v>1825843302</v>
      </c>
      <c r="N13" s="61"/>
      <c r="O13" s="51"/>
    </row>
    <row r="14" spans="1:15" ht="24" customHeight="1">
      <c r="A14" s="48" t="s">
        <v>101</v>
      </c>
      <c r="B14" s="65"/>
      <c r="C14" s="51"/>
      <c r="D14" s="51"/>
      <c r="E14" s="51"/>
      <c r="F14" s="51"/>
      <c r="G14" s="51"/>
      <c r="H14" s="51"/>
      <c r="I14" s="51"/>
      <c r="J14" s="51"/>
      <c r="K14" s="51"/>
      <c r="L14" s="51"/>
      <c r="N14" s="61"/>
    </row>
    <row r="15" spans="1:15" ht="24" customHeight="1">
      <c r="A15" s="101" t="s">
        <v>148</v>
      </c>
      <c r="B15" s="65"/>
      <c r="C15" s="60">
        <v>0</v>
      </c>
      <c r="D15" s="51"/>
      <c r="E15" s="51"/>
      <c r="F15" s="60">
        <v>0</v>
      </c>
      <c r="G15" s="51"/>
      <c r="H15" s="60">
        <v>0</v>
      </c>
      <c r="I15" s="51"/>
      <c r="J15" s="102">
        <v>-15404741</v>
      </c>
      <c r="K15" s="51"/>
      <c r="L15" s="51">
        <f>SUM(C15:K15)</f>
        <v>-15404741</v>
      </c>
      <c r="N15" s="61"/>
    </row>
    <row r="16" spans="1:15" ht="24" customHeight="1">
      <c r="A16" s="48" t="s">
        <v>102</v>
      </c>
      <c r="B16" s="65"/>
      <c r="C16" s="103">
        <v>0</v>
      </c>
      <c r="D16" s="51"/>
      <c r="E16" s="51"/>
      <c r="F16" s="103">
        <v>0</v>
      </c>
      <c r="G16" s="51"/>
      <c r="H16" s="103">
        <v>0</v>
      </c>
      <c r="I16" s="51"/>
      <c r="J16" s="104">
        <f>SUM(J15:J15)</f>
        <v>-15404741</v>
      </c>
      <c r="K16" s="51"/>
      <c r="L16" s="104">
        <f>SUM(C16:K16)</f>
        <v>-15404741</v>
      </c>
      <c r="N16" s="61"/>
    </row>
    <row r="17" spans="1:15" ht="24" customHeight="1" thickBot="1">
      <c r="A17" s="48" t="s">
        <v>141</v>
      </c>
      <c r="B17" s="65"/>
      <c r="C17" s="105">
        <f>+C13+C16</f>
        <v>493499975</v>
      </c>
      <c r="D17" s="51"/>
      <c r="E17" s="51"/>
      <c r="F17" s="105">
        <f>+F13+F16</f>
        <v>31746399</v>
      </c>
      <c r="G17" s="51"/>
      <c r="H17" s="105">
        <f>+H13+H16</f>
        <v>49350000</v>
      </c>
      <c r="I17" s="51"/>
      <c r="J17" s="105">
        <f>+J13+J16</f>
        <v>1235842187</v>
      </c>
      <c r="K17" s="51"/>
      <c r="L17" s="105">
        <f>SUM(C17:J17)</f>
        <v>1810438561</v>
      </c>
      <c r="M17" s="11"/>
      <c r="N17" s="64"/>
      <c r="O17" s="64"/>
    </row>
    <row r="18" spans="1:15" ht="24" customHeight="1" thickTop="1">
      <c r="A18" s="43"/>
      <c r="B18" s="65"/>
      <c r="N18" s="61"/>
    </row>
    <row r="19" spans="1:15" ht="24" customHeight="1">
      <c r="A19" s="48" t="s">
        <v>140</v>
      </c>
      <c r="B19" s="65"/>
      <c r="C19" s="51">
        <v>493499975</v>
      </c>
      <c r="D19" s="51"/>
      <c r="E19" s="51"/>
      <c r="F19" s="51">
        <v>31746399</v>
      </c>
      <c r="G19" s="51"/>
      <c r="H19" s="51">
        <v>49350000</v>
      </c>
      <c r="I19" s="51"/>
      <c r="J19" s="51">
        <v>1274264844</v>
      </c>
      <c r="K19" s="51"/>
      <c r="L19" s="51">
        <f>SUM(C19:J19)</f>
        <v>1848861218</v>
      </c>
      <c r="N19" s="61"/>
      <c r="O19" s="51"/>
    </row>
    <row r="20" spans="1:15" ht="24" customHeight="1">
      <c r="A20" s="48" t="s">
        <v>101</v>
      </c>
      <c r="B20" s="65"/>
      <c r="C20" s="51"/>
      <c r="D20" s="51"/>
      <c r="E20" s="51"/>
      <c r="F20" s="51"/>
      <c r="G20" s="51"/>
      <c r="H20" s="51"/>
      <c r="I20" s="51"/>
      <c r="J20" s="51"/>
      <c r="K20" s="51"/>
      <c r="L20" s="51"/>
      <c r="N20" s="61"/>
    </row>
    <row r="21" spans="1:15" ht="24" customHeight="1">
      <c r="A21" s="101" t="s">
        <v>85</v>
      </c>
      <c r="B21" s="65"/>
      <c r="C21" s="60">
        <v>0</v>
      </c>
      <c r="D21" s="51"/>
      <c r="E21" s="51"/>
      <c r="F21" s="60">
        <v>0</v>
      </c>
      <c r="G21" s="51"/>
      <c r="H21" s="60">
        <v>0</v>
      </c>
      <c r="I21" s="51"/>
      <c r="J21" s="102">
        <f>+'กำไรขาดทุน 3 เดือน'!D33</f>
        <v>15806110</v>
      </c>
      <c r="K21" s="51"/>
      <c r="L21" s="51">
        <f>SUM(C21:K21)</f>
        <v>15806110</v>
      </c>
      <c r="N21" s="61"/>
    </row>
    <row r="22" spans="1:15" ht="24" customHeight="1">
      <c r="A22" s="48" t="s">
        <v>102</v>
      </c>
      <c r="B22" s="65"/>
      <c r="C22" s="103">
        <f>SUM(C21)</f>
        <v>0</v>
      </c>
      <c r="D22" s="51"/>
      <c r="E22" s="51"/>
      <c r="F22" s="103">
        <f>SUM(F21)</f>
        <v>0</v>
      </c>
      <c r="G22" s="51"/>
      <c r="H22" s="103">
        <f>SUM(H21)</f>
        <v>0</v>
      </c>
      <c r="I22" s="51"/>
      <c r="J22" s="104">
        <f>SUM(J21)</f>
        <v>15806110</v>
      </c>
      <c r="K22" s="51"/>
      <c r="L22" s="104">
        <f>SUM(C22:K22)</f>
        <v>15806110</v>
      </c>
      <c r="N22" s="61"/>
    </row>
    <row r="23" spans="1:15" ht="24" customHeight="1" thickBot="1">
      <c r="A23" s="48" t="s">
        <v>139</v>
      </c>
      <c r="B23" s="65"/>
      <c r="C23" s="105">
        <f>+C19+C22</f>
        <v>493499975</v>
      </c>
      <c r="D23" s="51"/>
      <c r="E23" s="51"/>
      <c r="F23" s="105">
        <f>+F19+F22</f>
        <v>31746399</v>
      </c>
      <c r="G23" s="51"/>
      <c r="H23" s="105">
        <f>+H19+H22</f>
        <v>49350000</v>
      </c>
      <c r="I23" s="51"/>
      <c r="J23" s="105">
        <f>+J19+J22</f>
        <v>1290070954</v>
      </c>
      <c r="K23" s="51"/>
      <c r="L23" s="105">
        <f>SUM(C23:J23)</f>
        <v>1864667328</v>
      </c>
      <c r="M23" s="11"/>
      <c r="N23" s="64"/>
      <c r="O23" s="64"/>
    </row>
    <row r="24" spans="1:15" ht="24" customHeight="1" thickTop="1">
      <c r="A24" s="43"/>
    </row>
    <row r="25" spans="1:15" ht="24" customHeight="1">
      <c r="A25" s="43"/>
    </row>
    <row r="26" spans="1:15" ht="24" customHeight="1">
      <c r="A26" s="43"/>
    </row>
    <row r="27" spans="1:15" ht="24" customHeight="1">
      <c r="A27" s="43"/>
    </row>
    <row r="45" spans="1:12" ht="24" customHeight="1">
      <c r="A45" s="94" t="s">
        <v>35</v>
      </c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</row>
  </sheetData>
  <mergeCells count="8">
    <mergeCell ref="C7:L7"/>
    <mergeCell ref="H8:J8"/>
    <mergeCell ref="A45:L45"/>
    <mergeCell ref="A1:L1"/>
    <mergeCell ref="A2:L2"/>
    <mergeCell ref="A3:L3"/>
    <mergeCell ref="A4:L4"/>
    <mergeCell ref="A5:L5"/>
  </mergeCells>
  <pageMargins left="1" right="0.2" top="1" bottom="0.5" header="0.6" footer="0.3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CF5B8-3342-435E-87A4-739A9159961E}">
  <sheetPr>
    <tabColor rgb="FF00B050"/>
  </sheetPr>
  <dimension ref="D2:R32"/>
  <sheetViews>
    <sheetView topLeftCell="A13" zoomScale="115" zoomScaleNormal="115" workbookViewId="0">
      <selection activeCell="P18" sqref="P18:R31"/>
    </sheetView>
  </sheetViews>
  <sheetFormatPr defaultRowHeight="21.5"/>
  <sheetData>
    <row r="2" spans="4:18">
      <c r="M2" s="23"/>
      <c r="N2" s="23"/>
    </row>
    <row r="3" spans="4:18" ht="11.4" customHeight="1">
      <c r="D3" s="23">
        <v>274115</v>
      </c>
      <c r="E3" s="23">
        <v>9978</v>
      </c>
      <c r="F3" s="23">
        <v>284093</v>
      </c>
      <c r="H3" s="23">
        <v>274115</v>
      </c>
      <c r="I3" s="23">
        <v>9978</v>
      </c>
      <c r="J3" s="23">
        <f>SUM(H3:I3)</f>
        <v>284093</v>
      </c>
      <c r="M3" s="23">
        <v>274115</v>
      </c>
      <c r="N3" s="23">
        <v>9978</v>
      </c>
      <c r="O3" s="23">
        <v>284093</v>
      </c>
      <c r="P3" s="23" t="b">
        <f>H3=M3</f>
        <v>1</v>
      </c>
      <c r="Q3" s="23" t="b">
        <f t="shared" ref="Q3:R16" si="0">I3=N3</f>
        <v>1</v>
      </c>
      <c r="R3" s="23" t="b">
        <f t="shared" si="0"/>
        <v>1</v>
      </c>
    </row>
    <row r="4" spans="4:18" ht="11.4" customHeight="1" thickBot="1">
      <c r="D4" s="24">
        <v>33186</v>
      </c>
      <c r="E4" s="24">
        <v>2049</v>
      </c>
      <c r="F4" s="24">
        <v>35236</v>
      </c>
      <c r="H4" s="24">
        <v>33187</v>
      </c>
      <c r="I4" s="24">
        <v>2049</v>
      </c>
      <c r="J4" s="24">
        <f>SUM(H4:I4)</f>
        <v>35236</v>
      </c>
      <c r="M4" s="24">
        <v>33187</v>
      </c>
      <c r="N4" s="24">
        <v>2049</v>
      </c>
      <c r="O4" s="24">
        <v>35236</v>
      </c>
      <c r="P4" s="24" t="b">
        <f t="shared" ref="P4:P16" si="1">H4=M4</f>
        <v>1</v>
      </c>
      <c r="Q4" s="24" t="b">
        <f t="shared" si="0"/>
        <v>1</v>
      </c>
      <c r="R4" s="24" t="b">
        <f t="shared" si="0"/>
        <v>1</v>
      </c>
    </row>
    <row r="5" spans="4:18" ht="11.4" customHeight="1" thickBot="1">
      <c r="D5" s="24">
        <v>307301</v>
      </c>
      <c r="E5" s="24">
        <v>12028</v>
      </c>
      <c r="F5" s="24">
        <v>319329</v>
      </c>
      <c r="H5" s="24">
        <f>SUM(H3:H4)</f>
        <v>307302</v>
      </c>
      <c r="I5" s="24">
        <f>SUM(I3:I4)</f>
        <v>12027</v>
      </c>
      <c r="J5" s="24">
        <f>SUM(H5:I5)</f>
        <v>319329</v>
      </c>
      <c r="K5" s="24">
        <f>SUM(J3:J4)</f>
        <v>319329</v>
      </c>
      <c r="M5" s="24">
        <v>307302</v>
      </c>
      <c r="N5" s="24">
        <v>12027</v>
      </c>
      <c r="O5" s="24">
        <v>319329</v>
      </c>
      <c r="P5" s="24" t="b">
        <f t="shared" si="1"/>
        <v>1</v>
      </c>
      <c r="Q5" s="24" t="b">
        <f t="shared" si="0"/>
        <v>1</v>
      </c>
      <c r="R5" s="24" t="b">
        <f t="shared" si="0"/>
        <v>1</v>
      </c>
    </row>
    <row r="6" spans="4:18" ht="11.4" customHeight="1">
      <c r="D6" s="25"/>
      <c r="E6" s="25"/>
      <c r="F6" s="25"/>
      <c r="H6" s="25"/>
      <c r="I6" s="25"/>
      <c r="J6" s="25"/>
      <c r="M6" s="25"/>
      <c r="N6" s="25"/>
      <c r="O6" s="25"/>
      <c r="P6" s="25" t="b">
        <f t="shared" si="1"/>
        <v>1</v>
      </c>
      <c r="Q6" s="25" t="b">
        <f t="shared" si="0"/>
        <v>1</v>
      </c>
      <c r="R6" s="25" t="b">
        <f t="shared" si="0"/>
        <v>1</v>
      </c>
    </row>
    <row r="7" spans="4:18" ht="11.4" customHeight="1">
      <c r="D7" s="26">
        <v>132628</v>
      </c>
      <c r="E7" s="26">
        <v>5191</v>
      </c>
      <c r="F7" s="26">
        <v>137819</v>
      </c>
      <c r="H7" s="26">
        <v>132628</v>
      </c>
      <c r="I7" s="26">
        <v>5190</v>
      </c>
      <c r="J7" s="26">
        <f>SUM(H7:I7)</f>
        <v>137818</v>
      </c>
      <c r="M7" s="26">
        <v>132628</v>
      </c>
      <c r="N7" s="26">
        <v>5190</v>
      </c>
      <c r="O7" s="26">
        <v>137818</v>
      </c>
      <c r="P7" s="26" t="b">
        <f t="shared" si="1"/>
        <v>1</v>
      </c>
      <c r="Q7" s="26" t="b">
        <f t="shared" si="0"/>
        <v>1</v>
      </c>
      <c r="R7" s="26" t="b">
        <f t="shared" si="0"/>
        <v>1</v>
      </c>
    </row>
    <row r="8" spans="4:18" ht="11.4" customHeight="1">
      <c r="D8" s="27"/>
      <c r="E8" s="27"/>
      <c r="F8" s="27"/>
      <c r="H8" s="27"/>
      <c r="I8" s="27"/>
      <c r="J8" s="27"/>
      <c r="M8" s="27"/>
      <c r="N8" s="27"/>
      <c r="O8" s="27"/>
      <c r="P8" s="27" t="b">
        <f t="shared" si="1"/>
        <v>1</v>
      </c>
      <c r="Q8" s="27" t="b">
        <f t="shared" si="0"/>
        <v>1</v>
      </c>
      <c r="R8" s="27" t="b">
        <f t="shared" si="0"/>
        <v>1</v>
      </c>
    </row>
    <row r="9" spans="4:18" ht="11.4" customHeight="1">
      <c r="D9" s="27"/>
      <c r="E9" s="27"/>
      <c r="F9" s="27"/>
      <c r="H9" s="27"/>
      <c r="I9" s="27"/>
      <c r="J9" s="27"/>
      <c r="M9" s="27"/>
      <c r="N9" s="27"/>
      <c r="O9" s="27"/>
      <c r="P9" s="27" t="b">
        <f t="shared" si="1"/>
        <v>1</v>
      </c>
      <c r="Q9" s="27" t="b">
        <f t="shared" si="0"/>
        <v>1</v>
      </c>
      <c r="R9" s="27" t="b">
        <f t="shared" si="0"/>
        <v>1</v>
      </c>
    </row>
    <row r="10" spans="4:18" ht="11.4" customHeight="1">
      <c r="D10" s="23">
        <v>-2499</v>
      </c>
      <c r="E10" s="23">
        <v>1439</v>
      </c>
      <c r="F10" s="23">
        <v>-1060</v>
      </c>
      <c r="H10" s="23">
        <v>-2499</v>
      </c>
      <c r="I10" s="23">
        <v>1439</v>
      </c>
      <c r="J10" s="23">
        <f>SUM(H10:I10)</f>
        <v>-1060</v>
      </c>
      <c r="M10" s="23">
        <v>-2499</v>
      </c>
      <c r="N10" s="23">
        <v>1439</v>
      </c>
      <c r="O10" s="23">
        <v>-1060</v>
      </c>
      <c r="P10" s="23" t="b">
        <f t="shared" si="1"/>
        <v>1</v>
      </c>
      <c r="Q10" s="23" t="b">
        <f t="shared" si="0"/>
        <v>1</v>
      </c>
      <c r="R10" s="23" t="b">
        <f t="shared" si="0"/>
        <v>1</v>
      </c>
    </row>
    <row r="11" spans="4:18" ht="11.4" customHeight="1" thickBot="1">
      <c r="D11" s="23">
        <v>33764</v>
      </c>
      <c r="E11" s="23">
        <v>1322</v>
      </c>
      <c r="F11" s="23">
        <v>35086</v>
      </c>
      <c r="H11" s="23">
        <v>33764</v>
      </c>
      <c r="I11" s="23">
        <v>1322</v>
      </c>
      <c r="J11" s="23">
        <f>SUM(H11:I11)</f>
        <v>35086</v>
      </c>
      <c r="M11" s="23">
        <v>33764</v>
      </c>
      <c r="N11" s="23">
        <v>1322</v>
      </c>
      <c r="O11" s="23">
        <v>35086</v>
      </c>
      <c r="P11" s="23" t="b">
        <f t="shared" si="1"/>
        <v>1</v>
      </c>
      <c r="Q11" s="23" t="b">
        <f t="shared" si="0"/>
        <v>1</v>
      </c>
      <c r="R11" s="23" t="b">
        <f t="shared" si="0"/>
        <v>1</v>
      </c>
    </row>
    <row r="12" spans="4:18" ht="11.4" customHeight="1" thickBot="1">
      <c r="D12" s="28">
        <v>163803</v>
      </c>
      <c r="E12" s="28">
        <v>7952</v>
      </c>
      <c r="F12" s="28">
        <v>171845</v>
      </c>
      <c r="H12" s="28">
        <f>SUM(H7:H11)</f>
        <v>163893</v>
      </c>
      <c r="I12" s="28">
        <f>SUM(I7:I11)</f>
        <v>7951</v>
      </c>
      <c r="J12" s="28">
        <f>SUM(J7:J11)</f>
        <v>171844</v>
      </c>
      <c r="K12" s="24">
        <f>SUM(H12:I12)</f>
        <v>171844</v>
      </c>
      <c r="M12" s="28">
        <v>163893</v>
      </c>
      <c r="N12" s="28">
        <v>7951</v>
      </c>
      <c r="O12" s="28">
        <v>171844</v>
      </c>
      <c r="P12" s="28" t="b">
        <f t="shared" si="1"/>
        <v>1</v>
      </c>
      <c r="Q12" s="28" t="b">
        <f t="shared" si="0"/>
        <v>1</v>
      </c>
      <c r="R12" s="28" t="b">
        <f t="shared" si="0"/>
        <v>1</v>
      </c>
    </row>
    <row r="13" spans="4:18" ht="11.4" customHeight="1">
      <c r="D13" s="27"/>
      <c r="E13" s="27"/>
      <c r="F13" s="27"/>
      <c r="H13" s="27"/>
      <c r="I13" s="27"/>
      <c r="J13" s="27"/>
      <c r="M13" s="27"/>
      <c r="N13" s="27"/>
      <c r="O13" s="27"/>
      <c r="P13" s="27" t="b">
        <f t="shared" si="1"/>
        <v>1</v>
      </c>
      <c r="Q13" s="27" t="b">
        <f t="shared" si="0"/>
        <v>1</v>
      </c>
      <c r="R13" s="27" t="b">
        <f t="shared" si="0"/>
        <v>1</v>
      </c>
    </row>
    <row r="14" spans="4:18" ht="11.4" customHeight="1" thickBot="1">
      <c r="D14" s="26">
        <v>143408</v>
      </c>
      <c r="E14" s="26">
        <v>4075</v>
      </c>
      <c r="F14" s="26">
        <v>147484</v>
      </c>
      <c r="H14" s="26">
        <f>H5-H12</f>
        <v>143409</v>
      </c>
      <c r="I14" s="26">
        <f>I5-I12</f>
        <v>4076</v>
      </c>
      <c r="J14" s="26">
        <f>J5-J12</f>
        <v>147485</v>
      </c>
      <c r="K14" s="24">
        <f>SUM(H14:I14)</f>
        <v>147485</v>
      </c>
      <c r="M14" s="26">
        <v>143409</v>
      </c>
      <c r="N14" s="26">
        <v>4076</v>
      </c>
      <c r="O14" s="26">
        <v>147485</v>
      </c>
      <c r="P14" s="26" t="b">
        <f t="shared" si="1"/>
        <v>1</v>
      </c>
      <c r="Q14" s="26" t="b">
        <f t="shared" si="0"/>
        <v>1</v>
      </c>
      <c r="R14" s="26" t="b">
        <f t="shared" si="0"/>
        <v>1</v>
      </c>
    </row>
    <row r="15" spans="4:18" ht="11.4" customHeight="1" thickBot="1">
      <c r="D15" s="23">
        <v>28278</v>
      </c>
      <c r="E15" s="23">
        <v>1110</v>
      </c>
      <c r="F15" s="23">
        <v>29388</v>
      </c>
      <c r="H15" s="23">
        <v>28278</v>
      </c>
      <c r="I15" s="23">
        <v>1110</v>
      </c>
      <c r="J15" s="23">
        <f>SUM(H15:I15)</f>
        <v>29388</v>
      </c>
      <c r="M15" s="23">
        <v>28278</v>
      </c>
      <c r="N15" s="23">
        <v>1110</v>
      </c>
      <c r="O15" s="23">
        <v>29388</v>
      </c>
      <c r="P15" s="23" t="b">
        <f t="shared" si="1"/>
        <v>1</v>
      </c>
      <c r="Q15" s="23" t="b">
        <f t="shared" si="0"/>
        <v>1</v>
      </c>
      <c r="R15" s="23" t="b">
        <f t="shared" si="0"/>
        <v>1</v>
      </c>
    </row>
    <row r="16" spans="4:18" ht="11.4" customHeight="1" thickBot="1">
      <c r="D16" s="29">
        <v>115220</v>
      </c>
      <c r="E16" s="29">
        <v>2966</v>
      </c>
      <c r="F16" s="29">
        <v>118186</v>
      </c>
      <c r="H16" s="29">
        <f>H14-H15</f>
        <v>115131</v>
      </c>
      <c r="I16" s="29">
        <f>I14-I15</f>
        <v>2966</v>
      </c>
      <c r="J16" s="29">
        <f>J14-J15</f>
        <v>118097</v>
      </c>
      <c r="K16" s="24">
        <f>SUM(H16:I16)</f>
        <v>118097</v>
      </c>
      <c r="M16" s="29">
        <v>115131</v>
      </c>
      <c r="N16" s="29">
        <v>2966</v>
      </c>
      <c r="O16" s="29">
        <v>118097</v>
      </c>
      <c r="P16" s="29" t="b">
        <f t="shared" si="1"/>
        <v>1</v>
      </c>
      <c r="Q16" s="29" t="b">
        <f t="shared" si="0"/>
        <v>1</v>
      </c>
      <c r="R16" s="29" t="b">
        <f t="shared" si="0"/>
        <v>1</v>
      </c>
    </row>
    <row r="17" spans="4:18" ht="22" thickTop="1"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4:18" ht="12.65" customHeight="1">
      <c r="D18" s="23">
        <v>91382</v>
      </c>
      <c r="E18" s="23">
        <v>3162</v>
      </c>
      <c r="F18" s="23">
        <v>94544</v>
      </c>
      <c r="H18" s="23">
        <v>91382</v>
      </c>
      <c r="I18" s="23">
        <v>3162</v>
      </c>
      <c r="J18" s="23">
        <f>SUM(H18:I18)</f>
        <v>94544</v>
      </c>
      <c r="M18" s="23">
        <v>91382</v>
      </c>
      <c r="N18" s="23">
        <v>3162</v>
      </c>
      <c r="O18" s="23">
        <v>94544</v>
      </c>
      <c r="P18" s="23" t="b">
        <f>H18=M18</f>
        <v>1</v>
      </c>
      <c r="Q18" s="23" t="b">
        <f t="shared" ref="Q18:Q31" si="2">I18=N18</f>
        <v>1</v>
      </c>
      <c r="R18" s="23" t="b">
        <f t="shared" ref="R18:R31" si="3">J18=O18</f>
        <v>1</v>
      </c>
    </row>
    <row r="19" spans="4:18" ht="12.65" customHeight="1" thickBot="1">
      <c r="D19" s="24">
        <v>10263</v>
      </c>
      <c r="E19" s="24">
        <v>680</v>
      </c>
      <c r="F19" s="24">
        <v>10943</v>
      </c>
      <c r="H19" s="24">
        <v>10263</v>
      </c>
      <c r="I19" s="24">
        <v>680</v>
      </c>
      <c r="J19" s="24">
        <f>SUM(H19:I19)</f>
        <v>10943</v>
      </c>
      <c r="M19" s="24">
        <v>10263</v>
      </c>
      <c r="N19" s="24">
        <v>680</v>
      </c>
      <c r="O19" s="24">
        <v>10943</v>
      </c>
      <c r="P19" s="24" t="b">
        <f t="shared" ref="P19:P31" si="4">H19=M19</f>
        <v>1</v>
      </c>
      <c r="Q19" s="24" t="b">
        <f t="shared" si="2"/>
        <v>1</v>
      </c>
      <c r="R19" s="24" t="b">
        <f t="shared" si="3"/>
        <v>1</v>
      </c>
    </row>
    <row r="20" spans="4:18" ht="12.65" customHeight="1" thickBot="1">
      <c r="D20" s="24">
        <v>101645</v>
      </c>
      <c r="E20" s="24">
        <v>3842</v>
      </c>
      <c r="F20" s="24">
        <v>105487</v>
      </c>
      <c r="H20" s="24">
        <f>SUM(H18:H19)</f>
        <v>101645</v>
      </c>
      <c r="I20" s="24">
        <f>SUM(I18:I19)</f>
        <v>3842</v>
      </c>
      <c r="J20" s="24">
        <f>SUM(H20:I20)</f>
        <v>105487</v>
      </c>
      <c r="K20" s="24">
        <f>SUM(J18:J19)</f>
        <v>105487</v>
      </c>
      <c r="M20" s="24">
        <v>101645</v>
      </c>
      <c r="N20" s="24">
        <v>3842</v>
      </c>
      <c r="O20" s="24">
        <v>105487</v>
      </c>
      <c r="P20" s="24" t="b">
        <f t="shared" si="4"/>
        <v>1</v>
      </c>
      <c r="Q20" s="24" t="b">
        <f t="shared" si="2"/>
        <v>1</v>
      </c>
      <c r="R20" s="24" t="b">
        <f t="shared" si="3"/>
        <v>1</v>
      </c>
    </row>
    <row r="21" spans="4:18" ht="12.65" customHeight="1">
      <c r="D21" s="25"/>
      <c r="E21" s="25"/>
      <c r="F21" s="25"/>
      <c r="H21" s="25"/>
      <c r="I21" s="25"/>
      <c r="J21" s="25"/>
      <c r="M21" s="25"/>
      <c r="N21" s="25"/>
      <c r="O21" s="25"/>
      <c r="P21" s="25" t="b">
        <f t="shared" si="4"/>
        <v>1</v>
      </c>
      <c r="Q21" s="25" t="b">
        <f t="shared" si="2"/>
        <v>1</v>
      </c>
      <c r="R21" s="25" t="b">
        <f t="shared" si="3"/>
        <v>1</v>
      </c>
    </row>
    <row r="22" spans="4:18" ht="12.65" customHeight="1">
      <c r="D22" s="26">
        <v>44128</v>
      </c>
      <c r="E22" s="26">
        <v>1670</v>
      </c>
      <c r="F22" s="26">
        <v>45798</v>
      </c>
      <c r="H22" s="26">
        <v>45571</v>
      </c>
      <c r="I22" s="26">
        <v>1727</v>
      </c>
      <c r="J22" s="26">
        <f>SUM(H22:I22)</f>
        <v>47298</v>
      </c>
      <c r="M22" s="26">
        <v>45571</v>
      </c>
      <c r="N22" s="26">
        <v>1727</v>
      </c>
      <c r="O22" s="26">
        <v>47298</v>
      </c>
      <c r="P22" s="26" t="b">
        <f t="shared" si="4"/>
        <v>1</v>
      </c>
      <c r="Q22" s="26" t="b">
        <f t="shared" si="2"/>
        <v>1</v>
      </c>
      <c r="R22" s="26" t="b">
        <f t="shared" si="3"/>
        <v>1</v>
      </c>
    </row>
    <row r="23" spans="4:18" ht="12.65" customHeight="1">
      <c r="D23" s="27"/>
      <c r="E23" s="27"/>
      <c r="F23" s="27"/>
      <c r="H23" s="27"/>
      <c r="I23" s="27"/>
      <c r="J23" s="27"/>
      <c r="M23" s="27"/>
      <c r="N23" s="27"/>
      <c r="O23" s="27"/>
      <c r="P23" s="27" t="b">
        <f t="shared" si="4"/>
        <v>1</v>
      </c>
      <c r="Q23" s="27" t="b">
        <f t="shared" si="2"/>
        <v>1</v>
      </c>
      <c r="R23" s="27" t="b">
        <f t="shared" si="3"/>
        <v>1</v>
      </c>
    </row>
    <row r="24" spans="4:18" ht="12.65" customHeight="1">
      <c r="D24" s="27"/>
      <c r="E24" s="27"/>
      <c r="F24" s="27"/>
      <c r="H24" s="27"/>
      <c r="I24" s="27"/>
      <c r="J24" s="27"/>
      <c r="M24" s="27"/>
      <c r="N24" s="27"/>
      <c r="O24" s="27"/>
      <c r="P24" s="27" t="b">
        <f t="shared" si="4"/>
        <v>1</v>
      </c>
      <c r="Q24" s="27" t="b">
        <f t="shared" si="2"/>
        <v>1</v>
      </c>
      <c r="R24" s="27" t="b">
        <f t="shared" si="3"/>
        <v>1</v>
      </c>
    </row>
    <row r="25" spans="4:18" ht="12.65" customHeight="1">
      <c r="D25" s="23">
        <v>-4278</v>
      </c>
      <c r="E25" s="23">
        <v>2182</v>
      </c>
      <c r="F25" s="23">
        <v>-2096</v>
      </c>
      <c r="H25" s="23">
        <v>-4278</v>
      </c>
      <c r="I25" s="23">
        <v>2182</v>
      </c>
      <c r="J25" s="23">
        <f>SUM(H25:I25)</f>
        <v>-2096</v>
      </c>
      <c r="M25" s="23">
        <v>-4278</v>
      </c>
      <c r="N25" s="23">
        <v>2182</v>
      </c>
      <c r="O25" s="23">
        <v>-2096</v>
      </c>
      <c r="P25" s="23" t="b">
        <f t="shared" si="4"/>
        <v>1</v>
      </c>
      <c r="Q25" s="23" t="b">
        <f t="shared" si="2"/>
        <v>1</v>
      </c>
      <c r="R25" s="23" t="b">
        <f t="shared" si="3"/>
        <v>1</v>
      </c>
    </row>
    <row r="26" spans="4:18" ht="12.65" customHeight="1" thickBot="1">
      <c r="D26" s="23">
        <v>11876</v>
      </c>
      <c r="E26" s="23">
        <v>451</v>
      </c>
      <c r="F26" s="23">
        <v>12327</v>
      </c>
      <c r="H26" s="23">
        <v>11876</v>
      </c>
      <c r="I26" s="23">
        <v>451</v>
      </c>
      <c r="J26" s="23">
        <f>SUM(H26:I26)</f>
        <v>12327</v>
      </c>
      <c r="M26" s="23">
        <v>11876</v>
      </c>
      <c r="N26" s="23">
        <v>451</v>
      </c>
      <c r="O26" s="23">
        <v>12327</v>
      </c>
      <c r="P26" s="23" t="b">
        <f t="shared" si="4"/>
        <v>1</v>
      </c>
      <c r="Q26" s="23" t="b">
        <f t="shared" si="2"/>
        <v>1</v>
      </c>
      <c r="R26" s="23" t="b">
        <f t="shared" si="3"/>
        <v>1</v>
      </c>
    </row>
    <row r="27" spans="4:18" ht="12.65" customHeight="1" thickBot="1">
      <c r="D27" s="28">
        <v>51726</v>
      </c>
      <c r="E27" s="28">
        <v>4303</v>
      </c>
      <c r="F27" s="28">
        <v>56029</v>
      </c>
      <c r="H27" s="28">
        <f>SUM(H22:H26)</f>
        <v>53169</v>
      </c>
      <c r="I27" s="28">
        <f>SUM(I22:I26)</f>
        <v>4360</v>
      </c>
      <c r="J27" s="28">
        <f>SUM(J22:J26)</f>
        <v>57529</v>
      </c>
      <c r="K27" s="24">
        <f>SUM(H27:I27)</f>
        <v>57529</v>
      </c>
      <c r="M27" s="28">
        <v>53169</v>
      </c>
      <c r="N27" s="28">
        <v>4360</v>
      </c>
      <c r="O27" s="28">
        <v>57529</v>
      </c>
      <c r="P27" s="28" t="b">
        <f t="shared" si="4"/>
        <v>1</v>
      </c>
      <c r="Q27" s="28" t="b">
        <f t="shared" si="2"/>
        <v>1</v>
      </c>
      <c r="R27" s="28" t="b">
        <f t="shared" si="3"/>
        <v>1</v>
      </c>
    </row>
    <row r="28" spans="4:18" ht="12.65" customHeight="1">
      <c r="D28" s="27"/>
      <c r="E28" s="27"/>
      <c r="F28" s="27"/>
      <c r="H28" s="27"/>
      <c r="I28" s="27"/>
      <c r="J28" s="27"/>
      <c r="M28" s="27"/>
      <c r="N28" s="27"/>
      <c r="O28" s="27"/>
      <c r="P28" s="27" t="b">
        <f t="shared" si="4"/>
        <v>1</v>
      </c>
      <c r="Q28" s="27" t="b">
        <f t="shared" si="2"/>
        <v>1</v>
      </c>
      <c r="R28" s="27" t="b">
        <f t="shared" si="3"/>
        <v>1</v>
      </c>
    </row>
    <row r="29" spans="4:18" ht="12.65" customHeight="1" thickBot="1">
      <c r="D29" s="26">
        <v>49919</v>
      </c>
      <c r="E29" s="26">
        <v>-461</v>
      </c>
      <c r="F29" s="26">
        <v>49458</v>
      </c>
      <c r="H29" s="26">
        <f>H20-H27</f>
        <v>48476</v>
      </c>
      <c r="I29" s="26">
        <f>I20-I27</f>
        <v>-518</v>
      </c>
      <c r="J29" s="26">
        <f>J20-J27</f>
        <v>47958</v>
      </c>
      <c r="K29" s="24">
        <f>SUM(H29:I29)</f>
        <v>47958</v>
      </c>
      <c r="M29" s="26">
        <v>48476</v>
      </c>
      <c r="N29" s="26">
        <v>-518</v>
      </c>
      <c r="O29" s="26">
        <v>47958</v>
      </c>
      <c r="P29" s="26" t="b">
        <f t="shared" si="4"/>
        <v>1</v>
      </c>
      <c r="Q29" s="26" t="b">
        <f t="shared" si="2"/>
        <v>1</v>
      </c>
      <c r="R29" s="26" t="b">
        <f t="shared" si="3"/>
        <v>1</v>
      </c>
    </row>
    <row r="30" spans="4:18" ht="12.65" customHeight="1" thickBot="1">
      <c r="D30" s="23">
        <v>9754</v>
      </c>
      <c r="E30" s="23">
        <v>1253</v>
      </c>
      <c r="F30" s="23">
        <v>11007</v>
      </c>
      <c r="H30" s="23">
        <v>9754</v>
      </c>
      <c r="I30" s="23">
        <v>1253</v>
      </c>
      <c r="J30" s="23">
        <f>SUM(H30:I30)</f>
        <v>11007</v>
      </c>
      <c r="M30" s="23">
        <v>9754</v>
      </c>
      <c r="N30" s="23">
        <v>1253</v>
      </c>
      <c r="O30" s="23">
        <v>11007</v>
      </c>
      <c r="P30" s="23" t="b">
        <f t="shared" si="4"/>
        <v>1</v>
      </c>
      <c r="Q30" s="23" t="b">
        <f t="shared" si="2"/>
        <v>1</v>
      </c>
      <c r="R30" s="23" t="b">
        <f t="shared" si="3"/>
        <v>1</v>
      </c>
    </row>
    <row r="31" spans="4:18" ht="12.65" customHeight="1" thickBot="1">
      <c r="D31" s="29">
        <v>40165</v>
      </c>
      <c r="E31" s="29">
        <v>-1714</v>
      </c>
      <c r="F31" s="29">
        <v>38451</v>
      </c>
      <c r="H31" s="29">
        <f>H29-H30</f>
        <v>38722</v>
      </c>
      <c r="I31" s="29">
        <f>I29-I30</f>
        <v>-1771</v>
      </c>
      <c r="J31" s="29">
        <f>J29-J30</f>
        <v>36951</v>
      </c>
      <c r="K31" s="24">
        <f>SUM(H31:I31)</f>
        <v>36951</v>
      </c>
      <c r="M31" s="29">
        <v>38722</v>
      </c>
      <c r="N31" s="29">
        <v>-1771</v>
      </c>
      <c r="O31" s="29">
        <v>36951</v>
      </c>
      <c r="P31" s="29" t="b">
        <f t="shared" si="4"/>
        <v>1</v>
      </c>
      <c r="Q31" s="29" t="b">
        <f t="shared" si="2"/>
        <v>1</v>
      </c>
      <c r="R31" s="29" t="b">
        <f t="shared" si="3"/>
        <v>1</v>
      </c>
    </row>
    <row r="32" spans="4:18" ht="22" thickTop="1"/>
  </sheetData>
  <pageMargins left="0.7" right="0.7" top="0.75" bottom="0.75" header="0.3" footer="0.3"/>
  <pageSetup paperSize="9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N45"/>
  <sheetViews>
    <sheetView tabSelected="1" topLeftCell="A19" zoomScaleNormal="100" zoomScaleSheetLayoutView="80" zoomScalePageLayoutView="128" workbookViewId="0">
      <selection activeCell="M25" sqref="M25"/>
    </sheetView>
  </sheetViews>
  <sheetFormatPr defaultColWidth="9.09765625" defaultRowHeight="24" customHeight="1"/>
  <cols>
    <col min="1" max="1" width="41.5" style="63" customWidth="1"/>
    <col min="2" max="2" width="11" style="43" customWidth="1"/>
    <col min="3" max="3" width="13.8984375" style="43" customWidth="1"/>
    <col min="4" max="4" width="1.59765625" style="43" customWidth="1"/>
    <col min="5" max="5" width="13.69921875" style="43" customWidth="1"/>
    <col min="6" max="6" width="1.59765625" style="43" customWidth="1"/>
    <col min="7" max="7" width="13.19921875" style="43" customWidth="1"/>
    <col min="8" max="8" width="1.59765625" style="43" customWidth="1"/>
    <col min="9" max="9" width="15.59765625" style="43" customWidth="1"/>
    <col min="10" max="10" width="1.59765625" style="43" customWidth="1"/>
    <col min="11" max="11" width="16.69921875" style="43" customWidth="1"/>
    <col min="12" max="12" width="1.19921875" style="43" customWidth="1"/>
    <col min="13" max="13" width="16.09765625" style="43" bestFit="1" customWidth="1"/>
    <col min="14" max="14" width="14.69921875" style="43" bestFit="1" customWidth="1"/>
    <col min="15" max="16384" width="9.09765625" style="43"/>
  </cols>
  <sheetData>
    <row r="1" spans="1:14" s="62" customFormat="1" ht="26" customHeight="1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4" s="62" customFormat="1" ht="26" customHeight="1">
      <c r="A2" s="91" t="s">
        <v>90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4" s="62" customFormat="1" ht="26" customHeight="1">
      <c r="A3" s="91" t="s">
        <v>138</v>
      </c>
      <c r="B3" s="91"/>
      <c r="C3" s="91"/>
      <c r="D3" s="91"/>
      <c r="E3" s="91"/>
      <c r="F3" s="91"/>
      <c r="G3" s="91"/>
      <c r="H3" s="91"/>
      <c r="I3" s="91"/>
      <c r="J3" s="91"/>
      <c r="K3" s="91"/>
    </row>
    <row r="4" spans="1:14" s="62" customFormat="1" ht="26" customHeight="1">
      <c r="A4" s="91" t="s">
        <v>10</v>
      </c>
      <c r="B4" s="91"/>
      <c r="C4" s="91"/>
      <c r="D4" s="91"/>
      <c r="E4" s="91"/>
      <c r="F4" s="91"/>
      <c r="G4" s="91"/>
      <c r="H4" s="91"/>
      <c r="I4" s="91"/>
      <c r="J4" s="91"/>
      <c r="K4" s="91"/>
    </row>
    <row r="5" spans="1:14" ht="26" customHeight="1">
      <c r="A5" s="92" t="s">
        <v>2</v>
      </c>
      <c r="B5" s="92"/>
      <c r="C5" s="92"/>
      <c r="D5" s="92"/>
      <c r="E5" s="92"/>
      <c r="F5" s="92"/>
      <c r="G5" s="92"/>
      <c r="H5" s="92"/>
      <c r="I5" s="92"/>
      <c r="J5" s="92"/>
      <c r="K5" s="92"/>
    </row>
    <row r="6" spans="1:14" ht="9" customHeight="1">
      <c r="A6" s="43"/>
    </row>
    <row r="7" spans="1:14" ht="24" customHeight="1">
      <c r="A7" s="43"/>
      <c r="C7" s="95" t="s">
        <v>104</v>
      </c>
      <c r="D7" s="95"/>
      <c r="E7" s="95"/>
      <c r="F7" s="95"/>
      <c r="G7" s="95"/>
      <c r="H7" s="95"/>
      <c r="I7" s="95"/>
      <c r="J7" s="95"/>
      <c r="K7" s="95"/>
    </row>
    <row r="8" spans="1:14" ht="24" customHeight="1">
      <c r="A8" s="43"/>
      <c r="B8" s="87"/>
      <c r="E8" s="87"/>
      <c r="F8" s="45"/>
      <c r="G8" s="106" t="s">
        <v>63</v>
      </c>
      <c r="H8" s="106"/>
      <c r="I8" s="106"/>
      <c r="J8" s="87"/>
      <c r="K8" s="87"/>
    </row>
    <row r="9" spans="1:14" ht="24" customHeight="1">
      <c r="A9" s="43"/>
      <c r="B9" s="87"/>
      <c r="C9" s="44" t="s">
        <v>92</v>
      </c>
      <c r="E9" s="87"/>
      <c r="F9" s="45"/>
      <c r="G9" s="87" t="s">
        <v>93</v>
      </c>
      <c r="H9" s="87"/>
      <c r="I9" s="87"/>
      <c r="J9" s="87"/>
      <c r="K9" s="87"/>
    </row>
    <row r="10" spans="1:14" ht="24" customHeight="1">
      <c r="A10" s="43"/>
      <c r="B10" s="87"/>
      <c r="C10" s="44" t="s">
        <v>94</v>
      </c>
      <c r="D10" s="97"/>
      <c r="E10" s="44" t="s">
        <v>95</v>
      </c>
      <c r="F10" s="100"/>
      <c r="G10" s="87" t="s">
        <v>96</v>
      </c>
      <c r="H10" s="98"/>
      <c r="I10" s="44"/>
      <c r="J10" s="98"/>
      <c r="K10" s="44" t="s">
        <v>97</v>
      </c>
    </row>
    <row r="11" spans="1:14" ht="24" customHeight="1">
      <c r="A11" s="43"/>
      <c r="B11" s="98"/>
      <c r="C11" s="99" t="s">
        <v>98</v>
      </c>
      <c r="D11" s="97"/>
      <c r="E11" s="99" t="s">
        <v>99</v>
      </c>
      <c r="F11" s="98"/>
      <c r="G11" s="99" t="s">
        <v>100</v>
      </c>
      <c r="H11" s="100"/>
      <c r="I11" s="99" t="s">
        <v>66</v>
      </c>
      <c r="J11" s="98"/>
      <c r="K11" s="99" t="s">
        <v>56</v>
      </c>
    </row>
    <row r="12" spans="1:14" ht="24" customHeight="1">
      <c r="A12" s="43"/>
      <c r="C12" s="87"/>
      <c r="D12" s="87"/>
      <c r="E12" s="87"/>
      <c r="F12" s="44"/>
      <c r="G12" s="87"/>
      <c r="H12" s="87"/>
      <c r="J12" s="87"/>
      <c r="K12" s="44"/>
    </row>
    <row r="13" spans="1:14" ht="24" customHeight="1">
      <c r="A13" s="48" t="s">
        <v>103</v>
      </c>
      <c r="B13" s="65"/>
      <c r="C13" s="51">
        <v>493499975</v>
      </c>
      <c r="D13" s="51"/>
      <c r="E13" s="51">
        <v>31746399</v>
      </c>
      <c r="F13" s="51"/>
      <c r="G13" s="51">
        <v>49350000</v>
      </c>
      <c r="H13" s="51"/>
      <c r="I13" s="51">
        <v>1251767968</v>
      </c>
      <c r="K13" s="51">
        <f>SUM(C13:I13)</f>
        <v>1826364342</v>
      </c>
      <c r="M13" s="61"/>
      <c r="N13" s="51"/>
    </row>
    <row r="14" spans="1:14" ht="24" customHeight="1">
      <c r="A14" s="48" t="s">
        <v>101</v>
      </c>
      <c r="B14" s="65"/>
      <c r="C14" s="51"/>
      <c r="D14" s="51"/>
      <c r="E14" s="51"/>
      <c r="F14" s="51"/>
      <c r="G14" s="51"/>
      <c r="H14" s="51"/>
      <c r="I14" s="51"/>
      <c r="J14" s="51"/>
      <c r="K14" s="51"/>
      <c r="M14" s="61"/>
    </row>
    <row r="15" spans="1:14" ht="24" customHeight="1">
      <c r="A15" s="101" t="s">
        <v>148</v>
      </c>
      <c r="B15" s="65"/>
      <c r="C15" s="60">
        <v>0</v>
      </c>
      <c r="D15" s="51"/>
      <c r="E15" s="60">
        <v>0</v>
      </c>
      <c r="F15" s="51"/>
      <c r="G15" s="60">
        <v>0</v>
      </c>
      <c r="H15" s="51"/>
      <c r="I15" s="102">
        <v>-15123781</v>
      </c>
      <c r="J15" s="51"/>
      <c r="K15" s="102">
        <f>SUM(C15:I15)</f>
        <v>-15123781</v>
      </c>
      <c r="M15" s="61"/>
    </row>
    <row r="16" spans="1:14" ht="24" customHeight="1">
      <c r="A16" s="48" t="s">
        <v>102</v>
      </c>
      <c r="B16" s="65"/>
      <c r="C16" s="103">
        <f>SUM(C15:C15)</f>
        <v>0</v>
      </c>
      <c r="D16" s="51"/>
      <c r="E16" s="103">
        <f>SUM(E15:E15)</f>
        <v>0</v>
      </c>
      <c r="F16" s="51"/>
      <c r="G16" s="103">
        <f>SUM(G15:G15)</f>
        <v>0</v>
      </c>
      <c r="H16" s="51"/>
      <c r="I16" s="102">
        <f>SUM(I15:I15)</f>
        <v>-15123781</v>
      </c>
      <c r="J16" s="51"/>
      <c r="K16" s="104">
        <f>SUM(K15:K15)</f>
        <v>-15123781</v>
      </c>
      <c r="M16" s="61"/>
    </row>
    <row r="17" spans="1:14" ht="24" customHeight="1" thickBot="1">
      <c r="A17" s="48" t="s">
        <v>141</v>
      </c>
      <c r="B17" s="65"/>
      <c r="C17" s="105">
        <f>+C16+C13</f>
        <v>493499975</v>
      </c>
      <c r="D17" s="51"/>
      <c r="E17" s="105">
        <f>+E16+E13</f>
        <v>31746399</v>
      </c>
      <c r="F17" s="51"/>
      <c r="G17" s="105">
        <f>+G16+G13</f>
        <v>49350000</v>
      </c>
      <c r="H17" s="51"/>
      <c r="I17" s="105">
        <f>+I16+I13</f>
        <v>1236644187</v>
      </c>
      <c r="J17" s="51"/>
      <c r="K17" s="105">
        <f>+K16+K13</f>
        <v>1811240561</v>
      </c>
      <c r="L17" s="11"/>
      <c r="M17" s="64"/>
      <c r="N17" s="64"/>
    </row>
    <row r="18" spans="1:14" ht="24" customHeight="1" thickTop="1">
      <c r="A18" s="43"/>
      <c r="B18" s="65"/>
      <c r="M18" s="61"/>
    </row>
    <row r="19" spans="1:14" ht="24" customHeight="1">
      <c r="A19" s="48" t="s">
        <v>140</v>
      </c>
      <c r="B19" s="65"/>
      <c r="C19" s="51">
        <v>493499975</v>
      </c>
      <c r="D19" s="51"/>
      <c r="E19" s="51">
        <v>31746399</v>
      </c>
      <c r="F19" s="51"/>
      <c r="G19" s="51">
        <v>49350000</v>
      </c>
      <c r="H19" s="51"/>
      <c r="I19" s="51">
        <v>1275909970</v>
      </c>
      <c r="J19" s="107"/>
      <c r="K19" s="51">
        <f>SUM(C19:I19)</f>
        <v>1850506344</v>
      </c>
      <c r="M19" s="61"/>
      <c r="N19" s="51"/>
    </row>
    <row r="20" spans="1:14" ht="24" customHeight="1">
      <c r="A20" s="48" t="s">
        <v>101</v>
      </c>
      <c r="B20" s="65"/>
      <c r="C20" s="51"/>
      <c r="D20" s="51"/>
      <c r="E20" s="51"/>
      <c r="F20" s="51"/>
      <c r="G20" s="51"/>
      <c r="H20" s="51"/>
      <c r="I20" s="51"/>
      <c r="J20" s="51"/>
      <c r="K20" s="51"/>
      <c r="M20" s="61"/>
    </row>
    <row r="21" spans="1:14" ht="24" customHeight="1">
      <c r="A21" s="101" t="s">
        <v>85</v>
      </c>
      <c r="B21" s="65"/>
      <c r="C21" s="60">
        <v>0</v>
      </c>
      <c r="D21" s="51"/>
      <c r="E21" s="60">
        <v>0</v>
      </c>
      <c r="F21" s="51"/>
      <c r="G21" s="60">
        <v>0</v>
      </c>
      <c r="H21" s="51"/>
      <c r="I21" s="108">
        <f>+'กำไรขาดทุน 3 เดือน'!H33</f>
        <v>16877100</v>
      </c>
      <c r="J21" s="51"/>
      <c r="K21" s="102">
        <f>SUM(C21:I21)</f>
        <v>16877100</v>
      </c>
      <c r="M21" s="61"/>
    </row>
    <row r="22" spans="1:14" ht="24" customHeight="1">
      <c r="A22" s="48" t="s">
        <v>102</v>
      </c>
      <c r="B22" s="65"/>
      <c r="C22" s="103">
        <f>SUM(C21:C21)</f>
        <v>0</v>
      </c>
      <c r="D22" s="51"/>
      <c r="E22" s="103">
        <f>SUM(E21:E21)</f>
        <v>0</v>
      </c>
      <c r="F22" s="51"/>
      <c r="G22" s="103">
        <f>SUM(G21:G21)</f>
        <v>0</v>
      </c>
      <c r="H22" s="51"/>
      <c r="I22" s="109">
        <f>SUM(I21:I21)</f>
        <v>16877100</v>
      </c>
      <c r="J22" s="110"/>
      <c r="K22" s="109">
        <f>SUM(K21:K21)</f>
        <v>16877100</v>
      </c>
      <c r="M22" s="61"/>
    </row>
    <row r="23" spans="1:14" ht="24" customHeight="1" thickBot="1">
      <c r="A23" s="48" t="s">
        <v>139</v>
      </c>
      <c r="B23" s="65"/>
      <c r="C23" s="105">
        <f>+C22+C19</f>
        <v>493499975</v>
      </c>
      <c r="D23" s="51"/>
      <c r="E23" s="105">
        <f>+E22+E19</f>
        <v>31746399</v>
      </c>
      <c r="F23" s="51"/>
      <c r="G23" s="105">
        <f>+G22+G19</f>
        <v>49350000</v>
      </c>
      <c r="H23" s="51"/>
      <c r="I23" s="105">
        <f>+I22+I19</f>
        <v>1292787070</v>
      </c>
      <c r="J23" s="51"/>
      <c r="K23" s="105">
        <f>+K22+K19</f>
        <v>1867383444</v>
      </c>
      <c r="L23" s="11"/>
      <c r="M23" s="64"/>
      <c r="N23" s="64"/>
    </row>
    <row r="24" spans="1:14" ht="24" customHeight="1" thickTop="1">
      <c r="A24" s="43"/>
      <c r="B24" s="65"/>
      <c r="M24" s="61"/>
    </row>
    <row r="25" spans="1:14" ht="24" customHeight="1">
      <c r="A25" s="43"/>
    </row>
    <row r="26" spans="1:14" ht="24" customHeight="1">
      <c r="A26" s="43"/>
    </row>
    <row r="27" spans="1:14" ht="24" customHeight="1">
      <c r="A27" s="43"/>
    </row>
    <row r="28" spans="1:14" ht="24" customHeight="1">
      <c r="A28" s="43"/>
    </row>
    <row r="29" spans="1:14" ht="24" customHeight="1">
      <c r="A29" s="43"/>
    </row>
    <row r="45" spans="1:11" ht="24" customHeight="1">
      <c r="A45" s="94" t="s">
        <v>35</v>
      </c>
      <c r="B45" s="94"/>
      <c r="C45" s="94"/>
      <c r="D45" s="94"/>
      <c r="E45" s="94"/>
      <c r="F45" s="94"/>
      <c r="G45" s="94"/>
      <c r="H45" s="94"/>
      <c r="I45" s="94"/>
      <c r="J45" s="94"/>
      <c r="K45" s="94"/>
    </row>
  </sheetData>
  <mergeCells count="8">
    <mergeCell ref="C7:K7"/>
    <mergeCell ref="G8:I8"/>
    <mergeCell ref="A45:K45"/>
    <mergeCell ref="A1:K1"/>
    <mergeCell ref="A2:K2"/>
    <mergeCell ref="A3:K3"/>
    <mergeCell ref="A4:K4"/>
    <mergeCell ref="A5:K5"/>
  </mergeCells>
  <pageMargins left="1" right="0.2" top="1" bottom="0.5" header="0.6" footer="0.3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M88"/>
  <sheetViews>
    <sheetView topLeftCell="A3" zoomScaleNormal="100" zoomScaleSheetLayoutView="85" zoomScalePageLayoutView="85" workbookViewId="0">
      <selection activeCell="A88" sqref="A88"/>
    </sheetView>
  </sheetViews>
  <sheetFormatPr defaultColWidth="9.09765625" defaultRowHeight="24" customHeight="1"/>
  <cols>
    <col min="1" max="1" width="56.59765625" style="67" customWidth="1"/>
    <col min="2" max="2" width="8.3984375" style="67" customWidth="1"/>
    <col min="3" max="3" width="1.3984375" style="67" customWidth="1"/>
    <col min="4" max="4" width="16.3984375" style="67" customWidth="1"/>
    <col min="5" max="5" width="1" style="67" customWidth="1"/>
    <col min="6" max="6" width="16.3984375" style="67" customWidth="1"/>
    <col min="7" max="7" width="1" style="67" customWidth="1"/>
    <col min="8" max="8" width="16.3984375" style="67" customWidth="1"/>
    <col min="9" max="9" width="1" style="67" customWidth="1"/>
    <col min="10" max="10" width="16.3984375" style="67" customWidth="1"/>
    <col min="11" max="11" width="16.19921875" style="67" bestFit="1" customWidth="1"/>
    <col min="12" max="12" width="11.3984375" style="67" bestFit="1" customWidth="1"/>
    <col min="13" max="16384" width="9.09765625" style="67"/>
  </cols>
  <sheetData>
    <row r="1" spans="1:13" ht="26" customHeight="1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</row>
    <row r="2" spans="1:13" ht="26" customHeight="1">
      <c r="A2" s="89" t="s">
        <v>105</v>
      </c>
      <c r="B2" s="89"/>
      <c r="C2" s="89"/>
      <c r="D2" s="89"/>
      <c r="E2" s="89"/>
      <c r="F2" s="89"/>
      <c r="G2" s="89"/>
      <c r="H2" s="89"/>
      <c r="I2" s="89"/>
      <c r="J2" s="89"/>
    </row>
    <row r="3" spans="1:13" ht="26" customHeight="1">
      <c r="A3" s="89" t="s">
        <v>138</v>
      </c>
      <c r="B3" s="89"/>
      <c r="C3" s="89"/>
      <c r="D3" s="89"/>
      <c r="E3" s="89"/>
      <c r="F3" s="89"/>
      <c r="G3" s="89"/>
      <c r="H3" s="89"/>
      <c r="I3" s="89"/>
      <c r="J3" s="89"/>
    </row>
    <row r="4" spans="1:13" ht="26" customHeight="1">
      <c r="A4" s="89" t="s">
        <v>10</v>
      </c>
      <c r="B4" s="89"/>
      <c r="C4" s="89"/>
      <c r="D4" s="89"/>
      <c r="E4" s="89"/>
      <c r="F4" s="89"/>
      <c r="G4" s="89"/>
      <c r="H4" s="89"/>
      <c r="I4" s="89"/>
      <c r="J4" s="89"/>
    </row>
    <row r="5" spans="1:13" ht="26" customHeight="1">
      <c r="A5" s="90" t="s">
        <v>2</v>
      </c>
      <c r="B5" s="90"/>
      <c r="C5" s="90"/>
      <c r="D5" s="90"/>
      <c r="E5" s="90"/>
      <c r="F5" s="90"/>
      <c r="G5" s="90"/>
      <c r="H5" s="90"/>
      <c r="I5" s="90"/>
      <c r="J5" s="90"/>
    </row>
    <row r="6" spans="1:13" ht="9" customHeight="1"/>
    <row r="7" spans="1:13" s="43" customFormat="1" ht="24" customHeight="1">
      <c r="B7" s="44"/>
      <c r="D7" s="88" t="s">
        <v>3</v>
      </c>
      <c r="E7" s="88"/>
      <c r="F7" s="88"/>
      <c r="G7" s="45"/>
      <c r="H7" s="88" t="s">
        <v>4</v>
      </c>
      <c r="I7" s="88"/>
      <c r="J7" s="88"/>
    </row>
    <row r="8" spans="1:13" s="43" customFormat="1" ht="24" customHeight="1">
      <c r="B8" s="44"/>
      <c r="D8" s="88" t="s">
        <v>5</v>
      </c>
      <c r="E8" s="88"/>
      <c r="F8" s="88"/>
      <c r="G8" s="44"/>
      <c r="H8" s="44"/>
      <c r="I8" s="44"/>
      <c r="J8" s="44"/>
    </row>
    <row r="9" spans="1:13" s="43" customFormat="1" ht="24" customHeight="1">
      <c r="D9" s="88" t="s">
        <v>6</v>
      </c>
      <c r="E9" s="88"/>
      <c r="F9" s="88"/>
      <c r="G9" s="45"/>
      <c r="H9" s="45"/>
      <c r="I9" s="45"/>
      <c r="J9" s="45"/>
    </row>
    <row r="10" spans="1:13" ht="24" customHeight="1">
      <c r="B10" s="68"/>
      <c r="C10" s="68"/>
      <c r="D10" s="44">
        <v>2569</v>
      </c>
      <c r="E10" s="44"/>
      <c r="F10" s="44">
        <v>2568</v>
      </c>
      <c r="G10" s="43"/>
      <c r="H10" s="44">
        <v>2569</v>
      </c>
      <c r="I10" s="44"/>
      <c r="J10" s="44">
        <v>2568</v>
      </c>
    </row>
    <row r="11" spans="1:13" ht="24" customHeight="1">
      <c r="A11" s="69" t="s">
        <v>106</v>
      </c>
      <c r="B11" s="69"/>
      <c r="C11" s="69"/>
      <c r="F11" s="8"/>
      <c r="J11" s="68"/>
    </row>
    <row r="12" spans="1:13" ht="24" customHeight="1">
      <c r="A12" s="70" t="s">
        <v>144</v>
      </c>
      <c r="B12" s="70"/>
      <c r="C12" s="70"/>
      <c r="D12" s="1">
        <f>+'กำไรขาดทุน 3 เดือน'!D33</f>
        <v>15806110</v>
      </c>
      <c r="E12" s="1"/>
      <c r="F12" s="8">
        <v>-15404741</v>
      </c>
      <c r="G12" s="71"/>
      <c r="H12" s="1">
        <f>+'กำไรขาดทุน 3 เดือน'!H33</f>
        <v>16877100</v>
      </c>
      <c r="I12" s="71"/>
      <c r="J12" s="8">
        <v>-15123781</v>
      </c>
      <c r="L12" s="72"/>
      <c r="M12" s="72"/>
    </row>
    <row r="13" spans="1:13" ht="24" customHeight="1">
      <c r="A13" s="70" t="s">
        <v>107</v>
      </c>
      <c r="B13" s="70"/>
      <c r="C13" s="70"/>
      <c r="D13" s="1"/>
      <c r="E13" s="1"/>
      <c r="F13" s="1"/>
      <c r="G13" s="71"/>
      <c r="H13" s="1"/>
      <c r="I13" s="71"/>
      <c r="J13" s="1"/>
      <c r="L13" s="72"/>
      <c r="M13" s="72"/>
    </row>
    <row r="14" spans="1:13" ht="24" customHeight="1">
      <c r="A14" s="73" t="s">
        <v>143</v>
      </c>
      <c r="B14" s="70"/>
      <c r="C14" s="70"/>
      <c r="D14" s="1">
        <v>4449018</v>
      </c>
      <c r="E14" s="1"/>
      <c r="F14" s="8">
        <v>-3771853</v>
      </c>
      <c r="G14" s="71"/>
      <c r="H14" s="1">
        <v>4449018</v>
      </c>
      <c r="I14" s="71"/>
      <c r="J14" s="8">
        <v>-3771853</v>
      </c>
      <c r="L14" s="72"/>
      <c r="M14" s="72"/>
    </row>
    <row r="15" spans="1:13" ht="24" customHeight="1">
      <c r="A15" s="73" t="s">
        <v>108</v>
      </c>
      <c r="B15" s="74"/>
      <c r="C15" s="73"/>
      <c r="D15" s="1">
        <v>37665807</v>
      </c>
      <c r="E15" s="1"/>
      <c r="F15" s="1">
        <v>81271758</v>
      </c>
      <c r="G15" s="71"/>
      <c r="H15" s="1">
        <v>37665807</v>
      </c>
      <c r="I15" s="71"/>
      <c r="J15" s="1">
        <v>81271758</v>
      </c>
      <c r="L15" s="72"/>
      <c r="M15" s="72"/>
    </row>
    <row r="16" spans="1:13" ht="24" customHeight="1">
      <c r="A16" s="73" t="s">
        <v>84</v>
      </c>
      <c r="B16" s="74"/>
      <c r="C16" s="73"/>
      <c r="D16" s="1">
        <v>1070990</v>
      </c>
      <c r="E16" s="1"/>
      <c r="F16" s="1">
        <v>280960</v>
      </c>
      <c r="G16" s="71"/>
      <c r="H16" s="75">
        <v>0</v>
      </c>
      <c r="I16" s="71"/>
      <c r="J16" s="75">
        <v>0</v>
      </c>
      <c r="L16" s="72"/>
      <c r="M16" s="72"/>
    </row>
    <row r="17" spans="1:13" ht="24" customHeight="1">
      <c r="A17" s="73" t="s">
        <v>109</v>
      </c>
      <c r="B17" s="74"/>
      <c r="C17" s="73"/>
      <c r="D17" s="1">
        <v>10421381</v>
      </c>
      <c r="E17" s="1"/>
      <c r="F17" s="1">
        <v>14897856</v>
      </c>
      <c r="G17" s="71"/>
      <c r="H17" s="1">
        <v>10421381</v>
      </c>
      <c r="I17" s="71"/>
      <c r="J17" s="1">
        <v>14897856</v>
      </c>
      <c r="L17" s="72"/>
      <c r="M17" s="72"/>
    </row>
    <row r="18" spans="1:13" ht="24" customHeight="1">
      <c r="A18" s="73" t="s">
        <v>110</v>
      </c>
      <c r="B18" s="74"/>
      <c r="C18" s="73"/>
      <c r="D18" s="8">
        <v>-74630830</v>
      </c>
      <c r="E18" s="8"/>
      <c r="F18" s="8">
        <v>-76615064</v>
      </c>
      <c r="G18" s="71"/>
      <c r="H18" s="8">
        <v>-74630830</v>
      </c>
      <c r="I18" s="71"/>
      <c r="J18" s="8">
        <v>-76615064</v>
      </c>
      <c r="L18" s="72"/>
      <c r="M18" s="72"/>
    </row>
    <row r="19" spans="1:13" ht="24" customHeight="1">
      <c r="A19" s="73" t="s">
        <v>111</v>
      </c>
      <c r="B19" s="74"/>
      <c r="C19" s="73"/>
      <c r="D19" s="1">
        <v>1335557</v>
      </c>
      <c r="E19" s="1"/>
      <c r="F19" s="1">
        <v>1347296</v>
      </c>
      <c r="G19" s="71"/>
      <c r="H19" s="1">
        <v>1335557</v>
      </c>
      <c r="I19" s="71"/>
      <c r="J19" s="1">
        <v>1347296</v>
      </c>
      <c r="L19" s="72"/>
      <c r="M19" s="72"/>
    </row>
    <row r="20" spans="1:13" ht="24" customHeight="1">
      <c r="A20" s="73" t="s">
        <v>112</v>
      </c>
      <c r="B20" s="74"/>
      <c r="C20" s="73"/>
      <c r="D20" s="7">
        <v>2646598</v>
      </c>
      <c r="E20" s="3"/>
      <c r="F20" s="7">
        <v>2623027</v>
      </c>
      <c r="G20" s="71"/>
      <c r="H20" s="7">
        <v>2646598</v>
      </c>
      <c r="I20" s="71"/>
      <c r="J20" s="7">
        <v>2623027</v>
      </c>
      <c r="L20" s="72"/>
      <c r="M20" s="72"/>
    </row>
    <row r="21" spans="1:13" ht="24" customHeight="1">
      <c r="A21" s="70"/>
      <c r="B21" s="74"/>
      <c r="C21" s="70"/>
      <c r="D21" s="16">
        <f>SUM(D12:D20)</f>
        <v>-1235369</v>
      </c>
      <c r="E21" s="22"/>
      <c r="F21" s="1">
        <f>SUM(F12:F20)</f>
        <v>4629239</v>
      </c>
      <c r="G21" s="71"/>
      <c r="H21" s="16">
        <f>SUM(H12:H20)</f>
        <v>-1235369</v>
      </c>
      <c r="I21" s="71"/>
      <c r="J21" s="1">
        <f>SUM(J12:J20)</f>
        <v>4629239</v>
      </c>
      <c r="L21" s="72"/>
      <c r="M21" s="72"/>
    </row>
    <row r="22" spans="1:13" ht="24" customHeight="1">
      <c r="A22" s="70" t="s">
        <v>113</v>
      </c>
      <c r="B22" s="74"/>
      <c r="C22" s="70"/>
      <c r="D22" s="22"/>
      <c r="E22" s="22"/>
      <c r="F22" s="22"/>
      <c r="G22" s="71"/>
      <c r="H22" s="22"/>
      <c r="I22" s="71"/>
      <c r="J22" s="22"/>
      <c r="L22" s="72"/>
      <c r="M22" s="72"/>
    </row>
    <row r="23" spans="1:13" ht="24" customHeight="1">
      <c r="A23" s="70" t="s">
        <v>114</v>
      </c>
      <c r="B23" s="74"/>
      <c r="C23" s="70"/>
      <c r="D23" s="1"/>
      <c r="E23" s="1"/>
      <c r="F23" s="1"/>
      <c r="G23" s="8"/>
      <c r="H23" s="1"/>
      <c r="I23" s="8"/>
      <c r="J23" s="1"/>
      <c r="L23" s="72"/>
      <c r="M23" s="72"/>
    </row>
    <row r="24" spans="1:13" ht="24" customHeight="1">
      <c r="A24" s="73" t="s">
        <v>14</v>
      </c>
      <c r="B24" s="74"/>
      <c r="C24" s="73"/>
      <c r="D24" s="1">
        <v>184038975</v>
      </c>
      <c r="E24" s="1"/>
      <c r="F24" s="1">
        <v>20698433</v>
      </c>
      <c r="G24" s="71"/>
      <c r="H24" s="1">
        <v>184038975</v>
      </c>
      <c r="I24" s="71"/>
      <c r="J24" s="1">
        <v>20698433</v>
      </c>
      <c r="L24" s="72"/>
      <c r="M24" s="72"/>
    </row>
    <row r="25" spans="1:13" ht="24" customHeight="1">
      <c r="A25" s="73" t="s">
        <v>115</v>
      </c>
      <c r="B25" s="74"/>
      <c r="C25" s="73"/>
      <c r="D25" s="8">
        <v>-1400532</v>
      </c>
      <c r="E25" s="19"/>
      <c r="F25" s="19">
        <v>512714</v>
      </c>
      <c r="G25" s="71"/>
      <c r="H25" s="8">
        <v>-1400532</v>
      </c>
      <c r="I25" s="71"/>
      <c r="J25" s="19">
        <v>512714</v>
      </c>
      <c r="L25" s="72"/>
      <c r="M25" s="72"/>
    </row>
    <row r="26" spans="1:13" ht="24" customHeight="1">
      <c r="A26" s="73" t="s">
        <v>116</v>
      </c>
      <c r="B26" s="74"/>
      <c r="C26" s="73"/>
      <c r="D26" s="19">
        <v>435867</v>
      </c>
      <c r="E26" s="16"/>
      <c r="F26" s="16">
        <v>-8227201</v>
      </c>
      <c r="G26" s="71"/>
      <c r="H26" s="19">
        <v>435867</v>
      </c>
      <c r="I26" s="71"/>
      <c r="J26" s="16">
        <v>-8227201</v>
      </c>
      <c r="L26" s="72"/>
      <c r="M26" s="72"/>
    </row>
    <row r="27" spans="1:13" ht="24" customHeight="1">
      <c r="A27" s="73" t="s">
        <v>117</v>
      </c>
      <c r="B27" s="74"/>
      <c r="C27" s="73"/>
      <c r="D27" s="8">
        <v>-11586281</v>
      </c>
      <c r="E27" s="16"/>
      <c r="F27" s="16">
        <v>4883678</v>
      </c>
      <c r="G27" s="71"/>
      <c r="H27" s="8">
        <v>-11586281</v>
      </c>
      <c r="I27" s="71"/>
      <c r="J27" s="16">
        <v>4883678</v>
      </c>
      <c r="L27" s="72"/>
      <c r="M27" s="72"/>
    </row>
    <row r="28" spans="1:13" ht="24" customHeight="1">
      <c r="A28" s="73" t="s">
        <v>18</v>
      </c>
      <c r="B28" s="74"/>
      <c r="C28" s="73"/>
      <c r="D28" s="8">
        <v>-1960047</v>
      </c>
      <c r="E28" s="16"/>
      <c r="F28" s="16">
        <v>-2358596</v>
      </c>
      <c r="G28" s="76"/>
      <c r="H28" s="8">
        <v>-1960047</v>
      </c>
      <c r="I28" s="76"/>
      <c r="J28" s="16">
        <v>-2358596</v>
      </c>
      <c r="L28" s="72"/>
      <c r="M28" s="72"/>
    </row>
    <row r="29" spans="1:13" ht="24" customHeight="1">
      <c r="A29" s="73" t="s">
        <v>19</v>
      </c>
      <c r="B29" s="74"/>
      <c r="C29" s="73"/>
      <c r="D29" s="8">
        <v>-173401</v>
      </c>
      <c r="E29" s="19"/>
      <c r="F29" s="19">
        <v>-74821</v>
      </c>
      <c r="G29" s="71"/>
      <c r="H29" s="8">
        <v>-173401</v>
      </c>
      <c r="I29" s="71"/>
      <c r="J29" s="19">
        <v>-74821</v>
      </c>
      <c r="L29" s="72"/>
      <c r="M29" s="72"/>
    </row>
    <row r="30" spans="1:13" ht="24" customHeight="1">
      <c r="A30" s="73" t="s">
        <v>22</v>
      </c>
      <c r="B30" s="74"/>
      <c r="C30" s="73"/>
      <c r="D30" s="8">
        <v>-1692</v>
      </c>
      <c r="E30" s="19"/>
      <c r="F30" s="75">
        <v>0</v>
      </c>
      <c r="G30" s="71"/>
      <c r="H30" s="8">
        <v>-1692</v>
      </c>
      <c r="I30" s="71"/>
      <c r="J30" s="75">
        <v>0</v>
      </c>
      <c r="L30" s="72"/>
      <c r="M30" s="72"/>
    </row>
    <row r="31" spans="1:13" ht="24" customHeight="1">
      <c r="A31" s="73" t="s">
        <v>118</v>
      </c>
      <c r="B31" s="74"/>
      <c r="C31" s="73"/>
      <c r="D31" s="75">
        <v>0</v>
      </c>
      <c r="E31" s="19"/>
      <c r="F31" s="19">
        <v>-165253</v>
      </c>
      <c r="G31" s="71"/>
      <c r="H31" s="75">
        <v>0</v>
      </c>
      <c r="I31" s="71"/>
      <c r="J31" s="19">
        <v>-165253</v>
      </c>
      <c r="L31" s="72"/>
      <c r="M31" s="72"/>
    </row>
    <row r="32" spans="1:13" ht="24" customHeight="1">
      <c r="A32" s="70" t="s">
        <v>119</v>
      </c>
      <c r="B32" s="74"/>
      <c r="C32" s="70"/>
      <c r="D32" s="8"/>
      <c r="E32" s="9"/>
      <c r="F32" s="9"/>
      <c r="G32" s="71"/>
      <c r="H32" s="75"/>
      <c r="I32" s="71"/>
      <c r="J32" s="9"/>
      <c r="L32" s="72"/>
      <c r="M32" s="72"/>
    </row>
    <row r="33" spans="1:13" ht="24" customHeight="1">
      <c r="A33" s="73" t="s">
        <v>40</v>
      </c>
      <c r="B33" s="74"/>
      <c r="C33" s="70"/>
      <c r="D33" s="8">
        <v>-23993426</v>
      </c>
      <c r="E33" s="9"/>
      <c r="F33" s="16">
        <v>-19450688</v>
      </c>
      <c r="G33" s="71"/>
      <c r="H33" s="8">
        <v>-23993426</v>
      </c>
      <c r="I33" s="71"/>
      <c r="J33" s="10">
        <v>-19450688</v>
      </c>
      <c r="L33" s="72"/>
      <c r="M33" s="72"/>
    </row>
    <row r="34" spans="1:13" ht="24" customHeight="1">
      <c r="A34" s="73" t="s">
        <v>45</v>
      </c>
      <c r="B34" s="74"/>
      <c r="C34" s="70"/>
      <c r="D34" s="8">
        <v>-7406</v>
      </c>
      <c r="E34" s="10"/>
      <c r="F34" s="75">
        <v>0</v>
      </c>
      <c r="G34" s="71"/>
      <c r="H34" s="8">
        <v>-7406</v>
      </c>
      <c r="I34" s="71"/>
      <c r="J34" s="75">
        <v>0</v>
      </c>
      <c r="L34" s="72"/>
      <c r="M34" s="72"/>
    </row>
    <row r="35" spans="1:13" ht="24" customHeight="1">
      <c r="A35" s="73" t="s">
        <v>52</v>
      </c>
      <c r="B35" s="74"/>
      <c r="C35" s="73"/>
      <c r="D35" s="34">
        <v>-136654</v>
      </c>
      <c r="E35" s="35"/>
      <c r="F35" s="75">
        <v>0</v>
      </c>
      <c r="G35" s="71"/>
      <c r="H35" s="34">
        <v>-136654</v>
      </c>
      <c r="I35" s="71"/>
      <c r="J35" s="60">
        <v>0</v>
      </c>
      <c r="L35" s="72"/>
      <c r="M35" s="72"/>
    </row>
    <row r="36" spans="1:13" ht="24" customHeight="1">
      <c r="A36" s="70" t="s">
        <v>120</v>
      </c>
      <c r="B36" s="74"/>
      <c r="C36" s="73"/>
      <c r="D36" s="16">
        <f>SUM(D21:D35)</f>
        <v>143980034</v>
      </c>
      <c r="E36" s="16"/>
      <c r="F36" s="38">
        <f>SUM(F21:F35)</f>
        <v>447505</v>
      </c>
      <c r="G36" s="71"/>
      <c r="H36" s="16">
        <f>SUM(H21:H35)</f>
        <v>143980034</v>
      </c>
      <c r="I36" s="71"/>
      <c r="J36" s="16">
        <f>SUM(J21:J35)</f>
        <v>447505</v>
      </c>
      <c r="L36" s="72"/>
      <c r="M36" s="72"/>
    </row>
    <row r="37" spans="1:13" ht="24" customHeight="1">
      <c r="A37" s="70"/>
      <c r="B37" s="74"/>
      <c r="C37" s="73"/>
      <c r="D37" s="16"/>
      <c r="E37" s="16"/>
      <c r="F37" s="16"/>
      <c r="G37" s="71"/>
      <c r="H37" s="16"/>
      <c r="I37" s="71"/>
      <c r="J37" s="16"/>
      <c r="L37" s="72"/>
      <c r="M37" s="72"/>
    </row>
    <row r="38" spans="1:13" ht="24" customHeight="1">
      <c r="A38" s="70"/>
      <c r="B38" s="74"/>
      <c r="C38" s="73"/>
      <c r="D38" s="16"/>
      <c r="E38" s="16"/>
      <c r="F38" s="16"/>
      <c r="G38" s="71"/>
      <c r="H38" s="16"/>
      <c r="I38" s="71"/>
      <c r="J38" s="16"/>
      <c r="L38" s="72"/>
      <c r="M38" s="72"/>
    </row>
    <row r="39" spans="1:13" ht="24" customHeight="1">
      <c r="A39" s="70"/>
      <c r="B39" s="74"/>
      <c r="C39" s="73"/>
      <c r="D39" s="16"/>
      <c r="E39" s="16"/>
      <c r="F39" s="16"/>
      <c r="G39" s="71"/>
      <c r="H39" s="16"/>
      <c r="I39" s="71"/>
      <c r="J39" s="16"/>
      <c r="L39" s="72"/>
      <c r="M39" s="72"/>
    </row>
    <row r="40" spans="1:13" ht="24" customHeight="1">
      <c r="A40" s="70"/>
      <c r="B40" s="74"/>
      <c r="C40" s="73"/>
      <c r="D40" s="16"/>
      <c r="E40" s="16"/>
      <c r="F40" s="16"/>
      <c r="G40" s="71"/>
      <c r="H40" s="16"/>
      <c r="I40" s="71"/>
      <c r="J40" s="16"/>
      <c r="L40" s="72"/>
      <c r="M40" s="72"/>
    </row>
    <row r="41" spans="1:13" ht="24" customHeight="1">
      <c r="A41" s="70"/>
      <c r="B41" s="74"/>
      <c r="C41" s="73"/>
      <c r="D41" s="16"/>
      <c r="E41" s="16"/>
      <c r="F41" s="16"/>
      <c r="G41" s="71"/>
      <c r="H41" s="16"/>
      <c r="I41" s="71"/>
      <c r="J41" s="16"/>
      <c r="L41" s="72"/>
      <c r="M41" s="72"/>
    </row>
    <row r="42" spans="1:13" ht="24" customHeight="1">
      <c r="A42" s="70"/>
      <c r="B42" s="74"/>
      <c r="C42" s="73"/>
      <c r="D42" s="16"/>
      <c r="E42" s="16"/>
      <c r="F42" s="16"/>
      <c r="G42" s="71"/>
      <c r="H42" s="16"/>
      <c r="I42" s="71"/>
      <c r="J42" s="16"/>
      <c r="L42" s="72"/>
      <c r="M42" s="72"/>
    </row>
    <row r="43" spans="1:13" ht="24" customHeight="1">
      <c r="A43" s="70"/>
      <c r="B43" s="74"/>
      <c r="C43" s="73"/>
      <c r="D43" s="16"/>
      <c r="E43" s="16"/>
      <c r="F43" s="16"/>
      <c r="G43" s="71"/>
      <c r="H43" s="16"/>
      <c r="I43" s="71"/>
      <c r="J43" s="16"/>
      <c r="L43" s="72"/>
      <c r="M43" s="72"/>
    </row>
    <row r="44" spans="1:13" ht="26" customHeight="1">
      <c r="A44" s="89" t="s">
        <v>0</v>
      </c>
      <c r="B44" s="89"/>
      <c r="C44" s="89"/>
      <c r="D44" s="89"/>
      <c r="E44" s="89"/>
      <c r="F44" s="89"/>
      <c r="G44" s="89"/>
      <c r="H44" s="89"/>
      <c r="I44" s="89"/>
      <c r="J44" s="89"/>
      <c r="L44" s="72"/>
      <c r="M44" s="72"/>
    </row>
    <row r="45" spans="1:13" ht="26" customHeight="1">
      <c r="A45" s="89" t="s">
        <v>121</v>
      </c>
      <c r="B45" s="89"/>
      <c r="C45" s="89"/>
      <c r="D45" s="89"/>
      <c r="E45" s="89"/>
      <c r="F45" s="89"/>
      <c r="G45" s="89"/>
      <c r="H45" s="89"/>
      <c r="I45" s="89"/>
      <c r="J45" s="89"/>
      <c r="L45" s="72"/>
      <c r="M45" s="72"/>
    </row>
    <row r="46" spans="1:13" ht="26" customHeight="1">
      <c r="A46" s="89" t="s">
        <v>138</v>
      </c>
      <c r="B46" s="89"/>
      <c r="C46" s="89"/>
      <c r="D46" s="89"/>
      <c r="E46" s="89"/>
      <c r="F46" s="89"/>
      <c r="G46" s="89"/>
      <c r="H46" s="89"/>
      <c r="I46" s="89"/>
      <c r="J46" s="89"/>
      <c r="L46" s="72"/>
      <c r="M46" s="72"/>
    </row>
    <row r="47" spans="1:13" ht="26" customHeight="1">
      <c r="A47" s="89" t="s">
        <v>10</v>
      </c>
      <c r="B47" s="89"/>
      <c r="C47" s="89"/>
      <c r="D47" s="89"/>
      <c r="E47" s="89"/>
      <c r="F47" s="89"/>
      <c r="G47" s="89"/>
      <c r="H47" s="89"/>
      <c r="I47" s="89"/>
      <c r="J47" s="89"/>
      <c r="L47" s="72"/>
      <c r="M47" s="72"/>
    </row>
    <row r="48" spans="1:13" ht="26" customHeight="1">
      <c r="A48" s="90" t="s">
        <v>2</v>
      </c>
      <c r="B48" s="90"/>
      <c r="C48" s="90"/>
      <c r="D48" s="90"/>
      <c r="E48" s="90"/>
      <c r="F48" s="90"/>
      <c r="G48" s="90"/>
      <c r="H48" s="90"/>
      <c r="I48" s="90"/>
      <c r="J48" s="90"/>
      <c r="L48" s="72"/>
      <c r="M48" s="72"/>
    </row>
    <row r="49" spans="1:13" ht="9" customHeight="1">
      <c r="L49" s="72"/>
      <c r="M49" s="72"/>
    </row>
    <row r="50" spans="1:13" s="43" customFormat="1" ht="24" customHeight="1">
      <c r="B50" s="44"/>
      <c r="D50" s="88" t="s">
        <v>3</v>
      </c>
      <c r="E50" s="88"/>
      <c r="F50" s="88"/>
      <c r="G50" s="45"/>
      <c r="H50" s="88" t="s">
        <v>4</v>
      </c>
      <c r="I50" s="88"/>
      <c r="J50" s="88"/>
      <c r="L50" s="72"/>
      <c r="M50" s="72"/>
    </row>
    <row r="51" spans="1:13" s="43" customFormat="1" ht="24" customHeight="1">
      <c r="B51" s="44"/>
      <c r="D51" s="88" t="s">
        <v>5</v>
      </c>
      <c r="E51" s="88"/>
      <c r="F51" s="88"/>
      <c r="G51" s="44"/>
      <c r="H51" s="44"/>
      <c r="I51" s="44"/>
      <c r="J51" s="44"/>
      <c r="L51" s="72"/>
      <c r="M51" s="72"/>
    </row>
    <row r="52" spans="1:13" s="43" customFormat="1" ht="24" customHeight="1">
      <c r="D52" s="88" t="s">
        <v>6</v>
      </c>
      <c r="E52" s="88"/>
      <c r="F52" s="88"/>
      <c r="G52" s="45"/>
      <c r="H52" s="88"/>
      <c r="I52" s="88"/>
      <c r="J52" s="88"/>
      <c r="L52" s="72"/>
      <c r="M52" s="72"/>
    </row>
    <row r="53" spans="1:13" ht="24" customHeight="1">
      <c r="B53" s="68" t="s">
        <v>7</v>
      </c>
      <c r="C53" s="68"/>
      <c r="D53" s="44">
        <v>2569</v>
      </c>
      <c r="E53" s="44"/>
      <c r="F53" s="44">
        <v>2568</v>
      </c>
      <c r="G53" s="43"/>
      <c r="H53" s="44">
        <v>2569</v>
      </c>
      <c r="I53" s="44"/>
      <c r="J53" s="44">
        <v>2568</v>
      </c>
      <c r="L53" s="72"/>
      <c r="M53" s="72"/>
    </row>
    <row r="54" spans="1:13" ht="24" customHeight="1">
      <c r="A54" s="69" t="s">
        <v>122</v>
      </c>
      <c r="B54" s="69"/>
      <c r="C54" s="69"/>
      <c r="J54" s="68"/>
      <c r="L54" s="72"/>
      <c r="M54" s="72"/>
    </row>
    <row r="55" spans="1:13" ht="24" customHeight="1">
      <c r="A55" s="70" t="s">
        <v>123</v>
      </c>
      <c r="B55" s="69"/>
      <c r="C55" s="69"/>
      <c r="D55" s="76">
        <v>-11169375</v>
      </c>
      <c r="F55" s="8">
        <v>-15267544</v>
      </c>
      <c r="G55" s="71"/>
      <c r="H55" s="8">
        <v>-11169375</v>
      </c>
      <c r="I55" s="71"/>
      <c r="J55" s="8">
        <v>-15267544</v>
      </c>
      <c r="L55" s="72"/>
      <c r="M55" s="72"/>
    </row>
    <row r="56" spans="1:13" ht="24" customHeight="1">
      <c r="A56" s="70" t="s">
        <v>110</v>
      </c>
      <c r="B56" s="69"/>
      <c r="C56" s="69"/>
      <c r="D56" s="1">
        <v>74696531</v>
      </c>
      <c r="F56" s="3">
        <v>76536592</v>
      </c>
      <c r="G56" s="71"/>
      <c r="H56" s="3">
        <v>74696531</v>
      </c>
      <c r="I56" s="71"/>
      <c r="J56" s="3">
        <v>76536592</v>
      </c>
      <c r="L56" s="72"/>
      <c r="M56" s="72"/>
    </row>
    <row r="57" spans="1:13" ht="24" customHeight="1">
      <c r="A57" s="70" t="s">
        <v>149</v>
      </c>
      <c r="B57" s="69"/>
      <c r="C57" s="69"/>
      <c r="D57" s="76">
        <v>-896533</v>
      </c>
      <c r="F57" s="31">
        <v>0</v>
      </c>
      <c r="G57" s="71"/>
      <c r="H57" s="36">
        <v>-896533</v>
      </c>
      <c r="I57" s="71"/>
      <c r="J57" s="31">
        <v>0</v>
      </c>
      <c r="L57" s="72"/>
      <c r="M57" s="72"/>
    </row>
    <row r="58" spans="1:13" ht="24" customHeight="1">
      <c r="A58" s="77" t="s">
        <v>124</v>
      </c>
      <c r="B58" s="73"/>
      <c r="C58" s="73"/>
      <c r="D58" s="17">
        <f>SUM(D55:D57)+D36</f>
        <v>206610657</v>
      </c>
      <c r="E58" s="37"/>
      <c r="F58" s="17">
        <f>SUM(F55:F56,F36)</f>
        <v>61716553</v>
      </c>
      <c r="G58" s="71"/>
      <c r="H58" s="17">
        <f>SUM(H55:H57)+H36</f>
        <v>206610657</v>
      </c>
      <c r="I58" s="71"/>
      <c r="J58" s="17">
        <f>SUM(J55:J56,J36)</f>
        <v>61716553</v>
      </c>
      <c r="L58" s="72"/>
      <c r="M58" s="72"/>
    </row>
    <row r="59" spans="1:13" ht="24" customHeight="1">
      <c r="B59" s="68"/>
      <c r="C59" s="68"/>
      <c r="D59" s="68"/>
      <c r="E59" s="68"/>
      <c r="F59" s="68"/>
      <c r="H59" s="68"/>
      <c r="J59" s="78"/>
      <c r="L59" s="72"/>
      <c r="M59" s="72"/>
    </row>
    <row r="60" spans="1:13" ht="24" customHeight="1">
      <c r="A60" s="69" t="s">
        <v>125</v>
      </c>
      <c r="B60" s="69"/>
      <c r="C60" s="69"/>
      <c r="D60" s="79"/>
      <c r="E60" s="79"/>
      <c r="F60" s="79"/>
      <c r="H60" s="79"/>
      <c r="J60" s="79"/>
      <c r="L60" s="72"/>
      <c r="M60" s="72"/>
    </row>
    <row r="61" spans="1:13" ht="24" customHeight="1">
      <c r="A61" s="70" t="s">
        <v>126</v>
      </c>
      <c r="B61" s="74"/>
      <c r="C61" s="74"/>
      <c r="D61" s="31">
        <v>-312691</v>
      </c>
      <c r="E61" s="21"/>
      <c r="F61" s="8">
        <v>-16612</v>
      </c>
      <c r="H61" s="31">
        <v>-312691</v>
      </c>
      <c r="J61" s="34">
        <v>-16612</v>
      </c>
      <c r="L61" s="72"/>
      <c r="M61" s="72"/>
    </row>
    <row r="62" spans="1:13" ht="24" customHeight="1">
      <c r="A62" s="77" t="s">
        <v>127</v>
      </c>
      <c r="B62" s="73"/>
      <c r="C62" s="73"/>
      <c r="D62" s="80">
        <f>SUM(D61:D61)</f>
        <v>-312691</v>
      </c>
      <c r="E62" s="81"/>
      <c r="F62" s="82">
        <f>SUM(F61:F61)</f>
        <v>-16612</v>
      </c>
      <c r="G62" s="76"/>
      <c r="H62" s="80">
        <f>SUM(H61:H61)</f>
        <v>-312691</v>
      </c>
      <c r="I62" s="76"/>
      <c r="J62" s="80">
        <f>SUM(J61:J61)</f>
        <v>-16612</v>
      </c>
      <c r="L62" s="72"/>
      <c r="M62" s="72"/>
    </row>
    <row r="63" spans="1:13" ht="24" customHeight="1">
      <c r="D63" s="1"/>
      <c r="E63" s="1"/>
      <c r="F63" s="1"/>
      <c r="G63" s="71"/>
      <c r="H63" s="1"/>
      <c r="I63" s="71"/>
      <c r="J63" s="1"/>
      <c r="L63" s="72"/>
      <c r="M63" s="72"/>
    </row>
    <row r="64" spans="1:13" ht="24" customHeight="1">
      <c r="A64" s="69" t="s">
        <v>128</v>
      </c>
      <c r="B64" s="69"/>
      <c r="C64" s="69"/>
      <c r="D64" s="1"/>
      <c r="E64" s="1"/>
      <c r="F64" s="1"/>
      <c r="G64" s="71"/>
      <c r="H64" s="1"/>
      <c r="I64" s="71"/>
      <c r="J64" s="1"/>
      <c r="L64" s="72"/>
      <c r="M64" s="72"/>
    </row>
    <row r="65" spans="1:13" ht="24" customHeight="1">
      <c r="A65" s="70" t="s">
        <v>129</v>
      </c>
      <c r="B65" s="74">
        <v>5</v>
      </c>
      <c r="C65" s="70"/>
      <c r="D65" s="10">
        <v>5645000000</v>
      </c>
      <c r="E65" s="3"/>
      <c r="F65" s="3">
        <v>6050000000</v>
      </c>
      <c r="G65" s="83"/>
      <c r="H65" s="10">
        <v>5645000000</v>
      </c>
      <c r="I65" s="83"/>
      <c r="J65" s="10">
        <v>6050000000</v>
      </c>
      <c r="L65" s="72"/>
      <c r="M65" s="72"/>
    </row>
    <row r="66" spans="1:13" ht="24" customHeight="1">
      <c r="A66" s="70" t="s">
        <v>130</v>
      </c>
      <c r="B66" s="74">
        <v>5</v>
      </c>
      <c r="C66" s="84"/>
      <c r="D66" s="36">
        <v>-5800000000</v>
      </c>
      <c r="E66" s="10"/>
      <c r="F66" s="36">
        <v>-5940000000</v>
      </c>
      <c r="G66" s="85"/>
      <c r="H66" s="36">
        <v>-5800000000</v>
      </c>
      <c r="I66" s="85"/>
      <c r="J66" s="36">
        <v>-5940000000</v>
      </c>
      <c r="L66" s="72"/>
      <c r="M66" s="72"/>
    </row>
    <row r="67" spans="1:13" ht="24" customHeight="1">
      <c r="A67" s="70" t="s">
        <v>131</v>
      </c>
      <c r="B67" s="74">
        <v>5</v>
      </c>
      <c r="C67" s="70"/>
      <c r="D67" s="8">
        <v>-16000000</v>
      </c>
      <c r="E67" s="8"/>
      <c r="F67" s="36">
        <v>-24340000</v>
      </c>
      <c r="G67" s="83"/>
      <c r="H67" s="8">
        <v>-16000000</v>
      </c>
      <c r="I67" s="83"/>
      <c r="J67" s="10">
        <v>-24340000</v>
      </c>
      <c r="L67" s="72"/>
      <c r="M67" s="72"/>
    </row>
    <row r="68" spans="1:13" ht="24" customHeight="1">
      <c r="A68" s="70" t="s">
        <v>132</v>
      </c>
      <c r="B68" s="74">
        <v>5</v>
      </c>
      <c r="C68" s="70"/>
      <c r="D68" s="8">
        <v>-537257</v>
      </c>
      <c r="E68" s="8"/>
      <c r="F68" s="36">
        <v>-360943</v>
      </c>
      <c r="G68" s="83"/>
      <c r="H68" s="8">
        <v>-537257</v>
      </c>
      <c r="I68" s="83"/>
      <c r="J68" s="8">
        <v>-360943</v>
      </c>
      <c r="L68" s="72"/>
      <c r="M68" s="72"/>
    </row>
    <row r="69" spans="1:13" ht="24" customHeight="1">
      <c r="A69" s="77" t="s">
        <v>150</v>
      </c>
      <c r="B69" s="74"/>
      <c r="C69" s="73"/>
      <c r="D69" s="17">
        <f>SUM(D65:D68)</f>
        <v>-171537257</v>
      </c>
      <c r="E69" s="37"/>
      <c r="F69" s="17">
        <f>SUM(F65:F68)</f>
        <v>85299057</v>
      </c>
      <c r="G69" s="76"/>
      <c r="H69" s="17">
        <f>SUM(H65:H68)</f>
        <v>-171537257</v>
      </c>
      <c r="I69" s="76"/>
      <c r="J69" s="17">
        <f>SUM(J65:J68)</f>
        <v>85299057</v>
      </c>
      <c r="L69" s="72"/>
      <c r="M69" s="72"/>
    </row>
    <row r="70" spans="1:13" ht="24" customHeight="1">
      <c r="D70" s="8"/>
      <c r="E70" s="8"/>
      <c r="F70" s="8"/>
      <c r="G70" s="71"/>
      <c r="H70" s="8"/>
      <c r="I70" s="71"/>
      <c r="J70" s="8"/>
      <c r="L70" s="72"/>
      <c r="M70" s="72"/>
    </row>
    <row r="71" spans="1:13" ht="24" customHeight="1">
      <c r="A71" s="67" t="s">
        <v>133</v>
      </c>
      <c r="D71" s="15">
        <f>D58+D62+D69</f>
        <v>34760709</v>
      </c>
      <c r="E71" s="15"/>
      <c r="F71" s="15">
        <f>F58+F62+F69</f>
        <v>146998998</v>
      </c>
      <c r="G71" s="76"/>
      <c r="H71" s="15">
        <f>H58+H62+H69</f>
        <v>34760709</v>
      </c>
      <c r="I71" s="76"/>
      <c r="J71" s="15">
        <f>J58+J62+J69</f>
        <v>146998998</v>
      </c>
      <c r="L71" s="72"/>
      <c r="M71" s="72"/>
    </row>
    <row r="72" spans="1:13" ht="24" customHeight="1">
      <c r="A72" s="67" t="s">
        <v>134</v>
      </c>
      <c r="D72" s="5">
        <v>421641812</v>
      </c>
      <c r="E72" s="3"/>
      <c r="F72" s="5">
        <v>434329226</v>
      </c>
      <c r="G72" s="71"/>
      <c r="H72" s="5">
        <v>421641812</v>
      </c>
      <c r="I72" s="71"/>
      <c r="J72" s="5">
        <v>434329226</v>
      </c>
      <c r="L72" s="72"/>
      <c r="M72" s="72"/>
    </row>
    <row r="73" spans="1:13" ht="24" customHeight="1" thickBot="1">
      <c r="A73" s="69" t="s">
        <v>135</v>
      </c>
      <c r="B73" s="74"/>
      <c r="C73" s="74"/>
      <c r="D73" s="6">
        <f>SUM(D71:D72)</f>
        <v>456402521</v>
      </c>
      <c r="E73" s="3"/>
      <c r="F73" s="6">
        <f>SUM(F71:F72)</f>
        <v>581328224</v>
      </c>
      <c r="G73" s="71"/>
      <c r="H73" s="6">
        <f>SUM(H71:H72)</f>
        <v>456402521</v>
      </c>
      <c r="I73" s="71"/>
      <c r="J73" s="6">
        <f>SUM(J71:J72)</f>
        <v>581328224</v>
      </c>
      <c r="K73" s="86"/>
      <c r="L73" s="72"/>
      <c r="M73" s="72"/>
    </row>
    <row r="74" spans="1:13" ht="24" customHeight="1" thickTop="1">
      <c r="A74" s="69"/>
      <c r="B74" s="74"/>
      <c r="C74" s="74"/>
      <c r="D74" s="3"/>
      <c r="E74" s="3"/>
      <c r="F74" s="3"/>
      <c r="G74" s="71"/>
      <c r="H74" s="3"/>
      <c r="I74" s="71"/>
      <c r="J74" s="3"/>
      <c r="K74" s="86"/>
      <c r="M74" s="72"/>
    </row>
    <row r="75" spans="1:13" ht="24" customHeight="1">
      <c r="A75" s="69"/>
      <c r="B75" s="74"/>
      <c r="C75" s="74"/>
      <c r="D75" s="3"/>
      <c r="E75" s="3"/>
      <c r="F75" s="3"/>
      <c r="G75" s="71"/>
      <c r="H75" s="3"/>
      <c r="I75" s="71"/>
      <c r="J75" s="3"/>
      <c r="K75" s="86"/>
      <c r="M75" s="72"/>
    </row>
    <row r="76" spans="1:13" ht="24" customHeight="1">
      <c r="A76" s="69"/>
      <c r="B76" s="74"/>
      <c r="C76" s="74"/>
      <c r="D76" s="3"/>
      <c r="E76" s="3"/>
      <c r="F76" s="3"/>
      <c r="G76" s="71"/>
      <c r="H76" s="3"/>
      <c r="I76" s="71"/>
      <c r="J76" s="3"/>
      <c r="K76" s="86"/>
      <c r="M76" s="72"/>
    </row>
    <row r="77" spans="1:13" ht="24" customHeight="1">
      <c r="A77" s="69"/>
      <c r="B77" s="74"/>
      <c r="C77" s="74"/>
      <c r="D77" s="3"/>
      <c r="E77" s="3"/>
      <c r="F77" s="3"/>
      <c r="G77" s="71"/>
      <c r="H77" s="3"/>
      <c r="I77" s="71"/>
      <c r="J77" s="3"/>
      <c r="K77" s="86"/>
      <c r="M77" s="72"/>
    </row>
    <row r="88" spans="1:1" ht="24" customHeight="1">
      <c r="A88" s="67" t="s">
        <v>35</v>
      </c>
    </row>
  </sheetData>
  <mergeCells count="19">
    <mergeCell ref="D51:F51"/>
    <mergeCell ref="D52:F52"/>
    <mergeCell ref="H52:J52"/>
    <mergeCell ref="A46:J46"/>
    <mergeCell ref="A47:J47"/>
    <mergeCell ref="A48:J48"/>
    <mergeCell ref="A1:J1"/>
    <mergeCell ref="A2:J2"/>
    <mergeCell ref="A3:J3"/>
    <mergeCell ref="A4:J4"/>
    <mergeCell ref="A5:J5"/>
    <mergeCell ref="H7:J7"/>
    <mergeCell ref="A44:J44"/>
    <mergeCell ref="A45:J45"/>
    <mergeCell ref="H50:J50"/>
    <mergeCell ref="D7:F7"/>
    <mergeCell ref="D8:F8"/>
    <mergeCell ref="D9:F9"/>
    <mergeCell ref="D50:F50"/>
  </mergeCells>
  <pageMargins left="0.9" right="0.45" top="1" bottom="0.5" header="0.6" footer="0.3"/>
  <pageSetup paperSize="9" scale="70" orientation="portrait" r:id="rId1"/>
  <headerFooter alignWithMargins="0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4D36C-F25B-466B-A3DF-52F0DBC2B577}">
  <dimension ref="A1:D6"/>
  <sheetViews>
    <sheetView workbookViewId="0"/>
  </sheetViews>
  <sheetFormatPr defaultRowHeight="21.5"/>
  <sheetData>
    <row r="1" spans="1:4">
      <c r="A1">
        <v>1777214526045</v>
      </c>
      <c r="B1" t="s">
        <v>151</v>
      </c>
      <c r="C1" t="s">
        <v>152</v>
      </c>
      <c r="D1">
        <v>5</v>
      </c>
    </row>
    <row r="2" spans="1:4">
      <c r="A2">
        <v>1777214526393</v>
      </c>
      <c r="B2" t="s">
        <v>153</v>
      </c>
      <c r="C2" t="s">
        <v>154</v>
      </c>
      <c r="D2" t="s">
        <v>155</v>
      </c>
    </row>
    <row r="3" spans="1:4">
      <c r="A3">
        <v>1777214526393</v>
      </c>
      <c r="B3" t="s">
        <v>153</v>
      </c>
      <c r="C3" t="s">
        <v>156</v>
      </c>
      <c r="D3" t="s">
        <v>157</v>
      </c>
    </row>
    <row r="4" spans="1:4">
      <c r="A4">
        <v>1777214526393</v>
      </c>
      <c r="B4" t="s">
        <v>153</v>
      </c>
      <c r="C4" t="s">
        <v>158</v>
      </c>
      <c r="D4" t="s">
        <v>159</v>
      </c>
    </row>
    <row r="5" spans="1:4">
      <c r="A5">
        <v>1777214526393</v>
      </c>
      <c r="B5" t="s">
        <v>153</v>
      </c>
      <c r="C5" t="s">
        <v>160</v>
      </c>
      <c r="D5" t="s">
        <v>161</v>
      </c>
    </row>
    <row r="6" spans="1:4">
      <c r="A6">
        <v>1777214526393</v>
      </c>
      <c r="B6" t="s">
        <v>153</v>
      </c>
      <c r="C6" t="s">
        <v>162</v>
      </c>
      <c r="D6" t="s">
        <v>163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9EFC2-B164-481F-8663-C8A52056F1F8}">
  <dimension ref="A1:D1"/>
  <sheetViews>
    <sheetView workbookViewId="0"/>
  </sheetViews>
  <sheetFormatPr defaultRowHeight="21.5"/>
  <sheetData>
    <row r="1" spans="1:4">
      <c r="A1">
        <v>1777214526143</v>
      </c>
      <c r="B1" t="s">
        <v>151</v>
      </c>
      <c r="C1" t="s">
        <v>152</v>
      </c>
      <c r="D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DBF03-4713-4CE4-B793-2F0859CF5F4F}">
  <dimension ref="A1:D1"/>
  <sheetViews>
    <sheetView workbookViewId="0"/>
  </sheetViews>
  <sheetFormatPr defaultRowHeight="21.5"/>
  <sheetData>
    <row r="1" spans="1:4">
      <c r="A1">
        <v>1777214526251</v>
      </c>
      <c r="B1" t="s">
        <v>151</v>
      </c>
      <c r="C1" t="s">
        <v>152</v>
      </c>
      <c r="D1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7E2CC-3CA9-42D3-908A-950D582591A1}">
  <dimension ref="A1:D1"/>
  <sheetViews>
    <sheetView workbookViewId="0"/>
  </sheetViews>
  <sheetFormatPr defaultRowHeight="21.5"/>
  <sheetData>
    <row r="1" spans="1:4">
      <c r="A1">
        <v>1777214526376</v>
      </c>
      <c r="B1" t="s">
        <v>151</v>
      </c>
      <c r="C1" t="s">
        <v>152</v>
      </c>
      <c r="D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included="true" guid="8c95bc33-eaca-4eb4-92bc-4ea3048de572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01BE86261EEA4A965CA5D84053E284" ma:contentTypeVersion="4" ma:contentTypeDescription="Create a new document." ma:contentTypeScope="" ma:versionID="fa277a5ee32d1646b650b2f0e8a17641">
  <xsd:schema xmlns:xsd="http://www.w3.org/2001/XMLSchema" xmlns:xs="http://www.w3.org/2001/XMLSchema" xmlns:p="http://schemas.microsoft.com/office/2006/metadata/properties" xmlns:ns2="6780221f-72ec-459b-98ce-e2d279ed2a39" targetNamespace="http://schemas.microsoft.com/office/2006/metadata/properties" ma:root="true" ma:fieldsID="4bb3abdb3b1ae80f97569a5d4e42c1ee" ns2:_="">
    <xsd:import namespace="6780221f-72ec-459b-98ce-e2d279ed2a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80221f-72ec-459b-98ce-e2d279ed2a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datasnipper xmlns="http://datasnipper" xmlMigrated="true" guid="e5ce8c1b-1bf1-4893-b2bf-5b78fd2daf62" revision="2"/>
</file>

<file path=customXml/itemProps1.xml><?xml version="1.0" encoding="utf-8"?>
<ds:datastoreItem xmlns:ds="http://schemas.openxmlformats.org/officeDocument/2006/customXml" ds:itemID="{81962253-4472-4FD8-AC46-830607645848}">
  <ds:schemaRefs>
    <ds:schemaRef ds:uri="http://datasnipperlegacy"/>
  </ds:schemaRefs>
</ds:datastoreItem>
</file>

<file path=customXml/itemProps2.xml><?xml version="1.0" encoding="utf-8"?>
<ds:datastoreItem xmlns:ds="http://schemas.openxmlformats.org/officeDocument/2006/customXml" ds:itemID="{80A67C0B-E676-4D35-9187-AE8635CDAB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80221f-72ec-459b-98ce-e2d279ed2a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430647D-D8D5-49CD-8C7F-80E08888863E}">
  <ds:schemaRefs>
    <ds:schemaRef ds:uri="http://purl.org/dc/terms/"/>
    <ds:schemaRef ds:uri="http://www.w3.org/XML/1998/namespace"/>
    <ds:schemaRef ds:uri="http://purl.org/dc/elements/1.1/"/>
    <ds:schemaRef ds:uri="6780221f-72ec-459b-98ce-e2d279ed2a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C1EB8894-6FAA-4E0B-8526-0AFF47EF0FF9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E5575DA4-3476-4DA6-879E-CFFAA4FF3438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กำไรขาดทุน 3 เดือน</vt:lpstr>
      <vt:lpstr>ส่วนของผู้ถือหุ้น-ส่วนได้เสีย</vt:lpstr>
      <vt:lpstr>Sheet2</vt:lpstr>
      <vt:lpstr>ส่วนของผู้ถือหุ้น-เฉพาะกิจการ</vt:lpstr>
      <vt:lpstr>กระแสเงินสด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jchimphalayalai@deloitte.com</cp:lastModifiedBy>
  <cp:revision/>
  <cp:lastPrinted>2026-05-07T01:26:17Z</cp:lastPrinted>
  <dcterms:created xsi:type="dcterms:W3CDTF">2001-10-01T09:27:46Z</dcterms:created>
  <dcterms:modified xsi:type="dcterms:W3CDTF">2026-05-07T01:40:19Z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2021-07-15T04:00:42Z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3920f4e6-3dfb-422b-9ef1-b5ce3a02fbbf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0x0101001201BE86261EEA4A965CA5D84053E284</vt:lpwstr>
  </property>
</Properties>
</file>