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(11) QUARTER 1 (26-69)\IFS (1634207)\"/>
    </mc:Choice>
  </mc:AlternateContent>
  <xr:revisionPtr revIDLastSave="0" documentId="13_ncr:1_{8178F866-3676-40DD-9855-74A2E237D9E2}" xr6:coauthVersionLast="47" xr6:coauthVersionMax="47" xr10:uidLastSave="{00000000-0000-0000-0000-000000000000}"/>
  <bookViews>
    <workbookView xWindow="-110" yWindow="-110" windowWidth="19420" windowHeight="10300" tabRatio="945" activeTab="4" xr2:uid="{00000000-000D-0000-FFFF-FFFF00000000}"/>
  </bookViews>
  <sheets>
    <sheet name="ASSET" sheetId="19" r:id="rId1"/>
    <sheet name="LIABILITIES" sheetId="20" r:id="rId2"/>
    <sheet name="INCOME 3 Months" sheetId="17" r:id="rId3"/>
    <sheet name="SHAREHOLDER-Equity Method" sheetId="18" r:id="rId4"/>
    <sheet name="SHAREHOLDER-Separate" sheetId="9" r:id="rId5"/>
    <sheet name="CASH FLOWS" sheetId="12" r:id="rId6"/>
    <sheet name="DS_INTERNAL_SETTINGS_STORAGE" sheetId="21" state="veryHidden" r:id="rId7"/>
    <sheet name="DS_INTERNAL_DOCGROUP_STORAGE" sheetId="22" state="veryHidden" r:id="rId8"/>
    <sheet name="DS_INTERNAL_DOCUMENT_STORAGE" sheetId="23" state="veryHidden" r:id="rId9"/>
    <sheet name="DS_INTERNAL_SNIP_STORAGE" sheetId="24" state="veryHidden" r:id="rId10"/>
  </sheets>
  <definedNames>
    <definedName name="AS2DocOpenMode" hidden="1">"AS2DocumentEdit"</definedName>
  </definedNames>
  <calcPr calcId="191028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6" i="9" l="1"/>
  <c r="F16" i="9"/>
  <c r="H16" i="9"/>
  <c r="J16" i="9"/>
  <c r="L16" i="9"/>
  <c r="L18" i="9"/>
  <c r="L18" i="18" l="1"/>
  <c r="L12" i="18"/>
  <c r="E75" i="20"/>
  <c r="E76" i="12" l="1"/>
  <c r="H21" i="9" l="1"/>
  <c r="H22" i="9" s="1"/>
  <c r="F21" i="9"/>
  <c r="F22" i="9" s="1"/>
  <c r="D21" i="9"/>
  <c r="D22" i="9" s="1"/>
  <c r="L12" i="9"/>
  <c r="J15" i="9"/>
  <c r="H15" i="9"/>
  <c r="F15" i="9"/>
  <c r="D15" i="9"/>
  <c r="L14" i="9"/>
  <c r="L15" i="9" s="1"/>
  <c r="H21" i="18"/>
  <c r="H22" i="18" s="1"/>
  <c r="F21" i="18"/>
  <c r="F22" i="18" s="1"/>
  <c r="D21" i="18"/>
  <c r="D22" i="18" s="1"/>
  <c r="J15" i="18"/>
  <c r="J16" i="18" s="1"/>
  <c r="H15" i="18"/>
  <c r="H16" i="18" s="1"/>
  <c r="F15" i="18"/>
  <c r="F16" i="18" s="1"/>
  <c r="D15" i="18"/>
  <c r="D16" i="18" s="1"/>
  <c r="L14" i="18"/>
  <c r="L15" i="18" l="1"/>
  <c r="L16" i="18" s="1"/>
  <c r="E67" i="12" l="1"/>
  <c r="E24" i="12"/>
  <c r="E39" i="12" s="1"/>
  <c r="E63" i="12" s="1"/>
  <c r="F24" i="17"/>
  <c r="F18" i="17"/>
  <c r="C76" i="12"/>
  <c r="G76" i="12"/>
  <c r="C67" i="12"/>
  <c r="G67" i="12"/>
  <c r="E78" i="12" l="1"/>
  <c r="E80" i="12" s="1"/>
  <c r="D24" i="17"/>
  <c r="D18" i="17"/>
  <c r="H24" i="17"/>
  <c r="H18" i="17"/>
  <c r="F25" i="17"/>
  <c r="F32" i="17" s="1"/>
  <c r="F34" i="17" s="1"/>
  <c r="F38" i="17" s="1"/>
  <c r="F36" i="17" l="1"/>
  <c r="D25" i="17"/>
  <c r="H25" i="17"/>
  <c r="H32" i="17" s="1"/>
  <c r="H34" i="17" s="1"/>
  <c r="H38" i="17" s="1"/>
  <c r="E22" i="20"/>
  <c r="I22" i="20"/>
  <c r="E29" i="20"/>
  <c r="I29" i="20"/>
  <c r="I75" i="20"/>
  <c r="E23" i="19"/>
  <c r="I23" i="19"/>
  <c r="E37" i="19"/>
  <c r="I37" i="19"/>
  <c r="H36" i="17" l="1"/>
  <c r="E30" i="20"/>
  <c r="E76" i="20" s="1"/>
  <c r="I30" i="20"/>
  <c r="I76" i="20" s="1"/>
  <c r="I38" i="19"/>
  <c r="E38" i="19"/>
  <c r="I67" i="12"/>
  <c r="I24" i="12"/>
  <c r="J20" i="9" l="1"/>
  <c r="J21" i="9" s="1"/>
  <c r="J22" i="9" s="1"/>
  <c r="G74" i="20" s="1"/>
  <c r="G13" i="12"/>
  <c r="G24" i="12" s="1"/>
  <c r="G39" i="12" s="1"/>
  <c r="I76" i="12"/>
  <c r="G63" i="12" l="1"/>
  <c r="G78" i="12" s="1"/>
  <c r="G80" i="12" s="1"/>
  <c r="L20" i="9"/>
  <c r="L21" i="9" s="1"/>
  <c r="L22" i="9" s="1"/>
  <c r="G75" i="20"/>
  <c r="I39" i="12"/>
  <c r="I63" i="12" l="1"/>
  <c r="I78" i="12" s="1"/>
  <c r="I80" i="12" s="1"/>
  <c r="J18" i="17" l="1"/>
  <c r="J24" i="17" l="1"/>
  <c r="J25" i="17" s="1"/>
  <c r="J32" i="17" s="1"/>
  <c r="J34" i="17" l="1"/>
  <c r="J36" i="17" l="1"/>
  <c r="J38" i="17"/>
  <c r="D32" i="17"/>
  <c r="D34" i="17" s="1"/>
  <c r="G23" i="19"/>
  <c r="C23" i="19"/>
  <c r="G29" i="20"/>
  <c r="D36" i="17" l="1"/>
  <c r="D38" i="17"/>
  <c r="J20" i="18"/>
  <c r="C13" i="12"/>
  <c r="C24" i="12" s="1"/>
  <c r="C39" i="12" s="1"/>
  <c r="C29" i="20"/>
  <c r="C63" i="12" l="1"/>
  <c r="C78" i="12" s="1"/>
  <c r="C80" i="12" s="1"/>
  <c r="L20" i="18"/>
  <c r="J21" i="18"/>
  <c r="G22" i="20"/>
  <c r="G30" i="20" s="1"/>
  <c r="G76" i="20" s="1"/>
  <c r="C22" i="20"/>
  <c r="C30" i="20" s="1"/>
  <c r="J22" i="18" l="1"/>
  <c r="L21" i="18"/>
  <c r="L22" i="18" s="1"/>
  <c r="C74" i="20" l="1"/>
  <c r="C75" i="20" s="1"/>
  <c r="C76" i="20" s="1"/>
  <c r="G37" i="19" l="1"/>
  <c r="G38" i="19" s="1"/>
  <c r="C37" i="19" l="1"/>
  <c r="C38" i="19" s="1"/>
</calcChain>
</file>

<file path=xl/sharedStrings.xml><?xml version="1.0" encoding="utf-8"?>
<sst xmlns="http://schemas.openxmlformats.org/spreadsheetml/2006/main" count="324" uniqueCount="191">
  <si>
    <t>IFS  CAPITAL  (THAILAND)  PUBLIC  COMPANY  LIMITED</t>
  </si>
  <si>
    <t>STATEMENT  OF  FINANCIAL POSITION</t>
  </si>
  <si>
    <t>UNIT : BAHT</t>
  </si>
  <si>
    <t xml:space="preserve">FINANCIAL </t>
  </si>
  <si>
    <t>SEPARATE</t>
  </si>
  <si>
    <t xml:space="preserve">STATEMENTS  IN  </t>
  </si>
  <si>
    <t>FINANCIAL  STATEMENTS</t>
  </si>
  <si>
    <t xml:space="preserve">WHICH  THE  EQUITY  </t>
  </si>
  <si>
    <t>METHOD  IS  APPLIED</t>
  </si>
  <si>
    <t>Notes</t>
  </si>
  <si>
    <t>As at</t>
  </si>
  <si>
    <t>December 31,</t>
  </si>
  <si>
    <t>“Unaudited”</t>
  </si>
  <si>
    <t>ASSETS</t>
  </si>
  <si>
    <t>CURRENT  ASSETS</t>
  </si>
  <si>
    <t>Cash and cash equivalents</t>
  </si>
  <si>
    <t>Factoring receivables</t>
  </si>
  <si>
    <t>Hire purchase current receivables</t>
  </si>
  <si>
    <t>Finance lease current receivables</t>
  </si>
  <si>
    <t>Inventory finance receivables</t>
  </si>
  <si>
    <t>Other current receivables</t>
  </si>
  <si>
    <t xml:space="preserve">Other current assets </t>
  </si>
  <si>
    <t>Total Current Assets</t>
  </si>
  <si>
    <t>NON-CURRENT  ASSETS</t>
  </si>
  <si>
    <t>Bank deposits held as collateral</t>
  </si>
  <si>
    <t>Investment in a joint venture</t>
  </si>
  <si>
    <t>Hire purchase non-current receivables</t>
  </si>
  <si>
    <t>Finance lease non-current receivables</t>
  </si>
  <si>
    <t>Investment properties</t>
  </si>
  <si>
    <t>Plant and equipment</t>
  </si>
  <si>
    <t>Right-of-use assets</t>
  </si>
  <si>
    <t>Other intangible assets</t>
  </si>
  <si>
    <t>Deferred tax assets</t>
  </si>
  <si>
    <t>Properties foreclosed</t>
  </si>
  <si>
    <t>Other non-current assets</t>
  </si>
  <si>
    <t>Total Non-current Assets</t>
  </si>
  <si>
    <t>TOTAL  ASSETS</t>
  </si>
  <si>
    <t>See condensed notes to the financial statements</t>
  </si>
  <si>
    <r>
      <t xml:space="preserve">STATEMENT  OF  FINANCIAL  POSITION  </t>
    </r>
    <r>
      <rPr>
        <sz val="10"/>
        <rFont val="Times New Roman"/>
        <family val="1"/>
      </rPr>
      <t>(CONTINUED)</t>
    </r>
  </si>
  <si>
    <t xml:space="preserve">LIABILITIES  AND SHAREHOLDERS’ EQUITY </t>
  </si>
  <si>
    <t>CURRENT  LIABILITIES</t>
  </si>
  <si>
    <t xml:space="preserve">Short-term borrowings from financial institutions </t>
  </si>
  <si>
    <t>Other current payables</t>
  </si>
  <si>
    <t>Current portion of long-term borrowings</t>
  </si>
  <si>
    <t>Current portion of lease liabilities</t>
  </si>
  <si>
    <t>Corporate income tax payable</t>
  </si>
  <si>
    <t>Other current liabilities</t>
  </si>
  <si>
    <t xml:space="preserve">Total Current Liabilities </t>
  </si>
  <si>
    <t>NON-CURRENT  LIABILITIES</t>
  </si>
  <si>
    <t>Long-term borrowings</t>
  </si>
  <si>
    <t>Lease liabilities</t>
  </si>
  <si>
    <t xml:space="preserve">Non-current provisions for employee benefits </t>
  </si>
  <si>
    <t xml:space="preserve">Other non-current liabilities </t>
  </si>
  <si>
    <t>Total Non-current Liabilities</t>
  </si>
  <si>
    <t>TOTAL  LIABILITIES</t>
  </si>
  <si>
    <r>
      <t xml:space="preserve">         LIABILITIES AND SHAREHOLDERS’ EQUITY </t>
    </r>
    <r>
      <rPr>
        <sz val="10"/>
        <rFont val="Times New Roman"/>
        <family val="1"/>
      </rPr>
      <t>(CONTINUED)</t>
    </r>
  </si>
  <si>
    <t>SHAREHOLDERS’ EQUITY</t>
  </si>
  <si>
    <t>SHARE  CAPITAL</t>
  </si>
  <si>
    <t>Authorized share capital</t>
  </si>
  <si>
    <t>493,500,000 ordinary shares of Baht 1 each</t>
  </si>
  <si>
    <t>Issued and paid-up share capital</t>
  </si>
  <si>
    <t>493,499,975 ordinary shares of Baht 1 each</t>
  </si>
  <si>
    <t>Share premium on ordinary shares</t>
  </si>
  <si>
    <t>RETAINED  EARNINGS</t>
  </si>
  <si>
    <t xml:space="preserve">Appropriated </t>
  </si>
  <si>
    <t>Legal reserve</t>
  </si>
  <si>
    <t>Unappropriated</t>
  </si>
  <si>
    <t>TOTAL  SHAREHOLDERS’ EQUITY</t>
  </si>
  <si>
    <t xml:space="preserve">TOTAL  LIABILITIES  AND  SHAREHOLDERS’ EQUITY  </t>
  </si>
  <si>
    <t xml:space="preserve">STATEMENT  OF  COMPREHENSIVE  INCOME </t>
  </si>
  <si>
    <t>“UNAUDITED”</t>
  </si>
  <si>
    <t>REVENUES</t>
  </si>
  <si>
    <t>Factoring income</t>
  </si>
  <si>
    <t>Hire purchase income</t>
  </si>
  <si>
    <t>Finance lease income</t>
  </si>
  <si>
    <t>Factoring commission and service fees</t>
  </si>
  <si>
    <t>Other income</t>
  </si>
  <si>
    <t>Total Revenues</t>
  </si>
  <si>
    <t>EXPENSES</t>
  </si>
  <si>
    <t xml:space="preserve">Selling expenses </t>
  </si>
  <si>
    <t>Administrative expenses</t>
  </si>
  <si>
    <t>Management benefit expenses</t>
  </si>
  <si>
    <t>Total Expenses</t>
  </si>
  <si>
    <t>Profit from operating activities</t>
  </si>
  <si>
    <t>Finance costs</t>
  </si>
  <si>
    <t xml:space="preserve">Impairment loss determined </t>
  </si>
  <si>
    <t>Share of loss of joint venture</t>
  </si>
  <si>
    <t xml:space="preserve">   accounted for using the equity method</t>
  </si>
  <si>
    <t>BAHT</t>
  </si>
  <si>
    <t>WEIGHTED  AVERAGE  NUMBER  OF</t>
  </si>
  <si>
    <r>
      <t>ORDINARY  SHARES</t>
    </r>
    <r>
      <rPr>
        <sz val="10"/>
        <rFont val="Times New Roman"/>
        <family val="1"/>
      </rPr>
      <t xml:space="preserve"> </t>
    </r>
  </si>
  <si>
    <t>SHARES</t>
  </si>
  <si>
    <t xml:space="preserve">in accordance with TFRS 9 </t>
  </si>
  <si>
    <t>STATEMENT  OF  CHANGES  IN  SHAREHOLDERS’  EQUITY</t>
  </si>
  <si>
    <t>FINANCIAL  STATEMENTS  IN  WHICH  THE  EQUITY  METHOD  IS  APPLIED</t>
  </si>
  <si>
    <t>Retained earnings</t>
  </si>
  <si>
    <t xml:space="preserve">Issued and paid-up </t>
  </si>
  <si>
    <t xml:space="preserve">Premium on </t>
  </si>
  <si>
    <t>Appropriated</t>
  </si>
  <si>
    <t xml:space="preserve">Total </t>
  </si>
  <si>
    <t>share capital</t>
  </si>
  <si>
    <t xml:space="preserve"> ordinary shares</t>
  </si>
  <si>
    <t xml:space="preserve"> Legal reserve</t>
  </si>
  <si>
    <t xml:space="preserve"> shareholders’ equity</t>
  </si>
  <si>
    <t xml:space="preserve">   Comprehensive income for the period</t>
  </si>
  <si>
    <t>Balance as at January 1, 2025</t>
  </si>
  <si>
    <t>SEPARATE  FINANCIAL  STATEMENTS</t>
  </si>
  <si>
    <t>STATEMENT  OF  CASH  FLOWS</t>
  </si>
  <si>
    <t>CASH  FLOWS  FROM  OPERATING  ACTIVITIES</t>
  </si>
  <si>
    <t>Adjustments for</t>
  </si>
  <si>
    <t xml:space="preserve">Impairment loss determined in accordance </t>
  </si>
  <si>
    <t xml:space="preserve">with TFRS 9 </t>
  </si>
  <si>
    <t>accounted for using the equity method</t>
  </si>
  <si>
    <t xml:space="preserve">Interest expenses </t>
  </si>
  <si>
    <t>Interest income</t>
  </si>
  <si>
    <t>Employee benefits expense</t>
  </si>
  <si>
    <t>Depreciation and amortization</t>
  </si>
  <si>
    <t>Changes in operating assets and liabilities</t>
  </si>
  <si>
    <t>Operating assets (increase) decrease</t>
  </si>
  <si>
    <t>Hire purchase receivables</t>
  </si>
  <si>
    <t>Finance lease receivables</t>
  </si>
  <si>
    <t>Operating liabilities increase (decrease)</t>
  </si>
  <si>
    <t>Other non-current liabilities</t>
  </si>
  <si>
    <t>Net cash flows provided by operation</t>
  </si>
  <si>
    <r>
      <t xml:space="preserve">STATEMENT  OF  CASH  FLOWS </t>
    </r>
    <r>
      <rPr>
        <sz val="10"/>
        <rFont val="Times New Roman"/>
        <family val="1"/>
      </rPr>
      <t xml:space="preserve"> (CONTINUED)</t>
    </r>
  </si>
  <si>
    <r>
      <t xml:space="preserve">CASH  FLOWS  FROM  OPERATING  ACTIVITIES </t>
    </r>
    <r>
      <rPr>
        <sz val="10"/>
        <rFont val="Times New Roman"/>
        <family val="1"/>
      </rPr>
      <t>(CONTINUED)</t>
    </r>
  </si>
  <si>
    <t xml:space="preserve">Interest paid </t>
  </si>
  <si>
    <t>Interest received</t>
  </si>
  <si>
    <t xml:space="preserve">Net cash flows provided by operating activities </t>
  </si>
  <si>
    <t>CASH  FLOWS  FROM  INVESTING  ACTIVITIES</t>
  </si>
  <si>
    <t xml:space="preserve">Cash paid for purchase of plant and equipment </t>
  </si>
  <si>
    <t xml:space="preserve">Net cash flows used in investing activities </t>
  </si>
  <si>
    <t>CASH  FLOWS  FROM  FINANCING  ACTIVITIES</t>
  </si>
  <si>
    <t>Cash received from short-term borrowings</t>
  </si>
  <si>
    <t xml:space="preserve">   from financial institutions </t>
  </si>
  <si>
    <t>Cash paid for short-term borrowings</t>
  </si>
  <si>
    <t xml:space="preserve">   to financial institutions </t>
  </si>
  <si>
    <t>Cash paid for long-term borrowings</t>
  </si>
  <si>
    <t>Cash paid for lease liabilities</t>
  </si>
  <si>
    <t xml:space="preserve">Net increase in cash and cash equivalents </t>
  </si>
  <si>
    <t>Cash and cash equivalents at the beginning of the periods</t>
  </si>
  <si>
    <t>Cash and cash equivalents at the end of the periods</t>
  </si>
  <si>
    <t>March 31,</t>
  </si>
  <si>
    <r>
      <t xml:space="preserve">AS  AT  MARCH  </t>
    </r>
    <r>
      <rPr>
        <b/>
        <sz val="12"/>
        <rFont val="Times New Roman"/>
        <family val="1"/>
      </rPr>
      <t>31,  2026</t>
    </r>
  </si>
  <si>
    <r>
      <t xml:space="preserve">AS  AT   MARCH  </t>
    </r>
    <r>
      <rPr>
        <b/>
        <sz val="12"/>
        <rFont val="Times New Roman"/>
        <family val="1"/>
      </rPr>
      <t>31,  2026</t>
    </r>
  </si>
  <si>
    <r>
      <t>FOR  THE  THREE-MONTH  PERIOD  ENDED   MARCH</t>
    </r>
    <r>
      <rPr>
        <b/>
        <sz val="12"/>
        <rFont val="Times New Roman"/>
        <family val="1"/>
      </rPr>
      <t xml:space="preserve">  31,  2026</t>
    </r>
  </si>
  <si>
    <t>Balance as at March 31, 2025</t>
  </si>
  <si>
    <t>Balance as at January 1, 2026</t>
  </si>
  <si>
    <t>Balance as at March 31, 2026</t>
  </si>
  <si>
    <t>Profit (loss) before income tax expense</t>
  </si>
  <si>
    <t>Tax expense (income)</t>
  </si>
  <si>
    <t>PROFIT (LOSS) FOR THE PERIODS</t>
  </si>
  <si>
    <t>OTHER COMPREHENSIVE INCOME (LOSS)</t>
  </si>
  <si>
    <t>TOTAL  COMPREHENSIVE  INCOME (LOSS)  FOR THE  PERIODS</t>
  </si>
  <si>
    <t xml:space="preserve">BASIC  EARNINGS (LOSSES) PER  SHARE  </t>
  </si>
  <si>
    <t xml:space="preserve">   Comprehensive loss for the period</t>
  </si>
  <si>
    <r>
      <t>FOR  THE  THREE-MONTH  PERIOD  ENDED  MARCH</t>
    </r>
    <r>
      <rPr>
        <b/>
        <sz val="12"/>
        <rFont val="Times New Roman"/>
        <family val="1"/>
      </rPr>
      <t xml:space="preserve">  31,  2026</t>
    </r>
  </si>
  <si>
    <r>
      <t xml:space="preserve">FOR  THE  THREE-MONTH  PERIOD  ENDED  MARCH </t>
    </r>
    <r>
      <rPr>
        <b/>
        <sz val="12"/>
        <rFont val="Times New Roman"/>
        <family val="1"/>
      </rPr>
      <t xml:space="preserve"> 31,  2026</t>
    </r>
  </si>
  <si>
    <t>Profit (loss) for the periods</t>
  </si>
  <si>
    <r>
      <t xml:space="preserve">FOR  THE  THREE-MONTH  PERIOD  ENDED  MARCH  </t>
    </r>
    <r>
      <rPr>
        <b/>
        <sz val="12"/>
        <rFont val="Times New Roman"/>
        <family val="1"/>
      </rPr>
      <t>31,  2026</t>
    </r>
  </si>
  <si>
    <t xml:space="preserve">Employee benefits paid </t>
  </si>
  <si>
    <t xml:space="preserve">Net cash flows provided by (used in) financing activities </t>
  </si>
  <si>
    <t>ZN4C33GPBBNG5Q0HWJNVPHMM7YSTXE78HZR8JWN5YRJ28CXJ7KJG</t>
  </si>
  <si>
    <t>twiroonrod@deloitte.com</t>
  </si>
  <si>
    <t>Create</t>
  </si>
  <si>
    <t>8a40906a-30e3-426c-ab23-8a248aeead63</t>
  </si>
  <si>
    <t>{"id":"8a40906a-30e3-426c-ab23-8a248aeead63","type":1,"name":"workbookId","value":"519eb13c-2c2d-4b12-9824-55bd32ca5837"}</t>
  </si>
  <si>
    <t>3c630b5e-c09c-4f0c-a8b7-a4db02f3307c</t>
  </si>
  <si>
    <t>{"id":"3c630b5e-c09c-4f0c-a8b7-a4db02f3307c","type":0,"name":"dataSnipperSheetDeleted","value":"false"}</t>
  </si>
  <si>
    <t>e3d45833-508a-42c4-ae34-3bc37a4f3c50</t>
  </si>
  <si>
    <t>{"id":"e3d45833-508a-42c4-ae34-3bc37a4f3c50","type":0,"name":"embed-documents","value":"false"}</t>
  </si>
  <si>
    <t>1ff6bd82-df82-410c-acf0-5927d55de06d</t>
  </si>
  <si>
    <t>{"id":"1ff6bd82-df82-410c-acf0-5927d55de06d","type":0,"name":"table-snip-suggestions","value":"true"}</t>
  </si>
  <si>
    <t>3f732e41-8ca3-4ba4-8256-5c1b4b205ab8</t>
  </si>
  <si>
    <t>{"id":"3f732e41-8ca3-4ba4-8256-5c1b4b205ab8","type":1,"name":"migratedFssProjectId","value":""}</t>
  </si>
  <si>
    <t>1c0cec57-81d7-4692-b8ac-0e312c63590c</t>
  </si>
  <si>
    <t>{"id":"1c0cec57-81d7-4692-b8ac-0e312c63590c","documentGroupId":"00000000-0000-0000-0000-000000000000","name":"IFS65Q3.xlsx - กระแสเงินสด.pdf","path":"C:\\Users\\okeeratiarunkul\\OneDrive - Deloitte (O365D)\\Desktop\\IFS\\Q3'2022\\IFS65Q3.xlsx - กระแสเงินสด.pdf","storageType":2,"importedBy":"Keeratiarunkul, Oratip","modifiedBy":"Keeratiarunkul, Oratip","importedAt":"2022-09-23T16:00:24.540071+07:00","compressed":false,"storageLocations":{},"checksum":""}</t>
  </si>
  <si>
    <t>821eeff4-9268-499b-8533-c29b6b527955</t>
  </si>
  <si>
    <t>{"id":"821eeff4-9268-499b-8533-c29b6b527955","documentGroupId":"00000000-0000-0000-0000-000000000000","name":"IFS65Q3.xlsx - ส่วนของผู้ถือหุ้น.pdf","path":"C:\\Users\\okeeratiarunkul\\OneDrive - Deloitte (O365D)\\Desktop\\IFS\\Q3'2022\\IFS65Q3.xlsx - ส่วนของผู้ถือหุ้น.pdf","storageType":2,"importedBy":"Keeratiarunkul, Oratip","modifiedBy":"Keeratiarunkul, Oratip","importedAt":"2022-09-23T16:00:24.5338172+07:00","compressed":false,"storageLocations":{},"checksum":""}</t>
  </si>
  <si>
    <t>818f74bf-9531-4f39-a956-f2b8b65dbfb2</t>
  </si>
  <si>
    <t>{"id":"818f74bf-9531-4f39-a956-f2b8b65dbfb2","documentGroupId":"00000000-0000-0000-0000-000000000000","name":"IFS65Q3.xlsx - กำไรขาดทุน 9 เดือน.pdf","path":"C:\\Users\\okeeratiarunkul\\OneDrive - Deloitte (O365D)\\Desktop\\IFS\\Q3'2022\\IFS65Q3.xlsx - กำไรขาดทุน 9 เดือน.pdf","storageType":2,"importedBy":"Keeratiarunkul, Oratip","modifiedBy":"Keeratiarunkul, Oratip","importedAt":"2022-09-23T16:00:24.5271888+07:00","compressed":false,"storageLocations":{},"checksum":""}</t>
  </si>
  <si>
    <t>f50c44bb-bfbe-4050-b924-d0f345499470</t>
  </si>
  <si>
    <t>{"id":"f50c44bb-bfbe-4050-b924-d0f345499470","documentGroupId":"00000000-0000-0000-0000-000000000000","name":"IFS65Q3.xlsx - กำไรขาดทุน 3 เดือน.pdf","path":"C:\\Users\\okeeratiarunkul\\OneDrive - Deloitte (O365D)\\Desktop\\IFS\\Q3'2022\\IFS65Q3.xlsx - กำไรขาดทุน 3 เดือน.pdf","storageType":2,"importedBy":"Keeratiarunkul, Oratip","modifiedBy":"Keeratiarunkul, Oratip","importedAt":"2022-09-23T16:00:24.5219694+07:00","compressed":false,"storageLocations":{},"checksum":""}</t>
  </si>
  <si>
    <t>06559182-d856-4f57-8a87-939499a886f3</t>
  </si>
  <si>
    <t>{"id":"06559182-d856-4f57-8a87-939499a886f3","documentGroupId":"00000000-0000-0000-0000-000000000000","name":"IFS65Q3.xlsx - หนี้สิน.pdf","path":"C:\\Users\\okeeratiarunkul\\OneDrive - Deloitte (O365D)\\Desktop\\IFS\\Q3'2022\\IFS65Q3.xlsx - หนี้สิน.pdf","storageType":2,"importedBy":"Keeratiarunkul, Oratip","modifiedBy":"Keeratiarunkul, Oratip","importedAt":"2022-09-23T16:00:24.5169667+07:00","compressed":false,"storageLocations":{},"checksum":""}</t>
  </si>
  <si>
    <t>6afb352e-224a-4925-b70e-80f5916c1623</t>
  </si>
  <si>
    <t>{"id":"6afb352e-224a-4925-b70e-80f5916c1623","documentGroupId":"00000000-0000-0000-0000-000000000000","name":"IFS65Q3.xlsx - สินทรัพย์.pdf","path":"C:\\Users\\okeeratiarunkul\\OneDrive - Deloitte (O365D)\\Desktop\\IFS\\Q3'2022\\IFS65Q3.xlsx - สินทรัพย์.pdf","storageType":2,"importedBy":"Keeratiarunkul, Oratip","modifiedBy":"Keeratiarunkul, Oratip","importedAt":"2022-09-23T16:00:24.5075471+07:00","compressed":false,"storageLocations":{},"checksum":""}</t>
  </si>
  <si>
    <t xml:space="preserve">Change in shareholder’s equity </t>
  </si>
  <si>
    <t xml:space="preserve">Total change in shareholder’s equity </t>
  </si>
  <si>
    <t>Change in shareholder’s equity</t>
  </si>
  <si>
    <t>Note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</si>
</sst>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\(#,##0\);\(#,##0\)"/>
    <numFmt numFmtId="167" formatCode="\-"/>
    <numFmt numFmtId="168" formatCode="_(* #,##0_);_(* \(#,##0\);_(* &quot;-&quot;??_);_(@_)"/>
    <numFmt numFmtId="169" formatCode="_(* #,##0.00000_);_(* \(#,##0.00000\);_(* &quot;-&quot;?????_);_(@_)"/>
    <numFmt numFmtId="170" formatCode="_(* #,##0_);_(* \(#,##0\);_(* &quot;-&quot;?????_);_(@_)"/>
    <numFmt numFmtId="171" formatCode="* #,##0_);* \(#,##0\);&quot;-&quot;??_);@"/>
  </numFmts>
  <fonts count="71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b/>
      <sz val="18"/>
      <color indexed="56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62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Tahoma"/>
      <family val="2"/>
      <charset val="222"/>
    </font>
    <font>
      <sz val="14"/>
      <name val="AngsanaUPC"/>
      <family val="1"/>
    </font>
    <font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sz val="10"/>
      <name val="Arial"/>
      <family val="2"/>
    </font>
    <font>
      <sz val="12"/>
      <color theme="0"/>
      <name val="Times New Roman"/>
      <family val="1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6"/>
      <name val="Angsana New"/>
      <family val="1"/>
    </font>
    <font>
      <b/>
      <sz val="16"/>
      <name val="Angsana New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2"/>
      <color rgb="FF000000"/>
      <name val="Times New Roman"/>
      <family val="1"/>
    </font>
    <font>
      <sz val="14"/>
      <name val="Cordia New"/>
      <family val="2"/>
    </font>
    <font>
      <b/>
      <sz val="11"/>
      <name val="Times New Roman"/>
      <family val="1"/>
    </font>
    <font>
      <sz val="11"/>
      <name val="Times New Roman"/>
      <family val="1"/>
    </font>
  </fonts>
  <fills count="5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7D6E7"/>
        <bgColor indexed="64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7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8" fillId="3" borderId="0" applyNumberFormat="0" applyBorder="0" applyAlignment="0" applyProtection="0"/>
    <xf numFmtId="0" fontId="12" fillId="20" borderId="1" applyNumberFormat="0" applyAlignment="0" applyProtection="0"/>
    <xf numFmtId="0" fontId="14" fillId="21" borderId="2" applyNumberForma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6" fillId="0" borderId="5" applyNumberFormat="0" applyFill="0" applyAlignment="0" applyProtection="0"/>
    <xf numFmtId="0" fontId="6" fillId="0" borderId="0" applyNumberFormat="0" applyFill="0" applyBorder="0" applyAlignment="0" applyProtection="0"/>
    <xf numFmtId="0" fontId="10" fillId="7" borderId="1" applyNumberFormat="0" applyAlignment="0" applyProtection="0"/>
    <xf numFmtId="0" fontId="13" fillId="0" borderId="6" applyNumberFormat="0" applyFill="0" applyAlignment="0" applyProtection="0"/>
    <xf numFmtId="0" fontId="9" fillId="22" borderId="0" applyNumberFormat="0" applyBorder="0" applyAlignment="0" applyProtection="0"/>
    <xf numFmtId="0" fontId="27" fillId="0" borderId="0"/>
    <xf numFmtId="0" fontId="1" fillId="0" borderId="0"/>
    <xf numFmtId="0" fontId="2" fillId="23" borderId="7" applyNumberFormat="0" applyFont="0" applyAlignment="0" applyProtection="0"/>
    <xf numFmtId="0" fontId="11" fillId="20" borderId="8" applyNumberFormat="0" applyAlignment="0" applyProtection="0"/>
    <xf numFmtId="0" fontId="3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20" fillId="0" borderId="0"/>
    <xf numFmtId="0" fontId="46" fillId="0" borderId="0"/>
    <xf numFmtId="0" fontId="47" fillId="0" borderId="0" applyNumberFormat="0" applyFill="0" applyBorder="0" applyAlignment="0" applyProtection="0"/>
    <xf numFmtId="0" fontId="48" fillId="0" borderId="15" applyNumberFormat="0" applyFill="0" applyAlignment="0" applyProtection="0"/>
    <xf numFmtId="0" fontId="49" fillId="0" borderId="16" applyNumberFormat="0" applyFill="0" applyAlignment="0" applyProtection="0"/>
    <xf numFmtId="0" fontId="50" fillId="0" borderId="17" applyNumberFormat="0" applyFill="0" applyAlignment="0" applyProtection="0"/>
    <xf numFmtId="0" fontId="50" fillId="0" borderId="0" applyNumberFormat="0" applyFill="0" applyBorder="0" applyAlignment="0" applyProtection="0"/>
    <xf numFmtId="0" fontId="51" fillId="24" borderId="0" applyNumberFormat="0" applyBorder="0" applyAlignment="0" applyProtection="0"/>
    <xf numFmtId="0" fontId="52" fillId="25" borderId="0" applyNumberFormat="0" applyBorder="0" applyAlignment="0" applyProtection="0"/>
    <xf numFmtId="0" fontId="53" fillId="26" borderId="0" applyNumberFormat="0" applyBorder="0" applyAlignment="0" applyProtection="0"/>
    <xf numFmtId="0" fontId="54" fillId="27" borderId="18" applyNumberFormat="0" applyAlignment="0" applyProtection="0"/>
    <xf numFmtId="0" fontId="55" fillId="28" borderId="19" applyNumberFormat="0" applyAlignment="0" applyProtection="0"/>
    <xf numFmtId="0" fontId="56" fillId="28" borderId="18" applyNumberFormat="0" applyAlignment="0" applyProtection="0"/>
    <xf numFmtId="0" fontId="57" fillId="0" borderId="20" applyNumberFormat="0" applyFill="0" applyAlignment="0" applyProtection="0"/>
    <xf numFmtId="0" fontId="58" fillId="29" borderId="21" applyNumberFormat="0" applyAlignment="0" applyProtection="0"/>
    <xf numFmtId="0" fontId="59" fillId="0" borderId="0" applyNumberFormat="0" applyFill="0" applyBorder="0" applyAlignment="0" applyProtection="0"/>
    <xf numFmtId="0" fontId="46" fillId="30" borderId="22" applyNumberFormat="0" applyFont="0" applyAlignment="0" applyProtection="0"/>
    <xf numFmtId="0" fontId="60" fillId="0" borderId="0" applyNumberFormat="0" applyFill="0" applyBorder="0" applyAlignment="0" applyProtection="0"/>
    <xf numFmtId="0" fontId="61" fillId="0" borderId="23" applyNumberFormat="0" applyFill="0" applyAlignment="0" applyProtection="0"/>
    <xf numFmtId="0" fontId="62" fillId="31" borderId="0" applyNumberFormat="0" applyBorder="0" applyAlignment="0" applyProtection="0"/>
    <xf numFmtId="0" fontId="46" fillId="32" borderId="0" applyNumberFormat="0" applyBorder="0" applyAlignment="0" applyProtection="0"/>
    <xf numFmtId="0" fontId="46" fillId="33" borderId="0" applyNumberFormat="0" applyBorder="0" applyAlignment="0" applyProtection="0"/>
    <xf numFmtId="0" fontId="62" fillId="34" borderId="0" applyNumberFormat="0" applyBorder="0" applyAlignment="0" applyProtection="0"/>
    <xf numFmtId="0" fontId="62" fillId="35" borderId="0" applyNumberFormat="0" applyBorder="0" applyAlignment="0" applyProtection="0"/>
    <xf numFmtId="0" fontId="46" fillId="36" borderId="0" applyNumberFormat="0" applyBorder="0" applyAlignment="0" applyProtection="0"/>
    <xf numFmtId="0" fontId="46" fillId="37" borderId="0" applyNumberFormat="0" applyBorder="0" applyAlignment="0" applyProtection="0"/>
    <xf numFmtId="0" fontId="62" fillId="38" borderId="0" applyNumberFormat="0" applyBorder="0" applyAlignment="0" applyProtection="0"/>
    <xf numFmtId="0" fontId="62" fillId="39" borderId="0" applyNumberFormat="0" applyBorder="0" applyAlignment="0" applyProtection="0"/>
    <xf numFmtId="0" fontId="46" fillId="40" borderId="0" applyNumberFormat="0" applyBorder="0" applyAlignment="0" applyProtection="0"/>
    <xf numFmtId="0" fontId="46" fillId="41" borderId="0" applyNumberFormat="0" applyBorder="0" applyAlignment="0" applyProtection="0"/>
    <xf numFmtId="0" fontId="62" fillId="42" borderId="0" applyNumberFormat="0" applyBorder="0" applyAlignment="0" applyProtection="0"/>
    <xf numFmtId="0" fontId="62" fillId="43" borderId="0" applyNumberFormat="0" applyBorder="0" applyAlignment="0" applyProtection="0"/>
    <xf numFmtId="0" fontId="46" fillId="44" borderId="0" applyNumberFormat="0" applyBorder="0" applyAlignment="0" applyProtection="0"/>
    <xf numFmtId="0" fontId="46" fillId="45" borderId="0" applyNumberFormat="0" applyBorder="0" applyAlignment="0" applyProtection="0"/>
    <xf numFmtId="0" fontId="62" fillId="46" borderId="0" applyNumberFormat="0" applyBorder="0" applyAlignment="0" applyProtection="0"/>
    <xf numFmtId="0" fontId="62" fillId="47" borderId="0" applyNumberFormat="0" applyBorder="0" applyAlignment="0" applyProtection="0"/>
    <xf numFmtId="0" fontId="46" fillId="48" borderId="0" applyNumberFormat="0" applyBorder="0" applyAlignment="0" applyProtection="0"/>
    <xf numFmtId="0" fontId="46" fillId="49" borderId="0" applyNumberFormat="0" applyBorder="0" applyAlignment="0" applyProtection="0"/>
    <xf numFmtId="0" fontId="62" fillId="50" borderId="0" applyNumberFormat="0" applyBorder="0" applyAlignment="0" applyProtection="0"/>
    <xf numFmtId="0" fontId="62" fillId="51" borderId="0" applyNumberFormat="0" applyBorder="0" applyAlignment="0" applyProtection="0"/>
    <xf numFmtId="0" fontId="46" fillId="52" borderId="0" applyNumberFormat="0" applyBorder="0" applyAlignment="0" applyProtection="0"/>
    <xf numFmtId="0" fontId="46" fillId="53" borderId="0" applyNumberFormat="0" applyBorder="0" applyAlignment="0" applyProtection="0"/>
    <xf numFmtId="0" fontId="62" fillId="54" borderId="0" applyNumberFormat="0" applyBorder="0" applyAlignment="0" applyProtection="0"/>
    <xf numFmtId="164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29" fillId="0" borderId="0"/>
    <xf numFmtId="0" fontId="30" fillId="0" borderId="0" applyNumberFormat="0" applyFill="0" applyBorder="0" applyAlignment="0" applyProtection="0"/>
    <xf numFmtId="0" fontId="31" fillId="0" borderId="15" applyNumberFormat="0" applyFill="0" applyAlignment="0" applyProtection="0"/>
    <xf numFmtId="0" fontId="32" fillId="0" borderId="16" applyNumberFormat="0" applyFill="0" applyAlignment="0" applyProtection="0"/>
    <xf numFmtId="0" fontId="33" fillId="0" borderId="17" applyNumberFormat="0" applyFill="0" applyAlignment="0" applyProtection="0"/>
    <xf numFmtId="0" fontId="33" fillId="0" borderId="0" applyNumberFormat="0" applyFill="0" applyBorder="0" applyAlignment="0" applyProtection="0"/>
    <xf numFmtId="0" fontId="34" fillId="24" borderId="0" applyNumberFormat="0" applyBorder="0" applyAlignment="0" applyProtection="0"/>
    <xf numFmtId="0" fontId="35" fillId="25" borderId="0" applyNumberFormat="0" applyBorder="0" applyAlignment="0" applyProtection="0"/>
    <xf numFmtId="0" fontId="36" fillId="26" borderId="0" applyNumberFormat="0" applyBorder="0" applyAlignment="0" applyProtection="0"/>
    <xf numFmtId="0" fontId="37" fillId="27" borderId="18" applyNumberFormat="0" applyAlignment="0" applyProtection="0"/>
    <xf numFmtId="0" fontId="38" fillId="28" borderId="19" applyNumberFormat="0" applyAlignment="0" applyProtection="0"/>
    <xf numFmtId="0" fontId="39" fillId="28" borderId="18" applyNumberFormat="0" applyAlignment="0" applyProtection="0"/>
    <xf numFmtId="0" fontId="40" fillId="0" borderId="20" applyNumberFormat="0" applyFill="0" applyAlignment="0" applyProtection="0"/>
    <xf numFmtId="0" fontId="41" fillId="29" borderId="21" applyNumberFormat="0" applyAlignment="0" applyProtection="0"/>
    <xf numFmtId="0" fontId="42" fillId="0" borderId="0" applyNumberFormat="0" applyFill="0" applyBorder="0" applyAlignment="0" applyProtection="0"/>
    <xf numFmtId="0" fontId="29" fillId="30" borderId="22" applyNumberFormat="0" applyFont="0" applyAlignment="0" applyProtection="0"/>
    <xf numFmtId="0" fontId="43" fillId="0" borderId="0" applyNumberFormat="0" applyFill="0" applyBorder="0" applyAlignment="0" applyProtection="0"/>
    <xf numFmtId="0" fontId="44" fillId="0" borderId="23" applyNumberFormat="0" applyFill="0" applyAlignment="0" applyProtection="0"/>
    <xf numFmtId="0" fontId="45" fillId="31" borderId="0" applyNumberFormat="0" applyBorder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45" fillId="35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45" fillId="39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45" fillId="43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45" fillId="47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45" fillId="51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1" fillId="23" borderId="7" applyNumberFormat="0" applyFont="0" applyAlignment="0" applyProtection="0"/>
    <xf numFmtId="0" fontId="67" fillId="55" borderId="7">
      <alignment vertical="center"/>
    </xf>
    <xf numFmtId="171" fontId="22" fillId="0" borderId="0" applyFill="0" applyBorder="0" applyProtection="0"/>
    <xf numFmtId="9" fontId="68" fillId="0" borderId="0" applyFont="0" applyFill="0" applyBorder="0" applyAlignment="0" applyProtection="0"/>
  </cellStyleXfs>
  <cellXfs count="135">
    <xf numFmtId="0" fontId="0" fillId="0" borderId="0" xfId="0"/>
    <xf numFmtId="164" fontId="21" fillId="0" borderId="0" xfId="28" applyFont="1" applyFill="1" applyAlignment="1">
      <alignment vertical="center"/>
    </xf>
    <xf numFmtId="41" fontId="21" fillId="0" borderId="0" xfId="28" applyNumberFormat="1" applyFont="1" applyFill="1" applyAlignment="1">
      <alignment vertical="center"/>
    </xf>
    <xf numFmtId="37" fontId="21" fillId="0" borderId="0" xfId="28" applyNumberFormat="1" applyFont="1" applyFill="1" applyAlignment="1">
      <alignment horizontal="right" vertical="center"/>
    </xf>
    <xf numFmtId="169" fontId="21" fillId="0" borderId="0" xfId="28" applyNumberFormat="1" applyFont="1" applyFill="1" applyAlignment="1">
      <alignment vertical="center"/>
    </xf>
    <xf numFmtId="165" fontId="21" fillId="0" borderId="0" xfId="28" applyNumberFormat="1" applyFont="1" applyFill="1" applyBorder="1" applyAlignment="1">
      <alignment vertical="center"/>
    </xf>
    <xf numFmtId="165" fontId="21" fillId="0" borderId="10" xfId="28" applyNumberFormat="1" applyFont="1" applyFill="1" applyBorder="1" applyAlignment="1">
      <alignment vertical="center"/>
    </xf>
    <xf numFmtId="165" fontId="21" fillId="0" borderId="14" xfId="28" applyNumberFormat="1" applyFont="1" applyFill="1" applyBorder="1" applyAlignment="1">
      <alignment vertical="center"/>
    </xf>
    <xf numFmtId="37" fontId="21" fillId="0" borderId="0" xfId="28" applyNumberFormat="1" applyFont="1" applyFill="1" applyAlignment="1">
      <alignment vertical="center"/>
    </xf>
    <xf numFmtId="37" fontId="21" fillId="0" borderId="10" xfId="28" applyNumberFormat="1" applyFont="1" applyFill="1" applyBorder="1" applyAlignment="1">
      <alignment vertical="center"/>
    </xf>
    <xf numFmtId="37" fontId="21" fillId="0" borderId="0" xfId="28" applyNumberFormat="1" applyFont="1" applyFill="1" applyBorder="1" applyAlignment="1">
      <alignment vertical="center"/>
    </xf>
    <xf numFmtId="37" fontId="21" fillId="0" borderId="11" xfId="28" applyNumberFormat="1" applyFont="1" applyFill="1" applyBorder="1" applyAlignment="1">
      <alignment vertical="center"/>
    </xf>
    <xf numFmtId="165" fontId="21" fillId="0" borderId="0" xfId="28" applyNumberFormat="1" applyFont="1" applyFill="1" applyAlignment="1">
      <alignment vertical="center"/>
    </xf>
    <xf numFmtId="168" fontId="21" fillId="0" borderId="0" xfId="28" applyNumberFormat="1" applyFont="1" applyFill="1" applyAlignment="1">
      <alignment horizontal="right" vertical="center"/>
    </xf>
    <xf numFmtId="165" fontId="21" fillId="0" borderId="12" xfId="28" applyNumberFormat="1" applyFont="1" applyFill="1" applyBorder="1" applyAlignment="1">
      <alignment vertical="center"/>
    </xf>
    <xf numFmtId="166" fontId="21" fillId="0" borderId="0" xfId="28" applyNumberFormat="1" applyFont="1" applyFill="1" applyAlignment="1">
      <alignment horizontal="right" vertical="center"/>
    </xf>
    <xf numFmtId="165" fontId="21" fillId="0" borderId="0" xfId="28" applyNumberFormat="1" applyFont="1" applyFill="1" applyAlignment="1">
      <alignment horizontal="right" vertical="center"/>
    </xf>
    <xf numFmtId="37" fontId="21" fillId="0" borderId="0" xfId="28" applyNumberFormat="1" applyFont="1" applyFill="1" applyBorder="1" applyAlignment="1">
      <alignment horizontal="right" vertical="center"/>
    </xf>
    <xf numFmtId="165" fontId="21" fillId="0" borderId="11" xfId="28" applyNumberFormat="1" applyFont="1" applyFill="1" applyBorder="1" applyAlignment="1">
      <alignment horizontal="right" vertical="center"/>
    </xf>
    <xf numFmtId="168" fontId="21" fillId="0" borderId="12" xfId="28" applyNumberFormat="1" applyFont="1" applyFill="1" applyBorder="1" applyAlignment="1">
      <alignment horizontal="right" vertical="center"/>
    </xf>
    <xf numFmtId="37" fontId="21" fillId="0" borderId="0" xfId="28" quotePrefix="1" applyNumberFormat="1" applyFont="1" applyFill="1" applyAlignment="1">
      <alignment horizontal="right" vertical="center"/>
    </xf>
    <xf numFmtId="170" fontId="21" fillId="0" borderId="0" xfId="28" applyNumberFormat="1" applyFont="1" applyFill="1" applyBorder="1" applyAlignment="1">
      <alignment vertical="center"/>
    </xf>
    <xf numFmtId="164" fontId="21" fillId="0" borderId="0" xfId="28" applyFont="1" applyFill="1" applyAlignment="1">
      <alignment horizontal="right" vertical="center"/>
    </xf>
    <xf numFmtId="169" fontId="21" fillId="0" borderId="0" xfId="28" applyNumberFormat="1" applyFont="1" applyFill="1" applyBorder="1" applyAlignment="1">
      <alignment vertical="center"/>
    </xf>
    <xf numFmtId="166" fontId="21" fillId="0" borderId="0" xfId="28" applyNumberFormat="1" applyFont="1" applyFill="1" applyBorder="1" applyAlignment="1">
      <alignment horizontal="right" vertical="center"/>
    </xf>
    <xf numFmtId="166" fontId="21" fillId="0" borderId="12" xfId="28" applyNumberFormat="1" applyFont="1" applyFill="1" applyBorder="1" applyAlignment="1">
      <alignment horizontal="right" vertical="center"/>
    </xf>
    <xf numFmtId="164" fontId="21" fillId="0" borderId="0" xfId="28" applyFont="1" applyFill="1" applyBorder="1" applyAlignment="1">
      <alignment vertical="center"/>
    </xf>
    <xf numFmtId="165" fontId="21" fillId="0" borderId="0" xfId="28" applyNumberFormat="1" applyFont="1" applyFill="1" applyBorder="1" applyAlignment="1">
      <alignment horizontal="right" vertical="center"/>
    </xf>
    <xf numFmtId="168" fontId="21" fillId="0" borderId="0" xfId="28" applyNumberFormat="1" applyFont="1" applyFill="1" applyBorder="1" applyAlignment="1">
      <alignment horizontal="right" vertical="center"/>
    </xf>
    <xf numFmtId="165" fontId="21" fillId="0" borderId="10" xfId="28" applyNumberFormat="1" applyFont="1" applyFill="1" applyBorder="1" applyAlignment="1">
      <alignment horizontal="right" vertical="center"/>
    </xf>
    <xf numFmtId="165" fontId="21" fillId="0" borderId="11" xfId="28" applyNumberFormat="1" applyFont="1" applyFill="1" applyBorder="1" applyAlignment="1">
      <alignment vertical="center"/>
    </xf>
    <xf numFmtId="168" fontId="21" fillId="0" borderId="13" xfId="28" applyNumberFormat="1" applyFont="1" applyFill="1" applyBorder="1" applyAlignment="1">
      <alignment horizontal="right" vertical="center"/>
    </xf>
    <xf numFmtId="10" fontId="21" fillId="0" borderId="0" xfId="516" applyNumberFormat="1" applyFont="1" applyFill="1" applyAlignment="1">
      <alignment vertical="center"/>
    </xf>
    <xf numFmtId="166" fontId="21" fillId="0" borderId="10" xfId="28" applyNumberFormat="1" applyFont="1" applyFill="1" applyBorder="1" applyAlignment="1">
      <alignment horizontal="right" vertical="center"/>
    </xf>
    <xf numFmtId="165" fontId="21" fillId="0" borderId="13" xfId="28" applyNumberFormat="1" applyFont="1" applyFill="1" applyBorder="1" applyAlignment="1">
      <alignment vertical="center"/>
    </xf>
    <xf numFmtId="166" fontId="21" fillId="0" borderId="12" xfId="28" applyNumberFormat="1" applyFont="1" applyFill="1" applyBorder="1" applyAlignment="1">
      <alignment vertical="center"/>
    </xf>
    <xf numFmtId="166" fontId="21" fillId="0" borderId="0" xfId="28" applyNumberFormat="1" applyFont="1" applyFill="1" applyBorder="1" applyAlignment="1">
      <alignment vertical="center"/>
    </xf>
    <xf numFmtId="166" fontId="21" fillId="0" borderId="11" xfId="28" applyNumberFormat="1" applyFont="1" applyFill="1" applyBorder="1" applyAlignment="1">
      <alignment vertical="center"/>
    </xf>
    <xf numFmtId="0" fontId="25" fillId="0" borderId="0" xfId="0" applyFont="1" applyAlignment="1">
      <alignment horizontal="center" vertical="center"/>
    </xf>
    <xf numFmtId="0" fontId="21" fillId="0" borderId="0" xfId="0" applyFont="1"/>
    <xf numFmtId="0" fontId="21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165" fontId="21" fillId="0" borderId="0" xfId="0" applyNumberFormat="1" applyFont="1" applyAlignment="1">
      <alignment vertical="center"/>
    </xf>
    <xf numFmtId="0" fontId="21" fillId="0" borderId="0" xfId="0" applyFont="1" applyAlignment="1">
      <alignment horizontal="left" vertical="center" indent="2"/>
    </xf>
    <xf numFmtId="0" fontId="21" fillId="0" borderId="0" xfId="0" applyFont="1" applyAlignment="1">
      <alignment horizontal="center" vertical="center"/>
    </xf>
    <xf numFmtId="37" fontId="21" fillId="0" borderId="0" xfId="0" applyNumberFormat="1" applyFont="1" applyAlignment="1">
      <alignment vertical="center"/>
    </xf>
    <xf numFmtId="0" fontId="21" fillId="0" borderId="0" xfId="0" applyFont="1" applyAlignment="1">
      <alignment horizontal="left" vertical="center" indent="4"/>
    </xf>
    <xf numFmtId="39" fontId="21" fillId="0" borderId="0" xfId="0" applyNumberFormat="1" applyFont="1" applyAlignment="1">
      <alignment vertical="center"/>
    </xf>
    <xf numFmtId="0" fontId="28" fillId="0" borderId="0" xfId="0" applyFont="1" applyAlignment="1">
      <alignment vertical="center"/>
    </xf>
    <xf numFmtId="170" fontId="21" fillId="0" borderId="0" xfId="0" applyNumberFormat="1" applyFont="1" applyAlignment="1">
      <alignment vertical="center"/>
    </xf>
    <xf numFmtId="0" fontId="22" fillId="0" borderId="0" xfId="0" applyFont="1" applyAlignment="1">
      <alignment horizontal="left" vertical="center" indent="2"/>
    </xf>
    <xf numFmtId="0" fontId="21" fillId="0" borderId="0" xfId="0" quotePrefix="1" applyFont="1" applyAlignment="1">
      <alignment vertical="center"/>
    </xf>
    <xf numFmtId="0" fontId="25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 indent="3"/>
    </xf>
    <xf numFmtId="0" fontId="24" fillId="0" borderId="0" xfId="0" applyFont="1" applyAlignment="1">
      <alignment horizontal="left" vertical="center" indent="4"/>
    </xf>
    <xf numFmtId="0" fontId="21" fillId="0" borderId="0" xfId="40" applyFont="1"/>
    <xf numFmtId="0" fontId="21" fillId="0" borderId="0" xfId="40" applyFont="1" applyAlignment="1">
      <alignment vertical="center"/>
    </xf>
    <xf numFmtId="0" fontId="23" fillId="0" borderId="0" xfId="40" applyFont="1" applyAlignment="1">
      <alignment horizontal="center" vertical="center"/>
    </xf>
    <xf numFmtId="0" fontId="23" fillId="0" borderId="0" xfId="40" applyFont="1" applyAlignment="1">
      <alignment vertical="center"/>
    </xf>
    <xf numFmtId="0" fontId="22" fillId="0" borderId="0" xfId="40" applyFont="1" applyAlignment="1">
      <alignment vertical="center"/>
    </xf>
    <xf numFmtId="37" fontId="21" fillId="0" borderId="0" xfId="40" applyNumberFormat="1" applyFont="1" applyAlignment="1">
      <alignment vertical="center"/>
    </xf>
    <xf numFmtId="0" fontId="21" fillId="0" borderId="0" xfId="40" applyFont="1" applyAlignment="1">
      <alignment horizontal="left" vertical="center" indent="2"/>
    </xf>
    <xf numFmtId="165" fontId="21" fillId="0" borderId="0" xfId="40" applyNumberFormat="1" applyFont="1" applyAlignment="1">
      <alignment vertical="center"/>
    </xf>
    <xf numFmtId="3" fontId="21" fillId="0" borderId="0" xfId="40" applyNumberFormat="1" applyFont="1" applyAlignment="1">
      <alignment vertical="center"/>
    </xf>
    <xf numFmtId="168" fontId="21" fillId="0" borderId="0" xfId="40" applyNumberFormat="1" applyFont="1" applyAlignment="1">
      <alignment vertical="center"/>
    </xf>
    <xf numFmtId="0" fontId="21" fillId="0" borderId="0" xfId="40" applyFont="1" applyAlignment="1">
      <alignment horizontal="left" vertical="center" indent="4"/>
    </xf>
    <xf numFmtId="0" fontId="21" fillId="0" borderId="0" xfId="40" applyFont="1" applyAlignment="1">
      <alignment horizontal="center" vertical="center"/>
    </xf>
    <xf numFmtId="0" fontId="23" fillId="0" borderId="0" xfId="40" applyFont="1" applyAlignment="1">
      <alignment horizontal="left" vertical="center"/>
    </xf>
    <xf numFmtId="0" fontId="63" fillId="0" borderId="0" xfId="40" applyFont="1" applyAlignment="1">
      <alignment vertical="center"/>
    </xf>
    <xf numFmtId="0" fontId="64" fillId="0" borderId="0" xfId="40" applyFont="1" applyAlignment="1">
      <alignment horizontal="left" vertical="center"/>
    </xf>
    <xf numFmtId="3" fontId="63" fillId="0" borderId="0" xfId="40" applyNumberFormat="1" applyFont="1" applyAlignment="1">
      <alignment vertical="center"/>
    </xf>
    <xf numFmtId="0" fontId="21" fillId="0" borderId="0" xfId="40" applyFont="1" applyAlignment="1">
      <alignment horizontal="left" vertical="center"/>
    </xf>
    <xf numFmtId="0" fontId="21" fillId="0" borderId="0" xfId="40" applyFont="1" applyAlignment="1">
      <alignment horizontal="left" vertical="center" indent="1"/>
    </xf>
    <xf numFmtId="167" fontId="21" fillId="0" borderId="12" xfId="0" applyNumberFormat="1" applyFont="1" applyBorder="1" applyAlignment="1">
      <alignment horizontal="center" vertical="center"/>
    </xf>
    <xf numFmtId="0" fontId="23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25" fillId="0" borderId="0" xfId="40" applyFont="1" applyAlignment="1">
      <alignment vertical="center"/>
    </xf>
    <xf numFmtId="0" fontId="25" fillId="0" borderId="0" xfId="0" applyFont="1" applyAlignment="1">
      <alignment horizontal="left" vertical="center" indent="1"/>
    </xf>
    <xf numFmtId="0" fontId="25" fillId="0" borderId="0" xfId="40" applyFont="1" applyAlignment="1">
      <alignment horizontal="left" vertical="center" indent="1"/>
    </xf>
    <xf numFmtId="0" fontId="26" fillId="0" borderId="0" xfId="0" applyFont="1"/>
    <xf numFmtId="0" fontId="26" fillId="0" borderId="0" xfId="0" applyFont="1" applyAlignment="1">
      <alignment vertical="center"/>
    </xf>
    <xf numFmtId="0" fontId="65" fillId="0" borderId="0" xfId="0" applyFont="1" applyAlignment="1">
      <alignment vertical="center"/>
    </xf>
    <xf numFmtId="0" fontId="25" fillId="0" borderId="0" xfId="0" applyFont="1" applyAlignment="1">
      <alignment horizontal="left" vertical="center" wrapText="1"/>
    </xf>
    <xf numFmtId="37" fontId="22" fillId="0" borderId="0" xfId="0" applyNumberFormat="1" applyFont="1" applyAlignment="1">
      <alignment vertical="center"/>
    </xf>
    <xf numFmtId="43" fontId="21" fillId="0" borderId="0" xfId="0" applyNumberFormat="1" applyFont="1" applyAlignment="1">
      <alignment vertical="center"/>
    </xf>
    <xf numFmtId="168" fontId="21" fillId="0" borderId="0" xfId="0" applyNumberFormat="1" applyFont="1" applyAlignment="1">
      <alignment horizontal="left" vertical="center" indent="1"/>
    </xf>
    <xf numFmtId="39" fontId="23" fillId="0" borderId="0" xfId="0" applyNumberFormat="1" applyFont="1" applyAlignment="1">
      <alignment horizontal="center" vertical="center"/>
    </xf>
    <xf numFmtId="0" fontId="21" fillId="0" borderId="0" xfId="0" applyFont="1" applyAlignment="1">
      <alignment horizontal="left" vertical="center" indent="1"/>
    </xf>
    <xf numFmtId="37" fontId="21" fillId="0" borderId="0" xfId="0" applyNumberFormat="1" applyFont="1" applyAlignment="1">
      <alignment horizontal="right" vertical="center"/>
    </xf>
    <xf numFmtId="167" fontId="21" fillId="0" borderId="0" xfId="0" applyNumberFormat="1" applyFont="1" applyAlignment="1">
      <alignment horizontal="center" vertical="center"/>
    </xf>
    <xf numFmtId="3" fontId="21" fillId="0" borderId="0" xfId="0" applyNumberFormat="1" applyFont="1" applyAlignment="1">
      <alignment vertical="center"/>
    </xf>
    <xf numFmtId="37" fontId="21" fillId="0" borderId="12" xfId="0" applyNumberFormat="1" applyFont="1" applyBorder="1" applyAlignment="1">
      <alignment horizontal="right" vertical="center"/>
    </xf>
    <xf numFmtId="0" fontId="23" fillId="0" borderId="0" xfId="0" applyFont="1" applyAlignment="1">
      <alignment horizontal="left" vertical="center" indent="3"/>
    </xf>
    <xf numFmtId="166" fontId="21" fillId="0" borderId="0" xfId="0" applyNumberFormat="1" applyFont="1" applyAlignment="1">
      <alignment vertical="center"/>
    </xf>
    <xf numFmtId="0" fontId="21" fillId="0" borderId="0" xfId="0" applyFont="1" applyAlignment="1">
      <alignment horizontal="left" vertical="center" indent="6"/>
    </xf>
    <xf numFmtId="0" fontId="69" fillId="0" borderId="12" xfId="0" applyFont="1" applyBorder="1" applyAlignment="1">
      <alignment horizontal="center" vertical="center"/>
    </xf>
    <xf numFmtId="0" fontId="70" fillId="0" borderId="0" xfId="0" applyFont="1" applyAlignment="1">
      <alignment vertical="center" wrapText="1"/>
    </xf>
    <xf numFmtId="0" fontId="69" fillId="0" borderId="0" xfId="0" applyFont="1" applyAlignment="1">
      <alignment horizontal="center" vertical="center"/>
    </xf>
    <xf numFmtId="0" fontId="70" fillId="0" borderId="0" xfId="0" applyFont="1" applyAlignment="1">
      <alignment vertical="center"/>
    </xf>
    <xf numFmtId="0" fontId="69" fillId="0" borderId="0" xfId="0" applyFont="1" applyAlignment="1">
      <alignment vertical="center"/>
    </xf>
    <xf numFmtId="0" fontId="69" fillId="0" borderId="0" xfId="0" applyFont="1" applyAlignment="1">
      <alignment wrapText="1"/>
    </xf>
    <xf numFmtId="0" fontId="69" fillId="0" borderId="12" xfId="0" applyFont="1" applyBorder="1" applyAlignment="1">
      <alignment horizontal="center" vertical="center" wrapText="1"/>
    </xf>
    <xf numFmtId="0" fontId="70" fillId="0" borderId="0" xfId="0" applyFont="1" applyAlignment="1">
      <alignment horizontal="left" vertical="center" wrapText="1" indent="2"/>
    </xf>
    <xf numFmtId="0" fontId="69" fillId="0" borderId="0" xfId="0" applyFont="1" applyAlignment="1">
      <alignment horizontal="left" vertical="center"/>
    </xf>
    <xf numFmtId="0" fontId="70" fillId="0" borderId="0" xfId="0" applyFont="1" applyAlignment="1">
      <alignment horizontal="center" vertical="center" wrapText="1"/>
    </xf>
    <xf numFmtId="0" fontId="69" fillId="0" borderId="0" xfId="0" applyFont="1" applyAlignment="1">
      <alignment horizontal="left" vertical="center" wrapText="1"/>
    </xf>
    <xf numFmtId="37" fontId="70" fillId="0" borderId="0" xfId="0" applyNumberFormat="1" applyFont="1" applyAlignment="1">
      <alignment vertical="center"/>
    </xf>
    <xf numFmtId="0" fontId="70" fillId="0" borderId="0" xfId="0" applyFont="1" applyAlignment="1">
      <alignment horizontal="left" vertical="center"/>
    </xf>
    <xf numFmtId="167" fontId="70" fillId="0" borderId="12" xfId="0" applyNumberFormat="1" applyFont="1" applyBorder="1" applyAlignment="1">
      <alignment horizontal="center" vertical="center"/>
    </xf>
    <xf numFmtId="37" fontId="70" fillId="0" borderId="0" xfId="0" applyNumberFormat="1" applyFont="1" applyAlignment="1">
      <alignment horizontal="center" vertical="center"/>
    </xf>
    <xf numFmtId="37" fontId="70" fillId="0" borderId="12" xfId="0" applyNumberFormat="1" applyFont="1" applyBorder="1" applyAlignment="1">
      <alignment vertical="center"/>
    </xf>
    <xf numFmtId="167" fontId="70" fillId="0" borderId="10" xfId="0" applyNumberFormat="1" applyFont="1" applyBorder="1" applyAlignment="1">
      <alignment horizontal="center" vertical="center"/>
    </xf>
    <xf numFmtId="37" fontId="70" fillId="0" borderId="10" xfId="0" applyNumberFormat="1" applyFont="1" applyBorder="1" applyAlignment="1">
      <alignment vertical="center"/>
    </xf>
    <xf numFmtId="37" fontId="70" fillId="0" borderId="11" xfId="0" applyNumberFormat="1" applyFont="1" applyBorder="1" applyAlignment="1">
      <alignment vertical="center"/>
    </xf>
    <xf numFmtId="37" fontId="70" fillId="0" borderId="14" xfId="0" applyNumberFormat="1" applyFont="1" applyBorder="1" applyAlignment="1">
      <alignment vertical="center"/>
    </xf>
    <xf numFmtId="165" fontId="70" fillId="0" borderId="10" xfId="28" applyNumberFormat="1" applyFont="1" applyFill="1" applyBorder="1" applyAlignment="1">
      <alignment horizontal="right" vertical="center"/>
    </xf>
    <xf numFmtId="166" fontId="70" fillId="0" borderId="0" xfId="0" applyNumberFormat="1" applyFont="1" applyAlignment="1">
      <alignment horizontal="right" vertical="center"/>
    </xf>
    <xf numFmtId="0" fontId="25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5" fillId="0" borderId="12" xfId="0" applyFont="1" applyBorder="1" applyAlignment="1">
      <alignment horizontal="right" vertical="center"/>
    </xf>
    <xf numFmtId="0" fontId="25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25" fillId="0" borderId="0" xfId="40" applyFont="1" applyAlignment="1">
      <alignment horizontal="center" vertical="center"/>
    </xf>
    <xf numFmtId="0" fontId="25" fillId="0" borderId="12" xfId="40" applyFont="1" applyBorder="1" applyAlignment="1">
      <alignment horizontal="right" vertical="center"/>
    </xf>
    <xf numFmtId="0" fontId="25" fillId="0" borderId="0" xfId="0" quotePrefix="1" applyFont="1" applyAlignment="1">
      <alignment horizontal="center" vertical="center"/>
    </xf>
    <xf numFmtId="0" fontId="69" fillId="0" borderId="10" xfId="0" applyFont="1" applyBorder="1" applyAlignment="1">
      <alignment horizontal="center" vertical="center"/>
    </xf>
    <xf numFmtId="0" fontId="69" fillId="0" borderId="0" xfId="0" applyFont="1" applyAlignment="1">
      <alignment horizontal="center" vertical="center"/>
    </xf>
    <xf numFmtId="0" fontId="21" fillId="0" borderId="0" xfId="0" applyFont="1" applyAlignment="1">
      <alignment horizontal="left" vertical="center" wrapText="1"/>
    </xf>
    <xf numFmtId="0" fontId="26" fillId="0" borderId="13" xfId="0" applyFont="1" applyBorder="1" applyAlignment="1">
      <alignment vertical="center"/>
    </xf>
    <xf numFmtId="0" fontId="66" fillId="0" borderId="12" xfId="0" applyFont="1" applyBorder="1" applyAlignment="1">
      <alignment horizontal="center" vertical="center"/>
    </xf>
    <xf numFmtId="0" fontId="69" fillId="0" borderId="12" xfId="0" applyFont="1" applyBorder="1" applyAlignment="1">
      <alignment horizontal="center" vertical="center"/>
    </xf>
    <xf numFmtId="37" fontId="70" fillId="0" borderId="0" xfId="0" applyNumberFormat="1" applyFont="1" applyBorder="1" applyAlignment="1">
      <alignment vertical="center"/>
    </xf>
  </cellXfs>
  <cellStyles count="517">
    <cellStyle name="20% - Accent1" xfId="1" builtinId="30" customBuiltin="1"/>
    <cellStyle name="20% - Accent1 10" xfId="275" xr:uid="{00000000-0005-0000-0000-000001000000}"/>
    <cellStyle name="20% - Accent1 11" xfId="295" xr:uid="{00000000-0005-0000-0000-000002000000}"/>
    <cellStyle name="20% - Accent1 12" xfId="315" xr:uid="{00000000-0005-0000-0000-000003000000}"/>
    <cellStyle name="20% - Accent1 13" xfId="335" xr:uid="{00000000-0005-0000-0000-000004000000}"/>
    <cellStyle name="20% - Accent1 14" xfId="355" xr:uid="{00000000-0005-0000-0000-000005000000}"/>
    <cellStyle name="20% - Accent1 15" xfId="375" xr:uid="{00000000-0005-0000-0000-000006000000}"/>
    <cellStyle name="20% - Accent1 16" xfId="395" xr:uid="{00000000-0005-0000-0000-000007000000}"/>
    <cellStyle name="20% - Accent1 17" xfId="415" xr:uid="{00000000-0005-0000-0000-000008000000}"/>
    <cellStyle name="20% - Accent1 18" xfId="435" xr:uid="{00000000-0005-0000-0000-000009000000}"/>
    <cellStyle name="20% - Accent1 19" xfId="455" xr:uid="{00000000-0005-0000-0000-00000A000000}"/>
    <cellStyle name="20% - Accent1 2" xfId="110" xr:uid="{00000000-0005-0000-0000-00000B000000}"/>
    <cellStyle name="20% - Accent1 20" xfId="475" xr:uid="{00000000-0005-0000-0000-00000C000000}"/>
    <cellStyle name="20% - Accent1 21" xfId="495" xr:uid="{00000000-0005-0000-0000-00000D000000}"/>
    <cellStyle name="20% - Accent1 22" xfId="66" xr:uid="{00000000-0005-0000-0000-00000E000000}"/>
    <cellStyle name="20% - Accent1 3" xfId="135" xr:uid="{00000000-0005-0000-0000-00000F000000}"/>
    <cellStyle name="20% - Accent1 4" xfId="155" xr:uid="{00000000-0005-0000-0000-000010000000}"/>
    <cellStyle name="20% - Accent1 5" xfId="175" xr:uid="{00000000-0005-0000-0000-000011000000}"/>
    <cellStyle name="20% - Accent1 6" xfId="195" xr:uid="{00000000-0005-0000-0000-000012000000}"/>
    <cellStyle name="20% - Accent1 7" xfId="215" xr:uid="{00000000-0005-0000-0000-000013000000}"/>
    <cellStyle name="20% - Accent1 8" xfId="235" xr:uid="{00000000-0005-0000-0000-000014000000}"/>
    <cellStyle name="20% - Accent1 9" xfId="255" xr:uid="{00000000-0005-0000-0000-000015000000}"/>
    <cellStyle name="20% - Accent2" xfId="2" builtinId="34" customBuiltin="1"/>
    <cellStyle name="20% - Accent2 10" xfId="278" xr:uid="{00000000-0005-0000-0000-000017000000}"/>
    <cellStyle name="20% - Accent2 11" xfId="298" xr:uid="{00000000-0005-0000-0000-000018000000}"/>
    <cellStyle name="20% - Accent2 12" xfId="318" xr:uid="{00000000-0005-0000-0000-000019000000}"/>
    <cellStyle name="20% - Accent2 13" xfId="338" xr:uid="{00000000-0005-0000-0000-00001A000000}"/>
    <cellStyle name="20% - Accent2 14" xfId="358" xr:uid="{00000000-0005-0000-0000-00001B000000}"/>
    <cellStyle name="20% - Accent2 15" xfId="378" xr:uid="{00000000-0005-0000-0000-00001C000000}"/>
    <cellStyle name="20% - Accent2 16" xfId="398" xr:uid="{00000000-0005-0000-0000-00001D000000}"/>
    <cellStyle name="20% - Accent2 17" xfId="418" xr:uid="{00000000-0005-0000-0000-00001E000000}"/>
    <cellStyle name="20% - Accent2 18" xfId="438" xr:uid="{00000000-0005-0000-0000-00001F000000}"/>
    <cellStyle name="20% - Accent2 19" xfId="458" xr:uid="{00000000-0005-0000-0000-000020000000}"/>
    <cellStyle name="20% - Accent2 2" xfId="114" xr:uid="{00000000-0005-0000-0000-000021000000}"/>
    <cellStyle name="20% - Accent2 20" xfId="478" xr:uid="{00000000-0005-0000-0000-000022000000}"/>
    <cellStyle name="20% - Accent2 21" xfId="498" xr:uid="{00000000-0005-0000-0000-000023000000}"/>
    <cellStyle name="20% - Accent2 22" xfId="70" xr:uid="{00000000-0005-0000-0000-000024000000}"/>
    <cellStyle name="20% - Accent2 3" xfId="138" xr:uid="{00000000-0005-0000-0000-000025000000}"/>
    <cellStyle name="20% - Accent2 4" xfId="158" xr:uid="{00000000-0005-0000-0000-000026000000}"/>
    <cellStyle name="20% - Accent2 5" xfId="178" xr:uid="{00000000-0005-0000-0000-000027000000}"/>
    <cellStyle name="20% - Accent2 6" xfId="198" xr:uid="{00000000-0005-0000-0000-000028000000}"/>
    <cellStyle name="20% - Accent2 7" xfId="218" xr:uid="{00000000-0005-0000-0000-000029000000}"/>
    <cellStyle name="20% - Accent2 8" xfId="238" xr:uid="{00000000-0005-0000-0000-00002A000000}"/>
    <cellStyle name="20% - Accent2 9" xfId="258" xr:uid="{00000000-0005-0000-0000-00002B000000}"/>
    <cellStyle name="20% - Accent3" xfId="3" builtinId="38" customBuiltin="1"/>
    <cellStyle name="20% - Accent3 10" xfId="281" xr:uid="{00000000-0005-0000-0000-00002D000000}"/>
    <cellStyle name="20% - Accent3 11" xfId="301" xr:uid="{00000000-0005-0000-0000-00002E000000}"/>
    <cellStyle name="20% - Accent3 12" xfId="321" xr:uid="{00000000-0005-0000-0000-00002F000000}"/>
    <cellStyle name="20% - Accent3 13" xfId="341" xr:uid="{00000000-0005-0000-0000-000030000000}"/>
    <cellStyle name="20% - Accent3 14" xfId="361" xr:uid="{00000000-0005-0000-0000-000031000000}"/>
    <cellStyle name="20% - Accent3 15" xfId="381" xr:uid="{00000000-0005-0000-0000-000032000000}"/>
    <cellStyle name="20% - Accent3 16" xfId="401" xr:uid="{00000000-0005-0000-0000-000033000000}"/>
    <cellStyle name="20% - Accent3 17" xfId="421" xr:uid="{00000000-0005-0000-0000-000034000000}"/>
    <cellStyle name="20% - Accent3 18" xfId="441" xr:uid="{00000000-0005-0000-0000-000035000000}"/>
    <cellStyle name="20% - Accent3 19" xfId="461" xr:uid="{00000000-0005-0000-0000-000036000000}"/>
    <cellStyle name="20% - Accent3 2" xfId="118" xr:uid="{00000000-0005-0000-0000-000037000000}"/>
    <cellStyle name="20% - Accent3 20" xfId="481" xr:uid="{00000000-0005-0000-0000-000038000000}"/>
    <cellStyle name="20% - Accent3 21" xfId="501" xr:uid="{00000000-0005-0000-0000-000039000000}"/>
    <cellStyle name="20% - Accent3 22" xfId="74" xr:uid="{00000000-0005-0000-0000-00003A000000}"/>
    <cellStyle name="20% - Accent3 3" xfId="141" xr:uid="{00000000-0005-0000-0000-00003B000000}"/>
    <cellStyle name="20% - Accent3 4" xfId="161" xr:uid="{00000000-0005-0000-0000-00003C000000}"/>
    <cellStyle name="20% - Accent3 5" xfId="181" xr:uid="{00000000-0005-0000-0000-00003D000000}"/>
    <cellStyle name="20% - Accent3 6" xfId="201" xr:uid="{00000000-0005-0000-0000-00003E000000}"/>
    <cellStyle name="20% - Accent3 7" xfId="221" xr:uid="{00000000-0005-0000-0000-00003F000000}"/>
    <cellStyle name="20% - Accent3 8" xfId="241" xr:uid="{00000000-0005-0000-0000-000040000000}"/>
    <cellStyle name="20% - Accent3 9" xfId="261" xr:uid="{00000000-0005-0000-0000-000041000000}"/>
    <cellStyle name="20% - Accent4" xfId="4" builtinId="42" customBuiltin="1"/>
    <cellStyle name="20% - Accent4 10" xfId="284" xr:uid="{00000000-0005-0000-0000-000043000000}"/>
    <cellStyle name="20% - Accent4 11" xfId="304" xr:uid="{00000000-0005-0000-0000-000044000000}"/>
    <cellStyle name="20% - Accent4 12" xfId="324" xr:uid="{00000000-0005-0000-0000-000045000000}"/>
    <cellStyle name="20% - Accent4 13" xfId="344" xr:uid="{00000000-0005-0000-0000-000046000000}"/>
    <cellStyle name="20% - Accent4 14" xfId="364" xr:uid="{00000000-0005-0000-0000-000047000000}"/>
    <cellStyle name="20% - Accent4 15" xfId="384" xr:uid="{00000000-0005-0000-0000-000048000000}"/>
    <cellStyle name="20% - Accent4 16" xfId="404" xr:uid="{00000000-0005-0000-0000-000049000000}"/>
    <cellStyle name="20% - Accent4 17" xfId="424" xr:uid="{00000000-0005-0000-0000-00004A000000}"/>
    <cellStyle name="20% - Accent4 18" xfId="444" xr:uid="{00000000-0005-0000-0000-00004B000000}"/>
    <cellStyle name="20% - Accent4 19" xfId="464" xr:uid="{00000000-0005-0000-0000-00004C000000}"/>
    <cellStyle name="20% - Accent4 2" xfId="122" xr:uid="{00000000-0005-0000-0000-00004D000000}"/>
    <cellStyle name="20% - Accent4 20" xfId="484" xr:uid="{00000000-0005-0000-0000-00004E000000}"/>
    <cellStyle name="20% - Accent4 21" xfId="504" xr:uid="{00000000-0005-0000-0000-00004F000000}"/>
    <cellStyle name="20% - Accent4 22" xfId="78" xr:uid="{00000000-0005-0000-0000-000050000000}"/>
    <cellStyle name="20% - Accent4 3" xfId="144" xr:uid="{00000000-0005-0000-0000-000051000000}"/>
    <cellStyle name="20% - Accent4 4" xfId="164" xr:uid="{00000000-0005-0000-0000-000052000000}"/>
    <cellStyle name="20% - Accent4 5" xfId="184" xr:uid="{00000000-0005-0000-0000-000053000000}"/>
    <cellStyle name="20% - Accent4 6" xfId="204" xr:uid="{00000000-0005-0000-0000-000054000000}"/>
    <cellStyle name="20% - Accent4 7" xfId="224" xr:uid="{00000000-0005-0000-0000-000055000000}"/>
    <cellStyle name="20% - Accent4 8" xfId="244" xr:uid="{00000000-0005-0000-0000-000056000000}"/>
    <cellStyle name="20% - Accent4 9" xfId="264" xr:uid="{00000000-0005-0000-0000-000057000000}"/>
    <cellStyle name="20% - Accent5" xfId="5" builtinId="46" customBuiltin="1"/>
    <cellStyle name="20% - Accent5 10" xfId="287" xr:uid="{00000000-0005-0000-0000-000059000000}"/>
    <cellStyle name="20% - Accent5 11" xfId="307" xr:uid="{00000000-0005-0000-0000-00005A000000}"/>
    <cellStyle name="20% - Accent5 12" xfId="327" xr:uid="{00000000-0005-0000-0000-00005B000000}"/>
    <cellStyle name="20% - Accent5 13" xfId="347" xr:uid="{00000000-0005-0000-0000-00005C000000}"/>
    <cellStyle name="20% - Accent5 14" xfId="367" xr:uid="{00000000-0005-0000-0000-00005D000000}"/>
    <cellStyle name="20% - Accent5 15" xfId="387" xr:uid="{00000000-0005-0000-0000-00005E000000}"/>
    <cellStyle name="20% - Accent5 16" xfId="407" xr:uid="{00000000-0005-0000-0000-00005F000000}"/>
    <cellStyle name="20% - Accent5 17" xfId="427" xr:uid="{00000000-0005-0000-0000-000060000000}"/>
    <cellStyle name="20% - Accent5 18" xfId="447" xr:uid="{00000000-0005-0000-0000-000061000000}"/>
    <cellStyle name="20% - Accent5 19" xfId="467" xr:uid="{00000000-0005-0000-0000-000062000000}"/>
    <cellStyle name="20% - Accent5 2" xfId="126" xr:uid="{00000000-0005-0000-0000-000063000000}"/>
    <cellStyle name="20% - Accent5 20" xfId="487" xr:uid="{00000000-0005-0000-0000-000064000000}"/>
    <cellStyle name="20% - Accent5 21" xfId="507" xr:uid="{00000000-0005-0000-0000-000065000000}"/>
    <cellStyle name="20% - Accent5 22" xfId="82" xr:uid="{00000000-0005-0000-0000-000066000000}"/>
    <cellStyle name="20% - Accent5 3" xfId="147" xr:uid="{00000000-0005-0000-0000-000067000000}"/>
    <cellStyle name="20% - Accent5 4" xfId="167" xr:uid="{00000000-0005-0000-0000-000068000000}"/>
    <cellStyle name="20% - Accent5 5" xfId="187" xr:uid="{00000000-0005-0000-0000-000069000000}"/>
    <cellStyle name="20% - Accent5 6" xfId="207" xr:uid="{00000000-0005-0000-0000-00006A000000}"/>
    <cellStyle name="20% - Accent5 7" xfId="227" xr:uid="{00000000-0005-0000-0000-00006B000000}"/>
    <cellStyle name="20% - Accent5 8" xfId="247" xr:uid="{00000000-0005-0000-0000-00006C000000}"/>
    <cellStyle name="20% - Accent5 9" xfId="267" xr:uid="{00000000-0005-0000-0000-00006D000000}"/>
    <cellStyle name="20% - Accent6" xfId="6" builtinId="50" customBuiltin="1"/>
    <cellStyle name="20% - Accent6 10" xfId="290" xr:uid="{00000000-0005-0000-0000-00006F000000}"/>
    <cellStyle name="20% - Accent6 11" xfId="310" xr:uid="{00000000-0005-0000-0000-000070000000}"/>
    <cellStyle name="20% - Accent6 12" xfId="330" xr:uid="{00000000-0005-0000-0000-000071000000}"/>
    <cellStyle name="20% - Accent6 13" xfId="350" xr:uid="{00000000-0005-0000-0000-000072000000}"/>
    <cellStyle name="20% - Accent6 14" xfId="370" xr:uid="{00000000-0005-0000-0000-000073000000}"/>
    <cellStyle name="20% - Accent6 15" xfId="390" xr:uid="{00000000-0005-0000-0000-000074000000}"/>
    <cellStyle name="20% - Accent6 16" xfId="410" xr:uid="{00000000-0005-0000-0000-000075000000}"/>
    <cellStyle name="20% - Accent6 17" xfId="430" xr:uid="{00000000-0005-0000-0000-000076000000}"/>
    <cellStyle name="20% - Accent6 18" xfId="450" xr:uid="{00000000-0005-0000-0000-000077000000}"/>
    <cellStyle name="20% - Accent6 19" xfId="470" xr:uid="{00000000-0005-0000-0000-000078000000}"/>
    <cellStyle name="20% - Accent6 2" xfId="130" xr:uid="{00000000-0005-0000-0000-000079000000}"/>
    <cellStyle name="20% - Accent6 20" xfId="490" xr:uid="{00000000-0005-0000-0000-00007A000000}"/>
    <cellStyle name="20% - Accent6 21" xfId="510" xr:uid="{00000000-0005-0000-0000-00007B000000}"/>
    <cellStyle name="20% - Accent6 22" xfId="86" xr:uid="{00000000-0005-0000-0000-00007C000000}"/>
    <cellStyle name="20% - Accent6 3" xfId="150" xr:uid="{00000000-0005-0000-0000-00007D000000}"/>
    <cellStyle name="20% - Accent6 4" xfId="170" xr:uid="{00000000-0005-0000-0000-00007E000000}"/>
    <cellStyle name="20% - Accent6 5" xfId="190" xr:uid="{00000000-0005-0000-0000-00007F000000}"/>
    <cellStyle name="20% - Accent6 6" xfId="210" xr:uid="{00000000-0005-0000-0000-000080000000}"/>
    <cellStyle name="20% - Accent6 7" xfId="230" xr:uid="{00000000-0005-0000-0000-000081000000}"/>
    <cellStyle name="20% - Accent6 8" xfId="250" xr:uid="{00000000-0005-0000-0000-000082000000}"/>
    <cellStyle name="20% - Accent6 9" xfId="270" xr:uid="{00000000-0005-0000-0000-000083000000}"/>
    <cellStyle name="40% - Accent1" xfId="7" builtinId="31" customBuiltin="1"/>
    <cellStyle name="40% - Accent1 10" xfId="276" xr:uid="{00000000-0005-0000-0000-000085000000}"/>
    <cellStyle name="40% - Accent1 11" xfId="296" xr:uid="{00000000-0005-0000-0000-000086000000}"/>
    <cellStyle name="40% - Accent1 12" xfId="316" xr:uid="{00000000-0005-0000-0000-000087000000}"/>
    <cellStyle name="40% - Accent1 13" xfId="336" xr:uid="{00000000-0005-0000-0000-000088000000}"/>
    <cellStyle name="40% - Accent1 14" xfId="356" xr:uid="{00000000-0005-0000-0000-000089000000}"/>
    <cellStyle name="40% - Accent1 15" xfId="376" xr:uid="{00000000-0005-0000-0000-00008A000000}"/>
    <cellStyle name="40% - Accent1 16" xfId="396" xr:uid="{00000000-0005-0000-0000-00008B000000}"/>
    <cellStyle name="40% - Accent1 17" xfId="416" xr:uid="{00000000-0005-0000-0000-00008C000000}"/>
    <cellStyle name="40% - Accent1 18" xfId="436" xr:uid="{00000000-0005-0000-0000-00008D000000}"/>
    <cellStyle name="40% - Accent1 19" xfId="456" xr:uid="{00000000-0005-0000-0000-00008E000000}"/>
    <cellStyle name="40% - Accent1 2" xfId="111" xr:uid="{00000000-0005-0000-0000-00008F000000}"/>
    <cellStyle name="40% - Accent1 20" xfId="476" xr:uid="{00000000-0005-0000-0000-000090000000}"/>
    <cellStyle name="40% - Accent1 21" xfId="496" xr:uid="{00000000-0005-0000-0000-000091000000}"/>
    <cellStyle name="40% - Accent1 22" xfId="67" xr:uid="{00000000-0005-0000-0000-000092000000}"/>
    <cellStyle name="40% - Accent1 3" xfId="136" xr:uid="{00000000-0005-0000-0000-000093000000}"/>
    <cellStyle name="40% - Accent1 4" xfId="156" xr:uid="{00000000-0005-0000-0000-000094000000}"/>
    <cellStyle name="40% - Accent1 5" xfId="176" xr:uid="{00000000-0005-0000-0000-000095000000}"/>
    <cellStyle name="40% - Accent1 6" xfId="196" xr:uid="{00000000-0005-0000-0000-000096000000}"/>
    <cellStyle name="40% - Accent1 7" xfId="216" xr:uid="{00000000-0005-0000-0000-000097000000}"/>
    <cellStyle name="40% - Accent1 8" xfId="236" xr:uid="{00000000-0005-0000-0000-000098000000}"/>
    <cellStyle name="40% - Accent1 9" xfId="256" xr:uid="{00000000-0005-0000-0000-000099000000}"/>
    <cellStyle name="40% - Accent2" xfId="8" builtinId="35" customBuiltin="1"/>
    <cellStyle name="40% - Accent2 10" xfId="279" xr:uid="{00000000-0005-0000-0000-00009B000000}"/>
    <cellStyle name="40% - Accent2 11" xfId="299" xr:uid="{00000000-0005-0000-0000-00009C000000}"/>
    <cellStyle name="40% - Accent2 12" xfId="319" xr:uid="{00000000-0005-0000-0000-00009D000000}"/>
    <cellStyle name="40% - Accent2 13" xfId="339" xr:uid="{00000000-0005-0000-0000-00009E000000}"/>
    <cellStyle name="40% - Accent2 14" xfId="359" xr:uid="{00000000-0005-0000-0000-00009F000000}"/>
    <cellStyle name="40% - Accent2 15" xfId="379" xr:uid="{00000000-0005-0000-0000-0000A0000000}"/>
    <cellStyle name="40% - Accent2 16" xfId="399" xr:uid="{00000000-0005-0000-0000-0000A1000000}"/>
    <cellStyle name="40% - Accent2 17" xfId="419" xr:uid="{00000000-0005-0000-0000-0000A2000000}"/>
    <cellStyle name="40% - Accent2 18" xfId="439" xr:uid="{00000000-0005-0000-0000-0000A3000000}"/>
    <cellStyle name="40% - Accent2 19" xfId="459" xr:uid="{00000000-0005-0000-0000-0000A4000000}"/>
    <cellStyle name="40% - Accent2 2" xfId="115" xr:uid="{00000000-0005-0000-0000-0000A5000000}"/>
    <cellStyle name="40% - Accent2 20" xfId="479" xr:uid="{00000000-0005-0000-0000-0000A6000000}"/>
    <cellStyle name="40% - Accent2 21" xfId="499" xr:uid="{00000000-0005-0000-0000-0000A7000000}"/>
    <cellStyle name="40% - Accent2 22" xfId="71" xr:uid="{00000000-0005-0000-0000-0000A8000000}"/>
    <cellStyle name="40% - Accent2 3" xfId="139" xr:uid="{00000000-0005-0000-0000-0000A9000000}"/>
    <cellStyle name="40% - Accent2 4" xfId="159" xr:uid="{00000000-0005-0000-0000-0000AA000000}"/>
    <cellStyle name="40% - Accent2 5" xfId="179" xr:uid="{00000000-0005-0000-0000-0000AB000000}"/>
    <cellStyle name="40% - Accent2 6" xfId="199" xr:uid="{00000000-0005-0000-0000-0000AC000000}"/>
    <cellStyle name="40% - Accent2 7" xfId="219" xr:uid="{00000000-0005-0000-0000-0000AD000000}"/>
    <cellStyle name="40% - Accent2 8" xfId="239" xr:uid="{00000000-0005-0000-0000-0000AE000000}"/>
    <cellStyle name="40% - Accent2 9" xfId="259" xr:uid="{00000000-0005-0000-0000-0000AF000000}"/>
    <cellStyle name="40% - Accent3" xfId="9" builtinId="39" customBuiltin="1"/>
    <cellStyle name="40% - Accent3 10" xfId="282" xr:uid="{00000000-0005-0000-0000-0000B1000000}"/>
    <cellStyle name="40% - Accent3 11" xfId="302" xr:uid="{00000000-0005-0000-0000-0000B2000000}"/>
    <cellStyle name="40% - Accent3 12" xfId="322" xr:uid="{00000000-0005-0000-0000-0000B3000000}"/>
    <cellStyle name="40% - Accent3 13" xfId="342" xr:uid="{00000000-0005-0000-0000-0000B4000000}"/>
    <cellStyle name="40% - Accent3 14" xfId="362" xr:uid="{00000000-0005-0000-0000-0000B5000000}"/>
    <cellStyle name="40% - Accent3 15" xfId="382" xr:uid="{00000000-0005-0000-0000-0000B6000000}"/>
    <cellStyle name="40% - Accent3 16" xfId="402" xr:uid="{00000000-0005-0000-0000-0000B7000000}"/>
    <cellStyle name="40% - Accent3 17" xfId="422" xr:uid="{00000000-0005-0000-0000-0000B8000000}"/>
    <cellStyle name="40% - Accent3 18" xfId="442" xr:uid="{00000000-0005-0000-0000-0000B9000000}"/>
    <cellStyle name="40% - Accent3 19" xfId="462" xr:uid="{00000000-0005-0000-0000-0000BA000000}"/>
    <cellStyle name="40% - Accent3 2" xfId="119" xr:uid="{00000000-0005-0000-0000-0000BB000000}"/>
    <cellStyle name="40% - Accent3 20" xfId="482" xr:uid="{00000000-0005-0000-0000-0000BC000000}"/>
    <cellStyle name="40% - Accent3 21" xfId="502" xr:uid="{00000000-0005-0000-0000-0000BD000000}"/>
    <cellStyle name="40% - Accent3 22" xfId="75" xr:uid="{00000000-0005-0000-0000-0000BE000000}"/>
    <cellStyle name="40% - Accent3 3" xfId="142" xr:uid="{00000000-0005-0000-0000-0000BF000000}"/>
    <cellStyle name="40% - Accent3 4" xfId="162" xr:uid="{00000000-0005-0000-0000-0000C0000000}"/>
    <cellStyle name="40% - Accent3 5" xfId="182" xr:uid="{00000000-0005-0000-0000-0000C1000000}"/>
    <cellStyle name="40% - Accent3 6" xfId="202" xr:uid="{00000000-0005-0000-0000-0000C2000000}"/>
    <cellStyle name="40% - Accent3 7" xfId="222" xr:uid="{00000000-0005-0000-0000-0000C3000000}"/>
    <cellStyle name="40% - Accent3 8" xfId="242" xr:uid="{00000000-0005-0000-0000-0000C4000000}"/>
    <cellStyle name="40% - Accent3 9" xfId="262" xr:uid="{00000000-0005-0000-0000-0000C5000000}"/>
    <cellStyle name="40% - Accent4" xfId="10" builtinId="43" customBuiltin="1"/>
    <cellStyle name="40% - Accent4 10" xfId="285" xr:uid="{00000000-0005-0000-0000-0000C7000000}"/>
    <cellStyle name="40% - Accent4 11" xfId="305" xr:uid="{00000000-0005-0000-0000-0000C8000000}"/>
    <cellStyle name="40% - Accent4 12" xfId="325" xr:uid="{00000000-0005-0000-0000-0000C9000000}"/>
    <cellStyle name="40% - Accent4 13" xfId="345" xr:uid="{00000000-0005-0000-0000-0000CA000000}"/>
    <cellStyle name="40% - Accent4 14" xfId="365" xr:uid="{00000000-0005-0000-0000-0000CB000000}"/>
    <cellStyle name="40% - Accent4 15" xfId="385" xr:uid="{00000000-0005-0000-0000-0000CC000000}"/>
    <cellStyle name="40% - Accent4 16" xfId="405" xr:uid="{00000000-0005-0000-0000-0000CD000000}"/>
    <cellStyle name="40% - Accent4 17" xfId="425" xr:uid="{00000000-0005-0000-0000-0000CE000000}"/>
    <cellStyle name="40% - Accent4 18" xfId="445" xr:uid="{00000000-0005-0000-0000-0000CF000000}"/>
    <cellStyle name="40% - Accent4 19" xfId="465" xr:uid="{00000000-0005-0000-0000-0000D0000000}"/>
    <cellStyle name="40% - Accent4 2" xfId="123" xr:uid="{00000000-0005-0000-0000-0000D1000000}"/>
    <cellStyle name="40% - Accent4 20" xfId="485" xr:uid="{00000000-0005-0000-0000-0000D2000000}"/>
    <cellStyle name="40% - Accent4 21" xfId="505" xr:uid="{00000000-0005-0000-0000-0000D3000000}"/>
    <cellStyle name="40% - Accent4 22" xfId="79" xr:uid="{00000000-0005-0000-0000-0000D4000000}"/>
    <cellStyle name="40% - Accent4 3" xfId="145" xr:uid="{00000000-0005-0000-0000-0000D5000000}"/>
    <cellStyle name="40% - Accent4 4" xfId="165" xr:uid="{00000000-0005-0000-0000-0000D6000000}"/>
    <cellStyle name="40% - Accent4 5" xfId="185" xr:uid="{00000000-0005-0000-0000-0000D7000000}"/>
    <cellStyle name="40% - Accent4 6" xfId="205" xr:uid="{00000000-0005-0000-0000-0000D8000000}"/>
    <cellStyle name="40% - Accent4 7" xfId="225" xr:uid="{00000000-0005-0000-0000-0000D9000000}"/>
    <cellStyle name="40% - Accent4 8" xfId="245" xr:uid="{00000000-0005-0000-0000-0000DA000000}"/>
    <cellStyle name="40% - Accent4 9" xfId="265" xr:uid="{00000000-0005-0000-0000-0000DB000000}"/>
    <cellStyle name="40% - Accent5" xfId="11" builtinId="47" customBuiltin="1"/>
    <cellStyle name="40% - Accent5 10" xfId="288" xr:uid="{00000000-0005-0000-0000-0000DD000000}"/>
    <cellStyle name="40% - Accent5 11" xfId="308" xr:uid="{00000000-0005-0000-0000-0000DE000000}"/>
    <cellStyle name="40% - Accent5 12" xfId="328" xr:uid="{00000000-0005-0000-0000-0000DF000000}"/>
    <cellStyle name="40% - Accent5 13" xfId="348" xr:uid="{00000000-0005-0000-0000-0000E0000000}"/>
    <cellStyle name="40% - Accent5 14" xfId="368" xr:uid="{00000000-0005-0000-0000-0000E1000000}"/>
    <cellStyle name="40% - Accent5 15" xfId="388" xr:uid="{00000000-0005-0000-0000-0000E2000000}"/>
    <cellStyle name="40% - Accent5 16" xfId="408" xr:uid="{00000000-0005-0000-0000-0000E3000000}"/>
    <cellStyle name="40% - Accent5 17" xfId="428" xr:uid="{00000000-0005-0000-0000-0000E4000000}"/>
    <cellStyle name="40% - Accent5 18" xfId="448" xr:uid="{00000000-0005-0000-0000-0000E5000000}"/>
    <cellStyle name="40% - Accent5 19" xfId="468" xr:uid="{00000000-0005-0000-0000-0000E6000000}"/>
    <cellStyle name="40% - Accent5 2" xfId="127" xr:uid="{00000000-0005-0000-0000-0000E7000000}"/>
    <cellStyle name="40% - Accent5 20" xfId="488" xr:uid="{00000000-0005-0000-0000-0000E8000000}"/>
    <cellStyle name="40% - Accent5 21" xfId="508" xr:uid="{00000000-0005-0000-0000-0000E9000000}"/>
    <cellStyle name="40% - Accent5 22" xfId="83" xr:uid="{00000000-0005-0000-0000-0000EA000000}"/>
    <cellStyle name="40% - Accent5 3" xfId="148" xr:uid="{00000000-0005-0000-0000-0000EB000000}"/>
    <cellStyle name="40% - Accent5 4" xfId="168" xr:uid="{00000000-0005-0000-0000-0000EC000000}"/>
    <cellStyle name="40% - Accent5 5" xfId="188" xr:uid="{00000000-0005-0000-0000-0000ED000000}"/>
    <cellStyle name="40% - Accent5 6" xfId="208" xr:uid="{00000000-0005-0000-0000-0000EE000000}"/>
    <cellStyle name="40% - Accent5 7" xfId="228" xr:uid="{00000000-0005-0000-0000-0000EF000000}"/>
    <cellStyle name="40% - Accent5 8" xfId="248" xr:uid="{00000000-0005-0000-0000-0000F0000000}"/>
    <cellStyle name="40% - Accent5 9" xfId="268" xr:uid="{00000000-0005-0000-0000-0000F1000000}"/>
    <cellStyle name="40% - Accent6" xfId="12" builtinId="51" customBuiltin="1"/>
    <cellStyle name="40% - Accent6 10" xfId="291" xr:uid="{00000000-0005-0000-0000-0000F3000000}"/>
    <cellStyle name="40% - Accent6 11" xfId="311" xr:uid="{00000000-0005-0000-0000-0000F4000000}"/>
    <cellStyle name="40% - Accent6 12" xfId="331" xr:uid="{00000000-0005-0000-0000-0000F5000000}"/>
    <cellStyle name="40% - Accent6 13" xfId="351" xr:uid="{00000000-0005-0000-0000-0000F6000000}"/>
    <cellStyle name="40% - Accent6 14" xfId="371" xr:uid="{00000000-0005-0000-0000-0000F7000000}"/>
    <cellStyle name="40% - Accent6 15" xfId="391" xr:uid="{00000000-0005-0000-0000-0000F8000000}"/>
    <cellStyle name="40% - Accent6 16" xfId="411" xr:uid="{00000000-0005-0000-0000-0000F9000000}"/>
    <cellStyle name="40% - Accent6 17" xfId="431" xr:uid="{00000000-0005-0000-0000-0000FA000000}"/>
    <cellStyle name="40% - Accent6 18" xfId="451" xr:uid="{00000000-0005-0000-0000-0000FB000000}"/>
    <cellStyle name="40% - Accent6 19" xfId="471" xr:uid="{00000000-0005-0000-0000-0000FC000000}"/>
    <cellStyle name="40% - Accent6 2" xfId="131" xr:uid="{00000000-0005-0000-0000-0000FD000000}"/>
    <cellStyle name="40% - Accent6 20" xfId="491" xr:uid="{00000000-0005-0000-0000-0000FE000000}"/>
    <cellStyle name="40% - Accent6 21" xfId="511" xr:uid="{00000000-0005-0000-0000-0000FF000000}"/>
    <cellStyle name="40% - Accent6 22" xfId="87" xr:uid="{00000000-0005-0000-0000-000000010000}"/>
    <cellStyle name="40% - Accent6 3" xfId="151" xr:uid="{00000000-0005-0000-0000-000001010000}"/>
    <cellStyle name="40% - Accent6 4" xfId="171" xr:uid="{00000000-0005-0000-0000-000002010000}"/>
    <cellStyle name="40% - Accent6 5" xfId="191" xr:uid="{00000000-0005-0000-0000-000003010000}"/>
    <cellStyle name="40% - Accent6 6" xfId="211" xr:uid="{00000000-0005-0000-0000-000004010000}"/>
    <cellStyle name="40% - Accent6 7" xfId="231" xr:uid="{00000000-0005-0000-0000-000005010000}"/>
    <cellStyle name="40% - Accent6 8" xfId="251" xr:uid="{00000000-0005-0000-0000-000006010000}"/>
    <cellStyle name="40% - Accent6 9" xfId="271" xr:uid="{00000000-0005-0000-0000-000007010000}"/>
    <cellStyle name="60% - Accent1" xfId="13" builtinId="32" customBuiltin="1"/>
    <cellStyle name="60% - Accent1 10" xfId="277" xr:uid="{00000000-0005-0000-0000-000009010000}"/>
    <cellStyle name="60% - Accent1 11" xfId="297" xr:uid="{00000000-0005-0000-0000-00000A010000}"/>
    <cellStyle name="60% - Accent1 12" xfId="317" xr:uid="{00000000-0005-0000-0000-00000B010000}"/>
    <cellStyle name="60% - Accent1 13" xfId="337" xr:uid="{00000000-0005-0000-0000-00000C010000}"/>
    <cellStyle name="60% - Accent1 14" xfId="357" xr:uid="{00000000-0005-0000-0000-00000D010000}"/>
    <cellStyle name="60% - Accent1 15" xfId="377" xr:uid="{00000000-0005-0000-0000-00000E010000}"/>
    <cellStyle name="60% - Accent1 16" xfId="397" xr:uid="{00000000-0005-0000-0000-00000F010000}"/>
    <cellStyle name="60% - Accent1 17" xfId="417" xr:uid="{00000000-0005-0000-0000-000010010000}"/>
    <cellStyle name="60% - Accent1 18" xfId="437" xr:uid="{00000000-0005-0000-0000-000011010000}"/>
    <cellStyle name="60% - Accent1 19" xfId="457" xr:uid="{00000000-0005-0000-0000-000012010000}"/>
    <cellStyle name="60% - Accent1 2" xfId="112" xr:uid="{00000000-0005-0000-0000-000013010000}"/>
    <cellStyle name="60% - Accent1 20" xfId="477" xr:uid="{00000000-0005-0000-0000-000014010000}"/>
    <cellStyle name="60% - Accent1 21" xfId="497" xr:uid="{00000000-0005-0000-0000-000015010000}"/>
    <cellStyle name="60% - Accent1 22" xfId="68" xr:uid="{00000000-0005-0000-0000-000016010000}"/>
    <cellStyle name="60% - Accent1 3" xfId="137" xr:uid="{00000000-0005-0000-0000-000017010000}"/>
    <cellStyle name="60% - Accent1 4" xfId="157" xr:uid="{00000000-0005-0000-0000-000018010000}"/>
    <cellStyle name="60% - Accent1 5" xfId="177" xr:uid="{00000000-0005-0000-0000-000019010000}"/>
    <cellStyle name="60% - Accent1 6" xfId="197" xr:uid="{00000000-0005-0000-0000-00001A010000}"/>
    <cellStyle name="60% - Accent1 7" xfId="217" xr:uid="{00000000-0005-0000-0000-00001B010000}"/>
    <cellStyle name="60% - Accent1 8" xfId="237" xr:uid="{00000000-0005-0000-0000-00001C010000}"/>
    <cellStyle name="60% - Accent1 9" xfId="257" xr:uid="{00000000-0005-0000-0000-00001D010000}"/>
    <cellStyle name="60% - Accent2" xfId="14" builtinId="36" customBuiltin="1"/>
    <cellStyle name="60% - Accent2 10" xfId="280" xr:uid="{00000000-0005-0000-0000-00001F010000}"/>
    <cellStyle name="60% - Accent2 11" xfId="300" xr:uid="{00000000-0005-0000-0000-000020010000}"/>
    <cellStyle name="60% - Accent2 12" xfId="320" xr:uid="{00000000-0005-0000-0000-000021010000}"/>
    <cellStyle name="60% - Accent2 13" xfId="340" xr:uid="{00000000-0005-0000-0000-000022010000}"/>
    <cellStyle name="60% - Accent2 14" xfId="360" xr:uid="{00000000-0005-0000-0000-000023010000}"/>
    <cellStyle name="60% - Accent2 15" xfId="380" xr:uid="{00000000-0005-0000-0000-000024010000}"/>
    <cellStyle name="60% - Accent2 16" xfId="400" xr:uid="{00000000-0005-0000-0000-000025010000}"/>
    <cellStyle name="60% - Accent2 17" xfId="420" xr:uid="{00000000-0005-0000-0000-000026010000}"/>
    <cellStyle name="60% - Accent2 18" xfId="440" xr:uid="{00000000-0005-0000-0000-000027010000}"/>
    <cellStyle name="60% - Accent2 19" xfId="460" xr:uid="{00000000-0005-0000-0000-000028010000}"/>
    <cellStyle name="60% - Accent2 2" xfId="116" xr:uid="{00000000-0005-0000-0000-000029010000}"/>
    <cellStyle name="60% - Accent2 20" xfId="480" xr:uid="{00000000-0005-0000-0000-00002A010000}"/>
    <cellStyle name="60% - Accent2 21" xfId="500" xr:uid="{00000000-0005-0000-0000-00002B010000}"/>
    <cellStyle name="60% - Accent2 22" xfId="72" xr:uid="{00000000-0005-0000-0000-00002C010000}"/>
    <cellStyle name="60% - Accent2 3" xfId="140" xr:uid="{00000000-0005-0000-0000-00002D010000}"/>
    <cellStyle name="60% - Accent2 4" xfId="160" xr:uid="{00000000-0005-0000-0000-00002E010000}"/>
    <cellStyle name="60% - Accent2 5" xfId="180" xr:uid="{00000000-0005-0000-0000-00002F010000}"/>
    <cellStyle name="60% - Accent2 6" xfId="200" xr:uid="{00000000-0005-0000-0000-000030010000}"/>
    <cellStyle name="60% - Accent2 7" xfId="220" xr:uid="{00000000-0005-0000-0000-000031010000}"/>
    <cellStyle name="60% - Accent2 8" xfId="240" xr:uid="{00000000-0005-0000-0000-000032010000}"/>
    <cellStyle name="60% - Accent2 9" xfId="260" xr:uid="{00000000-0005-0000-0000-000033010000}"/>
    <cellStyle name="60% - Accent3" xfId="15" builtinId="40" customBuiltin="1"/>
    <cellStyle name="60% - Accent3 10" xfId="283" xr:uid="{00000000-0005-0000-0000-000035010000}"/>
    <cellStyle name="60% - Accent3 11" xfId="303" xr:uid="{00000000-0005-0000-0000-000036010000}"/>
    <cellStyle name="60% - Accent3 12" xfId="323" xr:uid="{00000000-0005-0000-0000-000037010000}"/>
    <cellStyle name="60% - Accent3 13" xfId="343" xr:uid="{00000000-0005-0000-0000-000038010000}"/>
    <cellStyle name="60% - Accent3 14" xfId="363" xr:uid="{00000000-0005-0000-0000-000039010000}"/>
    <cellStyle name="60% - Accent3 15" xfId="383" xr:uid="{00000000-0005-0000-0000-00003A010000}"/>
    <cellStyle name="60% - Accent3 16" xfId="403" xr:uid="{00000000-0005-0000-0000-00003B010000}"/>
    <cellStyle name="60% - Accent3 17" xfId="423" xr:uid="{00000000-0005-0000-0000-00003C010000}"/>
    <cellStyle name="60% - Accent3 18" xfId="443" xr:uid="{00000000-0005-0000-0000-00003D010000}"/>
    <cellStyle name="60% - Accent3 19" xfId="463" xr:uid="{00000000-0005-0000-0000-00003E010000}"/>
    <cellStyle name="60% - Accent3 2" xfId="120" xr:uid="{00000000-0005-0000-0000-00003F010000}"/>
    <cellStyle name="60% - Accent3 20" xfId="483" xr:uid="{00000000-0005-0000-0000-000040010000}"/>
    <cellStyle name="60% - Accent3 21" xfId="503" xr:uid="{00000000-0005-0000-0000-000041010000}"/>
    <cellStyle name="60% - Accent3 22" xfId="76" xr:uid="{00000000-0005-0000-0000-000042010000}"/>
    <cellStyle name="60% - Accent3 3" xfId="143" xr:uid="{00000000-0005-0000-0000-000043010000}"/>
    <cellStyle name="60% - Accent3 4" xfId="163" xr:uid="{00000000-0005-0000-0000-000044010000}"/>
    <cellStyle name="60% - Accent3 5" xfId="183" xr:uid="{00000000-0005-0000-0000-000045010000}"/>
    <cellStyle name="60% - Accent3 6" xfId="203" xr:uid="{00000000-0005-0000-0000-000046010000}"/>
    <cellStyle name="60% - Accent3 7" xfId="223" xr:uid="{00000000-0005-0000-0000-000047010000}"/>
    <cellStyle name="60% - Accent3 8" xfId="243" xr:uid="{00000000-0005-0000-0000-000048010000}"/>
    <cellStyle name="60% - Accent3 9" xfId="263" xr:uid="{00000000-0005-0000-0000-000049010000}"/>
    <cellStyle name="60% - Accent4" xfId="16" builtinId="44" customBuiltin="1"/>
    <cellStyle name="60% - Accent4 10" xfId="286" xr:uid="{00000000-0005-0000-0000-00004B010000}"/>
    <cellStyle name="60% - Accent4 11" xfId="306" xr:uid="{00000000-0005-0000-0000-00004C010000}"/>
    <cellStyle name="60% - Accent4 12" xfId="326" xr:uid="{00000000-0005-0000-0000-00004D010000}"/>
    <cellStyle name="60% - Accent4 13" xfId="346" xr:uid="{00000000-0005-0000-0000-00004E010000}"/>
    <cellStyle name="60% - Accent4 14" xfId="366" xr:uid="{00000000-0005-0000-0000-00004F010000}"/>
    <cellStyle name="60% - Accent4 15" xfId="386" xr:uid="{00000000-0005-0000-0000-000050010000}"/>
    <cellStyle name="60% - Accent4 16" xfId="406" xr:uid="{00000000-0005-0000-0000-000051010000}"/>
    <cellStyle name="60% - Accent4 17" xfId="426" xr:uid="{00000000-0005-0000-0000-000052010000}"/>
    <cellStyle name="60% - Accent4 18" xfId="446" xr:uid="{00000000-0005-0000-0000-000053010000}"/>
    <cellStyle name="60% - Accent4 19" xfId="466" xr:uid="{00000000-0005-0000-0000-000054010000}"/>
    <cellStyle name="60% - Accent4 2" xfId="124" xr:uid="{00000000-0005-0000-0000-000055010000}"/>
    <cellStyle name="60% - Accent4 20" xfId="486" xr:uid="{00000000-0005-0000-0000-000056010000}"/>
    <cellStyle name="60% - Accent4 21" xfId="506" xr:uid="{00000000-0005-0000-0000-000057010000}"/>
    <cellStyle name="60% - Accent4 22" xfId="80" xr:uid="{00000000-0005-0000-0000-000058010000}"/>
    <cellStyle name="60% - Accent4 3" xfId="146" xr:uid="{00000000-0005-0000-0000-000059010000}"/>
    <cellStyle name="60% - Accent4 4" xfId="166" xr:uid="{00000000-0005-0000-0000-00005A010000}"/>
    <cellStyle name="60% - Accent4 5" xfId="186" xr:uid="{00000000-0005-0000-0000-00005B010000}"/>
    <cellStyle name="60% - Accent4 6" xfId="206" xr:uid="{00000000-0005-0000-0000-00005C010000}"/>
    <cellStyle name="60% - Accent4 7" xfId="226" xr:uid="{00000000-0005-0000-0000-00005D010000}"/>
    <cellStyle name="60% - Accent4 8" xfId="246" xr:uid="{00000000-0005-0000-0000-00005E010000}"/>
    <cellStyle name="60% - Accent4 9" xfId="266" xr:uid="{00000000-0005-0000-0000-00005F010000}"/>
    <cellStyle name="60% - Accent5" xfId="17" builtinId="48" customBuiltin="1"/>
    <cellStyle name="60% - Accent5 10" xfId="289" xr:uid="{00000000-0005-0000-0000-000061010000}"/>
    <cellStyle name="60% - Accent5 11" xfId="309" xr:uid="{00000000-0005-0000-0000-000062010000}"/>
    <cellStyle name="60% - Accent5 12" xfId="329" xr:uid="{00000000-0005-0000-0000-000063010000}"/>
    <cellStyle name="60% - Accent5 13" xfId="349" xr:uid="{00000000-0005-0000-0000-000064010000}"/>
    <cellStyle name="60% - Accent5 14" xfId="369" xr:uid="{00000000-0005-0000-0000-000065010000}"/>
    <cellStyle name="60% - Accent5 15" xfId="389" xr:uid="{00000000-0005-0000-0000-000066010000}"/>
    <cellStyle name="60% - Accent5 16" xfId="409" xr:uid="{00000000-0005-0000-0000-000067010000}"/>
    <cellStyle name="60% - Accent5 17" xfId="429" xr:uid="{00000000-0005-0000-0000-000068010000}"/>
    <cellStyle name="60% - Accent5 18" xfId="449" xr:uid="{00000000-0005-0000-0000-000069010000}"/>
    <cellStyle name="60% - Accent5 19" xfId="469" xr:uid="{00000000-0005-0000-0000-00006A010000}"/>
    <cellStyle name="60% - Accent5 2" xfId="128" xr:uid="{00000000-0005-0000-0000-00006B010000}"/>
    <cellStyle name="60% - Accent5 20" xfId="489" xr:uid="{00000000-0005-0000-0000-00006C010000}"/>
    <cellStyle name="60% - Accent5 21" xfId="509" xr:uid="{00000000-0005-0000-0000-00006D010000}"/>
    <cellStyle name="60% - Accent5 22" xfId="84" xr:uid="{00000000-0005-0000-0000-00006E010000}"/>
    <cellStyle name="60% - Accent5 3" xfId="149" xr:uid="{00000000-0005-0000-0000-00006F010000}"/>
    <cellStyle name="60% - Accent5 4" xfId="169" xr:uid="{00000000-0005-0000-0000-000070010000}"/>
    <cellStyle name="60% - Accent5 5" xfId="189" xr:uid="{00000000-0005-0000-0000-000071010000}"/>
    <cellStyle name="60% - Accent5 6" xfId="209" xr:uid="{00000000-0005-0000-0000-000072010000}"/>
    <cellStyle name="60% - Accent5 7" xfId="229" xr:uid="{00000000-0005-0000-0000-000073010000}"/>
    <cellStyle name="60% - Accent5 8" xfId="249" xr:uid="{00000000-0005-0000-0000-000074010000}"/>
    <cellStyle name="60% - Accent5 9" xfId="269" xr:uid="{00000000-0005-0000-0000-000075010000}"/>
    <cellStyle name="60% - Accent6" xfId="18" builtinId="52" customBuiltin="1"/>
    <cellStyle name="60% - Accent6 10" xfId="292" xr:uid="{00000000-0005-0000-0000-000077010000}"/>
    <cellStyle name="60% - Accent6 11" xfId="312" xr:uid="{00000000-0005-0000-0000-000078010000}"/>
    <cellStyle name="60% - Accent6 12" xfId="332" xr:uid="{00000000-0005-0000-0000-000079010000}"/>
    <cellStyle name="60% - Accent6 13" xfId="352" xr:uid="{00000000-0005-0000-0000-00007A010000}"/>
    <cellStyle name="60% - Accent6 14" xfId="372" xr:uid="{00000000-0005-0000-0000-00007B010000}"/>
    <cellStyle name="60% - Accent6 15" xfId="392" xr:uid="{00000000-0005-0000-0000-00007C010000}"/>
    <cellStyle name="60% - Accent6 16" xfId="412" xr:uid="{00000000-0005-0000-0000-00007D010000}"/>
    <cellStyle name="60% - Accent6 17" xfId="432" xr:uid="{00000000-0005-0000-0000-00007E010000}"/>
    <cellStyle name="60% - Accent6 18" xfId="452" xr:uid="{00000000-0005-0000-0000-00007F010000}"/>
    <cellStyle name="60% - Accent6 19" xfId="472" xr:uid="{00000000-0005-0000-0000-000080010000}"/>
    <cellStyle name="60% - Accent6 2" xfId="132" xr:uid="{00000000-0005-0000-0000-000081010000}"/>
    <cellStyle name="60% - Accent6 20" xfId="492" xr:uid="{00000000-0005-0000-0000-000082010000}"/>
    <cellStyle name="60% - Accent6 21" xfId="512" xr:uid="{00000000-0005-0000-0000-000083010000}"/>
    <cellStyle name="60% - Accent6 22" xfId="88" xr:uid="{00000000-0005-0000-0000-000084010000}"/>
    <cellStyle name="60% - Accent6 3" xfId="152" xr:uid="{00000000-0005-0000-0000-000085010000}"/>
    <cellStyle name="60% - Accent6 4" xfId="172" xr:uid="{00000000-0005-0000-0000-000086010000}"/>
    <cellStyle name="60% - Accent6 5" xfId="192" xr:uid="{00000000-0005-0000-0000-000087010000}"/>
    <cellStyle name="60% - Accent6 6" xfId="212" xr:uid="{00000000-0005-0000-0000-000088010000}"/>
    <cellStyle name="60% - Accent6 7" xfId="232" xr:uid="{00000000-0005-0000-0000-000089010000}"/>
    <cellStyle name="60% - Accent6 8" xfId="252" xr:uid="{00000000-0005-0000-0000-00008A010000}"/>
    <cellStyle name="60% - Accent6 9" xfId="272" xr:uid="{00000000-0005-0000-0000-00008B010000}"/>
    <cellStyle name="Accent1" xfId="19" builtinId="29" customBuiltin="1"/>
    <cellStyle name="Accent1 2" xfId="109" xr:uid="{00000000-0005-0000-0000-00008D010000}"/>
    <cellStyle name="Accent1 3" xfId="65" xr:uid="{00000000-0005-0000-0000-00008E010000}"/>
    <cellStyle name="Accent2" xfId="20" builtinId="33" customBuiltin="1"/>
    <cellStyle name="Accent2 2" xfId="113" xr:uid="{00000000-0005-0000-0000-000090010000}"/>
    <cellStyle name="Accent2 3" xfId="69" xr:uid="{00000000-0005-0000-0000-000091010000}"/>
    <cellStyle name="Accent3" xfId="21" builtinId="37" customBuiltin="1"/>
    <cellStyle name="Accent3 2" xfId="117" xr:uid="{00000000-0005-0000-0000-000093010000}"/>
    <cellStyle name="Accent3 3" xfId="73" xr:uid="{00000000-0005-0000-0000-000094010000}"/>
    <cellStyle name="Accent4" xfId="22" builtinId="41" customBuiltin="1"/>
    <cellStyle name="Accent4 2" xfId="121" xr:uid="{00000000-0005-0000-0000-000096010000}"/>
    <cellStyle name="Accent4 3" xfId="77" xr:uid="{00000000-0005-0000-0000-000097010000}"/>
    <cellStyle name="Accent5" xfId="23" builtinId="45" customBuiltin="1"/>
    <cellStyle name="Accent5 2" xfId="125" xr:uid="{00000000-0005-0000-0000-000099010000}"/>
    <cellStyle name="Accent5 3" xfId="81" xr:uid="{00000000-0005-0000-0000-00009A010000}"/>
    <cellStyle name="Accent6" xfId="24" builtinId="49" customBuiltin="1"/>
    <cellStyle name="Accent6 2" xfId="129" xr:uid="{00000000-0005-0000-0000-00009C010000}"/>
    <cellStyle name="Accent6 3" xfId="85" xr:uid="{00000000-0005-0000-0000-00009D010000}"/>
    <cellStyle name="Bad" xfId="25" builtinId="27" customBuiltin="1"/>
    <cellStyle name="Bad 2" xfId="98" xr:uid="{00000000-0005-0000-0000-00009F010000}"/>
    <cellStyle name="Bad 3" xfId="54" xr:uid="{00000000-0005-0000-0000-0000A0010000}"/>
    <cellStyle name="Calculation" xfId="26" builtinId="22" customBuiltin="1"/>
    <cellStyle name="Calculation 2" xfId="102" xr:uid="{00000000-0005-0000-0000-0000A2010000}"/>
    <cellStyle name="Calculation 3" xfId="58" xr:uid="{00000000-0005-0000-0000-0000A3010000}"/>
    <cellStyle name="Check Cell" xfId="27" builtinId="23" customBuiltin="1"/>
    <cellStyle name="Check Cell 2" xfId="104" xr:uid="{00000000-0005-0000-0000-0000A5010000}"/>
    <cellStyle name="Check Cell 3" xfId="60" xr:uid="{00000000-0005-0000-0000-0000A6010000}"/>
    <cellStyle name="Comma" xfId="28" builtinId="3"/>
    <cellStyle name="Comma 2" xfId="89" xr:uid="{00000000-0005-0000-0000-0000A8010000}"/>
    <cellStyle name="Comma 3" xfId="29" xr:uid="{00000000-0005-0000-0000-0000A9010000}"/>
    <cellStyle name="Debit" xfId="515" xr:uid="{FF1AE9A7-CBD0-4C7C-9093-49E19F68187A}"/>
    <cellStyle name="Explanatory Text" xfId="30" builtinId="53" customBuiltin="1"/>
    <cellStyle name="Explanatory Text 2" xfId="107" xr:uid="{00000000-0005-0000-0000-0000AB010000}"/>
    <cellStyle name="Explanatory Text 3" xfId="63" xr:uid="{00000000-0005-0000-0000-0000AC010000}"/>
    <cellStyle name="Good" xfId="31" builtinId="26" customBuiltin="1"/>
    <cellStyle name="Good 2" xfId="97" xr:uid="{00000000-0005-0000-0000-0000AE010000}"/>
    <cellStyle name="Good 3" xfId="53" xr:uid="{00000000-0005-0000-0000-0000AF010000}"/>
    <cellStyle name="Heading 1" xfId="32" builtinId="16" customBuiltin="1"/>
    <cellStyle name="Heading 1 2" xfId="93" xr:uid="{00000000-0005-0000-0000-0000B1010000}"/>
    <cellStyle name="Heading 1 3" xfId="49" xr:uid="{00000000-0005-0000-0000-0000B2010000}"/>
    <cellStyle name="Heading 2" xfId="33" builtinId="17" customBuiltin="1"/>
    <cellStyle name="Heading 2 2" xfId="94" xr:uid="{00000000-0005-0000-0000-0000B4010000}"/>
    <cellStyle name="Heading 2 3" xfId="50" xr:uid="{00000000-0005-0000-0000-0000B5010000}"/>
    <cellStyle name="Heading 3" xfId="34" builtinId="18" customBuiltin="1"/>
    <cellStyle name="Heading 3 2" xfId="95" xr:uid="{00000000-0005-0000-0000-0000B7010000}"/>
    <cellStyle name="Heading 3 3" xfId="51" xr:uid="{00000000-0005-0000-0000-0000B8010000}"/>
    <cellStyle name="Heading 4" xfId="35" builtinId="19" customBuiltin="1"/>
    <cellStyle name="Heading 4 2" xfId="96" xr:uid="{00000000-0005-0000-0000-0000BA010000}"/>
    <cellStyle name="Heading 4 3" xfId="52" xr:uid="{00000000-0005-0000-0000-0000BB010000}"/>
    <cellStyle name="Input" xfId="36" builtinId="20" customBuiltin="1"/>
    <cellStyle name="Input 2" xfId="100" xr:uid="{00000000-0005-0000-0000-0000BD010000}"/>
    <cellStyle name="Input 3" xfId="56" xr:uid="{00000000-0005-0000-0000-0000BE010000}"/>
    <cellStyle name="Linked Cell" xfId="37" builtinId="24" customBuiltin="1"/>
    <cellStyle name="Linked Cell 2" xfId="103" xr:uid="{00000000-0005-0000-0000-0000C0010000}"/>
    <cellStyle name="Linked Cell 3" xfId="59" xr:uid="{00000000-0005-0000-0000-0000C1010000}"/>
    <cellStyle name="Neutral" xfId="38" builtinId="28" customBuiltin="1"/>
    <cellStyle name="Neutral 2" xfId="99" xr:uid="{00000000-0005-0000-0000-0000C3010000}"/>
    <cellStyle name="Neutral 3" xfId="55" xr:uid="{00000000-0005-0000-0000-0000C4010000}"/>
    <cellStyle name="Normal" xfId="0" builtinId="0"/>
    <cellStyle name="Normal 10" xfId="273" xr:uid="{00000000-0005-0000-0000-0000C6010000}"/>
    <cellStyle name="Normal 11" xfId="293" xr:uid="{00000000-0005-0000-0000-0000C7010000}"/>
    <cellStyle name="Normal 12" xfId="313" xr:uid="{00000000-0005-0000-0000-0000C8010000}"/>
    <cellStyle name="Normal 13" xfId="333" xr:uid="{00000000-0005-0000-0000-0000C9010000}"/>
    <cellStyle name="Normal 14" xfId="353" xr:uid="{00000000-0005-0000-0000-0000CA010000}"/>
    <cellStyle name="Normal 15" xfId="373" xr:uid="{00000000-0005-0000-0000-0000CB010000}"/>
    <cellStyle name="Normal 16" xfId="393" xr:uid="{00000000-0005-0000-0000-0000CC010000}"/>
    <cellStyle name="Normal 17" xfId="413" xr:uid="{00000000-0005-0000-0000-0000CD010000}"/>
    <cellStyle name="Normal 18" xfId="433" xr:uid="{00000000-0005-0000-0000-0000CE010000}"/>
    <cellStyle name="Normal 19" xfId="453" xr:uid="{00000000-0005-0000-0000-0000CF010000}"/>
    <cellStyle name="Normal 2" xfId="39" xr:uid="{00000000-0005-0000-0000-0000D0010000}"/>
    <cellStyle name="Normal 2 2" xfId="91" xr:uid="{00000000-0005-0000-0000-0000D1010000}"/>
    <cellStyle name="Normal 20" xfId="473" xr:uid="{00000000-0005-0000-0000-0000D2010000}"/>
    <cellStyle name="Normal 21" xfId="493" xr:uid="{00000000-0005-0000-0000-0000D3010000}"/>
    <cellStyle name="Normal 22" xfId="47" xr:uid="{00000000-0005-0000-0000-0000D4010000}"/>
    <cellStyle name="Normal 3" xfId="40" xr:uid="{00000000-0005-0000-0000-0000D5010000}"/>
    <cellStyle name="Normal 3 2" xfId="133" xr:uid="{00000000-0005-0000-0000-0000D6010000}"/>
    <cellStyle name="Normal 4" xfId="153" xr:uid="{00000000-0005-0000-0000-0000D7010000}"/>
    <cellStyle name="Normal 5" xfId="173" xr:uid="{00000000-0005-0000-0000-0000D8010000}"/>
    <cellStyle name="Normal 6" xfId="193" xr:uid="{00000000-0005-0000-0000-0000D9010000}"/>
    <cellStyle name="Normal 7" xfId="213" xr:uid="{00000000-0005-0000-0000-0000DA010000}"/>
    <cellStyle name="Normal 8" xfId="233" xr:uid="{00000000-0005-0000-0000-0000DB010000}"/>
    <cellStyle name="Normal 9" xfId="253" xr:uid="{00000000-0005-0000-0000-0000DC010000}"/>
    <cellStyle name="Note" xfId="41" builtinId="10" customBuiltin="1"/>
    <cellStyle name="Note 10" xfId="274" xr:uid="{00000000-0005-0000-0000-0000DE010000}"/>
    <cellStyle name="Note 11" xfId="294" xr:uid="{00000000-0005-0000-0000-0000DF010000}"/>
    <cellStyle name="Note 12" xfId="314" xr:uid="{00000000-0005-0000-0000-0000E0010000}"/>
    <cellStyle name="Note 13" xfId="334" xr:uid="{00000000-0005-0000-0000-0000E1010000}"/>
    <cellStyle name="Note 14" xfId="354" xr:uid="{00000000-0005-0000-0000-0000E2010000}"/>
    <cellStyle name="Note 15" xfId="374" xr:uid="{00000000-0005-0000-0000-0000E3010000}"/>
    <cellStyle name="Note 16" xfId="394" xr:uid="{00000000-0005-0000-0000-0000E4010000}"/>
    <cellStyle name="Note 17" xfId="414" xr:uid="{00000000-0005-0000-0000-0000E5010000}"/>
    <cellStyle name="Note 18" xfId="434" xr:uid="{00000000-0005-0000-0000-0000E6010000}"/>
    <cellStyle name="Note 19" xfId="454" xr:uid="{00000000-0005-0000-0000-0000E7010000}"/>
    <cellStyle name="Note 2" xfId="106" xr:uid="{00000000-0005-0000-0000-0000E8010000}"/>
    <cellStyle name="Note 20" xfId="474" xr:uid="{00000000-0005-0000-0000-0000E9010000}"/>
    <cellStyle name="Note 21" xfId="494" xr:uid="{00000000-0005-0000-0000-0000EA010000}"/>
    <cellStyle name="Note 22" xfId="62" xr:uid="{00000000-0005-0000-0000-0000EB010000}"/>
    <cellStyle name="Note 23" xfId="513" xr:uid="{5413B816-B656-44F2-BFB9-419715AA98DE}"/>
    <cellStyle name="Note 3" xfId="134" xr:uid="{00000000-0005-0000-0000-0000EC010000}"/>
    <cellStyle name="Note 4" xfId="154" xr:uid="{00000000-0005-0000-0000-0000ED010000}"/>
    <cellStyle name="Note 5" xfId="174" xr:uid="{00000000-0005-0000-0000-0000EE010000}"/>
    <cellStyle name="Note 6" xfId="194" xr:uid="{00000000-0005-0000-0000-0000EF010000}"/>
    <cellStyle name="Note 7" xfId="214" xr:uid="{00000000-0005-0000-0000-0000F0010000}"/>
    <cellStyle name="Note 8" xfId="234" xr:uid="{00000000-0005-0000-0000-0000F1010000}"/>
    <cellStyle name="Note 9" xfId="254" xr:uid="{00000000-0005-0000-0000-0000F2010000}"/>
    <cellStyle name="Output" xfId="42" builtinId="21" customBuiltin="1"/>
    <cellStyle name="Output 2" xfId="101" xr:uid="{00000000-0005-0000-0000-0000F4010000}"/>
    <cellStyle name="Output 3" xfId="57" xr:uid="{00000000-0005-0000-0000-0000F5010000}"/>
    <cellStyle name="Percent" xfId="516" builtinId="5"/>
    <cellStyle name="Percent 2" xfId="90" xr:uid="{00000000-0005-0000-0000-0000F6010000}"/>
    <cellStyle name="Table Snip" xfId="514" xr:uid="{C019B50C-8C28-43A4-9B6E-2E7039AF0396}"/>
    <cellStyle name="Title" xfId="43" builtinId="15" customBuiltin="1"/>
    <cellStyle name="Title 2" xfId="92" xr:uid="{00000000-0005-0000-0000-0000F8010000}"/>
    <cellStyle name="Title 3" xfId="48" xr:uid="{00000000-0005-0000-0000-0000F9010000}"/>
    <cellStyle name="Total" xfId="44" builtinId="25" customBuiltin="1"/>
    <cellStyle name="Total 2" xfId="108" xr:uid="{00000000-0005-0000-0000-0000FB010000}"/>
    <cellStyle name="Total 3" xfId="64" xr:uid="{00000000-0005-0000-0000-0000FC010000}"/>
    <cellStyle name="Warning Text" xfId="45" builtinId="11" customBuiltin="1"/>
    <cellStyle name="Warning Text 2" xfId="105" xr:uid="{00000000-0005-0000-0000-0000FE010000}"/>
    <cellStyle name="Warning Text 3" xfId="61" xr:uid="{00000000-0005-0000-0000-0000FF010000}"/>
    <cellStyle name="ปกติ_lpnt2" xfId="46" xr:uid="{00000000-0005-0000-0000-000000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DF3214-83EF-483E-B774-7A2BB33A3D01}">
  <sheetPr>
    <tabColor rgb="FF00B050"/>
  </sheetPr>
  <dimension ref="A1:N49"/>
  <sheetViews>
    <sheetView view="pageBreakPreview" topLeftCell="A28" zoomScale="70" zoomScaleNormal="90" zoomScaleSheetLayoutView="70" zoomScalePageLayoutView="115" workbookViewId="0">
      <selection activeCell="C28" sqref="C28"/>
    </sheetView>
  </sheetViews>
  <sheetFormatPr defaultColWidth="9.09765625" defaultRowHeight="24" customHeight="1"/>
  <cols>
    <col min="1" max="1" width="55.69921875" style="40" customWidth="1"/>
    <col min="2" max="2" width="9.59765625" style="40" customWidth="1"/>
    <col min="3" max="3" width="19.69921875" style="40" customWidth="1"/>
    <col min="4" max="4" width="1" style="40" customWidth="1"/>
    <col min="5" max="5" width="19.69921875" style="40" customWidth="1"/>
    <col min="6" max="6" width="1.59765625" style="40" customWidth="1"/>
    <col min="7" max="7" width="19.69921875" style="40" customWidth="1"/>
    <col min="8" max="8" width="1.59765625" style="40" customWidth="1"/>
    <col min="9" max="9" width="19.69921875" style="40" customWidth="1"/>
    <col min="10" max="10" width="19.59765625" style="40" bestFit="1" customWidth="1"/>
    <col min="11" max="11" width="15.3984375" style="40" bestFit="1" customWidth="1"/>
    <col min="12" max="12" width="24.59765625" style="40" customWidth="1"/>
    <col min="13" max="13" width="14.09765625" style="40" bestFit="1" customWidth="1"/>
    <col min="14" max="14" width="13.3984375" style="40" bestFit="1" customWidth="1"/>
    <col min="15" max="16384" width="9.09765625" style="40"/>
  </cols>
  <sheetData>
    <row r="1" spans="1:14" s="39" customFormat="1" ht="24" customHeight="1">
      <c r="A1" s="120" t="s">
        <v>0</v>
      </c>
      <c r="B1" s="120"/>
      <c r="C1" s="120"/>
      <c r="D1" s="120"/>
      <c r="E1" s="120"/>
      <c r="F1" s="120"/>
      <c r="G1" s="120"/>
      <c r="H1" s="120"/>
      <c r="I1" s="120"/>
    </row>
    <row r="2" spans="1:14" s="39" customFormat="1" ht="24" customHeight="1">
      <c r="A2" s="120" t="s">
        <v>1</v>
      </c>
      <c r="B2" s="120"/>
      <c r="C2" s="120"/>
      <c r="D2" s="120"/>
      <c r="E2" s="120"/>
      <c r="F2" s="120"/>
      <c r="G2" s="120"/>
      <c r="H2" s="120"/>
      <c r="I2" s="120"/>
    </row>
    <row r="3" spans="1:14" s="39" customFormat="1" ht="24" customHeight="1">
      <c r="A3" s="120" t="s">
        <v>143</v>
      </c>
      <c r="B3" s="120"/>
      <c r="C3" s="120"/>
      <c r="D3" s="120"/>
      <c r="E3" s="120"/>
      <c r="F3" s="120"/>
      <c r="G3" s="120"/>
      <c r="H3" s="120"/>
      <c r="I3" s="120"/>
    </row>
    <row r="4" spans="1:14" ht="24" customHeight="1">
      <c r="A4" s="122" t="s">
        <v>2</v>
      </c>
      <c r="B4" s="122"/>
      <c r="C4" s="122"/>
      <c r="D4" s="122"/>
      <c r="E4" s="122"/>
      <c r="F4" s="122"/>
      <c r="G4" s="122"/>
      <c r="H4" s="122"/>
      <c r="I4" s="122"/>
    </row>
    <row r="5" spans="1:14" ht="9" customHeight="1"/>
    <row r="6" spans="1:14" ht="24" customHeight="1">
      <c r="C6" s="123" t="s">
        <v>3</v>
      </c>
      <c r="D6" s="123"/>
      <c r="E6" s="123"/>
      <c r="F6" s="41"/>
      <c r="G6" s="120" t="s">
        <v>4</v>
      </c>
      <c r="H6" s="120"/>
      <c r="I6" s="120"/>
    </row>
    <row r="7" spans="1:14" ht="24" customHeight="1">
      <c r="C7" s="123" t="s">
        <v>5</v>
      </c>
      <c r="D7" s="123"/>
      <c r="E7" s="123"/>
      <c r="F7" s="38"/>
      <c r="G7" s="120" t="s">
        <v>6</v>
      </c>
      <c r="H7" s="120"/>
      <c r="I7" s="120"/>
    </row>
    <row r="8" spans="1:14" ht="24" customHeight="1">
      <c r="C8" s="123" t="s">
        <v>7</v>
      </c>
      <c r="D8" s="123"/>
      <c r="E8" s="123"/>
      <c r="F8" s="41"/>
      <c r="G8" s="120"/>
      <c r="H8" s="120"/>
      <c r="I8" s="120"/>
    </row>
    <row r="9" spans="1:14" ht="24" customHeight="1">
      <c r="B9" s="42"/>
      <c r="C9" s="123" t="s">
        <v>8</v>
      </c>
      <c r="D9" s="123"/>
      <c r="E9" s="123"/>
      <c r="F9" s="41"/>
      <c r="G9" s="124"/>
      <c r="H9" s="124"/>
      <c r="I9" s="124"/>
    </row>
    <row r="10" spans="1:14" ht="24" customHeight="1">
      <c r="B10" s="42" t="s">
        <v>9</v>
      </c>
      <c r="C10" s="42" t="s">
        <v>10</v>
      </c>
      <c r="D10" s="42"/>
      <c r="E10" s="42" t="s">
        <v>10</v>
      </c>
      <c r="F10" s="43"/>
      <c r="G10" s="42" t="s">
        <v>10</v>
      </c>
      <c r="H10" s="43"/>
      <c r="I10" s="42" t="s">
        <v>10</v>
      </c>
    </row>
    <row r="11" spans="1:14" ht="24" customHeight="1">
      <c r="B11" s="42"/>
      <c r="C11" s="42" t="s">
        <v>142</v>
      </c>
      <c r="D11" s="42"/>
      <c r="E11" s="42" t="s">
        <v>11</v>
      </c>
      <c r="F11" s="43"/>
      <c r="G11" s="42" t="s">
        <v>142</v>
      </c>
      <c r="H11" s="43"/>
      <c r="I11" s="42" t="s">
        <v>11</v>
      </c>
    </row>
    <row r="12" spans="1:14" ht="24" customHeight="1">
      <c r="A12" s="44"/>
      <c r="B12" s="42"/>
      <c r="C12" s="42">
        <v>2026</v>
      </c>
      <c r="D12" s="42"/>
      <c r="E12" s="42">
        <v>2025</v>
      </c>
      <c r="F12" s="43"/>
      <c r="G12" s="42">
        <v>2026</v>
      </c>
      <c r="H12" s="43"/>
      <c r="I12" s="42">
        <v>2025</v>
      </c>
    </row>
    <row r="13" spans="1:14" ht="24" customHeight="1">
      <c r="A13" s="44"/>
      <c r="B13" s="42"/>
      <c r="C13" s="42" t="s">
        <v>12</v>
      </c>
      <c r="D13" s="42"/>
      <c r="E13" s="42"/>
      <c r="F13" s="43"/>
      <c r="G13" s="42" t="s">
        <v>12</v>
      </c>
      <c r="H13" s="43"/>
      <c r="I13" s="42"/>
    </row>
    <row r="14" spans="1:14" ht="24" customHeight="1">
      <c r="A14" s="38" t="s">
        <v>13</v>
      </c>
      <c r="B14" s="42"/>
      <c r="N14" s="45"/>
    </row>
    <row r="15" spans="1:14" ht="24" customHeight="1">
      <c r="A15" s="44" t="s">
        <v>14</v>
      </c>
      <c r="J15" s="87"/>
      <c r="N15" s="45"/>
    </row>
    <row r="16" spans="1:14" ht="24" customHeight="1">
      <c r="A16" s="46" t="s">
        <v>15</v>
      </c>
      <c r="B16" s="47">
        <v>6</v>
      </c>
      <c r="C16" s="8">
        <v>456402521</v>
      </c>
      <c r="D16" s="8"/>
      <c r="E16" s="8">
        <v>421641812</v>
      </c>
      <c r="G16" s="8">
        <v>456402521</v>
      </c>
      <c r="I16" s="8">
        <v>421641812</v>
      </c>
      <c r="J16" s="87"/>
      <c r="M16" s="87"/>
    </row>
    <row r="17" spans="1:12" ht="24" customHeight="1">
      <c r="A17" s="46" t="s">
        <v>16</v>
      </c>
      <c r="B17" s="47">
        <v>7</v>
      </c>
      <c r="C17" s="8">
        <v>3186479236</v>
      </c>
      <c r="D17" s="8"/>
      <c r="E17" s="8">
        <v>3407005910</v>
      </c>
      <c r="G17" s="8">
        <v>3186479236</v>
      </c>
      <c r="I17" s="8">
        <v>3407005910</v>
      </c>
      <c r="J17" s="87"/>
      <c r="K17" s="45"/>
    </row>
    <row r="18" spans="1:12" ht="24" customHeight="1">
      <c r="A18" s="46" t="s">
        <v>17</v>
      </c>
      <c r="B18" s="47">
        <v>8</v>
      </c>
      <c r="C18" s="8">
        <v>2674037</v>
      </c>
      <c r="D18" s="8"/>
      <c r="E18" s="8">
        <v>1755721</v>
      </c>
      <c r="G18" s="8">
        <v>2674037</v>
      </c>
      <c r="I18" s="8">
        <v>1755721</v>
      </c>
      <c r="J18" s="87"/>
    </row>
    <row r="19" spans="1:12" ht="24" customHeight="1">
      <c r="A19" s="46" t="s">
        <v>18</v>
      </c>
      <c r="B19" s="47">
        <v>9</v>
      </c>
      <c r="C19" s="8">
        <v>42742187</v>
      </c>
      <c r="D19" s="8"/>
      <c r="E19" s="8">
        <v>43300949</v>
      </c>
      <c r="G19" s="8">
        <v>42742187</v>
      </c>
      <c r="I19" s="8">
        <v>43300949</v>
      </c>
      <c r="J19" s="87"/>
      <c r="K19" s="48"/>
      <c r="L19" s="87"/>
    </row>
    <row r="20" spans="1:12" ht="24" customHeight="1">
      <c r="A20" s="46" t="s">
        <v>19</v>
      </c>
      <c r="B20" s="47">
        <v>10</v>
      </c>
      <c r="C20" s="8">
        <v>116804099</v>
      </c>
      <c r="D20" s="8"/>
      <c r="E20" s="8">
        <v>105245331</v>
      </c>
      <c r="G20" s="8">
        <v>116804099</v>
      </c>
      <c r="I20" s="8">
        <v>105245331</v>
      </c>
      <c r="J20" s="87"/>
      <c r="K20" s="48"/>
      <c r="L20" s="87"/>
    </row>
    <row r="21" spans="1:12" ht="24" customHeight="1">
      <c r="A21" s="46" t="s">
        <v>20</v>
      </c>
      <c r="B21" s="47"/>
      <c r="C21" s="8">
        <v>12196149</v>
      </c>
      <c r="D21" s="8"/>
      <c r="E21" s="8">
        <v>10236102</v>
      </c>
      <c r="G21" s="8">
        <v>12196149</v>
      </c>
      <c r="I21" s="8">
        <v>10236102</v>
      </c>
      <c r="J21" s="87"/>
      <c r="L21" s="87"/>
    </row>
    <row r="22" spans="1:12" ht="24" customHeight="1">
      <c r="A22" s="46" t="s">
        <v>21</v>
      </c>
      <c r="B22" s="47"/>
      <c r="C22" s="8">
        <v>443931</v>
      </c>
      <c r="D22" s="8"/>
      <c r="E22" s="8">
        <v>270530</v>
      </c>
      <c r="G22" s="8">
        <v>443931</v>
      </c>
      <c r="I22" s="8">
        <v>270530</v>
      </c>
      <c r="J22" s="88"/>
      <c r="K22" s="48"/>
    </row>
    <row r="23" spans="1:12" ht="24" customHeight="1">
      <c r="A23" s="49" t="s">
        <v>22</v>
      </c>
      <c r="B23" s="47"/>
      <c r="C23" s="6">
        <f>SUM(C16:C22)</f>
        <v>3817742160</v>
      </c>
      <c r="D23" s="5"/>
      <c r="E23" s="6">
        <f>SUM(E16:E22)</f>
        <v>3989456355</v>
      </c>
      <c r="F23" s="48"/>
      <c r="G23" s="6">
        <f>SUM(G16:G22)</f>
        <v>3817742160</v>
      </c>
      <c r="H23" s="48"/>
      <c r="I23" s="6">
        <f>SUM(I16:I22)</f>
        <v>3989456355</v>
      </c>
      <c r="J23" s="87"/>
    </row>
    <row r="24" spans="1:12" ht="24" customHeight="1">
      <c r="B24" s="47"/>
      <c r="C24" s="48"/>
      <c r="D24" s="48"/>
      <c r="E24" s="48"/>
      <c r="F24" s="48"/>
      <c r="G24" s="48"/>
      <c r="H24" s="48"/>
      <c r="I24" s="48"/>
      <c r="J24" s="87"/>
    </row>
    <row r="25" spans="1:12" ht="24" customHeight="1">
      <c r="A25" s="44" t="s">
        <v>23</v>
      </c>
      <c r="J25" s="87"/>
    </row>
    <row r="26" spans="1:12" ht="24" customHeight="1">
      <c r="A26" s="46" t="s">
        <v>24</v>
      </c>
      <c r="B26" s="47"/>
      <c r="C26" s="8">
        <v>167738</v>
      </c>
      <c r="D26" s="8"/>
      <c r="E26" s="12">
        <v>166046</v>
      </c>
      <c r="G26" s="8">
        <v>167738</v>
      </c>
      <c r="I26" s="12">
        <v>166046</v>
      </c>
      <c r="J26" s="87"/>
    </row>
    <row r="27" spans="1:12" ht="24" customHeight="1">
      <c r="A27" s="46" t="s">
        <v>25</v>
      </c>
      <c r="B27" s="47">
        <v>11.1</v>
      </c>
      <c r="C27" s="8">
        <v>46283884</v>
      </c>
      <c r="D27" s="8"/>
      <c r="E27" s="12">
        <v>47354874</v>
      </c>
      <c r="G27" s="8">
        <v>49000000</v>
      </c>
      <c r="I27" s="12">
        <v>49000000</v>
      </c>
      <c r="J27" s="87"/>
    </row>
    <row r="28" spans="1:12" ht="24" customHeight="1">
      <c r="A28" s="46" t="s">
        <v>26</v>
      </c>
      <c r="B28" s="47">
        <v>8</v>
      </c>
      <c r="C28" s="8">
        <v>1581977</v>
      </c>
      <c r="D28" s="8"/>
      <c r="E28" s="12">
        <v>1104090</v>
      </c>
      <c r="G28" s="8">
        <v>1581977</v>
      </c>
      <c r="I28" s="12">
        <v>1104090</v>
      </c>
      <c r="J28" s="87"/>
    </row>
    <row r="29" spans="1:12" ht="24" customHeight="1">
      <c r="A29" s="46" t="s">
        <v>27</v>
      </c>
      <c r="B29" s="47">
        <v>9</v>
      </c>
      <c r="C29" s="8">
        <v>43763241</v>
      </c>
      <c r="D29" s="8"/>
      <c r="E29" s="12">
        <v>44852312</v>
      </c>
      <c r="G29" s="8">
        <v>43763241</v>
      </c>
      <c r="I29" s="12">
        <v>44852312</v>
      </c>
      <c r="J29" s="87"/>
    </row>
    <row r="30" spans="1:12" ht="24" customHeight="1">
      <c r="A30" s="46" t="s">
        <v>28</v>
      </c>
      <c r="B30" s="47"/>
      <c r="C30" s="8">
        <v>38270017</v>
      </c>
      <c r="D30" s="8"/>
      <c r="E30" s="12">
        <v>39416433</v>
      </c>
      <c r="G30" s="8">
        <v>38270017</v>
      </c>
      <c r="I30" s="12">
        <v>39416433</v>
      </c>
      <c r="J30" s="87"/>
    </row>
    <row r="31" spans="1:12" ht="24" customHeight="1">
      <c r="A31" s="46" t="s">
        <v>29</v>
      </c>
      <c r="B31" s="47"/>
      <c r="C31" s="8">
        <v>6591652</v>
      </c>
      <c r="D31" s="8"/>
      <c r="E31" s="12">
        <v>7481740</v>
      </c>
      <c r="G31" s="8">
        <v>6591652</v>
      </c>
      <c r="I31" s="12">
        <v>7481740</v>
      </c>
      <c r="J31" s="87"/>
    </row>
    <row r="32" spans="1:12" ht="24" customHeight="1">
      <c r="A32" s="46" t="s">
        <v>30</v>
      </c>
      <c r="B32" s="47"/>
      <c r="C32" s="8">
        <v>5770039</v>
      </c>
      <c r="D32" s="8"/>
      <c r="E32" s="12">
        <v>3549713</v>
      </c>
      <c r="G32" s="8">
        <v>5770039</v>
      </c>
      <c r="I32" s="12">
        <v>3549713</v>
      </c>
      <c r="J32" s="87"/>
    </row>
    <row r="33" spans="1:14" ht="24" customHeight="1">
      <c r="A33" s="46" t="s">
        <v>31</v>
      </c>
      <c r="B33" s="47"/>
      <c r="C33" s="8">
        <v>157961</v>
      </c>
      <c r="D33" s="8"/>
      <c r="E33" s="12">
        <v>60031</v>
      </c>
      <c r="G33" s="8">
        <v>157961</v>
      </c>
      <c r="I33" s="12">
        <v>60031</v>
      </c>
      <c r="J33" s="87"/>
    </row>
    <row r="34" spans="1:14" ht="24" customHeight="1">
      <c r="A34" s="46" t="s">
        <v>32</v>
      </c>
      <c r="B34" s="47"/>
      <c r="C34" s="8">
        <v>68482805</v>
      </c>
      <c r="D34" s="8"/>
      <c r="E34" s="12">
        <v>62111414</v>
      </c>
      <c r="G34" s="8">
        <v>68482805</v>
      </c>
      <c r="I34" s="12">
        <v>62111414</v>
      </c>
      <c r="J34" s="87"/>
    </row>
    <row r="35" spans="1:14" ht="24" customHeight="1">
      <c r="A35" s="46" t="s">
        <v>33</v>
      </c>
      <c r="B35" s="47"/>
      <c r="C35" s="8">
        <v>80000</v>
      </c>
      <c r="D35" s="8"/>
      <c r="E35" s="12">
        <v>80000</v>
      </c>
      <c r="G35" s="8">
        <v>80000</v>
      </c>
      <c r="I35" s="12">
        <v>80000</v>
      </c>
      <c r="J35" s="87"/>
    </row>
    <row r="36" spans="1:14" ht="24" customHeight="1">
      <c r="A36" s="46" t="s">
        <v>34</v>
      </c>
      <c r="B36" s="47"/>
      <c r="C36" s="14">
        <v>330540</v>
      </c>
      <c r="D36" s="8"/>
      <c r="E36" s="14">
        <v>330540</v>
      </c>
      <c r="G36" s="14">
        <v>330540</v>
      </c>
      <c r="I36" s="14">
        <v>330540</v>
      </c>
      <c r="J36" s="88"/>
      <c r="K36" s="48"/>
      <c r="N36" s="45"/>
    </row>
    <row r="37" spans="1:14" ht="24" customHeight="1">
      <c r="A37" s="49" t="s">
        <v>35</v>
      </c>
      <c r="B37" s="49"/>
      <c r="C37" s="12">
        <f>SUM(C26:C36)</f>
        <v>211479854</v>
      </c>
      <c r="D37" s="12"/>
      <c r="E37" s="12">
        <f>SUM(E26:E36)</f>
        <v>206507193</v>
      </c>
      <c r="F37" s="48"/>
      <c r="G37" s="12">
        <f>SUM(G26:G36)</f>
        <v>214195970</v>
      </c>
      <c r="H37" s="48"/>
      <c r="I37" s="12">
        <f>SUM(I26:I36)</f>
        <v>208152319</v>
      </c>
      <c r="J37" s="87"/>
    </row>
    <row r="38" spans="1:14" ht="24" customHeight="1" thickBot="1">
      <c r="A38" s="41" t="s">
        <v>36</v>
      </c>
      <c r="B38" s="43"/>
      <c r="C38" s="30">
        <f>+C37+C23</f>
        <v>4029222014</v>
      </c>
      <c r="D38" s="5"/>
      <c r="E38" s="30">
        <f>+E37+E23</f>
        <v>4195963548</v>
      </c>
      <c r="F38" s="48"/>
      <c r="G38" s="30">
        <f>+G37+G23</f>
        <v>4031938130</v>
      </c>
      <c r="H38" s="48"/>
      <c r="I38" s="30">
        <f>+I37+I23</f>
        <v>4197608674</v>
      </c>
      <c r="J38" s="87"/>
    </row>
    <row r="39" spans="1:14" ht="24" customHeight="1" thickTop="1">
      <c r="A39" s="41"/>
      <c r="B39" s="43"/>
      <c r="C39" s="50"/>
      <c r="D39" s="48"/>
      <c r="E39" s="48"/>
      <c r="F39" s="48"/>
      <c r="G39" s="48"/>
      <c r="H39" s="48"/>
      <c r="I39" s="48"/>
      <c r="J39" s="48"/>
    </row>
    <row r="40" spans="1:14" ht="24" customHeight="1">
      <c r="A40" s="41"/>
      <c r="B40" s="43"/>
      <c r="C40" s="1"/>
      <c r="D40" s="1"/>
      <c r="E40" s="1"/>
      <c r="F40" s="1"/>
      <c r="G40" s="1"/>
      <c r="H40" s="1"/>
      <c r="I40" s="1"/>
      <c r="J40" s="1"/>
    </row>
    <row r="49" spans="1:1" ht="24" customHeight="1">
      <c r="A49" s="40" t="s">
        <v>37</v>
      </c>
    </row>
  </sheetData>
  <mergeCells count="12">
    <mergeCell ref="C8:E8"/>
    <mergeCell ref="C9:E9"/>
    <mergeCell ref="G6:I6"/>
    <mergeCell ref="G8:I8"/>
    <mergeCell ref="G9:I9"/>
    <mergeCell ref="G7:I7"/>
    <mergeCell ref="C7:E7"/>
    <mergeCell ref="A1:I1"/>
    <mergeCell ref="A2:I2"/>
    <mergeCell ref="A3:I3"/>
    <mergeCell ref="A4:I4"/>
    <mergeCell ref="C6:E6"/>
  </mergeCells>
  <pageMargins left="0.8" right="0.4" top="1" bottom="0.5" header="0.6" footer="0.3"/>
  <pageSetup paperSize="9"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5E09B9-125E-43F4-A91F-920A9044AE2D}">
  <sheetPr>
    <tabColor rgb="FF00B050"/>
  </sheetPr>
  <dimension ref="A1:N97"/>
  <sheetViews>
    <sheetView view="pageBreakPreview" topLeftCell="A46" zoomScale="80" zoomScaleNormal="80" zoomScaleSheetLayoutView="80" zoomScalePageLayoutView="115" workbookViewId="0">
      <selection activeCell="B86" sqref="B86"/>
    </sheetView>
  </sheetViews>
  <sheetFormatPr defaultColWidth="9.09765625" defaultRowHeight="24" customHeight="1"/>
  <cols>
    <col min="1" max="1" width="63.69921875" style="40" customWidth="1"/>
    <col min="2" max="2" width="9" style="40" customWidth="1"/>
    <col min="3" max="3" width="20.3984375" style="40" customWidth="1"/>
    <col min="4" max="4" width="1" style="40" customWidth="1"/>
    <col min="5" max="5" width="17.3984375" style="40" bestFit="1" customWidth="1"/>
    <col min="6" max="6" width="1.09765625" style="40" customWidth="1"/>
    <col min="7" max="7" width="17.3984375" style="40" bestFit="1" customWidth="1"/>
    <col min="8" max="8" width="1.09765625" style="40" customWidth="1"/>
    <col min="9" max="9" width="19.69921875" style="40" customWidth="1"/>
    <col min="10" max="11" width="17.3984375" style="40" bestFit="1" customWidth="1"/>
    <col min="12" max="12" width="14.09765625" style="40" bestFit="1" customWidth="1"/>
    <col min="13" max="13" width="20" style="40" customWidth="1"/>
    <col min="14" max="14" width="17.09765625" style="40" customWidth="1"/>
    <col min="15" max="16384" width="9.09765625" style="40"/>
  </cols>
  <sheetData>
    <row r="1" spans="1:11" s="39" customFormat="1" ht="24" customHeight="1">
      <c r="A1" s="120" t="s">
        <v>0</v>
      </c>
      <c r="B1" s="120"/>
      <c r="C1" s="120"/>
      <c r="D1" s="120"/>
      <c r="E1" s="120"/>
      <c r="F1" s="120"/>
      <c r="G1" s="120"/>
      <c r="H1" s="120"/>
      <c r="I1" s="120"/>
    </row>
    <row r="2" spans="1:11" s="39" customFormat="1" ht="24" customHeight="1">
      <c r="A2" s="120" t="s">
        <v>38</v>
      </c>
      <c r="B2" s="120"/>
      <c r="C2" s="120"/>
      <c r="D2" s="120"/>
      <c r="E2" s="120"/>
      <c r="F2" s="120"/>
      <c r="G2" s="120"/>
      <c r="H2" s="120"/>
      <c r="I2" s="120"/>
    </row>
    <row r="3" spans="1:11" ht="24" customHeight="1">
      <c r="A3" s="120" t="s">
        <v>144</v>
      </c>
      <c r="B3" s="120"/>
      <c r="C3" s="120"/>
      <c r="D3" s="120"/>
      <c r="E3" s="120"/>
      <c r="F3" s="120"/>
      <c r="G3" s="120"/>
      <c r="H3" s="120"/>
      <c r="I3" s="120"/>
    </row>
    <row r="4" spans="1:11" ht="24" customHeight="1">
      <c r="A4" s="122" t="s">
        <v>2</v>
      </c>
      <c r="B4" s="122"/>
      <c r="C4" s="122"/>
      <c r="D4" s="122"/>
      <c r="E4" s="122"/>
      <c r="F4" s="122"/>
      <c r="G4" s="122"/>
      <c r="H4" s="122"/>
      <c r="I4" s="122"/>
    </row>
    <row r="5" spans="1:11" ht="9" customHeight="1"/>
    <row r="6" spans="1:11" ht="24" customHeight="1">
      <c r="C6" s="123" t="s">
        <v>3</v>
      </c>
      <c r="D6" s="123"/>
      <c r="E6" s="123"/>
      <c r="F6" s="41"/>
      <c r="G6" s="120" t="s">
        <v>4</v>
      </c>
      <c r="H6" s="120"/>
      <c r="I6" s="120"/>
      <c r="J6" s="51"/>
    </row>
    <row r="7" spans="1:11" ht="24" customHeight="1">
      <c r="C7" s="123" t="s">
        <v>5</v>
      </c>
      <c r="D7" s="123"/>
      <c r="E7" s="123"/>
      <c r="F7" s="38"/>
      <c r="G7" s="120" t="s">
        <v>6</v>
      </c>
      <c r="H7" s="120"/>
      <c r="I7" s="120"/>
      <c r="J7" s="51"/>
    </row>
    <row r="8" spans="1:11" ht="24" customHeight="1">
      <c r="C8" s="123" t="s">
        <v>7</v>
      </c>
      <c r="D8" s="123"/>
      <c r="E8" s="123"/>
      <c r="F8" s="41"/>
      <c r="G8" s="120"/>
      <c r="H8" s="120"/>
      <c r="I8" s="120"/>
      <c r="J8" s="51"/>
    </row>
    <row r="9" spans="1:11" ht="24" customHeight="1">
      <c r="B9" s="42"/>
      <c r="C9" s="123" t="s">
        <v>8</v>
      </c>
      <c r="D9" s="123"/>
      <c r="E9" s="123"/>
      <c r="F9" s="41"/>
      <c r="G9" s="124"/>
      <c r="H9" s="124"/>
      <c r="I9" s="124"/>
      <c r="J9" s="51"/>
    </row>
    <row r="10" spans="1:11" ht="24" customHeight="1">
      <c r="B10" s="42" t="s">
        <v>9</v>
      </c>
      <c r="C10" s="42" t="s">
        <v>10</v>
      </c>
      <c r="D10" s="42"/>
      <c r="E10" s="42" t="s">
        <v>10</v>
      </c>
      <c r="F10" s="43"/>
      <c r="G10" s="42" t="s">
        <v>10</v>
      </c>
      <c r="H10" s="43"/>
      <c r="I10" s="42" t="s">
        <v>10</v>
      </c>
    </row>
    <row r="11" spans="1:11" ht="24" customHeight="1">
      <c r="B11" s="42"/>
      <c r="C11" s="42" t="s">
        <v>142</v>
      </c>
      <c r="D11" s="42"/>
      <c r="E11" s="42" t="s">
        <v>11</v>
      </c>
      <c r="F11" s="43"/>
      <c r="G11" s="42" t="s">
        <v>142</v>
      </c>
      <c r="H11" s="43"/>
      <c r="I11" s="42" t="s">
        <v>11</v>
      </c>
    </row>
    <row r="12" spans="1:11" ht="24" customHeight="1">
      <c r="B12" s="42"/>
      <c r="C12" s="42">
        <v>2026</v>
      </c>
      <c r="D12" s="42"/>
      <c r="E12" s="42">
        <v>2025</v>
      </c>
      <c r="F12" s="43"/>
      <c r="G12" s="42">
        <v>2026</v>
      </c>
      <c r="H12" s="43"/>
      <c r="I12" s="42">
        <v>2025</v>
      </c>
    </row>
    <row r="13" spans="1:11" ht="24" customHeight="1">
      <c r="B13" s="42"/>
      <c r="C13" s="42" t="s">
        <v>12</v>
      </c>
      <c r="D13" s="42"/>
      <c r="E13" s="42"/>
      <c r="F13" s="43"/>
      <c r="G13" s="42" t="s">
        <v>12</v>
      </c>
      <c r="H13" s="43"/>
      <c r="I13" s="42"/>
    </row>
    <row r="14" spans="1:11" ht="24" customHeight="1">
      <c r="A14" s="38" t="s">
        <v>39</v>
      </c>
      <c r="B14" s="42"/>
    </row>
    <row r="15" spans="1:11" ht="24" customHeight="1">
      <c r="A15" s="44" t="s">
        <v>40</v>
      </c>
    </row>
    <row r="16" spans="1:11" ht="24" customHeight="1">
      <c r="A16" s="46" t="s">
        <v>41</v>
      </c>
      <c r="B16" s="47">
        <v>12</v>
      </c>
      <c r="C16" s="12">
        <v>1935000000</v>
      </c>
      <c r="D16" s="12"/>
      <c r="E16" s="12">
        <v>2090000000</v>
      </c>
      <c r="F16" s="48"/>
      <c r="G16" s="12">
        <v>1935000000</v>
      </c>
      <c r="H16" s="48"/>
      <c r="I16" s="12">
        <v>2090000000</v>
      </c>
      <c r="J16" s="45"/>
      <c r="K16" s="48"/>
    </row>
    <row r="17" spans="1:14" ht="24" customHeight="1">
      <c r="A17" s="46" t="s">
        <v>42</v>
      </c>
      <c r="B17" s="47"/>
      <c r="C17" s="12">
        <v>37221390</v>
      </c>
      <c r="D17" s="12"/>
      <c r="E17" s="12">
        <v>62019516</v>
      </c>
      <c r="F17" s="48"/>
      <c r="G17" s="12">
        <v>37221390</v>
      </c>
      <c r="H17" s="48"/>
      <c r="I17" s="12">
        <v>62019516</v>
      </c>
      <c r="J17" s="45"/>
      <c r="K17" s="48"/>
    </row>
    <row r="18" spans="1:14" ht="24" customHeight="1">
      <c r="A18" s="46" t="s">
        <v>43</v>
      </c>
      <c r="B18" s="47">
        <v>13</v>
      </c>
      <c r="C18" s="12">
        <v>64000000</v>
      </c>
      <c r="D18" s="12"/>
      <c r="E18" s="12">
        <v>64000000</v>
      </c>
      <c r="F18" s="48"/>
      <c r="G18" s="12">
        <v>64000000</v>
      </c>
      <c r="H18" s="48"/>
      <c r="I18" s="12">
        <v>64000000</v>
      </c>
      <c r="J18" s="45"/>
      <c r="K18" s="48"/>
    </row>
    <row r="19" spans="1:14" ht="24" customHeight="1">
      <c r="A19" s="46" t="s">
        <v>44</v>
      </c>
      <c r="B19" s="47"/>
      <c r="C19" s="12">
        <v>1568032</v>
      </c>
      <c r="D19" s="12"/>
      <c r="E19" s="12">
        <v>1108360</v>
      </c>
      <c r="F19" s="48"/>
      <c r="G19" s="12">
        <v>1568032</v>
      </c>
      <c r="H19" s="48"/>
      <c r="I19" s="12">
        <v>1108360</v>
      </c>
      <c r="J19" s="45"/>
      <c r="K19" s="48"/>
      <c r="N19" s="45"/>
    </row>
    <row r="20" spans="1:14" ht="24" customHeight="1">
      <c r="A20" s="46" t="s">
        <v>45</v>
      </c>
      <c r="B20" s="47"/>
      <c r="C20" s="12">
        <v>29936120</v>
      </c>
      <c r="D20" s="12"/>
      <c r="E20" s="12">
        <v>19115712</v>
      </c>
      <c r="F20" s="48"/>
      <c r="G20" s="12">
        <v>29936120</v>
      </c>
      <c r="H20" s="48"/>
      <c r="I20" s="12">
        <v>19115712</v>
      </c>
      <c r="J20" s="45"/>
      <c r="K20" s="48"/>
      <c r="L20" s="52"/>
      <c r="N20" s="48"/>
    </row>
    <row r="21" spans="1:14" ht="24" customHeight="1">
      <c r="A21" s="46" t="s">
        <v>46</v>
      </c>
      <c r="B21" s="47"/>
      <c r="C21" s="12">
        <v>236654</v>
      </c>
      <c r="D21" s="12"/>
      <c r="E21" s="12">
        <v>244060</v>
      </c>
      <c r="F21" s="48"/>
      <c r="G21" s="12">
        <v>236654</v>
      </c>
      <c r="H21" s="48"/>
      <c r="I21" s="12">
        <v>244060</v>
      </c>
      <c r="J21" s="48"/>
      <c r="K21" s="48"/>
      <c r="N21" s="45"/>
    </row>
    <row r="22" spans="1:14" ht="24" customHeight="1">
      <c r="A22" s="49" t="s">
        <v>47</v>
      </c>
      <c r="B22" s="47"/>
      <c r="C22" s="6">
        <f>SUM(C16:C21)</f>
        <v>2067962196</v>
      </c>
      <c r="D22" s="5"/>
      <c r="E22" s="6">
        <f>SUM(E16:E21)</f>
        <v>2236487648</v>
      </c>
      <c r="F22" s="48"/>
      <c r="G22" s="6">
        <f>SUM(G16:G21)</f>
        <v>2067962196</v>
      </c>
      <c r="H22" s="48"/>
      <c r="I22" s="6">
        <f>SUM(I16:I21)</f>
        <v>2236487648</v>
      </c>
      <c r="J22" s="45"/>
      <c r="K22" s="48"/>
    </row>
    <row r="23" spans="1:14" ht="24" customHeight="1">
      <c r="A23" s="49"/>
      <c r="B23" s="47"/>
      <c r="C23" s="10"/>
      <c r="D23" s="10"/>
      <c r="E23" s="10"/>
      <c r="F23" s="48"/>
      <c r="G23" s="10"/>
      <c r="H23" s="48"/>
      <c r="I23" s="10"/>
      <c r="J23" s="45"/>
      <c r="K23" s="48"/>
    </row>
    <row r="24" spans="1:14" ht="24" customHeight="1">
      <c r="A24" s="44" t="s">
        <v>48</v>
      </c>
      <c r="B24" s="47"/>
      <c r="C24" s="10"/>
      <c r="D24" s="10"/>
      <c r="E24" s="10"/>
      <c r="F24" s="48"/>
      <c r="G24" s="10"/>
      <c r="H24" s="48"/>
      <c r="I24" s="10"/>
      <c r="J24" s="45"/>
      <c r="K24" s="48"/>
    </row>
    <row r="25" spans="1:14" ht="24" customHeight="1">
      <c r="A25" s="46" t="s">
        <v>49</v>
      </c>
      <c r="B25" s="47">
        <v>13</v>
      </c>
      <c r="C25" s="12">
        <v>48000000</v>
      </c>
      <c r="D25" s="12"/>
      <c r="E25" s="10">
        <v>64000000</v>
      </c>
      <c r="F25" s="48"/>
      <c r="G25" s="12">
        <v>48000000</v>
      </c>
      <c r="H25" s="48"/>
      <c r="I25" s="10">
        <v>64000000</v>
      </c>
      <c r="J25" s="45"/>
      <c r="K25" s="48"/>
    </row>
    <row r="26" spans="1:14" ht="24" customHeight="1">
      <c r="A26" s="46" t="s">
        <v>50</v>
      </c>
      <c r="B26" s="47"/>
      <c r="C26" s="12">
        <v>4319233</v>
      </c>
      <c r="D26" s="12"/>
      <c r="E26" s="10">
        <v>2643795</v>
      </c>
      <c r="F26" s="48"/>
      <c r="G26" s="12">
        <v>4319233</v>
      </c>
      <c r="H26" s="48"/>
      <c r="I26" s="10">
        <v>2643795</v>
      </c>
      <c r="J26" s="45"/>
      <c r="K26" s="48"/>
    </row>
    <row r="27" spans="1:14" ht="24" customHeight="1">
      <c r="A27" s="46" t="s">
        <v>51</v>
      </c>
      <c r="B27" s="47"/>
      <c r="C27" s="12">
        <v>43630119</v>
      </c>
      <c r="D27" s="12"/>
      <c r="E27" s="10">
        <v>43191095</v>
      </c>
      <c r="F27" s="48"/>
      <c r="G27" s="12">
        <v>43630119</v>
      </c>
      <c r="H27" s="48"/>
      <c r="I27" s="10">
        <v>43191095</v>
      </c>
      <c r="J27" s="45"/>
      <c r="K27" s="48"/>
    </row>
    <row r="28" spans="1:14" ht="24" customHeight="1">
      <c r="A28" s="46" t="s">
        <v>52</v>
      </c>
      <c r="B28" s="47"/>
      <c r="C28" s="12">
        <v>643138</v>
      </c>
      <c r="D28" s="12"/>
      <c r="E28" s="10">
        <v>779792</v>
      </c>
      <c r="F28" s="48"/>
      <c r="G28" s="12">
        <v>643138</v>
      </c>
      <c r="H28" s="48"/>
      <c r="I28" s="10">
        <v>779792</v>
      </c>
      <c r="J28" s="45"/>
      <c r="K28" s="48"/>
    </row>
    <row r="29" spans="1:14" ht="24" customHeight="1">
      <c r="A29" s="49" t="s">
        <v>53</v>
      </c>
      <c r="B29" s="47"/>
      <c r="C29" s="6">
        <f>SUM(C25:C28)</f>
        <v>96592490</v>
      </c>
      <c r="D29" s="5"/>
      <c r="E29" s="6">
        <f>SUM(E25:E28)</f>
        <v>110614682</v>
      </c>
      <c r="F29" s="48"/>
      <c r="G29" s="6">
        <f>SUM(G25:G28)</f>
        <v>96592490</v>
      </c>
      <c r="H29" s="48"/>
      <c r="I29" s="6">
        <f>SUM(I25:I28)</f>
        <v>110614682</v>
      </c>
      <c r="J29" s="45"/>
      <c r="K29" s="48"/>
    </row>
    <row r="30" spans="1:14" ht="24" customHeight="1">
      <c r="A30" s="53" t="s">
        <v>54</v>
      </c>
      <c r="B30" s="47"/>
      <c r="C30" s="6">
        <f>+C29+C22</f>
        <v>2164554686</v>
      </c>
      <c r="D30" s="10"/>
      <c r="E30" s="9">
        <f>+E29+E22</f>
        <v>2347102330</v>
      </c>
      <c r="F30" s="48"/>
      <c r="G30" s="6">
        <f>+G29+G22</f>
        <v>2164554686</v>
      </c>
      <c r="H30" s="48"/>
      <c r="I30" s="9">
        <f>+I29+I22</f>
        <v>2347102330</v>
      </c>
      <c r="J30" s="45"/>
      <c r="K30" s="48"/>
    </row>
    <row r="31" spans="1:14" ht="24" customHeight="1">
      <c r="A31" s="49"/>
      <c r="B31" s="47"/>
      <c r="C31" s="10"/>
      <c r="D31" s="10"/>
      <c r="E31" s="10"/>
      <c r="F31" s="48"/>
      <c r="G31" s="10"/>
      <c r="H31" s="48"/>
      <c r="I31" s="10"/>
      <c r="J31" s="45"/>
      <c r="K31" s="48"/>
    </row>
    <row r="32" spans="1:14" ht="24" customHeight="1">
      <c r="A32" s="49"/>
      <c r="C32" s="10"/>
      <c r="D32" s="10"/>
      <c r="E32" s="10"/>
      <c r="F32" s="48"/>
      <c r="G32" s="10"/>
      <c r="H32" s="48"/>
      <c r="I32" s="10"/>
      <c r="J32" s="45"/>
      <c r="K32" s="48"/>
    </row>
    <row r="33" spans="1:11" ht="24" customHeight="1">
      <c r="A33" s="49"/>
      <c r="B33" s="47"/>
      <c r="C33" s="10"/>
      <c r="D33" s="10"/>
      <c r="E33" s="10"/>
      <c r="F33" s="48"/>
      <c r="G33" s="10"/>
      <c r="H33" s="48"/>
      <c r="I33" s="10"/>
      <c r="J33" s="45"/>
      <c r="K33" s="48"/>
    </row>
    <row r="34" spans="1:11" ht="24" customHeight="1">
      <c r="A34" s="49"/>
      <c r="B34" s="47"/>
      <c r="C34" s="10"/>
      <c r="D34" s="10"/>
      <c r="E34" s="10"/>
      <c r="F34" s="48"/>
      <c r="G34" s="10"/>
      <c r="H34" s="48"/>
      <c r="I34" s="10"/>
      <c r="J34" s="45"/>
      <c r="K34" s="48"/>
    </row>
    <row r="35" spans="1:11" ht="24" customHeight="1">
      <c r="A35" s="49"/>
      <c r="B35" s="47"/>
      <c r="C35" s="10"/>
      <c r="D35" s="10"/>
      <c r="E35" s="10"/>
      <c r="F35" s="48"/>
      <c r="G35" s="10"/>
      <c r="H35" s="48"/>
      <c r="I35" s="10"/>
      <c r="J35" s="45"/>
      <c r="K35" s="48"/>
    </row>
    <row r="36" spans="1:11" ht="24" customHeight="1">
      <c r="A36" s="49"/>
      <c r="B36" s="47"/>
      <c r="C36" s="10"/>
      <c r="D36" s="10"/>
      <c r="E36" s="10"/>
      <c r="F36" s="48"/>
      <c r="G36" s="10"/>
      <c r="H36" s="48"/>
      <c r="I36" s="10"/>
      <c r="J36" s="45"/>
      <c r="K36" s="48"/>
    </row>
    <row r="37" spans="1:11" ht="24" customHeight="1">
      <c r="A37" s="49"/>
      <c r="B37" s="47"/>
      <c r="C37" s="10"/>
      <c r="D37" s="10"/>
      <c r="E37" s="10"/>
      <c r="F37" s="48"/>
      <c r="G37" s="10"/>
      <c r="H37" s="48"/>
      <c r="I37" s="10"/>
      <c r="J37" s="45"/>
      <c r="K37" s="48"/>
    </row>
    <row r="38" spans="1:11" ht="24" customHeight="1">
      <c r="A38" s="49"/>
      <c r="B38" s="47"/>
      <c r="C38" s="10"/>
      <c r="D38" s="10"/>
      <c r="E38" s="10"/>
      <c r="F38" s="48"/>
      <c r="G38" s="10"/>
      <c r="H38" s="48"/>
      <c r="I38" s="10"/>
      <c r="J38" s="45"/>
      <c r="K38" s="48"/>
    </row>
    <row r="39" spans="1:11" ht="24" customHeight="1">
      <c r="A39" s="49"/>
      <c r="B39" s="47"/>
      <c r="C39" s="10"/>
      <c r="D39" s="10"/>
      <c r="E39" s="10"/>
      <c r="F39" s="48"/>
      <c r="G39" s="10"/>
      <c r="H39" s="48"/>
      <c r="I39" s="10"/>
      <c r="J39" s="45"/>
      <c r="K39" s="48"/>
    </row>
    <row r="40" spans="1:11" ht="24" customHeight="1">
      <c r="A40" s="49"/>
      <c r="B40" s="47"/>
      <c r="C40" s="10"/>
      <c r="D40" s="10"/>
      <c r="E40" s="10"/>
      <c r="F40" s="48"/>
      <c r="G40" s="10"/>
      <c r="H40" s="48"/>
      <c r="I40" s="10"/>
      <c r="J40" s="45"/>
      <c r="K40" s="48"/>
    </row>
    <row r="41" spans="1:11" ht="24" customHeight="1">
      <c r="A41" s="49"/>
      <c r="B41" s="47"/>
      <c r="C41" s="10"/>
      <c r="D41" s="10"/>
      <c r="E41" s="10"/>
      <c r="F41" s="48"/>
      <c r="G41" s="10"/>
      <c r="H41" s="48"/>
      <c r="I41" s="10"/>
      <c r="J41" s="45"/>
      <c r="K41" s="48"/>
    </row>
    <row r="42" spans="1:11" ht="24" customHeight="1">
      <c r="A42" s="49"/>
      <c r="B42" s="47"/>
      <c r="C42" s="10"/>
      <c r="D42" s="10"/>
      <c r="E42" s="10"/>
      <c r="F42" s="48"/>
      <c r="G42" s="10"/>
      <c r="H42" s="48"/>
      <c r="I42" s="10"/>
      <c r="J42" s="45"/>
      <c r="K42" s="48"/>
    </row>
    <row r="43" spans="1:11" ht="24" customHeight="1">
      <c r="A43" s="49"/>
      <c r="B43" s="47"/>
      <c r="C43" s="10"/>
      <c r="D43" s="10"/>
      <c r="E43" s="10"/>
      <c r="F43" s="48"/>
      <c r="G43" s="10"/>
      <c r="H43" s="48"/>
      <c r="I43" s="10"/>
      <c r="J43" s="45"/>
      <c r="K43" s="48"/>
    </row>
    <row r="44" spans="1:11" ht="24" customHeight="1">
      <c r="A44" s="49"/>
      <c r="B44" s="47"/>
      <c r="C44" s="10"/>
      <c r="D44" s="10"/>
      <c r="E44" s="10"/>
      <c r="F44" s="48"/>
      <c r="G44" s="10"/>
      <c r="H44" s="48"/>
      <c r="I44" s="10"/>
      <c r="J44" s="45"/>
      <c r="K44" s="48"/>
    </row>
    <row r="45" spans="1:11" ht="24" customHeight="1">
      <c r="A45" s="49"/>
      <c r="B45" s="47"/>
      <c r="C45" s="10"/>
      <c r="D45" s="10"/>
      <c r="E45" s="10"/>
      <c r="F45" s="48"/>
      <c r="G45" s="10"/>
      <c r="H45" s="48"/>
      <c r="I45" s="10"/>
      <c r="J45" s="45"/>
      <c r="K45" s="48"/>
    </row>
    <row r="46" spans="1:11" ht="24" customHeight="1">
      <c r="A46" s="49"/>
      <c r="B46" s="47"/>
      <c r="C46" s="10"/>
      <c r="D46" s="10"/>
      <c r="E46" s="10"/>
      <c r="F46" s="48"/>
      <c r="G46" s="10"/>
      <c r="H46" s="48"/>
      <c r="I46" s="10"/>
      <c r="J46" s="45"/>
      <c r="K46" s="48"/>
    </row>
    <row r="47" spans="1:11" ht="24" customHeight="1">
      <c r="A47" s="49"/>
      <c r="B47" s="47"/>
      <c r="C47" s="10"/>
      <c r="D47" s="10"/>
      <c r="E47" s="10"/>
      <c r="F47" s="48"/>
      <c r="G47" s="10"/>
      <c r="H47" s="48"/>
      <c r="I47" s="10"/>
      <c r="J47" s="45"/>
      <c r="K47" s="48"/>
    </row>
    <row r="48" spans="1:11" ht="24" customHeight="1">
      <c r="A48" s="49"/>
      <c r="B48" s="47"/>
      <c r="C48" s="10"/>
      <c r="D48" s="10"/>
      <c r="E48" s="10"/>
      <c r="F48" s="48"/>
      <c r="G48" s="10"/>
      <c r="H48" s="48"/>
      <c r="I48" s="10"/>
      <c r="J48" s="45"/>
      <c r="K48" s="48"/>
    </row>
    <row r="49" spans="1:11" ht="24" customHeight="1">
      <c r="A49" s="49"/>
      <c r="B49" s="47"/>
      <c r="C49" s="10"/>
      <c r="D49" s="10"/>
      <c r="E49" s="10"/>
      <c r="F49" s="48"/>
      <c r="G49" s="10"/>
      <c r="H49" s="48"/>
      <c r="I49" s="10"/>
      <c r="J49" s="45"/>
      <c r="K49" s="48"/>
    </row>
    <row r="50" spans="1:11" s="39" customFormat="1" ht="24" customHeight="1">
      <c r="A50" s="120" t="s">
        <v>0</v>
      </c>
      <c r="B50" s="120"/>
      <c r="C50" s="120"/>
      <c r="D50" s="120"/>
      <c r="E50" s="120"/>
      <c r="F50" s="120"/>
      <c r="G50" s="120"/>
      <c r="H50" s="120"/>
      <c r="I50" s="120"/>
      <c r="J50" s="45"/>
    </row>
    <row r="51" spans="1:11" s="39" customFormat="1" ht="24" customHeight="1">
      <c r="A51" s="120" t="s">
        <v>38</v>
      </c>
      <c r="B51" s="120"/>
      <c r="C51" s="120"/>
      <c r="D51" s="120"/>
      <c r="E51" s="120"/>
      <c r="F51" s="120"/>
      <c r="G51" s="120"/>
      <c r="H51" s="120"/>
      <c r="I51" s="120"/>
      <c r="J51" s="45"/>
    </row>
    <row r="52" spans="1:11" ht="24" customHeight="1">
      <c r="A52" s="120" t="s">
        <v>144</v>
      </c>
      <c r="B52" s="120"/>
      <c r="C52" s="120"/>
      <c r="D52" s="120"/>
      <c r="E52" s="120"/>
      <c r="F52" s="120"/>
      <c r="G52" s="120"/>
      <c r="H52" s="120"/>
      <c r="I52" s="120"/>
      <c r="J52" s="45"/>
    </row>
    <row r="53" spans="1:11" ht="24" customHeight="1">
      <c r="A53" s="122" t="s">
        <v>2</v>
      </c>
      <c r="B53" s="122"/>
      <c r="C53" s="122"/>
      <c r="D53" s="122"/>
      <c r="E53" s="122"/>
      <c r="F53" s="122"/>
      <c r="G53" s="122"/>
      <c r="H53" s="122"/>
      <c r="I53" s="122"/>
      <c r="J53" s="45"/>
    </row>
    <row r="54" spans="1:11" ht="9" customHeight="1">
      <c r="J54" s="45"/>
    </row>
    <row r="55" spans="1:11" ht="24" customHeight="1">
      <c r="C55" s="123" t="s">
        <v>3</v>
      </c>
      <c r="D55" s="123"/>
      <c r="E55" s="123"/>
      <c r="F55" s="41"/>
      <c r="G55" s="120" t="s">
        <v>4</v>
      </c>
      <c r="H55" s="120"/>
      <c r="I55" s="120"/>
      <c r="J55" s="51"/>
    </row>
    <row r="56" spans="1:11" ht="24" customHeight="1">
      <c r="C56" s="123" t="s">
        <v>5</v>
      </c>
      <c r="D56" s="123"/>
      <c r="E56" s="123"/>
      <c r="F56" s="38"/>
      <c r="G56" s="120" t="s">
        <v>6</v>
      </c>
      <c r="H56" s="120"/>
      <c r="I56" s="120"/>
      <c r="J56" s="51"/>
    </row>
    <row r="57" spans="1:11" ht="24" customHeight="1">
      <c r="C57" s="123" t="s">
        <v>7</v>
      </c>
      <c r="D57" s="123"/>
      <c r="E57" s="123"/>
      <c r="F57" s="41"/>
      <c r="G57" s="120"/>
      <c r="H57" s="120"/>
      <c r="I57" s="120"/>
      <c r="J57" s="51"/>
    </row>
    <row r="58" spans="1:11" ht="24" customHeight="1">
      <c r="B58" s="42"/>
      <c r="C58" s="123" t="s">
        <v>8</v>
      </c>
      <c r="D58" s="123"/>
      <c r="E58" s="123"/>
      <c r="F58" s="41"/>
      <c r="G58" s="124"/>
      <c r="H58" s="124"/>
      <c r="I58" s="124"/>
      <c r="J58" s="51"/>
    </row>
    <row r="59" spans="1:11" ht="24" customHeight="1">
      <c r="B59" s="42"/>
      <c r="C59" s="42" t="s">
        <v>10</v>
      </c>
      <c r="D59" s="42"/>
      <c r="E59" s="42" t="s">
        <v>10</v>
      </c>
      <c r="F59" s="43"/>
      <c r="G59" s="42" t="s">
        <v>10</v>
      </c>
      <c r="H59" s="43"/>
      <c r="I59" s="42" t="s">
        <v>10</v>
      </c>
      <c r="J59" s="45"/>
    </row>
    <row r="60" spans="1:11" ht="24" customHeight="1">
      <c r="B60" s="42"/>
      <c r="C60" s="42" t="s">
        <v>142</v>
      </c>
      <c r="D60" s="42"/>
      <c r="E60" s="42" t="s">
        <v>11</v>
      </c>
      <c r="F60" s="43"/>
      <c r="G60" s="42" t="s">
        <v>142</v>
      </c>
      <c r="H60" s="43"/>
      <c r="I60" s="42" t="s">
        <v>11</v>
      </c>
      <c r="J60" s="45"/>
    </row>
    <row r="61" spans="1:11" ht="24" customHeight="1">
      <c r="A61" s="54"/>
      <c r="B61" s="42"/>
      <c r="C61" s="42">
        <v>2026</v>
      </c>
      <c r="D61" s="42"/>
      <c r="E61" s="42">
        <v>2025</v>
      </c>
      <c r="F61" s="43"/>
      <c r="G61" s="42">
        <v>2026</v>
      </c>
      <c r="H61" s="43"/>
      <c r="I61" s="42">
        <v>2025</v>
      </c>
      <c r="J61" s="45"/>
    </row>
    <row r="62" spans="1:11" ht="24" customHeight="1">
      <c r="A62" s="54"/>
      <c r="B62" s="42"/>
      <c r="C62" s="42" t="s">
        <v>12</v>
      </c>
      <c r="D62" s="42"/>
      <c r="E62" s="42"/>
      <c r="F62" s="43"/>
      <c r="G62" s="42" t="s">
        <v>12</v>
      </c>
      <c r="H62" s="43"/>
      <c r="I62" s="42"/>
      <c r="J62" s="45"/>
    </row>
    <row r="63" spans="1:11" ht="24" customHeight="1">
      <c r="A63" s="55" t="s">
        <v>55</v>
      </c>
      <c r="B63" s="42"/>
      <c r="J63" s="45"/>
    </row>
    <row r="64" spans="1:11" ht="24" customHeight="1">
      <c r="A64" s="44" t="s">
        <v>56</v>
      </c>
      <c r="B64" s="47"/>
      <c r="J64" s="45"/>
    </row>
    <row r="65" spans="1:10" ht="24" customHeight="1">
      <c r="A65" s="44" t="s">
        <v>57</v>
      </c>
      <c r="B65" s="47"/>
      <c r="J65" s="45"/>
    </row>
    <row r="66" spans="1:10" ht="24" customHeight="1">
      <c r="A66" s="46" t="s">
        <v>58</v>
      </c>
      <c r="B66" s="47"/>
      <c r="C66" s="5"/>
      <c r="D66" s="5"/>
      <c r="E66" s="5"/>
      <c r="F66" s="48"/>
      <c r="G66" s="5"/>
      <c r="H66" s="48"/>
      <c r="I66" s="5"/>
      <c r="J66" s="45"/>
    </row>
    <row r="67" spans="1:10" ht="24" customHeight="1" thickBot="1">
      <c r="A67" s="56" t="s">
        <v>59</v>
      </c>
      <c r="B67" s="47"/>
      <c r="C67" s="7">
        <v>493500000</v>
      </c>
      <c r="D67" s="5"/>
      <c r="E67" s="7">
        <v>493500000</v>
      </c>
      <c r="F67" s="48"/>
      <c r="G67" s="7">
        <v>493500000</v>
      </c>
      <c r="H67" s="48"/>
      <c r="I67" s="7">
        <v>493500000</v>
      </c>
      <c r="J67" s="45"/>
    </row>
    <row r="68" spans="1:10" ht="24" customHeight="1" thickTop="1">
      <c r="A68" s="46" t="s">
        <v>60</v>
      </c>
      <c r="B68" s="47"/>
      <c r="C68" s="5"/>
      <c r="D68" s="5"/>
      <c r="E68" s="5"/>
      <c r="F68" s="48"/>
      <c r="G68" s="5"/>
      <c r="H68" s="48"/>
      <c r="I68" s="5"/>
      <c r="J68" s="45"/>
    </row>
    <row r="69" spans="1:10" ht="24" customHeight="1">
      <c r="A69" s="56" t="s">
        <v>61</v>
      </c>
      <c r="B69" s="47"/>
      <c r="C69" s="3">
        <v>493499975</v>
      </c>
      <c r="D69" s="3"/>
      <c r="E69" s="3">
        <v>493499975</v>
      </c>
      <c r="F69" s="48"/>
      <c r="G69" s="3">
        <v>493499975</v>
      </c>
      <c r="H69" s="48"/>
      <c r="I69" s="3">
        <v>493499975</v>
      </c>
      <c r="J69" s="45"/>
    </row>
    <row r="70" spans="1:10" ht="24" customHeight="1">
      <c r="A70" s="46" t="s">
        <v>62</v>
      </c>
      <c r="B70" s="47"/>
      <c r="C70" s="12">
        <v>31746399</v>
      </c>
      <c r="D70" s="12"/>
      <c r="E70" s="12">
        <v>31746399</v>
      </c>
      <c r="F70" s="48"/>
      <c r="G70" s="12">
        <v>31746399</v>
      </c>
      <c r="H70" s="48"/>
      <c r="I70" s="12">
        <v>31746399</v>
      </c>
      <c r="J70" s="45"/>
    </row>
    <row r="71" spans="1:10" ht="24" customHeight="1">
      <c r="A71" s="44" t="s">
        <v>63</v>
      </c>
      <c r="B71" s="47"/>
      <c r="C71" s="8"/>
      <c r="D71" s="8"/>
      <c r="E71" s="8"/>
      <c r="F71" s="48"/>
      <c r="G71" s="8"/>
      <c r="H71" s="48"/>
      <c r="I71" s="8"/>
      <c r="J71" s="45"/>
    </row>
    <row r="72" spans="1:10" ht="24" customHeight="1">
      <c r="A72" s="46" t="s">
        <v>64</v>
      </c>
      <c r="B72" s="47"/>
      <c r="C72" s="8"/>
      <c r="D72" s="8"/>
      <c r="E72" s="8"/>
      <c r="F72" s="48"/>
      <c r="G72" s="8"/>
      <c r="H72" s="48"/>
      <c r="I72" s="8"/>
      <c r="J72" s="45"/>
    </row>
    <row r="73" spans="1:10" ht="24" customHeight="1">
      <c r="A73" s="57" t="s">
        <v>65</v>
      </c>
      <c r="B73" s="47"/>
      <c r="C73" s="12">
        <v>49350000</v>
      </c>
      <c r="D73" s="12"/>
      <c r="E73" s="12">
        <v>49350000</v>
      </c>
      <c r="F73" s="48"/>
      <c r="G73" s="12">
        <v>49350000</v>
      </c>
      <c r="H73" s="48"/>
      <c r="I73" s="12">
        <v>49350000</v>
      </c>
      <c r="J73" s="45"/>
    </row>
    <row r="74" spans="1:10" ht="24" customHeight="1">
      <c r="A74" s="46" t="s">
        <v>66</v>
      </c>
      <c r="B74" s="46"/>
      <c r="C74" s="5">
        <f>+'SHAREHOLDER-Equity Method'!J22</f>
        <v>1290070954</v>
      </c>
      <c r="D74" s="10"/>
      <c r="E74" s="10">
        <v>1274264844</v>
      </c>
      <c r="F74" s="48"/>
      <c r="G74" s="10">
        <f>+'SHAREHOLDER-Separate'!J22</f>
        <v>1292787070</v>
      </c>
      <c r="H74" s="48"/>
      <c r="I74" s="10">
        <v>1275909970</v>
      </c>
      <c r="J74" s="45"/>
    </row>
    <row r="75" spans="1:10" ht="24" customHeight="1">
      <c r="A75" s="53" t="s">
        <v>67</v>
      </c>
      <c r="B75" s="53"/>
      <c r="C75" s="6">
        <f>SUM(C69:C74)</f>
        <v>1864667328</v>
      </c>
      <c r="D75" s="5"/>
      <c r="E75" s="6">
        <f>SUM(E69:E74)</f>
        <v>1848861218</v>
      </c>
      <c r="F75" s="48"/>
      <c r="G75" s="6">
        <f>SUM(G69:G74)</f>
        <v>1867383444</v>
      </c>
      <c r="H75" s="48"/>
      <c r="I75" s="6">
        <f>SUM(I69:I74)</f>
        <v>1850506344</v>
      </c>
      <c r="J75" s="45"/>
    </row>
    <row r="76" spans="1:10" ht="24" customHeight="1" thickBot="1">
      <c r="A76" s="41" t="s">
        <v>68</v>
      </c>
      <c r="B76" s="44"/>
      <c r="C76" s="30">
        <f>+C75+C30</f>
        <v>4029222014</v>
      </c>
      <c r="D76" s="10"/>
      <c r="E76" s="11">
        <f>+E75+E30</f>
        <v>4195963548</v>
      </c>
      <c r="F76" s="48"/>
      <c r="G76" s="30">
        <f>+G75+G30</f>
        <v>4031938130</v>
      </c>
      <c r="H76" s="48"/>
      <c r="I76" s="11">
        <f>+I75+I30</f>
        <v>4197608674</v>
      </c>
      <c r="J76" s="45"/>
    </row>
    <row r="77" spans="1:10" ht="24" customHeight="1" thickTop="1">
      <c r="A77" s="41"/>
      <c r="B77" s="44"/>
      <c r="C77" s="10"/>
      <c r="D77" s="10"/>
      <c r="E77" s="10"/>
      <c r="F77" s="48"/>
      <c r="G77" s="10"/>
      <c r="H77" s="48"/>
      <c r="I77" s="10"/>
      <c r="J77" s="45"/>
    </row>
    <row r="78" spans="1:10" ht="24" customHeight="1">
      <c r="A78" s="41"/>
      <c r="B78" s="44"/>
      <c r="C78" s="26"/>
      <c r="D78" s="26"/>
      <c r="E78" s="26"/>
      <c r="F78" s="48"/>
      <c r="G78" s="26"/>
      <c r="H78" s="48"/>
      <c r="I78" s="26"/>
      <c r="J78" s="45"/>
    </row>
    <row r="79" spans="1:10" ht="24" customHeight="1">
      <c r="A79" s="41"/>
      <c r="B79" s="44"/>
      <c r="C79" s="10"/>
      <c r="D79" s="10"/>
      <c r="E79" s="10"/>
      <c r="F79" s="48"/>
      <c r="G79" s="10"/>
      <c r="H79" s="48"/>
      <c r="I79" s="10"/>
      <c r="J79" s="45"/>
    </row>
    <row r="80" spans="1:10" ht="24" customHeight="1">
      <c r="C80" s="1"/>
      <c r="D80" s="1"/>
      <c r="E80" s="1"/>
      <c r="G80" s="1"/>
    </row>
    <row r="81" spans="1:9" ht="24" customHeight="1">
      <c r="C81" s="48"/>
      <c r="D81" s="48"/>
      <c r="E81" s="48"/>
      <c r="G81" s="48"/>
    </row>
    <row r="82" spans="1:9" ht="24" customHeight="1">
      <c r="C82" s="48"/>
      <c r="D82" s="48"/>
      <c r="E82" s="48"/>
      <c r="G82" s="48"/>
    </row>
    <row r="83" spans="1:9" ht="24" customHeight="1">
      <c r="A83" s="41"/>
      <c r="B83" s="41"/>
      <c r="C83" s="5"/>
      <c r="D83" s="5"/>
      <c r="E83" s="5"/>
      <c r="F83" s="48"/>
      <c r="G83" s="5"/>
      <c r="H83" s="48"/>
      <c r="I83" s="5"/>
    </row>
    <row r="84" spans="1:9" ht="24" customHeight="1">
      <c r="A84" s="41"/>
      <c r="B84" s="41"/>
      <c r="C84" s="5"/>
      <c r="D84" s="5"/>
      <c r="E84" s="5"/>
      <c r="F84" s="48"/>
      <c r="G84" s="5"/>
      <c r="H84" s="48"/>
      <c r="I84" s="5"/>
    </row>
    <row r="85" spans="1:9" ht="24" customHeight="1">
      <c r="A85" s="41"/>
      <c r="B85" s="41"/>
      <c r="C85" s="5"/>
      <c r="D85" s="5"/>
      <c r="E85" s="5"/>
      <c r="F85" s="48"/>
      <c r="G85" s="5"/>
      <c r="H85" s="48"/>
      <c r="I85" s="5"/>
    </row>
    <row r="97" spans="1:1" ht="24" customHeight="1">
      <c r="A97" s="40" t="s">
        <v>37</v>
      </c>
    </row>
  </sheetData>
  <mergeCells count="24">
    <mergeCell ref="C57:E57"/>
    <mergeCell ref="C58:E58"/>
    <mergeCell ref="G8:I8"/>
    <mergeCell ref="G57:I57"/>
    <mergeCell ref="C8:E8"/>
    <mergeCell ref="C9:E9"/>
    <mergeCell ref="G56:I56"/>
    <mergeCell ref="G58:I58"/>
    <mergeCell ref="A51:I51"/>
    <mergeCell ref="A52:I52"/>
    <mergeCell ref="A53:I53"/>
    <mergeCell ref="G55:I55"/>
    <mergeCell ref="C55:E55"/>
    <mergeCell ref="C56:E56"/>
    <mergeCell ref="A1:I1"/>
    <mergeCell ref="A2:I2"/>
    <mergeCell ref="A3:I3"/>
    <mergeCell ref="A4:I4"/>
    <mergeCell ref="A50:I50"/>
    <mergeCell ref="G6:I6"/>
    <mergeCell ref="G7:I7"/>
    <mergeCell ref="G9:I9"/>
    <mergeCell ref="C6:E6"/>
    <mergeCell ref="C7:E7"/>
  </mergeCells>
  <pageMargins left="0.8" right="0.4" top="1" bottom="0.5" header="0.6" footer="0.3"/>
  <pageSetup paperSize="9" scale="65" orientation="portrait" r:id="rId1"/>
  <headerFooter alignWithMargins="0"/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4E5420-203D-471F-B16F-03555E32BD26}">
  <sheetPr>
    <tabColor rgb="FF00B050"/>
  </sheetPr>
  <dimension ref="A1:AH55"/>
  <sheetViews>
    <sheetView view="pageBreakPreview" zoomScale="80" zoomScaleNormal="90" zoomScaleSheetLayoutView="80" zoomScalePageLayoutView="80" workbookViewId="0">
      <selection activeCell="D32" sqref="D32"/>
    </sheetView>
  </sheetViews>
  <sheetFormatPr defaultColWidth="7.09765625" defaultRowHeight="24" customHeight="1"/>
  <cols>
    <col min="1" max="1" width="54.5" style="59" customWidth="1"/>
    <col min="2" max="2" width="8.69921875" style="59" bestFit="1" customWidth="1"/>
    <col min="3" max="3" width="8.69921875" style="59" customWidth="1"/>
    <col min="4" max="4" width="19.09765625" style="59" customWidth="1"/>
    <col min="5" max="5" width="1" style="59" customWidth="1"/>
    <col min="6" max="6" width="19.09765625" style="59" customWidth="1"/>
    <col min="7" max="7" width="1" style="59" customWidth="1"/>
    <col min="8" max="8" width="19.09765625" style="59" customWidth="1"/>
    <col min="9" max="9" width="1" style="59" customWidth="1"/>
    <col min="10" max="10" width="19.09765625" style="59" customWidth="1"/>
    <col min="11" max="11" width="23.59765625" style="59" customWidth="1"/>
    <col min="12" max="12" width="21" style="59" customWidth="1"/>
    <col min="13" max="13" width="16.19921875" style="59" bestFit="1" customWidth="1"/>
    <col min="14" max="14" width="14.09765625" style="59" customWidth="1"/>
    <col min="15" max="15" width="15" style="59" customWidth="1"/>
    <col min="16" max="16" width="9.09765625" style="59" customWidth="1"/>
    <col min="17" max="17" width="15" style="59" customWidth="1"/>
    <col min="18" max="18" width="17.19921875" style="59" customWidth="1"/>
    <col min="19" max="19" width="13.3984375" style="59" customWidth="1"/>
    <col min="20" max="20" width="9.09765625" style="59" customWidth="1"/>
    <col min="21" max="21" width="14.69921875" style="59" customWidth="1"/>
    <col min="22" max="22" width="9.09765625" style="59" customWidth="1"/>
    <col min="23" max="23" width="18" style="59" customWidth="1"/>
    <col min="24" max="24" width="14.19921875" style="59" customWidth="1"/>
    <col min="25" max="25" width="13.3984375" style="59" customWidth="1"/>
    <col min="26" max="26" width="9.09765625" style="59" customWidth="1"/>
    <col min="27" max="27" width="9.69921875" style="59" customWidth="1"/>
    <col min="28" max="28" width="10.69921875" style="59" customWidth="1"/>
    <col min="29" max="29" width="11.59765625" style="59" customWidth="1"/>
    <col min="30" max="30" width="11.3984375" style="59" customWidth="1"/>
    <col min="31" max="219" width="9.09765625" style="59" customWidth="1"/>
    <col min="220" max="220" width="47.09765625" style="59" customWidth="1"/>
    <col min="221" max="16384" width="7.09765625" style="59"/>
  </cols>
  <sheetData>
    <row r="1" spans="1:14" s="58" customFormat="1" ht="24" customHeight="1">
      <c r="A1" s="125" t="s">
        <v>0</v>
      </c>
      <c r="B1" s="125"/>
      <c r="C1" s="125"/>
      <c r="D1" s="125"/>
      <c r="E1" s="125"/>
      <c r="F1" s="125"/>
      <c r="G1" s="125"/>
      <c r="H1" s="125"/>
      <c r="I1" s="125"/>
      <c r="J1" s="125"/>
    </row>
    <row r="2" spans="1:14" s="58" customFormat="1" ht="24" customHeight="1">
      <c r="A2" s="125" t="s">
        <v>69</v>
      </c>
      <c r="B2" s="125"/>
      <c r="C2" s="125"/>
      <c r="D2" s="125"/>
      <c r="E2" s="125"/>
      <c r="F2" s="125"/>
      <c r="G2" s="125"/>
      <c r="H2" s="125"/>
      <c r="I2" s="125"/>
      <c r="J2" s="125"/>
    </row>
    <row r="3" spans="1:14" s="58" customFormat="1" ht="24" customHeight="1">
      <c r="A3" s="120" t="s">
        <v>145</v>
      </c>
      <c r="B3" s="120"/>
      <c r="C3" s="120"/>
      <c r="D3" s="120"/>
      <c r="E3" s="120"/>
      <c r="F3" s="120"/>
      <c r="G3" s="120"/>
      <c r="H3" s="120"/>
      <c r="I3" s="120"/>
      <c r="J3" s="120"/>
    </row>
    <row r="4" spans="1:14" s="58" customFormat="1" ht="24" customHeight="1">
      <c r="A4" s="125" t="s">
        <v>70</v>
      </c>
      <c r="B4" s="125"/>
      <c r="C4" s="125"/>
      <c r="D4" s="125"/>
      <c r="E4" s="125"/>
      <c r="F4" s="125"/>
      <c r="G4" s="125"/>
      <c r="H4" s="125"/>
      <c r="I4" s="125"/>
      <c r="J4" s="125"/>
    </row>
    <row r="5" spans="1:14" s="58" customFormat="1" ht="24" customHeight="1">
      <c r="A5" s="126" t="s">
        <v>2</v>
      </c>
      <c r="B5" s="126"/>
      <c r="C5" s="126"/>
      <c r="D5" s="126"/>
      <c r="E5" s="126"/>
      <c r="F5" s="126"/>
      <c r="G5" s="126"/>
      <c r="H5" s="126"/>
      <c r="I5" s="126"/>
      <c r="J5" s="126"/>
    </row>
    <row r="6" spans="1:14" ht="9" customHeight="1"/>
    <row r="7" spans="1:14" ht="24" customHeight="1">
      <c r="D7" s="120" t="s">
        <v>3</v>
      </c>
      <c r="E7" s="120"/>
      <c r="F7" s="120"/>
      <c r="G7" s="38"/>
      <c r="H7" s="120" t="s">
        <v>4</v>
      </c>
      <c r="I7" s="120"/>
      <c r="J7" s="120"/>
    </row>
    <row r="8" spans="1:14" ht="24" customHeight="1">
      <c r="D8" s="120" t="s">
        <v>5</v>
      </c>
      <c r="E8" s="120"/>
      <c r="F8" s="120"/>
      <c r="G8" s="38"/>
      <c r="H8" s="120" t="s">
        <v>6</v>
      </c>
      <c r="I8" s="120"/>
      <c r="J8" s="120"/>
    </row>
    <row r="9" spans="1:14" ht="24" customHeight="1">
      <c r="D9" s="120" t="s">
        <v>7</v>
      </c>
      <c r="E9" s="120"/>
      <c r="F9" s="120"/>
      <c r="G9" s="38"/>
      <c r="H9" s="38"/>
      <c r="I9" s="38"/>
      <c r="J9" s="38"/>
    </row>
    <row r="10" spans="1:14" ht="24" customHeight="1">
      <c r="D10" s="120" t="s">
        <v>8</v>
      </c>
      <c r="E10" s="120"/>
      <c r="F10" s="120"/>
      <c r="G10" s="38"/>
      <c r="H10" s="124"/>
      <c r="I10" s="124"/>
      <c r="J10" s="124"/>
    </row>
    <row r="11" spans="1:14" ht="24" customHeight="1">
      <c r="B11" s="60" t="s">
        <v>9</v>
      </c>
      <c r="D11" s="60">
        <v>2026</v>
      </c>
      <c r="E11" s="60"/>
      <c r="F11" s="60">
        <v>2025</v>
      </c>
      <c r="G11" s="61"/>
      <c r="H11" s="60">
        <v>2026</v>
      </c>
      <c r="I11" s="60"/>
      <c r="J11" s="60">
        <v>2025</v>
      </c>
    </row>
    <row r="12" spans="1:14" ht="24" customHeight="1">
      <c r="A12" s="62" t="s">
        <v>71</v>
      </c>
      <c r="D12" s="63"/>
      <c r="E12" s="63"/>
      <c r="F12" s="63"/>
      <c r="H12" s="63"/>
      <c r="J12" s="63"/>
    </row>
    <row r="13" spans="1:14" ht="24" customHeight="1">
      <c r="A13" s="64" t="s">
        <v>72</v>
      </c>
      <c r="B13" s="64"/>
      <c r="D13" s="12">
        <v>72990861</v>
      </c>
      <c r="E13" s="12"/>
      <c r="F13" s="12">
        <v>73789872</v>
      </c>
      <c r="G13" s="12"/>
      <c r="H13" s="12">
        <v>72990861</v>
      </c>
      <c r="I13" s="12"/>
      <c r="J13" s="12">
        <v>73789872</v>
      </c>
      <c r="K13" s="12"/>
      <c r="L13" s="12"/>
      <c r="M13" s="12"/>
      <c r="N13" s="65"/>
    </row>
    <row r="14" spans="1:14" ht="24" customHeight="1">
      <c r="A14" s="64" t="s">
        <v>73</v>
      </c>
      <c r="B14" s="64"/>
      <c r="D14" s="12">
        <v>67911</v>
      </c>
      <c r="E14" s="12"/>
      <c r="F14" s="12">
        <v>34441</v>
      </c>
      <c r="G14" s="12"/>
      <c r="H14" s="12">
        <v>67911</v>
      </c>
      <c r="I14" s="12"/>
      <c r="J14" s="12">
        <v>34441</v>
      </c>
      <c r="K14" s="12"/>
      <c r="L14" s="12"/>
      <c r="M14" s="12"/>
      <c r="N14" s="65"/>
    </row>
    <row r="15" spans="1:14" ht="24" customHeight="1">
      <c r="A15" s="64" t="s">
        <v>74</v>
      </c>
      <c r="B15" s="64"/>
      <c r="D15" s="12">
        <v>1566783</v>
      </c>
      <c r="E15" s="12"/>
      <c r="F15" s="12">
        <v>2788383</v>
      </c>
      <c r="G15" s="12"/>
      <c r="H15" s="12">
        <v>1566783</v>
      </c>
      <c r="I15" s="12"/>
      <c r="J15" s="12">
        <v>2788383</v>
      </c>
      <c r="K15" s="12"/>
      <c r="L15" s="12"/>
      <c r="M15" s="12"/>
      <c r="N15" s="65"/>
    </row>
    <row r="16" spans="1:14" ht="24" customHeight="1">
      <c r="A16" s="64" t="s">
        <v>75</v>
      </c>
      <c r="B16" s="64"/>
      <c r="D16" s="12">
        <v>26265795</v>
      </c>
      <c r="E16" s="12"/>
      <c r="F16" s="12">
        <v>28308024</v>
      </c>
      <c r="G16" s="12"/>
      <c r="H16" s="12">
        <v>26265795</v>
      </c>
      <c r="I16" s="12"/>
      <c r="J16" s="12">
        <v>28308024</v>
      </c>
      <c r="K16" s="12"/>
      <c r="L16" s="12"/>
      <c r="M16" s="12"/>
      <c r="N16" s="65"/>
    </row>
    <row r="17" spans="1:34" ht="24" customHeight="1">
      <c r="A17" s="64" t="s">
        <v>76</v>
      </c>
      <c r="B17" s="64"/>
      <c r="D17" s="12">
        <v>10925603</v>
      </c>
      <c r="E17" s="12"/>
      <c r="F17" s="12">
        <v>11196196</v>
      </c>
      <c r="G17" s="12"/>
      <c r="H17" s="12">
        <v>10925603</v>
      </c>
      <c r="I17" s="12"/>
      <c r="J17" s="12">
        <v>11196196</v>
      </c>
      <c r="K17" s="12"/>
      <c r="L17" s="12"/>
      <c r="M17" s="12"/>
      <c r="N17" s="12"/>
      <c r="O17" s="66"/>
      <c r="Q17" s="67"/>
      <c r="R17" s="65"/>
      <c r="S17" s="65"/>
      <c r="T17" s="65"/>
      <c r="U17" s="66"/>
      <c r="W17" s="65"/>
      <c r="X17" s="65"/>
      <c r="Y17" s="65"/>
      <c r="AB17" s="66"/>
      <c r="AC17" s="66"/>
      <c r="AD17" s="66"/>
      <c r="AF17" s="65"/>
      <c r="AG17" s="65"/>
      <c r="AH17" s="65"/>
    </row>
    <row r="18" spans="1:34" ht="24" customHeight="1">
      <c r="A18" s="68" t="s">
        <v>77</v>
      </c>
      <c r="B18" s="68"/>
      <c r="D18" s="6">
        <f>SUM(D13:D17)</f>
        <v>111816953</v>
      </c>
      <c r="E18" s="5"/>
      <c r="F18" s="6">
        <f>SUM(F13:F17)</f>
        <v>116116916</v>
      </c>
      <c r="G18" s="12"/>
      <c r="H18" s="6">
        <f>SUM(H13:H17)</f>
        <v>111816953</v>
      </c>
      <c r="I18" s="12"/>
      <c r="J18" s="6">
        <f>SUM(J13:J17)</f>
        <v>116116916</v>
      </c>
      <c r="K18" s="12"/>
      <c r="L18" s="12"/>
      <c r="M18" s="12"/>
      <c r="N18" s="12"/>
      <c r="O18" s="66"/>
      <c r="R18" s="65"/>
      <c r="S18" s="65"/>
      <c r="T18" s="65"/>
      <c r="U18" s="66"/>
      <c r="W18" s="65"/>
      <c r="X18" s="65"/>
      <c r="Y18" s="65"/>
      <c r="AB18" s="66"/>
      <c r="AD18" s="66"/>
      <c r="AF18" s="65"/>
      <c r="AG18" s="65"/>
      <c r="AH18" s="65"/>
    </row>
    <row r="19" spans="1:34" ht="24" customHeight="1">
      <c r="L19" s="12"/>
      <c r="M19" s="12"/>
      <c r="N19" s="12"/>
      <c r="O19" s="66"/>
      <c r="R19" s="65"/>
      <c r="S19" s="65"/>
      <c r="T19" s="65"/>
      <c r="U19" s="66"/>
      <c r="W19" s="65"/>
      <c r="X19" s="65"/>
      <c r="Y19" s="65"/>
      <c r="AB19" s="66"/>
      <c r="AC19" s="66"/>
      <c r="AD19" s="66"/>
      <c r="AF19" s="65"/>
      <c r="AG19" s="65"/>
      <c r="AH19" s="65"/>
    </row>
    <row r="20" spans="1:34" ht="24" customHeight="1">
      <c r="A20" s="62" t="s">
        <v>78</v>
      </c>
      <c r="D20" s="12"/>
      <c r="E20" s="12"/>
      <c r="F20" s="12"/>
      <c r="G20" s="12"/>
      <c r="H20" s="12"/>
      <c r="I20" s="12"/>
      <c r="J20" s="12"/>
      <c r="L20" s="12"/>
      <c r="M20" s="12"/>
      <c r="N20" s="12"/>
      <c r="O20" s="66"/>
      <c r="R20" s="65"/>
      <c r="S20" s="65"/>
      <c r="T20" s="65"/>
      <c r="U20" s="66"/>
      <c r="W20" s="65"/>
      <c r="X20" s="65"/>
      <c r="Y20" s="65"/>
      <c r="AB20" s="66"/>
      <c r="AC20" s="66"/>
      <c r="AD20" s="66"/>
      <c r="AF20" s="65"/>
      <c r="AG20" s="65"/>
      <c r="AH20" s="65"/>
    </row>
    <row r="21" spans="1:34" ht="24" customHeight="1">
      <c r="A21" s="64" t="s">
        <v>79</v>
      </c>
      <c r="B21" s="64"/>
      <c r="C21" s="65"/>
      <c r="D21" s="12">
        <v>4956370</v>
      </c>
      <c r="E21" s="12"/>
      <c r="F21" s="12">
        <v>4209861</v>
      </c>
      <c r="G21" s="12"/>
      <c r="H21" s="12">
        <v>4956370</v>
      </c>
      <c r="I21" s="12"/>
      <c r="J21" s="12">
        <v>4209861</v>
      </c>
      <c r="K21" s="12"/>
      <c r="L21" s="12"/>
      <c r="M21" s="12"/>
      <c r="N21" s="65"/>
      <c r="R21" s="65"/>
      <c r="S21" s="65"/>
      <c r="T21" s="65"/>
    </row>
    <row r="22" spans="1:34" ht="24" customHeight="1">
      <c r="A22" s="64" t="s">
        <v>80</v>
      </c>
      <c r="B22" s="64"/>
      <c r="D22" s="12">
        <v>29512908</v>
      </c>
      <c r="E22" s="12"/>
      <c r="F22" s="12">
        <v>27576653</v>
      </c>
      <c r="G22" s="12"/>
      <c r="H22" s="12">
        <v>29512908</v>
      </c>
      <c r="I22" s="12"/>
      <c r="J22" s="12">
        <v>27576653</v>
      </c>
      <c r="K22" s="12"/>
      <c r="L22" s="12"/>
      <c r="M22" s="12"/>
      <c r="N22" s="65"/>
      <c r="O22" s="66"/>
      <c r="R22" s="65"/>
      <c r="S22" s="65"/>
      <c r="T22" s="65"/>
      <c r="U22" s="66"/>
      <c r="W22" s="12"/>
      <c r="X22" s="12"/>
      <c r="Y22" s="12"/>
      <c r="AB22" s="66"/>
      <c r="AC22" s="66"/>
      <c r="AD22" s="66"/>
      <c r="AF22" s="65"/>
      <c r="AG22" s="65"/>
      <c r="AH22" s="65"/>
    </row>
    <row r="23" spans="1:34" ht="24" customHeight="1">
      <c r="A23" s="64" t="s">
        <v>81</v>
      </c>
      <c r="B23" s="69">
        <v>4</v>
      </c>
      <c r="D23" s="12">
        <v>7793948</v>
      </c>
      <c r="E23" s="12"/>
      <c r="F23" s="12">
        <v>6942260</v>
      </c>
      <c r="G23" s="12"/>
      <c r="H23" s="12">
        <v>7793948</v>
      </c>
      <c r="I23" s="12"/>
      <c r="J23" s="12">
        <v>6942260</v>
      </c>
      <c r="K23" s="12"/>
      <c r="L23" s="12"/>
      <c r="M23" s="12"/>
      <c r="N23" s="65"/>
      <c r="O23" s="66"/>
      <c r="R23" s="65"/>
      <c r="S23" s="65"/>
      <c r="T23" s="65"/>
      <c r="U23" s="66"/>
      <c r="W23" s="12"/>
      <c r="X23" s="12"/>
      <c r="Y23" s="12"/>
      <c r="AB23" s="66"/>
      <c r="AD23" s="66"/>
      <c r="AF23" s="65"/>
      <c r="AG23" s="65"/>
      <c r="AH23" s="65"/>
    </row>
    <row r="24" spans="1:34" ht="24" customHeight="1">
      <c r="A24" s="68" t="s">
        <v>82</v>
      </c>
      <c r="B24" s="68"/>
      <c r="D24" s="6">
        <f>SUM(D21:D23)</f>
        <v>42263226</v>
      </c>
      <c r="E24" s="5"/>
      <c r="F24" s="6">
        <f>SUM(F21:F23)</f>
        <v>38728774</v>
      </c>
      <c r="G24" s="12"/>
      <c r="H24" s="6">
        <f>SUM(H21:H23)</f>
        <v>42263226</v>
      </c>
      <c r="I24" s="12"/>
      <c r="J24" s="6">
        <f>SUM(J21:J23)</f>
        <v>38728774</v>
      </c>
      <c r="K24" s="12"/>
      <c r="L24" s="12"/>
      <c r="M24" s="12"/>
      <c r="N24" s="66"/>
      <c r="O24" s="66"/>
      <c r="R24" s="65"/>
      <c r="S24" s="65"/>
      <c r="T24" s="65"/>
      <c r="U24" s="66"/>
      <c r="W24" s="12"/>
      <c r="X24" s="12"/>
      <c r="Y24" s="12"/>
      <c r="AB24" s="66"/>
      <c r="AC24" s="66"/>
      <c r="AD24" s="66"/>
      <c r="AF24" s="65"/>
      <c r="AG24" s="65"/>
      <c r="AH24" s="65"/>
    </row>
    <row r="25" spans="1:34" ht="24" customHeight="1">
      <c r="A25" s="70" t="s">
        <v>83</v>
      </c>
      <c r="B25" s="68"/>
      <c r="D25" s="6">
        <f>D18-D24</f>
        <v>69553727</v>
      </c>
      <c r="E25" s="5"/>
      <c r="F25" s="6">
        <f>F18-F24</f>
        <v>77388142</v>
      </c>
      <c r="G25" s="12"/>
      <c r="H25" s="6">
        <f>H18-H24</f>
        <v>69553727</v>
      </c>
      <c r="I25" s="12"/>
      <c r="J25" s="6">
        <f>J18-J24</f>
        <v>77388142</v>
      </c>
      <c r="K25" s="12"/>
      <c r="L25" s="12"/>
      <c r="M25" s="66"/>
      <c r="N25" s="66"/>
      <c r="O25" s="66"/>
      <c r="R25" s="65"/>
      <c r="S25" s="65"/>
      <c r="T25" s="65"/>
      <c r="U25" s="66"/>
      <c r="W25" s="12"/>
      <c r="X25" s="12"/>
      <c r="Y25" s="12"/>
      <c r="AB25" s="66"/>
      <c r="AD25" s="66"/>
      <c r="AF25" s="65"/>
      <c r="AG25" s="65"/>
      <c r="AH25" s="65"/>
    </row>
    <row r="26" spans="1:34" s="71" customFormat="1" ht="24" customHeight="1">
      <c r="C26" s="72"/>
      <c r="D26" s="63"/>
      <c r="E26" s="63"/>
      <c r="F26" s="63"/>
      <c r="G26" s="63"/>
      <c r="H26" s="63"/>
      <c r="I26" s="63"/>
      <c r="J26" s="63"/>
      <c r="L26" s="12"/>
      <c r="M26" s="66"/>
      <c r="N26" s="66"/>
      <c r="O26" s="66"/>
      <c r="R26" s="65"/>
      <c r="S26" s="65"/>
      <c r="T26" s="65"/>
      <c r="U26" s="73"/>
      <c r="W26" s="12"/>
      <c r="X26" s="12"/>
      <c r="Y26" s="12"/>
      <c r="AB26" s="73"/>
      <c r="AC26" s="73"/>
      <c r="AD26" s="73"/>
      <c r="AF26" s="65"/>
      <c r="AG26" s="65"/>
      <c r="AH26" s="65"/>
    </row>
    <row r="27" spans="1:34" ht="24" customHeight="1">
      <c r="A27" s="74" t="s">
        <v>84</v>
      </c>
      <c r="B27" s="68"/>
      <c r="D27" s="12">
        <v>10561802</v>
      </c>
      <c r="E27" s="12"/>
      <c r="F27" s="12">
        <v>15012018</v>
      </c>
      <c r="G27" s="12"/>
      <c r="H27" s="12">
        <v>10561802</v>
      </c>
      <c r="I27" s="12"/>
      <c r="J27" s="12">
        <v>15012018</v>
      </c>
      <c r="K27" s="12"/>
      <c r="L27" s="12"/>
      <c r="M27" s="12"/>
      <c r="N27" s="66"/>
      <c r="O27" s="66"/>
      <c r="R27" s="65"/>
      <c r="S27" s="65"/>
      <c r="T27" s="65"/>
      <c r="U27" s="66"/>
      <c r="W27" s="12"/>
      <c r="X27" s="12"/>
      <c r="Y27" s="12"/>
      <c r="AB27" s="66"/>
      <c r="AC27" s="66"/>
      <c r="AD27" s="66"/>
      <c r="AF27" s="65"/>
      <c r="AG27" s="65"/>
      <c r="AH27" s="65"/>
    </row>
    <row r="28" spans="1:34" ht="24" customHeight="1">
      <c r="A28" s="74" t="s">
        <v>85</v>
      </c>
      <c r="B28" s="68"/>
      <c r="D28" s="12"/>
      <c r="E28" s="12"/>
      <c r="F28" s="21"/>
      <c r="G28" s="12"/>
      <c r="H28" s="12"/>
      <c r="I28" s="12"/>
      <c r="J28" s="21"/>
      <c r="K28" s="12"/>
      <c r="L28" s="12"/>
      <c r="M28" s="12"/>
      <c r="N28" s="66"/>
      <c r="O28" s="66"/>
      <c r="R28" s="65"/>
      <c r="S28" s="65"/>
      <c r="T28" s="65"/>
      <c r="U28" s="66"/>
      <c r="W28" s="12"/>
      <c r="X28" s="12"/>
      <c r="Y28" s="12"/>
      <c r="AB28" s="66"/>
      <c r="AC28" s="66"/>
      <c r="AD28" s="66"/>
      <c r="AF28" s="65"/>
      <c r="AG28" s="65"/>
      <c r="AH28" s="65"/>
    </row>
    <row r="29" spans="1:34" ht="24" customHeight="1">
      <c r="A29" s="75" t="s">
        <v>92</v>
      </c>
      <c r="B29" s="64"/>
      <c r="D29" s="12">
        <v>37665807</v>
      </c>
      <c r="E29" s="21"/>
      <c r="F29" s="12">
        <v>81271758</v>
      </c>
      <c r="G29" s="5"/>
      <c r="H29" s="12">
        <v>37665807</v>
      </c>
      <c r="I29" s="5"/>
      <c r="J29" s="12">
        <v>81271758</v>
      </c>
      <c r="K29" s="12"/>
      <c r="L29" s="12"/>
      <c r="M29" s="12"/>
      <c r="N29" s="12"/>
      <c r="O29" s="12"/>
    </row>
    <row r="30" spans="1:34" ht="24" customHeight="1">
      <c r="A30" s="74" t="s">
        <v>86</v>
      </c>
      <c r="B30" s="64"/>
      <c r="D30" s="21"/>
      <c r="E30" s="21"/>
      <c r="F30" s="12"/>
      <c r="G30" s="5"/>
      <c r="H30" s="21"/>
      <c r="I30" s="5"/>
      <c r="J30" s="12"/>
      <c r="K30" s="12"/>
      <c r="L30" s="12"/>
      <c r="M30" s="12"/>
      <c r="N30" s="12"/>
      <c r="O30" s="12"/>
    </row>
    <row r="31" spans="1:34" ht="24" customHeight="1">
      <c r="A31" s="74" t="s">
        <v>87</v>
      </c>
      <c r="B31" s="69">
        <v>11.2</v>
      </c>
      <c r="D31" s="14">
        <v>1070990</v>
      </c>
      <c r="E31" s="21"/>
      <c r="F31" s="14">
        <v>280960</v>
      </c>
      <c r="G31" s="5"/>
      <c r="H31" s="76">
        <v>0</v>
      </c>
      <c r="I31" s="5"/>
      <c r="J31" s="76">
        <v>0</v>
      </c>
      <c r="K31" s="12"/>
      <c r="L31" s="12"/>
      <c r="M31" s="12"/>
      <c r="N31" s="12"/>
      <c r="O31" s="12"/>
    </row>
    <row r="32" spans="1:34" ht="24" customHeight="1">
      <c r="A32" s="77" t="s">
        <v>149</v>
      </c>
      <c r="B32" s="68"/>
      <c r="D32" s="5">
        <f>D25-D27-D29-D31</f>
        <v>20255128</v>
      </c>
      <c r="E32" s="5"/>
      <c r="F32" s="36">
        <f>F25-F27-F29-F31</f>
        <v>-19176594</v>
      </c>
      <c r="G32" s="12"/>
      <c r="H32" s="5">
        <f>H25-H27-H29-H31</f>
        <v>21326118</v>
      </c>
      <c r="I32" s="12"/>
      <c r="J32" s="36">
        <f>J25-J27-J29-J31</f>
        <v>-18895634</v>
      </c>
      <c r="K32" s="12"/>
      <c r="L32" s="12"/>
      <c r="M32" s="12"/>
      <c r="N32" s="12"/>
      <c r="O32" s="12"/>
    </row>
    <row r="33" spans="1:15" ht="24" customHeight="1">
      <c r="A33" s="78" t="s">
        <v>150</v>
      </c>
      <c r="D33" s="12">
        <v>4449018</v>
      </c>
      <c r="E33" s="12"/>
      <c r="F33" s="35">
        <v>-3771853</v>
      </c>
      <c r="G33" s="12"/>
      <c r="H33" s="12">
        <v>4449018</v>
      </c>
      <c r="I33" s="12"/>
      <c r="J33" s="35">
        <v>-3771853</v>
      </c>
      <c r="K33" s="12"/>
      <c r="L33" s="12"/>
      <c r="M33" s="32"/>
      <c r="N33" s="12"/>
      <c r="O33" s="12"/>
    </row>
    <row r="34" spans="1:15" ht="24" customHeight="1">
      <c r="A34" s="79" t="s">
        <v>151</v>
      </c>
      <c r="B34" s="69"/>
      <c r="C34" s="61"/>
      <c r="D34" s="34">
        <f>D32-D33</f>
        <v>15806110</v>
      </c>
      <c r="E34" s="5"/>
      <c r="F34" s="36">
        <f>F32-F33</f>
        <v>-15404741</v>
      </c>
      <c r="G34" s="5"/>
      <c r="H34" s="34">
        <f>H32-H33</f>
        <v>16877100</v>
      </c>
      <c r="I34" s="5"/>
      <c r="J34" s="36">
        <f>J32-J33</f>
        <v>-15123781</v>
      </c>
      <c r="K34" s="12"/>
      <c r="L34" s="32"/>
      <c r="M34" s="12"/>
      <c r="N34" s="12"/>
      <c r="O34" s="12"/>
    </row>
    <row r="35" spans="1:15" s="40" customFormat="1" ht="24" customHeight="1">
      <c r="A35" s="41" t="s">
        <v>152</v>
      </c>
      <c r="B35" s="47"/>
      <c r="C35" s="43"/>
      <c r="D35" s="76">
        <v>0</v>
      </c>
      <c r="E35" s="23"/>
      <c r="F35" s="76">
        <v>0</v>
      </c>
      <c r="G35" s="4"/>
      <c r="H35" s="76">
        <v>0</v>
      </c>
      <c r="I35" s="4"/>
      <c r="J35" s="76">
        <v>0</v>
      </c>
    </row>
    <row r="36" spans="1:15" s="40" customFormat="1" ht="24" customHeight="1" thickBot="1">
      <c r="A36" s="41" t="s">
        <v>153</v>
      </c>
      <c r="D36" s="7">
        <f>SUM(D34:D35)</f>
        <v>15806110</v>
      </c>
      <c r="E36" s="5"/>
      <c r="F36" s="37">
        <f>SUM(F34:F35)</f>
        <v>-15404741</v>
      </c>
      <c r="G36" s="5"/>
      <c r="H36" s="7">
        <f>SUM(H34:H35)</f>
        <v>16877100</v>
      </c>
      <c r="I36" s="5"/>
      <c r="J36" s="37">
        <f>SUM(J34:J35)</f>
        <v>-15123781</v>
      </c>
    </row>
    <row r="37" spans="1:15" ht="24" customHeight="1" thickTop="1">
      <c r="A37" s="79"/>
      <c r="B37" s="69"/>
      <c r="C37" s="61"/>
      <c r="D37" s="5"/>
      <c r="E37" s="5"/>
      <c r="F37" s="5"/>
      <c r="G37" s="5"/>
      <c r="H37" s="5"/>
      <c r="I37" s="5"/>
      <c r="J37" s="5"/>
      <c r="K37" s="12"/>
      <c r="L37" s="32"/>
      <c r="M37" s="12"/>
      <c r="N37" s="12"/>
      <c r="O37" s="12"/>
    </row>
    <row r="38" spans="1:15" s="40" customFormat="1" ht="24" customHeight="1">
      <c r="A38" s="41" t="s">
        <v>154</v>
      </c>
      <c r="C38" s="41" t="s">
        <v>88</v>
      </c>
      <c r="D38" s="50">
        <f>D34/D41</f>
        <v>3.2028593314518405E-2</v>
      </c>
      <c r="E38" s="50"/>
      <c r="F38" s="50">
        <f>F34/F41</f>
        <v>-3.1215282229750872E-2</v>
      </c>
      <c r="G38" s="50"/>
      <c r="H38" s="50">
        <f>H34/H41</f>
        <v>3.4198785926990168E-2</v>
      </c>
      <c r="I38" s="50"/>
      <c r="J38" s="50">
        <f>J34/J41</f>
        <v>-3.0645961025631257E-2</v>
      </c>
    </row>
    <row r="39" spans="1:15" s="40" customFormat="1" ht="24" customHeight="1"/>
    <row r="40" spans="1:15" s="40" customFormat="1" ht="24" customHeight="1">
      <c r="A40" s="41" t="s">
        <v>89</v>
      </c>
      <c r="B40" s="43"/>
      <c r="C40" s="41"/>
      <c r="D40" s="48"/>
      <c r="E40" s="48"/>
      <c r="F40" s="48"/>
      <c r="G40" s="48"/>
      <c r="H40" s="48"/>
      <c r="I40" s="48"/>
      <c r="J40" s="48"/>
    </row>
    <row r="41" spans="1:15" s="40" customFormat="1" ht="24" customHeight="1">
      <c r="A41" s="80" t="s">
        <v>90</v>
      </c>
      <c r="B41" s="69"/>
      <c r="C41" s="41" t="s">
        <v>91</v>
      </c>
      <c r="D41" s="48">
        <v>493499975</v>
      </c>
      <c r="E41" s="48"/>
      <c r="F41" s="48">
        <v>493499975</v>
      </c>
      <c r="G41" s="48"/>
      <c r="H41" s="48">
        <v>493499975</v>
      </c>
      <c r="I41" s="48"/>
      <c r="J41" s="48">
        <v>493499975</v>
      </c>
    </row>
    <row r="42" spans="1:15" s="40" customFormat="1" ht="24" customHeight="1">
      <c r="A42" s="80"/>
      <c r="B42" s="69"/>
      <c r="C42" s="41"/>
      <c r="D42" s="48"/>
      <c r="E42" s="48"/>
      <c r="F42" s="48"/>
      <c r="G42" s="48"/>
      <c r="H42" s="48"/>
      <c r="I42" s="48"/>
      <c r="J42" s="48"/>
    </row>
    <row r="44" spans="1:15" ht="24" customHeight="1">
      <c r="B44" s="69"/>
      <c r="C44" s="79"/>
      <c r="D44" s="63"/>
      <c r="E44" s="63"/>
      <c r="F44" s="63"/>
      <c r="G44" s="63"/>
      <c r="H44" s="63"/>
      <c r="I44" s="63"/>
      <c r="J44" s="63"/>
    </row>
    <row r="45" spans="1:15" ht="24" customHeight="1">
      <c r="A45" s="81"/>
      <c r="B45" s="69"/>
      <c r="C45" s="79"/>
      <c r="D45" s="63"/>
      <c r="E45" s="63"/>
      <c r="F45" s="63"/>
      <c r="G45" s="63"/>
      <c r="H45" s="63"/>
      <c r="I45" s="63"/>
      <c r="J45" s="63"/>
    </row>
    <row r="46" spans="1:15" ht="24" customHeight="1">
      <c r="A46" s="81"/>
      <c r="B46" s="69"/>
      <c r="C46" s="79"/>
      <c r="D46" s="63"/>
      <c r="E46" s="63"/>
      <c r="F46" s="63"/>
      <c r="G46" s="63"/>
      <c r="H46" s="63"/>
      <c r="I46" s="63"/>
      <c r="J46" s="63"/>
    </row>
    <row r="47" spans="1:15" ht="24" customHeight="1">
      <c r="A47" s="81"/>
      <c r="B47" s="69"/>
      <c r="C47" s="79"/>
      <c r="D47" s="63"/>
      <c r="E47" s="63"/>
      <c r="F47" s="63"/>
      <c r="G47" s="63"/>
      <c r="H47" s="63"/>
      <c r="I47" s="63"/>
      <c r="J47" s="63"/>
    </row>
    <row r="48" spans="1:15" ht="24" customHeight="1">
      <c r="B48" s="69"/>
      <c r="C48" s="79"/>
      <c r="D48" s="63"/>
      <c r="E48" s="63"/>
      <c r="F48" s="63"/>
      <c r="G48" s="63"/>
      <c r="H48" s="63"/>
      <c r="I48" s="63"/>
      <c r="J48" s="63"/>
    </row>
    <row r="49" spans="1:10" ht="24" customHeight="1">
      <c r="A49" s="59" t="s">
        <v>37</v>
      </c>
      <c r="B49" s="69"/>
      <c r="C49" s="79"/>
      <c r="D49" s="63"/>
      <c r="E49" s="63"/>
      <c r="F49" s="63"/>
      <c r="G49" s="63"/>
      <c r="H49" s="63"/>
      <c r="I49" s="63"/>
      <c r="J49" s="63"/>
    </row>
    <row r="50" spans="1:10" ht="24" customHeight="1">
      <c r="A50" s="81"/>
      <c r="B50" s="69"/>
      <c r="C50" s="79"/>
      <c r="D50" s="63"/>
      <c r="E50" s="63"/>
      <c r="F50" s="63"/>
      <c r="G50" s="63"/>
      <c r="H50" s="63"/>
      <c r="I50" s="63"/>
      <c r="J50" s="63"/>
    </row>
    <row r="51" spans="1:10" ht="24" customHeight="1">
      <c r="A51" s="81"/>
      <c r="B51" s="69"/>
      <c r="C51" s="79"/>
      <c r="D51" s="63"/>
      <c r="E51" s="63"/>
      <c r="F51" s="63"/>
      <c r="G51" s="63"/>
      <c r="H51" s="63"/>
      <c r="I51" s="63"/>
      <c r="J51" s="63"/>
    </row>
    <row r="52" spans="1:10" ht="24" customHeight="1">
      <c r="A52" s="81"/>
      <c r="B52" s="69"/>
      <c r="C52" s="79"/>
      <c r="D52" s="63"/>
      <c r="E52" s="63"/>
      <c r="F52" s="63"/>
      <c r="G52" s="63"/>
      <c r="H52" s="63"/>
      <c r="I52" s="63"/>
      <c r="J52" s="63"/>
    </row>
    <row r="53" spans="1:10" ht="24" customHeight="1">
      <c r="A53" s="81"/>
      <c r="B53" s="69"/>
      <c r="C53" s="79"/>
      <c r="D53" s="63"/>
      <c r="E53" s="63"/>
      <c r="F53" s="63"/>
      <c r="G53" s="63"/>
      <c r="H53" s="63"/>
      <c r="I53" s="63"/>
      <c r="J53" s="63"/>
    </row>
    <row r="54" spans="1:10" ht="24" customHeight="1">
      <c r="A54" s="81"/>
      <c r="B54" s="69"/>
      <c r="C54" s="79"/>
      <c r="D54" s="63"/>
      <c r="E54" s="63"/>
      <c r="F54" s="63"/>
      <c r="G54" s="63"/>
      <c r="H54" s="63"/>
      <c r="I54" s="63"/>
      <c r="J54" s="63"/>
    </row>
    <row r="55" spans="1:10" ht="24" customHeight="1">
      <c r="A55" s="81"/>
      <c r="B55" s="69"/>
      <c r="C55" s="79"/>
      <c r="D55" s="63"/>
      <c r="E55" s="63"/>
      <c r="F55" s="63"/>
      <c r="G55" s="63"/>
      <c r="H55" s="63"/>
      <c r="I55" s="63"/>
      <c r="J55" s="63"/>
    </row>
  </sheetData>
  <mergeCells count="12">
    <mergeCell ref="H7:J7"/>
    <mergeCell ref="H8:J8"/>
    <mergeCell ref="H10:J10"/>
    <mergeCell ref="A1:J1"/>
    <mergeCell ref="A2:J2"/>
    <mergeCell ref="A3:J3"/>
    <mergeCell ref="A4:J4"/>
    <mergeCell ref="A5:J5"/>
    <mergeCell ref="D7:F7"/>
    <mergeCell ref="D8:F8"/>
    <mergeCell ref="D9:F9"/>
    <mergeCell ref="D10:F10"/>
  </mergeCells>
  <pageMargins left="0.8" right="0.4" top="1" bottom="0.5" header="0.6" footer="0.3"/>
  <pageSetup paperSize="9" scale="6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391C47-A710-40AA-A5B7-5786B5FDF176}">
  <sheetPr>
    <tabColor rgb="FF00B050"/>
  </sheetPr>
  <dimension ref="A1:L49"/>
  <sheetViews>
    <sheetView topLeftCell="A11" zoomScale="90" zoomScaleNormal="90" zoomScaleSheetLayoutView="80" workbookViewId="0">
      <selection activeCell="I16" sqref="I16"/>
    </sheetView>
  </sheetViews>
  <sheetFormatPr defaultColWidth="9.09765625" defaultRowHeight="24" customHeight="1"/>
  <cols>
    <col min="1" max="1" width="37.5" style="83" customWidth="1"/>
    <col min="2" max="2" width="8.3984375" style="83" customWidth="1"/>
    <col min="3" max="3" width="1.69921875" style="83" customWidth="1"/>
    <col min="4" max="4" width="19.19921875" style="83" customWidth="1"/>
    <col min="5" max="5" width="2.69921875" style="83" customWidth="1"/>
    <col min="6" max="6" width="17.3984375" style="83" customWidth="1"/>
    <col min="7" max="7" width="2.69921875" style="83" customWidth="1"/>
    <col min="8" max="8" width="16.3984375" style="83" customWidth="1"/>
    <col min="9" max="9" width="2.69921875" style="83" customWidth="1"/>
    <col min="10" max="10" width="17.19921875" style="83" customWidth="1"/>
    <col min="11" max="11" width="2.69921875" style="83" customWidth="1"/>
    <col min="12" max="12" width="20.796875" style="83" bestFit="1" customWidth="1"/>
    <col min="13" max="13" width="1.19921875" style="83" customWidth="1"/>
    <col min="14" max="14" width="9.09765625" style="83"/>
    <col min="15" max="15" width="9.09765625" style="83" bestFit="1" customWidth="1"/>
    <col min="16" max="16384" width="9.09765625" style="83"/>
  </cols>
  <sheetData>
    <row r="1" spans="1:12" s="82" customFormat="1" ht="24" customHeight="1">
      <c r="A1" s="120" t="s">
        <v>0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</row>
    <row r="2" spans="1:12" s="82" customFormat="1" ht="24" customHeight="1">
      <c r="A2" s="120" t="s">
        <v>93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</row>
    <row r="3" spans="1:12" s="82" customFormat="1" ht="24" customHeight="1">
      <c r="A3" s="120" t="s">
        <v>156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</row>
    <row r="4" spans="1:12" s="82" customFormat="1" ht="24" customHeight="1">
      <c r="A4" s="127" t="s">
        <v>70</v>
      </c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</row>
    <row r="5" spans="1:12" ht="24" customHeight="1">
      <c r="A5" s="122" t="s">
        <v>2</v>
      </c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</row>
    <row r="6" spans="1:12" ht="9" customHeight="1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</row>
    <row r="7" spans="1:12" ht="24" customHeight="1">
      <c r="D7" s="132" t="s">
        <v>94</v>
      </c>
      <c r="E7" s="132"/>
      <c r="F7" s="132"/>
      <c r="G7" s="132"/>
      <c r="H7" s="132"/>
      <c r="I7" s="132"/>
      <c r="J7" s="132"/>
      <c r="K7" s="132"/>
      <c r="L7" s="132"/>
    </row>
    <row r="8" spans="1:12" s="84" customFormat="1" ht="24" customHeight="1">
      <c r="A8" s="99"/>
      <c r="B8" s="100"/>
      <c r="C8" s="101"/>
      <c r="D8" s="100"/>
      <c r="E8" s="101"/>
      <c r="F8" s="100"/>
      <c r="G8" s="102"/>
      <c r="H8" s="128" t="s">
        <v>95</v>
      </c>
      <c r="I8" s="128"/>
      <c r="J8" s="128"/>
      <c r="K8" s="101"/>
      <c r="L8" s="100"/>
    </row>
    <row r="9" spans="1:12" s="84" customFormat="1" ht="24" customHeight="1">
      <c r="A9" s="99"/>
      <c r="B9" s="99"/>
      <c r="C9" s="101"/>
      <c r="D9" s="100" t="s">
        <v>96</v>
      </c>
      <c r="E9" s="101"/>
      <c r="F9" s="100" t="s">
        <v>97</v>
      </c>
      <c r="G9" s="103"/>
      <c r="H9" s="100" t="s">
        <v>98</v>
      </c>
      <c r="I9" s="103"/>
      <c r="J9" s="100"/>
      <c r="K9" s="101"/>
      <c r="L9" s="100" t="s">
        <v>99</v>
      </c>
    </row>
    <row r="10" spans="1:12" s="84" customFormat="1" ht="24" customHeight="1">
      <c r="A10" s="99"/>
      <c r="B10" s="99"/>
      <c r="C10" s="101"/>
      <c r="D10" s="104" t="s">
        <v>100</v>
      </c>
      <c r="E10" s="101"/>
      <c r="F10" s="98" t="s">
        <v>101</v>
      </c>
      <c r="G10" s="103"/>
      <c r="H10" s="98" t="s">
        <v>102</v>
      </c>
      <c r="I10" s="103"/>
      <c r="J10" s="98" t="s">
        <v>66</v>
      </c>
      <c r="K10" s="101"/>
      <c r="L10" s="98" t="s">
        <v>103</v>
      </c>
    </row>
    <row r="11" spans="1:12" s="84" customFormat="1" ht="10.25" customHeight="1">
      <c r="A11" s="105"/>
      <c r="B11" s="105"/>
      <c r="C11" s="101"/>
      <c r="D11" s="100"/>
      <c r="E11" s="101"/>
      <c r="F11" s="100"/>
      <c r="G11" s="129"/>
      <c r="H11" s="129"/>
      <c r="I11" s="129"/>
      <c r="J11" s="100"/>
      <c r="K11" s="129"/>
      <c r="L11" s="129"/>
    </row>
    <row r="12" spans="1:12" s="44" customFormat="1" ht="24" customHeight="1">
      <c r="A12" s="106" t="s">
        <v>105</v>
      </c>
      <c r="B12" s="107"/>
      <c r="C12" s="108"/>
      <c r="D12" s="109">
        <v>493499975</v>
      </c>
      <c r="E12" s="109"/>
      <c r="F12" s="109">
        <v>31746399</v>
      </c>
      <c r="G12" s="109"/>
      <c r="H12" s="109">
        <v>49350000</v>
      </c>
      <c r="I12" s="109"/>
      <c r="J12" s="109">
        <v>1251246928</v>
      </c>
      <c r="K12" s="109"/>
      <c r="L12" s="109">
        <f>SUM(D12:J12)</f>
        <v>1825843302</v>
      </c>
    </row>
    <row r="13" spans="1:12" s="44" customFormat="1" ht="24" customHeight="1">
      <c r="A13" s="106" t="s">
        <v>187</v>
      </c>
      <c r="B13" s="107"/>
      <c r="C13" s="108"/>
      <c r="D13" s="109"/>
      <c r="E13" s="109"/>
      <c r="F13" s="109"/>
      <c r="G13" s="109"/>
      <c r="H13" s="109"/>
      <c r="I13" s="109"/>
      <c r="J13" s="109"/>
      <c r="K13" s="109"/>
      <c r="L13" s="109"/>
    </row>
    <row r="14" spans="1:12" s="44" customFormat="1" ht="24" customHeight="1">
      <c r="A14" s="110" t="s">
        <v>155</v>
      </c>
      <c r="B14" s="107"/>
      <c r="C14" s="108"/>
      <c r="D14" s="111">
        <v>0</v>
      </c>
      <c r="E14" s="109"/>
      <c r="F14" s="111">
        <v>0</v>
      </c>
      <c r="G14" s="109"/>
      <c r="H14" s="111">
        <v>0</v>
      </c>
      <c r="I14" s="112"/>
      <c r="J14" s="113">
        <v>-15404741</v>
      </c>
      <c r="K14" s="109"/>
      <c r="L14" s="109">
        <f>SUM(D14:J14)</f>
        <v>-15404741</v>
      </c>
    </row>
    <row r="15" spans="1:12" s="44" customFormat="1" ht="24" customHeight="1">
      <c r="A15" s="106" t="s">
        <v>188</v>
      </c>
      <c r="B15" s="107"/>
      <c r="C15" s="108"/>
      <c r="D15" s="114">
        <f>SUM(D14:D14)</f>
        <v>0</v>
      </c>
      <c r="E15" s="109"/>
      <c r="F15" s="114">
        <f>SUM(F14:F14)</f>
        <v>0</v>
      </c>
      <c r="G15" s="109"/>
      <c r="H15" s="114">
        <f>SUM(H14:H14)</f>
        <v>0</v>
      </c>
      <c r="I15" s="112"/>
      <c r="J15" s="115">
        <f>SUM(J14:J14)</f>
        <v>-15404741</v>
      </c>
      <c r="K15" s="109"/>
      <c r="L15" s="115">
        <f>SUM(D15:J15)</f>
        <v>-15404741</v>
      </c>
    </row>
    <row r="16" spans="1:12" s="44" customFormat="1" ht="24" customHeight="1" thickBot="1">
      <c r="A16" s="106" t="s">
        <v>146</v>
      </c>
      <c r="B16" s="108"/>
      <c r="C16" s="108"/>
      <c r="D16" s="116">
        <f>+D15+D12</f>
        <v>493499975</v>
      </c>
      <c r="E16" s="109"/>
      <c r="F16" s="116">
        <f>+F15+F12</f>
        <v>31746399</v>
      </c>
      <c r="G16" s="109"/>
      <c r="H16" s="116">
        <f>+H15+H12</f>
        <v>49350000</v>
      </c>
      <c r="I16" s="109"/>
      <c r="J16" s="116">
        <f>+J15+J12</f>
        <v>1235842187</v>
      </c>
      <c r="K16" s="109"/>
      <c r="L16" s="116">
        <f>+L15+L12</f>
        <v>1810438561</v>
      </c>
    </row>
    <row r="17" spans="1:12" s="84" customFormat="1" ht="24" customHeight="1" thickTop="1">
      <c r="A17" s="101"/>
      <c r="B17" s="101"/>
      <c r="C17" s="101"/>
      <c r="D17" s="101"/>
      <c r="E17" s="101"/>
      <c r="F17" s="101"/>
      <c r="G17" s="101"/>
      <c r="H17" s="101"/>
      <c r="I17" s="101"/>
      <c r="J17" s="101"/>
      <c r="K17" s="101"/>
      <c r="L17" s="101"/>
    </row>
    <row r="18" spans="1:12" s="44" customFormat="1" ht="24" customHeight="1">
      <c r="A18" s="106" t="s">
        <v>147</v>
      </c>
      <c r="B18" s="107"/>
      <c r="C18" s="108"/>
      <c r="D18" s="109">
        <v>493499975</v>
      </c>
      <c r="E18" s="109"/>
      <c r="F18" s="109">
        <v>31746399</v>
      </c>
      <c r="G18" s="109"/>
      <c r="H18" s="109">
        <v>49350000</v>
      </c>
      <c r="I18" s="109"/>
      <c r="J18" s="109">
        <v>1274264844</v>
      </c>
      <c r="K18" s="109"/>
      <c r="L18" s="109">
        <f>SUM(D18:J18)</f>
        <v>1848861218</v>
      </c>
    </row>
    <row r="19" spans="1:12" s="44" customFormat="1" ht="24" customHeight="1">
      <c r="A19" s="106" t="s">
        <v>189</v>
      </c>
      <c r="B19" s="107"/>
      <c r="C19" s="108"/>
      <c r="D19" s="109"/>
      <c r="E19" s="109"/>
      <c r="F19" s="109"/>
      <c r="G19" s="109"/>
      <c r="H19" s="109"/>
      <c r="I19" s="109"/>
      <c r="J19" s="109"/>
      <c r="K19" s="109"/>
      <c r="L19" s="109"/>
    </row>
    <row r="20" spans="1:12" s="44" customFormat="1" ht="24" customHeight="1">
      <c r="A20" s="110" t="s">
        <v>104</v>
      </c>
      <c r="B20" s="107"/>
      <c r="C20" s="108"/>
      <c r="D20" s="111">
        <v>0</v>
      </c>
      <c r="E20" s="109"/>
      <c r="F20" s="111">
        <v>0</v>
      </c>
      <c r="G20" s="109"/>
      <c r="H20" s="111">
        <v>0</v>
      </c>
      <c r="I20" s="112"/>
      <c r="J20" s="109">
        <f>+'INCOME 3 Months'!D36</f>
        <v>15806110</v>
      </c>
      <c r="K20" s="109"/>
      <c r="L20" s="109">
        <f>SUM(D20:J20)</f>
        <v>15806110</v>
      </c>
    </row>
    <row r="21" spans="1:12" s="44" customFormat="1" ht="24" customHeight="1">
      <c r="A21" s="106" t="s">
        <v>188</v>
      </c>
      <c r="B21" s="107"/>
      <c r="C21" s="108"/>
      <c r="D21" s="114">
        <f>SUM(D20:D20)</f>
        <v>0</v>
      </c>
      <c r="E21" s="109"/>
      <c r="F21" s="114">
        <f>SUM(F20:F20)</f>
        <v>0</v>
      </c>
      <c r="G21" s="109"/>
      <c r="H21" s="114">
        <f>SUM(H20:H20)</f>
        <v>0</v>
      </c>
      <c r="I21" s="112"/>
      <c r="J21" s="115">
        <f>SUM(J20:J20)</f>
        <v>15806110</v>
      </c>
      <c r="K21" s="109"/>
      <c r="L21" s="115">
        <f>SUM(D21:J21)</f>
        <v>15806110</v>
      </c>
    </row>
    <row r="22" spans="1:12" s="44" customFormat="1" ht="24" customHeight="1" thickBot="1">
      <c r="A22" s="106" t="s">
        <v>148</v>
      </c>
      <c r="B22" s="108"/>
      <c r="C22" s="108"/>
      <c r="D22" s="117">
        <f>+D21+D18</f>
        <v>493499975</v>
      </c>
      <c r="E22" s="109"/>
      <c r="F22" s="117">
        <f>+F21+F18</f>
        <v>31746399</v>
      </c>
      <c r="G22" s="109"/>
      <c r="H22" s="117">
        <f>+H21+H18</f>
        <v>49350000</v>
      </c>
      <c r="I22" s="109"/>
      <c r="J22" s="117">
        <f>+J21+J18</f>
        <v>1290070954</v>
      </c>
      <c r="K22" s="109"/>
      <c r="L22" s="117">
        <f>+L21+L18</f>
        <v>1864667328</v>
      </c>
    </row>
    <row r="23" spans="1:12" s="44" customFormat="1" ht="24" customHeight="1" thickTop="1">
      <c r="A23" s="55"/>
      <c r="B23" s="85"/>
      <c r="C23" s="85"/>
      <c r="D23" s="86"/>
      <c r="E23" s="86"/>
      <c r="F23" s="86"/>
      <c r="G23" s="86"/>
      <c r="H23" s="86"/>
      <c r="I23" s="86"/>
      <c r="J23" s="86"/>
      <c r="K23" s="86"/>
      <c r="L23" s="86"/>
    </row>
    <row r="24" spans="1:12" s="44" customFormat="1" ht="24" customHeight="1">
      <c r="A24" s="55"/>
      <c r="B24" s="85"/>
      <c r="C24" s="85"/>
      <c r="D24" s="86"/>
      <c r="E24" s="86"/>
      <c r="F24" s="86"/>
      <c r="G24" s="86"/>
      <c r="H24" s="86"/>
      <c r="I24" s="86"/>
      <c r="J24" s="86"/>
      <c r="K24" s="86"/>
      <c r="L24" s="86"/>
    </row>
    <row r="25" spans="1:12" s="44" customFormat="1" ht="24" customHeight="1">
      <c r="A25" s="55"/>
      <c r="B25" s="85"/>
      <c r="C25" s="85"/>
      <c r="D25" s="86"/>
      <c r="E25" s="86"/>
      <c r="F25" s="86"/>
      <c r="G25" s="86"/>
      <c r="H25" s="86"/>
      <c r="I25" s="86"/>
      <c r="J25" s="86"/>
      <c r="K25" s="86"/>
      <c r="L25" s="86"/>
    </row>
    <row r="26" spans="1:12" s="44" customFormat="1" ht="24" customHeight="1">
      <c r="A26" s="55"/>
      <c r="B26" s="85"/>
      <c r="C26" s="85"/>
      <c r="D26" s="86"/>
      <c r="E26" s="86"/>
      <c r="F26" s="86"/>
      <c r="G26" s="86"/>
      <c r="H26" s="86"/>
      <c r="I26" s="86"/>
      <c r="J26" s="86"/>
      <c r="K26" s="86"/>
      <c r="L26" s="86"/>
    </row>
    <row r="27" spans="1:12" s="44" customFormat="1" ht="24" customHeight="1">
      <c r="A27" s="55"/>
      <c r="B27" s="85"/>
      <c r="C27" s="85"/>
      <c r="D27" s="86"/>
      <c r="E27" s="86"/>
      <c r="F27" s="86"/>
      <c r="G27" s="86"/>
      <c r="H27" s="86"/>
      <c r="I27" s="86"/>
      <c r="J27" s="86"/>
      <c r="K27" s="86"/>
      <c r="L27" s="86"/>
    </row>
    <row r="28" spans="1:12" s="44" customFormat="1" ht="24" customHeight="1">
      <c r="A28" s="55"/>
      <c r="B28" s="85"/>
      <c r="C28" s="85"/>
      <c r="D28" s="86"/>
      <c r="E28" s="86"/>
      <c r="F28" s="86"/>
      <c r="G28" s="86"/>
      <c r="H28" s="86"/>
      <c r="I28" s="86"/>
      <c r="J28" s="86"/>
      <c r="K28" s="86"/>
      <c r="L28" s="86"/>
    </row>
    <row r="29" spans="1:12" s="44" customFormat="1" ht="24" customHeight="1">
      <c r="A29" s="55"/>
      <c r="B29" s="85"/>
      <c r="C29" s="85"/>
      <c r="D29" s="86"/>
      <c r="E29" s="86"/>
      <c r="F29" s="86"/>
      <c r="G29" s="86"/>
      <c r="H29" s="86"/>
      <c r="I29" s="86"/>
      <c r="J29" s="86"/>
      <c r="K29" s="86"/>
      <c r="L29" s="86"/>
    </row>
    <row r="30" spans="1:12" s="44" customFormat="1" ht="24" customHeight="1">
      <c r="A30" s="55"/>
      <c r="B30" s="85"/>
      <c r="C30" s="85"/>
      <c r="D30" s="86"/>
      <c r="E30" s="86"/>
      <c r="F30" s="86"/>
      <c r="G30" s="86"/>
      <c r="H30" s="86"/>
      <c r="I30" s="86"/>
      <c r="J30" s="86"/>
      <c r="K30" s="86"/>
      <c r="L30" s="86"/>
    </row>
    <row r="31" spans="1:12" s="44" customFormat="1" ht="24" customHeight="1">
      <c r="A31" s="55"/>
      <c r="B31" s="85"/>
      <c r="C31" s="85"/>
      <c r="D31" s="86"/>
      <c r="E31" s="86"/>
      <c r="F31" s="86"/>
      <c r="G31" s="86"/>
      <c r="H31" s="86"/>
      <c r="I31" s="86"/>
      <c r="J31" s="86"/>
      <c r="K31" s="86"/>
      <c r="L31" s="86"/>
    </row>
    <row r="32" spans="1:12" s="44" customFormat="1" ht="24" customHeight="1">
      <c r="A32" s="55"/>
      <c r="B32" s="85"/>
      <c r="C32" s="85"/>
      <c r="D32" s="86"/>
      <c r="E32" s="86"/>
      <c r="F32" s="86"/>
      <c r="G32" s="86"/>
      <c r="H32" s="86"/>
      <c r="I32" s="86"/>
      <c r="J32" s="86"/>
      <c r="K32" s="86"/>
      <c r="L32" s="86"/>
    </row>
    <row r="33" spans="1:12" s="44" customFormat="1" ht="24" customHeight="1">
      <c r="A33" s="55"/>
      <c r="B33" s="85"/>
      <c r="C33" s="85"/>
      <c r="D33" s="86"/>
      <c r="E33" s="86"/>
      <c r="F33" s="86"/>
      <c r="G33" s="86"/>
      <c r="H33" s="86"/>
      <c r="I33" s="86"/>
      <c r="J33" s="86"/>
      <c r="K33" s="86"/>
      <c r="L33" s="86"/>
    </row>
    <row r="34" spans="1:12" s="44" customFormat="1" ht="24" customHeight="1">
      <c r="A34" s="55"/>
      <c r="B34" s="85"/>
      <c r="C34" s="85"/>
      <c r="D34" s="86"/>
      <c r="E34" s="86"/>
      <c r="F34" s="86"/>
      <c r="G34" s="86"/>
      <c r="H34" s="86"/>
      <c r="I34" s="86"/>
      <c r="J34" s="86"/>
      <c r="K34" s="86"/>
      <c r="L34" s="86"/>
    </row>
    <row r="35" spans="1:12" s="44" customFormat="1" ht="24" customHeight="1">
      <c r="A35" s="55"/>
      <c r="B35" s="85"/>
      <c r="C35" s="85"/>
      <c r="D35" s="86"/>
      <c r="E35" s="86"/>
      <c r="F35" s="86"/>
      <c r="G35" s="86"/>
      <c r="H35" s="86"/>
      <c r="I35" s="86"/>
      <c r="J35" s="86"/>
      <c r="K35" s="86"/>
      <c r="L35" s="86"/>
    </row>
    <row r="36" spans="1:12" s="44" customFormat="1" ht="24" customHeight="1">
      <c r="A36" s="55"/>
      <c r="B36" s="85"/>
      <c r="C36" s="85"/>
      <c r="D36" s="86"/>
      <c r="E36" s="86"/>
      <c r="F36" s="86"/>
      <c r="G36" s="86"/>
      <c r="H36" s="86"/>
      <c r="I36" s="86"/>
      <c r="J36" s="86"/>
      <c r="K36" s="86"/>
      <c r="L36" s="86"/>
    </row>
    <row r="37" spans="1:12" s="44" customFormat="1" ht="24" customHeight="1">
      <c r="A37" s="55"/>
      <c r="B37" s="85"/>
      <c r="C37" s="85"/>
      <c r="D37" s="86"/>
      <c r="E37" s="86"/>
      <c r="F37" s="86"/>
      <c r="G37" s="86"/>
      <c r="H37" s="86"/>
      <c r="I37" s="86"/>
      <c r="J37" s="86"/>
      <c r="K37" s="86"/>
      <c r="L37" s="86"/>
    </row>
    <row r="38" spans="1:12" s="44" customFormat="1" ht="24" customHeight="1">
      <c r="A38" s="55"/>
      <c r="B38" s="85"/>
      <c r="C38" s="85"/>
      <c r="D38" s="86"/>
      <c r="E38" s="86"/>
      <c r="F38" s="86"/>
      <c r="G38" s="86"/>
      <c r="H38" s="86"/>
      <c r="I38" s="86"/>
      <c r="J38" s="86"/>
      <c r="K38" s="86"/>
      <c r="L38" s="86"/>
    </row>
    <row r="49" spans="1:10" ht="24" customHeight="1">
      <c r="A49" s="130" t="s">
        <v>37</v>
      </c>
      <c r="B49" s="130"/>
      <c r="C49" s="130"/>
      <c r="D49" s="130"/>
      <c r="E49" s="130"/>
      <c r="F49" s="130"/>
      <c r="G49" s="130"/>
      <c r="H49" s="130"/>
      <c r="I49" s="130"/>
      <c r="J49" s="130"/>
    </row>
  </sheetData>
  <mergeCells count="11">
    <mergeCell ref="H8:J8"/>
    <mergeCell ref="G11:I11"/>
    <mergeCell ref="K11:L11"/>
    <mergeCell ref="A49:J49"/>
    <mergeCell ref="A6:L6"/>
    <mergeCell ref="D7:L7"/>
    <mergeCell ref="A1:L1"/>
    <mergeCell ref="A2:L2"/>
    <mergeCell ref="A3:L3"/>
    <mergeCell ref="A4:L4"/>
    <mergeCell ref="A5:L5"/>
  </mergeCells>
  <pageMargins left="0.8" right="0.4" top="1" bottom="0.5" header="0.6" footer="0.3"/>
  <pageSetup paperSize="9" scale="6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B050"/>
  </sheetPr>
  <dimension ref="A1:L49"/>
  <sheetViews>
    <sheetView tabSelected="1" topLeftCell="A7" zoomScale="90" zoomScaleNormal="90" zoomScaleSheetLayoutView="80" workbookViewId="0">
      <selection activeCell="Q17" sqref="Q17"/>
    </sheetView>
  </sheetViews>
  <sheetFormatPr defaultColWidth="9.09765625" defaultRowHeight="24" customHeight="1"/>
  <cols>
    <col min="1" max="1" width="39.09765625" style="83" customWidth="1"/>
    <col min="2" max="2" width="7.09765625" style="83" customWidth="1"/>
    <col min="3" max="3" width="1.69921875" style="83" customWidth="1"/>
    <col min="4" max="4" width="19.69921875" style="83" bestFit="1" customWidth="1"/>
    <col min="5" max="5" width="2.796875" style="83" customWidth="1"/>
    <col min="6" max="6" width="16.19921875" style="83" bestFit="1" customWidth="1"/>
    <col min="7" max="7" width="2.69921875" style="83" customWidth="1"/>
    <col min="8" max="8" width="15.59765625" style="83" customWidth="1"/>
    <col min="9" max="9" width="2.69921875" style="83" customWidth="1"/>
    <col min="10" max="10" width="17.19921875" style="83" customWidth="1"/>
    <col min="11" max="11" width="2.69921875" style="83" customWidth="1"/>
    <col min="12" max="12" width="20.796875" style="83" bestFit="1" customWidth="1"/>
    <col min="13" max="13" width="1.3984375" style="83" customWidth="1"/>
    <col min="14" max="14" width="9.09765625" style="83"/>
    <col min="15" max="15" width="9.09765625" style="83" bestFit="1" customWidth="1"/>
    <col min="16" max="16384" width="9.09765625" style="83"/>
  </cols>
  <sheetData>
    <row r="1" spans="1:12" s="82" customFormat="1" ht="24" customHeight="1">
      <c r="A1" s="120" t="s">
        <v>0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</row>
    <row r="2" spans="1:12" s="82" customFormat="1" ht="24" customHeight="1">
      <c r="A2" s="120" t="s">
        <v>93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</row>
    <row r="3" spans="1:12" s="82" customFormat="1" ht="24" customHeight="1">
      <c r="A3" s="120" t="s">
        <v>157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</row>
    <row r="4" spans="1:12" s="82" customFormat="1" ht="24" customHeight="1">
      <c r="A4" s="120" t="s">
        <v>70</v>
      </c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</row>
    <row r="5" spans="1:12" ht="24" customHeight="1">
      <c r="A5" s="122" t="s">
        <v>2</v>
      </c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</row>
    <row r="6" spans="1:12" ht="9" customHeight="1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</row>
    <row r="7" spans="1:12" ht="24" customHeight="1">
      <c r="D7" s="132" t="s">
        <v>106</v>
      </c>
      <c r="E7" s="132"/>
      <c r="F7" s="132"/>
      <c r="G7" s="132"/>
      <c r="H7" s="132"/>
      <c r="I7" s="132"/>
      <c r="J7" s="132"/>
      <c r="K7" s="132"/>
      <c r="L7" s="132"/>
    </row>
    <row r="8" spans="1:12" s="84" customFormat="1" ht="24" customHeight="1">
      <c r="A8" s="99"/>
      <c r="B8" s="100"/>
      <c r="C8" s="101"/>
      <c r="D8" s="100"/>
      <c r="E8" s="101"/>
      <c r="F8" s="100"/>
      <c r="G8" s="102"/>
      <c r="H8" s="133" t="s">
        <v>95</v>
      </c>
      <c r="I8" s="133"/>
      <c r="J8" s="133"/>
      <c r="K8" s="101"/>
      <c r="L8" s="100"/>
    </row>
    <row r="9" spans="1:12" s="84" customFormat="1" ht="24" customHeight="1">
      <c r="A9" s="99"/>
      <c r="B9" s="100"/>
      <c r="C9" s="101"/>
      <c r="D9" s="100" t="s">
        <v>96</v>
      </c>
      <c r="E9" s="101"/>
      <c r="F9" s="100" t="s">
        <v>97</v>
      </c>
      <c r="G9" s="103"/>
      <c r="H9" s="100" t="s">
        <v>98</v>
      </c>
      <c r="I9" s="103"/>
      <c r="J9" s="100"/>
      <c r="K9" s="101"/>
      <c r="L9" s="100" t="s">
        <v>99</v>
      </c>
    </row>
    <row r="10" spans="1:12" s="84" customFormat="1" ht="24" customHeight="1">
      <c r="A10" s="99"/>
      <c r="B10" s="99"/>
      <c r="C10" s="101"/>
      <c r="D10" s="104" t="s">
        <v>100</v>
      </c>
      <c r="E10" s="101"/>
      <c r="F10" s="98" t="s">
        <v>101</v>
      </c>
      <c r="G10" s="103"/>
      <c r="H10" s="98" t="s">
        <v>102</v>
      </c>
      <c r="I10" s="103"/>
      <c r="J10" s="98" t="s">
        <v>66</v>
      </c>
      <c r="K10" s="101"/>
      <c r="L10" s="98" t="s">
        <v>103</v>
      </c>
    </row>
    <row r="11" spans="1:12" s="84" customFormat="1" ht="10.25" customHeight="1">
      <c r="A11" s="105"/>
      <c r="B11" s="105"/>
      <c r="C11" s="101"/>
      <c r="D11" s="100"/>
      <c r="E11" s="101"/>
      <c r="F11" s="100"/>
      <c r="G11" s="102"/>
      <c r="H11" s="102"/>
      <c r="I11" s="102"/>
      <c r="J11" s="100"/>
      <c r="K11" s="102"/>
      <c r="L11" s="102"/>
    </row>
    <row r="12" spans="1:12" s="44" customFormat="1" ht="24" customHeight="1">
      <c r="A12" s="106" t="s">
        <v>105</v>
      </c>
      <c r="B12" s="107"/>
      <c r="C12" s="108"/>
      <c r="D12" s="109">
        <v>493499975</v>
      </c>
      <c r="E12" s="109"/>
      <c r="F12" s="109">
        <v>31746399</v>
      </c>
      <c r="G12" s="109"/>
      <c r="H12" s="109">
        <v>49350000</v>
      </c>
      <c r="I12" s="109"/>
      <c r="J12" s="109">
        <v>1251767968</v>
      </c>
      <c r="K12" s="109"/>
      <c r="L12" s="109">
        <f>SUM(D12:J12)</f>
        <v>1826364342</v>
      </c>
    </row>
    <row r="13" spans="1:12" s="44" customFormat="1" ht="24" customHeight="1">
      <c r="A13" s="106" t="s">
        <v>187</v>
      </c>
      <c r="B13" s="107"/>
      <c r="C13" s="108"/>
      <c r="D13" s="109"/>
      <c r="E13" s="109"/>
      <c r="F13" s="109"/>
      <c r="G13" s="109"/>
      <c r="H13" s="109"/>
      <c r="I13" s="109"/>
      <c r="J13" s="109"/>
      <c r="K13" s="109"/>
      <c r="L13" s="109"/>
    </row>
    <row r="14" spans="1:12" s="44" customFormat="1" ht="24" customHeight="1">
      <c r="A14" s="110" t="s">
        <v>155</v>
      </c>
      <c r="B14" s="107"/>
      <c r="C14" s="108"/>
      <c r="D14" s="111">
        <v>0</v>
      </c>
      <c r="E14" s="109"/>
      <c r="F14" s="111">
        <v>0</v>
      </c>
      <c r="G14" s="109"/>
      <c r="H14" s="111">
        <v>0</v>
      </c>
      <c r="I14" s="112"/>
      <c r="J14" s="113">
        <v>-15123781</v>
      </c>
      <c r="K14" s="109"/>
      <c r="L14" s="113">
        <f>SUM(D14:J14)</f>
        <v>-15123781</v>
      </c>
    </row>
    <row r="15" spans="1:12" s="44" customFormat="1" ht="24" customHeight="1">
      <c r="A15" s="106" t="s">
        <v>188</v>
      </c>
      <c r="B15" s="107"/>
      <c r="C15" s="108"/>
      <c r="D15" s="114">
        <f>SUM(D14:D14)</f>
        <v>0</v>
      </c>
      <c r="E15" s="109"/>
      <c r="F15" s="114">
        <f>SUM(F14:F14)</f>
        <v>0</v>
      </c>
      <c r="G15" s="109"/>
      <c r="H15" s="114">
        <f>SUM(H14:H14)</f>
        <v>0</v>
      </c>
      <c r="I15" s="112"/>
      <c r="J15" s="113">
        <f>SUM(J14:J14)</f>
        <v>-15123781</v>
      </c>
      <c r="K15" s="109"/>
      <c r="L15" s="113">
        <f>SUM(L14:L14)</f>
        <v>-15123781</v>
      </c>
    </row>
    <row r="16" spans="1:12" s="44" customFormat="1" ht="24" customHeight="1" thickBot="1">
      <c r="A16" s="106" t="s">
        <v>146</v>
      </c>
      <c r="B16" s="108"/>
      <c r="C16" s="108"/>
      <c r="D16" s="117">
        <f>SUM(D12+D15)</f>
        <v>493499975</v>
      </c>
      <c r="E16" s="109"/>
      <c r="F16" s="117">
        <f>SUM(F12+F15)</f>
        <v>31746399</v>
      </c>
      <c r="G16" s="109"/>
      <c r="H16" s="117">
        <f>SUM(H12+H15)</f>
        <v>49350000</v>
      </c>
      <c r="I16" s="109"/>
      <c r="J16" s="117">
        <f>SUM(J12+J15)</f>
        <v>1236644187</v>
      </c>
      <c r="K16" s="134"/>
      <c r="L16" s="117">
        <f>SUM(L12+L15)</f>
        <v>1811240561</v>
      </c>
    </row>
    <row r="17" spans="1:12" ht="24" customHeight="1" thickTop="1">
      <c r="A17" s="101"/>
      <c r="B17" s="101"/>
      <c r="C17" s="101"/>
      <c r="D17" s="101"/>
      <c r="E17" s="101"/>
      <c r="F17" s="101"/>
      <c r="G17" s="101"/>
      <c r="H17" s="101"/>
      <c r="I17" s="101"/>
      <c r="J17" s="101"/>
      <c r="K17" s="101"/>
      <c r="L17" s="101"/>
    </row>
    <row r="18" spans="1:12" s="44" customFormat="1" ht="24" customHeight="1">
      <c r="A18" s="106" t="s">
        <v>147</v>
      </c>
      <c r="B18" s="107"/>
      <c r="C18" s="108"/>
      <c r="D18" s="109">
        <v>493499975</v>
      </c>
      <c r="E18" s="109"/>
      <c r="F18" s="109">
        <v>31746399</v>
      </c>
      <c r="G18" s="109"/>
      <c r="H18" s="109">
        <v>49350000</v>
      </c>
      <c r="I18" s="109"/>
      <c r="J18" s="109">
        <v>1275909970</v>
      </c>
      <c r="K18" s="109"/>
      <c r="L18" s="109">
        <f>SUM(D18:J18)</f>
        <v>1850506344</v>
      </c>
    </row>
    <row r="19" spans="1:12" s="44" customFormat="1" ht="24" customHeight="1">
      <c r="A19" s="106" t="s">
        <v>187</v>
      </c>
      <c r="B19" s="107"/>
      <c r="C19" s="108"/>
      <c r="D19" s="109"/>
      <c r="E19" s="109"/>
      <c r="F19" s="109"/>
      <c r="G19" s="109"/>
      <c r="H19" s="109"/>
      <c r="I19" s="109"/>
      <c r="J19" s="109"/>
      <c r="K19" s="109"/>
      <c r="L19" s="109"/>
    </row>
    <row r="20" spans="1:12" s="44" customFormat="1" ht="24" customHeight="1">
      <c r="A20" s="110" t="s">
        <v>104</v>
      </c>
      <c r="B20" s="107"/>
      <c r="C20" s="108"/>
      <c r="D20" s="111">
        <v>0</v>
      </c>
      <c r="E20" s="109"/>
      <c r="F20" s="111">
        <v>0</v>
      </c>
      <c r="G20" s="109"/>
      <c r="H20" s="111">
        <v>0</v>
      </c>
      <c r="I20" s="112"/>
      <c r="J20" s="109">
        <f>+'INCOME 3 Months'!H36</f>
        <v>16877100</v>
      </c>
      <c r="K20" s="109"/>
      <c r="L20" s="109">
        <f>SUM(D20:J20)</f>
        <v>16877100</v>
      </c>
    </row>
    <row r="21" spans="1:12" s="44" customFormat="1" ht="24" customHeight="1">
      <c r="A21" s="106" t="s">
        <v>188</v>
      </c>
      <c r="B21" s="107"/>
      <c r="C21" s="108"/>
      <c r="D21" s="114">
        <f>SUM(D20:D20)</f>
        <v>0</v>
      </c>
      <c r="E21" s="109"/>
      <c r="F21" s="114">
        <f>SUM(F20:F20)</f>
        <v>0</v>
      </c>
      <c r="G21" s="109"/>
      <c r="H21" s="114">
        <f>SUM(H20:H20)</f>
        <v>0</v>
      </c>
      <c r="I21" s="112"/>
      <c r="J21" s="118">
        <f>SUM(J20:J20)</f>
        <v>16877100</v>
      </c>
      <c r="K21" s="119"/>
      <c r="L21" s="118">
        <f>SUM(L20:L20)</f>
        <v>16877100</v>
      </c>
    </row>
    <row r="22" spans="1:12" s="44" customFormat="1" ht="24" customHeight="1" thickBot="1">
      <c r="A22" s="106" t="s">
        <v>148</v>
      </c>
      <c r="B22" s="108"/>
      <c r="C22" s="108"/>
      <c r="D22" s="117">
        <f>+D21+D12</f>
        <v>493499975</v>
      </c>
      <c r="E22" s="109"/>
      <c r="F22" s="117">
        <f>+F21+F12</f>
        <v>31746399</v>
      </c>
      <c r="G22" s="109"/>
      <c r="H22" s="117">
        <f>+H21+H12</f>
        <v>49350000</v>
      </c>
      <c r="I22" s="109"/>
      <c r="J22" s="117">
        <f>+J21+J18</f>
        <v>1292787070</v>
      </c>
      <c r="K22" s="109"/>
      <c r="L22" s="117">
        <f>+L21+L18</f>
        <v>1867383444</v>
      </c>
    </row>
    <row r="23" spans="1:12" ht="24" customHeight="1" thickTop="1"/>
    <row r="49" spans="1:10" ht="24" customHeight="1">
      <c r="A49" s="130" t="s">
        <v>37</v>
      </c>
      <c r="B49" s="130"/>
      <c r="C49" s="130"/>
      <c r="D49" s="130"/>
      <c r="E49" s="130"/>
      <c r="F49" s="130"/>
      <c r="G49" s="130"/>
      <c r="H49" s="130"/>
      <c r="I49" s="130"/>
      <c r="J49" s="130"/>
    </row>
  </sheetData>
  <mergeCells count="9">
    <mergeCell ref="A49:J49"/>
    <mergeCell ref="A1:L1"/>
    <mergeCell ref="H8:J8"/>
    <mergeCell ref="A2:L2"/>
    <mergeCell ref="A3:L3"/>
    <mergeCell ref="A5:L5"/>
    <mergeCell ref="A6:L6"/>
    <mergeCell ref="A4:L4"/>
    <mergeCell ref="D7:L7"/>
  </mergeCells>
  <pageMargins left="0.8" right="0.4" top="1" bottom="0.5" header="0.6" footer="0.3"/>
  <pageSetup paperSize="9" scale="6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R118"/>
  <sheetViews>
    <sheetView topLeftCell="A89" zoomScale="90" zoomScaleNormal="90" zoomScaleSheetLayoutView="70" zoomScalePageLayoutView="73" workbookViewId="0">
      <selection activeCell="A96" sqref="A96"/>
    </sheetView>
  </sheetViews>
  <sheetFormatPr defaultColWidth="9.09765625" defaultRowHeight="24" customHeight="1"/>
  <cols>
    <col min="1" max="1" width="63.8984375" style="40" customWidth="1"/>
    <col min="2" max="2" width="7.19921875" style="40" customWidth="1"/>
    <col min="3" max="3" width="19.09765625" style="40" bestFit="1" customWidth="1"/>
    <col min="4" max="4" width="1.09765625" style="40" customWidth="1"/>
    <col min="5" max="5" width="19.09765625" style="40" bestFit="1" customWidth="1"/>
    <col min="6" max="6" width="1.09765625" style="40" customWidth="1"/>
    <col min="7" max="7" width="19.09765625" style="40" bestFit="1" customWidth="1"/>
    <col min="8" max="8" width="1.09765625" style="40" customWidth="1"/>
    <col min="9" max="9" width="19.09765625" style="40" bestFit="1" customWidth="1"/>
    <col min="10" max="11" width="14.59765625" style="40" customWidth="1"/>
    <col min="12" max="13" width="9.09765625" style="40" customWidth="1"/>
    <col min="14" max="16" width="9.09765625" style="40"/>
    <col min="17" max="17" width="14.8984375" style="40" bestFit="1" customWidth="1"/>
    <col min="18" max="18" width="10.59765625" style="40" bestFit="1" customWidth="1"/>
    <col min="19" max="16384" width="9.09765625" style="40"/>
  </cols>
  <sheetData>
    <row r="1" spans="1:9" s="39" customFormat="1" ht="24" customHeight="1">
      <c r="A1" s="120" t="s">
        <v>0</v>
      </c>
      <c r="B1" s="120"/>
      <c r="C1" s="120"/>
      <c r="D1" s="120"/>
      <c r="E1" s="120"/>
      <c r="F1" s="120"/>
      <c r="G1" s="120"/>
      <c r="H1" s="120"/>
      <c r="I1" s="120"/>
    </row>
    <row r="2" spans="1:9" s="39" customFormat="1" ht="24" customHeight="1">
      <c r="A2" s="120" t="s">
        <v>107</v>
      </c>
      <c r="B2" s="120"/>
      <c r="C2" s="120"/>
      <c r="D2" s="120"/>
      <c r="E2" s="120"/>
      <c r="F2" s="120"/>
      <c r="G2" s="120"/>
      <c r="H2" s="120"/>
      <c r="I2" s="120"/>
    </row>
    <row r="3" spans="1:9" s="39" customFormat="1" ht="24" customHeight="1">
      <c r="A3" s="120" t="s">
        <v>156</v>
      </c>
      <c r="B3" s="120"/>
      <c r="C3" s="120"/>
      <c r="D3" s="120"/>
      <c r="E3" s="120"/>
      <c r="F3" s="120"/>
      <c r="G3" s="120"/>
      <c r="H3" s="120"/>
      <c r="I3" s="120"/>
    </row>
    <row r="4" spans="1:9" s="39" customFormat="1" ht="24" customHeight="1">
      <c r="A4" s="120" t="s">
        <v>70</v>
      </c>
      <c r="B4" s="120"/>
      <c r="C4" s="120"/>
      <c r="D4" s="120"/>
      <c r="E4" s="120"/>
      <c r="F4" s="120"/>
      <c r="G4" s="120"/>
      <c r="H4" s="120"/>
      <c r="I4" s="120"/>
    </row>
    <row r="5" spans="1:9" ht="24" customHeight="1">
      <c r="A5" s="122" t="s">
        <v>2</v>
      </c>
      <c r="B5" s="122"/>
      <c r="C5" s="122"/>
      <c r="D5" s="122"/>
      <c r="E5" s="122"/>
      <c r="F5" s="122"/>
      <c r="G5" s="122"/>
      <c r="H5" s="122"/>
      <c r="I5" s="122"/>
    </row>
    <row r="6" spans="1:9" ht="9" customHeight="1"/>
    <row r="7" spans="1:9" ht="24" customHeight="1">
      <c r="C7" s="120" t="s">
        <v>3</v>
      </c>
      <c r="D7" s="120"/>
      <c r="E7" s="120"/>
      <c r="F7" s="38"/>
      <c r="G7" s="120" t="s">
        <v>4</v>
      </c>
      <c r="H7" s="120"/>
      <c r="I7" s="120"/>
    </row>
    <row r="8" spans="1:9" ht="24" customHeight="1">
      <c r="C8" s="120" t="s">
        <v>5</v>
      </c>
      <c r="D8" s="120"/>
      <c r="E8" s="120"/>
      <c r="F8" s="38"/>
      <c r="G8" s="120" t="s">
        <v>6</v>
      </c>
      <c r="H8" s="120"/>
      <c r="I8" s="120"/>
    </row>
    <row r="9" spans="1:9" ht="24" customHeight="1">
      <c r="C9" s="120" t="s">
        <v>7</v>
      </c>
      <c r="D9" s="120"/>
      <c r="E9" s="120"/>
      <c r="F9" s="38"/>
      <c r="G9" s="38"/>
      <c r="H9" s="38"/>
      <c r="I9" s="38"/>
    </row>
    <row r="10" spans="1:9" ht="24" customHeight="1">
      <c r="C10" s="120" t="s">
        <v>8</v>
      </c>
      <c r="D10" s="120"/>
      <c r="E10" s="120"/>
      <c r="F10" s="38"/>
      <c r="G10" s="121"/>
      <c r="H10" s="121"/>
      <c r="I10" s="121"/>
    </row>
    <row r="11" spans="1:9" ht="24" customHeight="1">
      <c r="A11" s="50"/>
      <c r="B11" s="89"/>
      <c r="C11" s="60">
        <v>2026</v>
      </c>
      <c r="D11" s="60"/>
      <c r="E11" s="60">
        <v>2025</v>
      </c>
      <c r="F11" s="43"/>
      <c r="G11" s="60">
        <v>2026</v>
      </c>
      <c r="H11" s="60"/>
      <c r="I11" s="60">
        <v>2025</v>
      </c>
    </row>
    <row r="12" spans="1:9" ht="24" customHeight="1">
      <c r="A12" s="41" t="s">
        <v>108</v>
      </c>
      <c r="B12" s="43"/>
    </row>
    <row r="13" spans="1:9" ht="24" customHeight="1">
      <c r="A13" s="90" t="s">
        <v>158</v>
      </c>
      <c r="B13" s="46"/>
      <c r="C13" s="3">
        <f>+'INCOME 3 Months'!D36</f>
        <v>15806110</v>
      </c>
      <c r="D13" s="20"/>
      <c r="E13" s="20">
        <v>-15404741</v>
      </c>
      <c r="F13" s="91"/>
      <c r="G13" s="3">
        <f>+'INCOME 3 Months'!H36</f>
        <v>16877100</v>
      </c>
      <c r="H13" s="91"/>
      <c r="I13" s="20">
        <v>-15123781</v>
      </c>
    </row>
    <row r="14" spans="1:9" ht="24" customHeight="1">
      <c r="A14" s="90" t="s">
        <v>109</v>
      </c>
      <c r="B14" s="46"/>
      <c r="C14" s="91"/>
      <c r="D14" s="91"/>
      <c r="E14" s="91"/>
      <c r="F14" s="91"/>
      <c r="G14" s="91"/>
      <c r="H14" s="91"/>
      <c r="I14" s="91"/>
    </row>
    <row r="15" spans="1:9" ht="24" customHeight="1">
      <c r="A15" s="56" t="s">
        <v>150</v>
      </c>
      <c r="B15" s="46"/>
      <c r="C15" s="91">
        <v>4449018</v>
      </c>
      <c r="D15" s="91"/>
      <c r="E15" s="91">
        <v>-3771853</v>
      </c>
      <c r="F15" s="91"/>
      <c r="G15" s="91">
        <v>4449018</v>
      </c>
      <c r="H15" s="91"/>
      <c r="I15" s="91">
        <v>-3771853</v>
      </c>
    </row>
    <row r="16" spans="1:9" ht="24" customHeight="1">
      <c r="A16" s="56" t="s">
        <v>110</v>
      </c>
      <c r="B16" s="46"/>
      <c r="C16" s="91"/>
      <c r="D16" s="91"/>
      <c r="E16" s="91"/>
      <c r="F16" s="91"/>
      <c r="G16" s="91"/>
      <c r="H16" s="91"/>
      <c r="I16" s="91"/>
    </row>
    <row r="17" spans="1:18" ht="24" customHeight="1">
      <c r="A17" s="49" t="s">
        <v>111</v>
      </c>
      <c r="B17" s="46"/>
      <c r="C17" s="91">
        <v>37665807</v>
      </c>
      <c r="D17" s="91"/>
      <c r="E17" s="91">
        <v>81271758</v>
      </c>
      <c r="F17" s="91"/>
      <c r="G17" s="91">
        <v>37665807</v>
      </c>
      <c r="H17" s="91"/>
      <c r="I17" s="91">
        <v>81271758</v>
      </c>
    </row>
    <row r="18" spans="1:18" ht="24" customHeight="1">
      <c r="A18" s="56" t="s">
        <v>86</v>
      </c>
      <c r="B18" s="46"/>
      <c r="C18" s="91"/>
      <c r="D18" s="91"/>
      <c r="E18" s="91"/>
      <c r="F18" s="91"/>
      <c r="G18" s="91"/>
      <c r="H18" s="91"/>
      <c r="I18" s="91"/>
    </row>
    <row r="19" spans="1:18" ht="24" customHeight="1">
      <c r="A19" s="49" t="s">
        <v>112</v>
      </c>
      <c r="B19" s="46"/>
      <c r="C19" s="91">
        <v>1070990</v>
      </c>
      <c r="D19" s="91"/>
      <c r="E19" s="91">
        <v>280960</v>
      </c>
      <c r="F19" s="91"/>
      <c r="G19" s="92">
        <v>0</v>
      </c>
      <c r="H19" s="91"/>
      <c r="I19" s="92">
        <v>0</v>
      </c>
    </row>
    <row r="20" spans="1:18" ht="24" customHeight="1">
      <c r="A20" s="56" t="s">
        <v>113</v>
      </c>
      <c r="B20" s="49"/>
      <c r="C20" s="91">
        <v>10421381</v>
      </c>
      <c r="D20" s="91"/>
      <c r="E20" s="91">
        <v>14897856</v>
      </c>
      <c r="F20" s="93"/>
      <c r="G20" s="91">
        <v>10421381</v>
      </c>
      <c r="H20" s="93"/>
      <c r="I20" s="91">
        <v>14897856</v>
      </c>
    </row>
    <row r="21" spans="1:18" ht="24" customHeight="1">
      <c r="A21" s="56" t="s">
        <v>114</v>
      </c>
      <c r="B21" s="49"/>
      <c r="C21" s="91">
        <v>-74630830</v>
      </c>
      <c r="D21" s="91"/>
      <c r="E21" s="91">
        <v>-76615064</v>
      </c>
      <c r="F21" s="93"/>
      <c r="G21" s="91">
        <v>-74630830</v>
      </c>
      <c r="H21" s="93"/>
      <c r="I21" s="91">
        <v>-76615064</v>
      </c>
      <c r="Q21" s="1"/>
      <c r="R21" s="87"/>
    </row>
    <row r="22" spans="1:18" ht="24" customHeight="1">
      <c r="A22" s="56" t="s">
        <v>115</v>
      </c>
      <c r="B22" s="49"/>
      <c r="C22" s="91">
        <v>1335557</v>
      </c>
      <c r="D22" s="91"/>
      <c r="E22" s="91">
        <v>1347296</v>
      </c>
      <c r="F22" s="93"/>
      <c r="G22" s="91">
        <v>1335557</v>
      </c>
      <c r="H22" s="93"/>
      <c r="I22" s="91">
        <v>1347296</v>
      </c>
    </row>
    <row r="23" spans="1:18" ht="24" customHeight="1">
      <c r="A23" s="56" t="s">
        <v>116</v>
      </c>
      <c r="B23" s="49"/>
      <c r="C23" s="94">
        <v>2646598</v>
      </c>
      <c r="D23" s="91"/>
      <c r="E23" s="94">
        <v>2623027</v>
      </c>
      <c r="F23" s="93"/>
      <c r="G23" s="94">
        <v>2646598</v>
      </c>
      <c r="H23" s="93"/>
      <c r="I23" s="94">
        <v>2623027</v>
      </c>
    </row>
    <row r="24" spans="1:18" ht="24" customHeight="1">
      <c r="A24" s="46"/>
      <c r="B24" s="46"/>
      <c r="C24" s="31">
        <f>SUM(C13:C23)</f>
        <v>-1235369</v>
      </c>
      <c r="D24" s="24"/>
      <c r="E24" s="91">
        <f>SUM(E13:E23)</f>
        <v>4629239</v>
      </c>
      <c r="F24" s="93"/>
      <c r="G24" s="31">
        <f>SUM(G13:G23)</f>
        <v>-1235369</v>
      </c>
      <c r="H24" s="93"/>
      <c r="I24" s="91">
        <f>SUM(I13:I23)</f>
        <v>4629239</v>
      </c>
    </row>
    <row r="25" spans="1:18" ht="24" customHeight="1">
      <c r="A25" s="90" t="s">
        <v>117</v>
      </c>
      <c r="B25" s="46"/>
      <c r="C25" s="24"/>
      <c r="D25" s="24"/>
      <c r="E25" s="24"/>
      <c r="F25" s="93"/>
      <c r="G25" s="24"/>
      <c r="H25" s="93"/>
      <c r="I25" s="24"/>
    </row>
    <row r="26" spans="1:18" ht="24" customHeight="1">
      <c r="A26" s="90" t="s">
        <v>118</v>
      </c>
      <c r="B26" s="46"/>
      <c r="C26" s="93"/>
      <c r="D26" s="93"/>
      <c r="E26" s="93"/>
      <c r="F26" s="93"/>
      <c r="G26" s="93"/>
      <c r="H26" s="93"/>
      <c r="I26" s="93"/>
    </row>
    <row r="27" spans="1:18" ht="24" customHeight="1">
      <c r="A27" s="56" t="s">
        <v>16</v>
      </c>
      <c r="B27" s="49"/>
      <c r="C27" s="16">
        <v>184038975</v>
      </c>
      <c r="D27" s="16"/>
      <c r="E27" s="16">
        <v>20698433</v>
      </c>
      <c r="F27" s="22"/>
      <c r="G27" s="16">
        <v>184038975</v>
      </c>
      <c r="H27" s="22"/>
      <c r="I27" s="16">
        <v>20698433</v>
      </c>
    </row>
    <row r="28" spans="1:18" ht="24" customHeight="1">
      <c r="A28" s="56" t="s">
        <v>119</v>
      </c>
      <c r="B28" s="49"/>
      <c r="C28" s="15">
        <v>-1400532</v>
      </c>
      <c r="D28" s="91"/>
      <c r="E28" s="16">
        <v>512714</v>
      </c>
      <c r="F28" s="22"/>
      <c r="G28" s="15">
        <v>-1400532</v>
      </c>
      <c r="H28" s="22"/>
      <c r="I28" s="16">
        <v>512714</v>
      </c>
    </row>
    <row r="29" spans="1:18" ht="24" customHeight="1">
      <c r="A29" s="56" t="s">
        <v>120</v>
      </c>
      <c r="B29" s="47"/>
      <c r="C29" s="91">
        <v>435867</v>
      </c>
      <c r="D29" s="91"/>
      <c r="E29" s="91">
        <v>-8227201</v>
      </c>
      <c r="F29" s="22"/>
      <c r="G29" s="91">
        <v>435867</v>
      </c>
      <c r="H29" s="22"/>
      <c r="I29" s="91">
        <v>-8227201</v>
      </c>
    </row>
    <row r="30" spans="1:18" ht="24" customHeight="1">
      <c r="A30" s="56" t="s">
        <v>19</v>
      </c>
      <c r="B30" s="49"/>
      <c r="C30" s="15">
        <v>-11586281</v>
      </c>
      <c r="D30" s="16"/>
      <c r="E30" s="16">
        <v>4883678</v>
      </c>
      <c r="F30" s="22"/>
      <c r="G30" s="15">
        <v>-11586281</v>
      </c>
      <c r="H30" s="22"/>
      <c r="I30" s="16">
        <v>4883678</v>
      </c>
    </row>
    <row r="31" spans="1:18" ht="24" customHeight="1">
      <c r="A31" s="56" t="s">
        <v>20</v>
      </c>
      <c r="B31" s="49"/>
      <c r="C31" s="15">
        <v>-1960047</v>
      </c>
      <c r="D31" s="91"/>
      <c r="E31" s="15">
        <v>-2358596</v>
      </c>
      <c r="F31" s="22"/>
      <c r="G31" s="15">
        <v>-1960047</v>
      </c>
      <c r="H31" s="22"/>
      <c r="I31" s="91">
        <v>-2358596</v>
      </c>
    </row>
    <row r="32" spans="1:18" ht="24" customHeight="1">
      <c r="A32" s="56" t="s">
        <v>21</v>
      </c>
      <c r="B32" s="49"/>
      <c r="C32" s="15">
        <v>-173401</v>
      </c>
      <c r="D32" s="91"/>
      <c r="E32" s="15">
        <v>-74821</v>
      </c>
      <c r="F32" s="22"/>
      <c r="G32" s="15">
        <v>-173401</v>
      </c>
      <c r="H32" s="22"/>
      <c r="I32" s="15">
        <v>-74821</v>
      </c>
    </row>
    <row r="33" spans="1:9" ht="24" customHeight="1">
      <c r="A33" s="56" t="s">
        <v>24</v>
      </c>
      <c r="B33" s="49"/>
      <c r="C33" s="15">
        <v>-1692</v>
      </c>
      <c r="D33" s="91"/>
      <c r="E33" s="92">
        <v>0</v>
      </c>
      <c r="F33" s="22"/>
      <c r="G33" s="15">
        <v>-1692</v>
      </c>
      <c r="H33" s="22"/>
      <c r="I33" s="92">
        <v>0</v>
      </c>
    </row>
    <row r="34" spans="1:9" ht="24" customHeight="1">
      <c r="A34" s="56" t="s">
        <v>34</v>
      </c>
      <c r="C34" s="92">
        <v>0</v>
      </c>
      <c r="D34" s="91"/>
      <c r="E34" s="15">
        <v>-165253</v>
      </c>
      <c r="F34" s="22"/>
      <c r="G34" s="92">
        <v>0</v>
      </c>
      <c r="H34" s="22"/>
      <c r="I34" s="15">
        <v>-165253</v>
      </c>
    </row>
    <row r="35" spans="1:9" ht="24" customHeight="1">
      <c r="A35" s="90" t="s">
        <v>121</v>
      </c>
      <c r="B35" s="49"/>
      <c r="C35" s="16"/>
      <c r="D35" s="16"/>
      <c r="E35" s="16"/>
      <c r="F35" s="22"/>
      <c r="G35" s="16"/>
      <c r="H35" s="22"/>
      <c r="I35" s="16"/>
    </row>
    <row r="36" spans="1:9" ht="24" customHeight="1">
      <c r="A36" s="56" t="s">
        <v>42</v>
      </c>
      <c r="B36" s="49"/>
      <c r="C36" s="91">
        <v>-23993426</v>
      </c>
      <c r="D36" s="91"/>
      <c r="E36" s="91">
        <v>-19450688</v>
      </c>
      <c r="F36" s="22"/>
      <c r="G36" s="91">
        <v>-23993426</v>
      </c>
      <c r="H36" s="22"/>
      <c r="I36" s="91">
        <v>-19450688</v>
      </c>
    </row>
    <row r="37" spans="1:9" ht="24" customHeight="1">
      <c r="A37" s="56" t="s">
        <v>46</v>
      </c>
      <c r="B37" s="49"/>
      <c r="C37" s="91">
        <v>-7406</v>
      </c>
      <c r="D37" s="91"/>
      <c r="E37" s="92">
        <v>0</v>
      </c>
      <c r="F37" s="22"/>
      <c r="G37" s="91">
        <v>-7406</v>
      </c>
      <c r="H37" s="22"/>
      <c r="I37" s="92">
        <v>0</v>
      </c>
    </row>
    <row r="38" spans="1:9" ht="24" customHeight="1">
      <c r="A38" s="56" t="s">
        <v>122</v>
      </c>
      <c r="B38" s="49"/>
      <c r="C38" s="91">
        <v>-136654</v>
      </c>
      <c r="D38" s="16"/>
      <c r="E38" s="92">
        <v>0</v>
      </c>
      <c r="F38" s="22"/>
      <c r="G38" s="91">
        <v>-136654</v>
      </c>
      <c r="H38" s="22"/>
      <c r="I38" s="92">
        <v>0</v>
      </c>
    </row>
    <row r="39" spans="1:9" ht="24" customHeight="1">
      <c r="A39" s="90" t="s">
        <v>123</v>
      </c>
      <c r="B39" s="49"/>
      <c r="C39" s="31">
        <f>SUM(C24:C38)</f>
        <v>143980034</v>
      </c>
      <c r="D39" s="28"/>
      <c r="E39" s="31">
        <f>SUM(E24:E38)</f>
        <v>447505</v>
      </c>
      <c r="F39" s="91"/>
      <c r="G39" s="31">
        <f>SUM(G24:G38)</f>
        <v>143980034</v>
      </c>
      <c r="H39" s="91"/>
      <c r="I39" s="31">
        <f>SUM(I24:I38)</f>
        <v>447505</v>
      </c>
    </row>
    <row r="40" spans="1:9" ht="24" customHeight="1">
      <c r="A40" s="56"/>
      <c r="B40" s="49"/>
      <c r="C40" s="17"/>
      <c r="D40" s="17"/>
      <c r="E40" s="17"/>
      <c r="F40" s="91"/>
      <c r="G40" s="17"/>
      <c r="H40" s="91"/>
      <c r="I40" s="17"/>
    </row>
    <row r="41" spans="1:9" ht="24" customHeight="1">
      <c r="A41" s="56"/>
      <c r="B41" s="49"/>
      <c r="C41" s="17"/>
      <c r="D41" s="17"/>
      <c r="E41" s="17"/>
      <c r="F41" s="91"/>
      <c r="G41" s="17"/>
      <c r="H41" s="91"/>
      <c r="I41" s="17"/>
    </row>
    <row r="42" spans="1:9" ht="24" customHeight="1">
      <c r="A42" s="56"/>
      <c r="B42" s="49"/>
      <c r="C42" s="17"/>
      <c r="D42" s="17"/>
      <c r="E42" s="17"/>
      <c r="F42" s="91"/>
      <c r="G42" s="17"/>
      <c r="H42" s="91"/>
      <c r="I42" s="17"/>
    </row>
    <row r="43" spans="1:9" ht="24" customHeight="1">
      <c r="A43" s="56"/>
      <c r="B43" s="49"/>
      <c r="C43" s="17"/>
      <c r="D43" s="17"/>
      <c r="E43" s="17"/>
      <c r="F43" s="91"/>
      <c r="G43" s="17"/>
      <c r="H43" s="91"/>
      <c r="I43" s="17"/>
    </row>
    <row r="44" spans="1:9" ht="24" customHeight="1">
      <c r="A44" s="56"/>
      <c r="B44" s="49"/>
      <c r="C44" s="17"/>
      <c r="D44" s="17"/>
      <c r="E44" s="17"/>
      <c r="F44" s="91"/>
      <c r="G44" s="17"/>
      <c r="H44" s="91"/>
      <c r="I44" s="17"/>
    </row>
    <row r="45" spans="1:9" ht="24" customHeight="1">
      <c r="A45" s="56"/>
      <c r="B45" s="49"/>
      <c r="C45" s="17"/>
      <c r="D45" s="17"/>
      <c r="E45" s="17"/>
      <c r="F45" s="91"/>
      <c r="G45" s="17"/>
      <c r="H45" s="91"/>
      <c r="I45" s="17"/>
    </row>
    <row r="46" spans="1:9" ht="24" customHeight="1">
      <c r="A46" s="56"/>
      <c r="B46" s="49"/>
      <c r="C46" s="17"/>
      <c r="D46" s="17"/>
      <c r="E46" s="17"/>
      <c r="F46" s="91"/>
      <c r="G46" s="17"/>
      <c r="H46" s="91"/>
      <c r="I46" s="17"/>
    </row>
    <row r="47" spans="1:9" ht="24" customHeight="1">
      <c r="A47" s="56"/>
      <c r="B47" s="49"/>
      <c r="C47" s="17"/>
      <c r="D47" s="17"/>
      <c r="E47" s="17"/>
      <c r="F47" s="91"/>
      <c r="G47" s="17"/>
      <c r="H47" s="91"/>
      <c r="I47" s="17"/>
    </row>
    <row r="48" spans="1:9" s="39" customFormat="1" ht="24" customHeight="1">
      <c r="A48" s="120" t="s">
        <v>0</v>
      </c>
      <c r="B48" s="120"/>
      <c r="C48" s="120"/>
      <c r="D48" s="120"/>
      <c r="E48" s="120"/>
      <c r="F48" s="120"/>
      <c r="G48" s="120"/>
      <c r="H48" s="120"/>
      <c r="I48" s="120"/>
    </row>
    <row r="49" spans="1:9" s="39" customFormat="1" ht="24" customHeight="1">
      <c r="A49" s="120" t="s">
        <v>124</v>
      </c>
      <c r="B49" s="120"/>
      <c r="C49" s="120"/>
      <c r="D49" s="120"/>
      <c r="E49" s="120"/>
      <c r="F49" s="120"/>
      <c r="G49" s="120"/>
      <c r="H49" s="120"/>
      <c r="I49" s="120"/>
    </row>
    <row r="50" spans="1:9" s="39" customFormat="1" ht="24" customHeight="1">
      <c r="A50" s="120" t="s">
        <v>159</v>
      </c>
      <c r="B50" s="120"/>
      <c r="C50" s="120"/>
      <c r="D50" s="120"/>
      <c r="E50" s="120"/>
      <c r="F50" s="120"/>
      <c r="G50" s="120"/>
      <c r="H50" s="120"/>
      <c r="I50" s="120"/>
    </row>
    <row r="51" spans="1:9" s="39" customFormat="1" ht="24" customHeight="1">
      <c r="A51" s="120" t="s">
        <v>70</v>
      </c>
      <c r="B51" s="120"/>
      <c r="C51" s="120"/>
      <c r="D51" s="120"/>
      <c r="E51" s="120"/>
      <c r="F51" s="120"/>
      <c r="G51" s="120"/>
      <c r="H51" s="120"/>
      <c r="I51" s="120"/>
    </row>
    <row r="52" spans="1:9" ht="24" customHeight="1">
      <c r="A52" s="122" t="s">
        <v>2</v>
      </c>
      <c r="B52" s="122"/>
      <c r="C52" s="122"/>
      <c r="D52" s="122"/>
      <c r="E52" s="122"/>
      <c r="F52" s="122"/>
      <c r="G52" s="122"/>
      <c r="H52" s="122"/>
      <c r="I52" s="122"/>
    </row>
    <row r="53" spans="1:9" ht="9" customHeight="1"/>
    <row r="54" spans="1:9" ht="24" customHeight="1">
      <c r="C54" s="120" t="s">
        <v>3</v>
      </c>
      <c r="D54" s="120"/>
      <c r="E54" s="120"/>
      <c r="F54" s="38"/>
      <c r="G54" s="120" t="s">
        <v>4</v>
      </c>
      <c r="H54" s="120"/>
      <c r="I54" s="120"/>
    </row>
    <row r="55" spans="1:9" ht="24" customHeight="1">
      <c r="C55" s="120" t="s">
        <v>5</v>
      </c>
      <c r="D55" s="120"/>
      <c r="E55" s="120"/>
      <c r="F55" s="38"/>
      <c r="G55" s="120" t="s">
        <v>6</v>
      </c>
      <c r="H55" s="120"/>
      <c r="I55" s="120"/>
    </row>
    <row r="56" spans="1:9" ht="24" customHeight="1">
      <c r="C56" s="120" t="s">
        <v>7</v>
      </c>
      <c r="D56" s="120"/>
      <c r="E56" s="120"/>
      <c r="F56" s="38"/>
      <c r="G56" s="38"/>
      <c r="H56" s="38"/>
      <c r="I56" s="38"/>
    </row>
    <row r="57" spans="1:9" ht="24" customHeight="1">
      <c r="C57" s="120" t="s">
        <v>8</v>
      </c>
      <c r="D57" s="120"/>
      <c r="E57" s="120"/>
      <c r="F57" s="38"/>
      <c r="G57" s="121"/>
      <c r="H57" s="121"/>
      <c r="I57" s="121"/>
    </row>
    <row r="58" spans="1:9" ht="24" customHeight="1">
      <c r="A58" s="50"/>
      <c r="B58" s="89" t="s">
        <v>190</v>
      </c>
      <c r="C58" s="60">
        <v>2026</v>
      </c>
      <c r="D58" s="60"/>
      <c r="E58" s="60">
        <v>2025</v>
      </c>
      <c r="F58" s="43"/>
      <c r="G58" s="60">
        <v>2026</v>
      </c>
      <c r="H58" s="60"/>
      <c r="I58" s="60">
        <v>2025</v>
      </c>
    </row>
    <row r="59" spans="1:9" ht="24" customHeight="1">
      <c r="A59" s="41" t="s">
        <v>125</v>
      </c>
      <c r="B59" s="89"/>
      <c r="C59" s="42"/>
      <c r="D59" s="42"/>
      <c r="E59" s="42"/>
      <c r="F59" s="43"/>
      <c r="G59" s="42"/>
      <c r="H59" s="43"/>
      <c r="I59" s="42"/>
    </row>
    <row r="60" spans="1:9" ht="24" customHeight="1">
      <c r="A60" s="56" t="s">
        <v>126</v>
      </c>
      <c r="B60" s="89"/>
      <c r="C60" s="15">
        <v>-11169375</v>
      </c>
      <c r="D60" s="43"/>
      <c r="E60" s="15">
        <v>-15267544</v>
      </c>
      <c r="F60" s="43"/>
      <c r="G60" s="15">
        <v>-11169375</v>
      </c>
      <c r="H60" s="43"/>
      <c r="I60" s="15">
        <v>-15267544</v>
      </c>
    </row>
    <row r="61" spans="1:9" ht="24" customHeight="1">
      <c r="A61" s="56" t="s">
        <v>127</v>
      </c>
      <c r="B61" s="89"/>
      <c r="C61" s="16">
        <v>74696531</v>
      </c>
      <c r="D61" s="43"/>
      <c r="E61" s="16">
        <v>76536592</v>
      </c>
      <c r="F61" s="43"/>
      <c r="G61" s="16">
        <v>74696531</v>
      </c>
      <c r="H61" s="43"/>
      <c r="I61" s="16">
        <v>76536592</v>
      </c>
    </row>
    <row r="62" spans="1:9" ht="24" customHeight="1">
      <c r="A62" s="56" t="s">
        <v>160</v>
      </c>
      <c r="B62" s="89"/>
      <c r="C62" s="15">
        <v>-896533</v>
      </c>
      <c r="D62" s="43"/>
      <c r="E62" s="92">
        <v>0</v>
      </c>
      <c r="F62" s="43"/>
      <c r="G62" s="15">
        <v>-896533</v>
      </c>
      <c r="H62" s="43"/>
      <c r="I62" s="92">
        <v>0</v>
      </c>
    </row>
    <row r="63" spans="1:9" ht="24" customHeight="1">
      <c r="A63" s="95" t="s">
        <v>128</v>
      </c>
      <c r="B63" s="89"/>
      <c r="C63" s="29">
        <f>SUM(C60:C62)+C39</f>
        <v>206610657</v>
      </c>
      <c r="D63" s="27"/>
      <c r="E63" s="29">
        <f>SUM(E60:E61)+E39</f>
        <v>61716553</v>
      </c>
      <c r="F63" s="43"/>
      <c r="G63" s="29">
        <f>SUM(G60:G62)+G39</f>
        <v>206610657</v>
      </c>
      <c r="H63" s="43"/>
      <c r="I63" s="29">
        <f>SUM(I60:I61)+I39</f>
        <v>61716553</v>
      </c>
    </row>
    <row r="64" spans="1:9" ht="24" customHeight="1">
      <c r="B64" s="89"/>
      <c r="C64" s="42"/>
      <c r="D64" s="42"/>
      <c r="E64" s="42"/>
      <c r="F64" s="43"/>
      <c r="G64" s="42"/>
      <c r="H64" s="43"/>
      <c r="I64" s="42"/>
    </row>
    <row r="65" spans="1:10" ht="24" customHeight="1">
      <c r="A65" s="41" t="s">
        <v>129</v>
      </c>
      <c r="B65" s="43"/>
      <c r="C65" s="96"/>
      <c r="D65" s="96"/>
      <c r="E65" s="96"/>
      <c r="F65" s="48"/>
      <c r="G65" s="96"/>
      <c r="H65" s="48"/>
      <c r="I65" s="96"/>
    </row>
    <row r="66" spans="1:10" ht="24" customHeight="1">
      <c r="A66" s="56" t="s">
        <v>130</v>
      </c>
      <c r="B66" s="47"/>
      <c r="C66" s="15">
        <v>-312691</v>
      </c>
      <c r="D66" s="96"/>
      <c r="E66" s="96">
        <v>-16612</v>
      </c>
      <c r="F66" s="96"/>
      <c r="G66" s="15">
        <v>-312691</v>
      </c>
      <c r="H66" s="96"/>
      <c r="I66" s="96">
        <v>-16612</v>
      </c>
    </row>
    <row r="67" spans="1:10" ht="24" customHeight="1">
      <c r="A67" s="95" t="s">
        <v>131</v>
      </c>
      <c r="B67" s="49"/>
      <c r="C67" s="33">
        <f>SUM(C66:C66)</f>
        <v>-312691</v>
      </c>
      <c r="D67" s="24"/>
      <c r="E67" s="33">
        <f>SUM(E66:E66)</f>
        <v>-16612</v>
      </c>
      <c r="F67" s="91"/>
      <c r="G67" s="33">
        <f>SUM(G66:G66)</f>
        <v>-312691</v>
      </c>
      <c r="H67" s="91"/>
      <c r="I67" s="33">
        <f>SUM(I66:I66)</f>
        <v>-16612</v>
      </c>
    </row>
    <row r="68" spans="1:10" ht="24" customHeight="1">
      <c r="A68" s="97"/>
      <c r="B68" s="97"/>
      <c r="C68" s="48"/>
      <c r="D68" s="48"/>
      <c r="E68" s="48"/>
      <c r="F68" s="48"/>
      <c r="G68" s="48"/>
      <c r="H68" s="48"/>
      <c r="I68" s="48"/>
    </row>
    <row r="69" spans="1:10" ht="24" customHeight="1">
      <c r="A69" s="41" t="s">
        <v>132</v>
      </c>
      <c r="B69" s="43"/>
      <c r="C69" s="48"/>
      <c r="D69" s="48"/>
      <c r="E69" s="48"/>
      <c r="F69" s="48"/>
      <c r="G69" s="48"/>
      <c r="H69" s="48"/>
      <c r="I69" s="48"/>
    </row>
    <row r="70" spans="1:10" ht="24" customHeight="1">
      <c r="A70" s="56" t="s">
        <v>133</v>
      </c>
      <c r="B70" s="46"/>
      <c r="F70" s="91"/>
      <c r="H70" s="91"/>
      <c r="J70" s="87"/>
    </row>
    <row r="71" spans="1:10" ht="24" customHeight="1">
      <c r="A71" s="56" t="s">
        <v>134</v>
      </c>
      <c r="B71" s="47">
        <v>5</v>
      </c>
      <c r="C71" s="48">
        <v>5645000000</v>
      </c>
      <c r="D71" s="16"/>
      <c r="E71" s="16">
        <v>6050000000</v>
      </c>
      <c r="F71" s="3"/>
      <c r="G71" s="48">
        <v>5645000000</v>
      </c>
      <c r="H71" s="3"/>
      <c r="I71" s="48">
        <v>6050000000</v>
      </c>
      <c r="J71" s="87"/>
    </row>
    <row r="72" spans="1:10" ht="24" customHeight="1">
      <c r="A72" s="56" t="s">
        <v>135</v>
      </c>
      <c r="B72" s="46"/>
      <c r="C72" s="8"/>
      <c r="D72" s="8"/>
      <c r="E72" s="8"/>
      <c r="F72" s="48"/>
      <c r="G72" s="8"/>
      <c r="H72" s="48"/>
      <c r="I72" s="8"/>
    </row>
    <row r="73" spans="1:10" ht="24" customHeight="1">
      <c r="A73" s="56" t="s">
        <v>136</v>
      </c>
      <c r="B73" s="47">
        <v>5</v>
      </c>
      <c r="C73" s="15">
        <v>-5800000000</v>
      </c>
      <c r="D73" s="15"/>
      <c r="E73" s="15">
        <v>-5940000000</v>
      </c>
      <c r="F73" s="91"/>
      <c r="G73" s="15">
        <v>-5800000000</v>
      </c>
      <c r="H73" s="91"/>
      <c r="I73" s="15">
        <v>-5940000000</v>
      </c>
    </row>
    <row r="74" spans="1:10" ht="24" customHeight="1">
      <c r="A74" s="56" t="s">
        <v>137</v>
      </c>
      <c r="B74" s="47">
        <v>5</v>
      </c>
      <c r="C74" s="15">
        <v>-16000000</v>
      </c>
      <c r="D74" s="15"/>
      <c r="E74" s="15">
        <v>-24340000</v>
      </c>
      <c r="G74" s="15">
        <v>-16000000</v>
      </c>
      <c r="I74" s="15">
        <v>-24340000</v>
      </c>
      <c r="J74" s="87"/>
    </row>
    <row r="75" spans="1:10" ht="24" customHeight="1">
      <c r="A75" s="56" t="s">
        <v>138</v>
      </c>
      <c r="B75" s="47">
        <v>5</v>
      </c>
      <c r="C75" s="25">
        <v>-537257</v>
      </c>
      <c r="D75" s="15"/>
      <c r="E75" s="25">
        <v>-360943</v>
      </c>
      <c r="G75" s="25">
        <v>-537257</v>
      </c>
      <c r="I75" s="25">
        <v>-360943</v>
      </c>
      <c r="J75" s="87"/>
    </row>
    <row r="76" spans="1:10" ht="24" customHeight="1">
      <c r="A76" s="95" t="s">
        <v>161</v>
      </c>
      <c r="B76" s="49"/>
      <c r="C76" s="19">
        <f>SUM(C71:C75)</f>
        <v>-171537257</v>
      </c>
      <c r="D76" s="28"/>
      <c r="E76" s="19">
        <f>SUM(E71:E75)</f>
        <v>85299057</v>
      </c>
      <c r="F76" s="48"/>
      <c r="G76" s="19">
        <f>SUM(G71:G75)</f>
        <v>-171537257</v>
      </c>
      <c r="H76" s="48"/>
      <c r="I76" s="19">
        <f>SUM(I71:I75)</f>
        <v>85299057</v>
      </c>
    </row>
    <row r="77" spans="1:10" ht="24" customHeight="1">
      <c r="C77" s="16"/>
      <c r="D77" s="16"/>
      <c r="E77" s="16"/>
      <c r="F77" s="48"/>
      <c r="G77" s="16"/>
      <c r="H77" s="48"/>
      <c r="I77" s="16"/>
    </row>
    <row r="78" spans="1:10" ht="24" customHeight="1">
      <c r="A78" s="40" t="s">
        <v>139</v>
      </c>
      <c r="C78" s="19">
        <f>+C76+C67+C63</f>
        <v>34760709</v>
      </c>
      <c r="D78" s="13"/>
      <c r="E78" s="19">
        <f>E76+E67+E63</f>
        <v>146998998</v>
      </c>
      <c r="F78" s="2"/>
      <c r="G78" s="19">
        <f>G76+G67+G63</f>
        <v>34760709</v>
      </c>
      <c r="H78" s="2"/>
      <c r="I78" s="19">
        <f>I76+I67+I63</f>
        <v>146998998</v>
      </c>
    </row>
    <row r="79" spans="1:10" ht="24" customHeight="1">
      <c r="A79" s="40" t="s">
        <v>140</v>
      </c>
      <c r="C79" s="13">
        <v>421641812</v>
      </c>
      <c r="D79" s="13"/>
      <c r="E79" s="13">
        <v>434329226</v>
      </c>
      <c r="F79" s="13"/>
      <c r="G79" s="13">
        <v>421641812</v>
      </c>
      <c r="H79" s="13"/>
      <c r="I79" s="13">
        <v>434329226</v>
      </c>
    </row>
    <row r="80" spans="1:10" ht="24" customHeight="1" thickBot="1">
      <c r="A80" s="43" t="s">
        <v>141</v>
      </c>
      <c r="B80" s="47"/>
      <c r="C80" s="18">
        <f>SUM(C78:C79)</f>
        <v>456402521</v>
      </c>
      <c r="D80" s="27"/>
      <c r="E80" s="18">
        <f>SUM(E78:E79)</f>
        <v>581328224</v>
      </c>
      <c r="F80" s="2"/>
      <c r="G80" s="18">
        <f>SUM(G78:G79)</f>
        <v>456402521</v>
      </c>
      <c r="H80" s="2"/>
      <c r="I80" s="18">
        <f>SUM(I78:I79)</f>
        <v>581328224</v>
      </c>
    </row>
    <row r="81" spans="1:9" ht="24" customHeight="1" thickTop="1">
      <c r="C81" s="12"/>
      <c r="D81" s="12"/>
      <c r="E81" s="12"/>
      <c r="G81" s="12"/>
      <c r="I81" s="16"/>
    </row>
    <row r="82" spans="1:9" ht="24" customHeight="1">
      <c r="C82" s="12"/>
      <c r="D82" s="12"/>
      <c r="E82" s="12"/>
      <c r="G82" s="12"/>
      <c r="I82" s="16"/>
    </row>
    <row r="83" spans="1:9" ht="24" customHeight="1">
      <c r="C83" s="12"/>
      <c r="D83" s="12"/>
      <c r="E83" s="12"/>
      <c r="G83" s="12"/>
      <c r="I83" s="16"/>
    </row>
    <row r="84" spans="1:9" ht="24" customHeight="1">
      <c r="C84" s="12"/>
      <c r="D84" s="12"/>
      <c r="E84" s="12"/>
      <c r="G84" s="12"/>
      <c r="I84" s="16"/>
    </row>
    <row r="85" spans="1:9" ht="24" customHeight="1">
      <c r="C85" s="12"/>
      <c r="D85" s="12"/>
      <c r="E85" s="12"/>
      <c r="G85" s="12"/>
      <c r="I85" s="16"/>
    </row>
    <row r="86" spans="1:9" ht="24" customHeight="1">
      <c r="C86" s="12"/>
      <c r="D86" s="12"/>
      <c r="E86" s="12"/>
      <c r="G86" s="12"/>
      <c r="I86" s="16"/>
    </row>
    <row r="87" spans="1:9" ht="24" customHeight="1">
      <c r="C87" s="12"/>
      <c r="D87" s="12"/>
      <c r="E87" s="12"/>
      <c r="G87" s="12"/>
      <c r="I87" s="16"/>
    </row>
    <row r="88" spans="1:9" ht="24" customHeight="1">
      <c r="C88" s="12"/>
      <c r="D88" s="12"/>
      <c r="E88" s="12"/>
      <c r="G88" s="12"/>
      <c r="I88" s="16"/>
    </row>
    <row r="89" spans="1:9" ht="24" customHeight="1">
      <c r="C89" s="12"/>
      <c r="D89" s="12"/>
      <c r="E89" s="12"/>
      <c r="G89" s="12"/>
      <c r="I89" s="16"/>
    </row>
    <row r="90" spans="1:9" ht="24" customHeight="1">
      <c r="C90" s="12"/>
      <c r="D90" s="12"/>
      <c r="E90" s="12"/>
      <c r="G90" s="12"/>
      <c r="I90" s="16"/>
    </row>
    <row r="91" spans="1:9" ht="24" customHeight="1">
      <c r="C91" s="48"/>
      <c r="D91" s="48"/>
      <c r="E91" s="48"/>
      <c r="G91" s="48"/>
      <c r="I91" s="87"/>
    </row>
    <row r="92" spans="1:9" ht="24" customHeight="1">
      <c r="C92" s="48"/>
      <c r="D92" s="48"/>
      <c r="E92" s="48"/>
      <c r="G92" s="48"/>
    </row>
    <row r="96" spans="1:9" ht="24" customHeight="1">
      <c r="A96" s="40" t="s">
        <v>37</v>
      </c>
    </row>
    <row r="102" spans="1:9" ht="24" customHeight="1">
      <c r="A102"/>
    </row>
    <row r="106" spans="1:9" ht="24" customHeight="1">
      <c r="A106"/>
      <c r="B106"/>
      <c r="C106"/>
      <c r="D106"/>
      <c r="E106"/>
      <c r="F106"/>
      <c r="G106"/>
      <c r="H106"/>
      <c r="I106"/>
    </row>
    <row r="107" spans="1:9" ht="24" customHeight="1">
      <c r="A107"/>
      <c r="B107"/>
      <c r="C107"/>
      <c r="D107"/>
      <c r="E107"/>
      <c r="F107"/>
      <c r="G107"/>
      <c r="H107"/>
      <c r="I107"/>
    </row>
    <row r="108" spans="1:9" ht="24" customHeight="1">
      <c r="A108"/>
      <c r="B108"/>
      <c r="C108"/>
      <c r="D108"/>
      <c r="E108"/>
      <c r="F108"/>
      <c r="G108"/>
      <c r="H108"/>
      <c r="I108"/>
    </row>
    <row r="109" spans="1:9" ht="24" customHeight="1">
      <c r="A109"/>
      <c r="B109"/>
      <c r="C109"/>
      <c r="D109"/>
      <c r="E109"/>
      <c r="F109"/>
      <c r="G109"/>
      <c r="H109"/>
      <c r="I109"/>
    </row>
    <row r="110" spans="1:9" ht="24" customHeight="1">
      <c r="A110"/>
      <c r="B110"/>
      <c r="C110"/>
      <c r="D110"/>
      <c r="E110"/>
      <c r="F110"/>
      <c r="G110"/>
      <c r="H110"/>
      <c r="I110"/>
    </row>
    <row r="114" spans="1:9" ht="24" customHeight="1">
      <c r="A114"/>
      <c r="B114"/>
      <c r="C114"/>
      <c r="D114"/>
      <c r="E114"/>
      <c r="F114"/>
      <c r="G114"/>
      <c r="H114"/>
      <c r="I114"/>
    </row>
    <row r="115" spans="1:9" ht="24" customHeight="1">
      <c r="A115"/>
      <c r="B115"/>
      <c r="C115"/>
      <c r="D115"/>
      <c r="E115"/>
      <c r="F115"/>
      <c r="G115"/>
      <c r="H115"/>
      <c r="I115"/>
    </row>
    <row r="116" spans="1:9" ht="24" customHeight="1">
      <c r="A116"/>
      <c r="B116"/>
      <c r="C116"/>
      <c r="D116"/>
      <c r="E116"/>
      <c r="F116"/>
      <c r="G116"/>
      <c r="H116"/>
      <c r="I116"/>
    </row>
    <row r="117" spans="1:9" ht="24" customHeight="1">
      <c r="A117"/>
      <c r="B117"/>
      <c r="C117"/>
      <c r="D117"/>
      <c r="E117"/>
      <c r="F117"/>
      <c r="G117"/>
      <c r="H117"/>
      <c r="I117"/>
    </row>
    <row r="118" spans="1:9" ht="24" customHeight="1">
      <c r="A118"/>
      <c r="B118"/>
      <c r="C118"/>
      <c r="D118"/>
      <c r="E118"/>
      <c r="F118"/>
      <c r="G118"/>
      <c r="H118"/>
      <c r="I118"/>
    </row>
  </sheetData>
  <mergeCells count="24">
    <mergeCell ref="G54:I54"/>
    <mergeCell ref="G55:I55"/>
    <mergeCell ref="G57:I57"/>
    <mergeCell ref="A49:I49"/>
    <mergeCell ref="A50:I50"/>
    <mergeCell ref="A51:I51"/>
    <mergeCell ref="A52:I52"/>
    <mergeCell ref="C54:E54"/>
    <mergeCell ref="C55:E55"/>
    <mergeCell ref="C56:E56"/>
    <mergeCell ref="C57:E57"/>
    <mergeCell ref="G7:I7"/>
    <mergeCell ref="G8:I8"/>
    <mergeCell ref="G10:I10"/>
    <mergeCell ref="A48:I48"/>
    <mergeCell ref="A1:I1"/>
    <mergeCell ref="A2:I2"/>
    <mergeCell ref="A3:I3"/>
    <mergeCell ref="A4:I4"/>
    <mergeCell ref="A5:I5"/>
    <mergeCell ref="C7:E7"/>
    <mergeCell ref="C8:E8"/>
    <mergeCell ref="C9:E9"/>
    <mergeCell ref="C10:E10"/>
  </mergeCells>
  <pageMargins left="0.8" right="0.4" top="1" bottom="0.5" header="0.6" footer="0.3"/>
  <pageSetup paperSize="9" scale="65" fitToHeight="2" orientation="portrait" r:id="rId1"/>
  <headerFooter alignWithMargins="0"/>
  <rowBreaks count="1" manualBreakCount="1">
    <brk id="4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D8FA31-7A7F-402E-8B0B-54DB781E1402}">
  <dimension ref="A1:D6"/>
  <sheetViews>
    <sheetView workbookViewId="0"/>
  </sheetViews>
  <sheetFormatPr defaultRowHeight="21.5"/>
  <sheetData>
    <row r="1" spans="1:4">
      <c r="A1">
        <v>1777212607173</v>
      </c>
      <c r="B1" t="s">
        <v>162</v>
      </c>
      <c r="C1" t="s">
        <v>163</v>
      </c>
      <c r="D1">
        <v>5</v>
      </c>
    </row>
    <row r="2" spans="1:4">
      <c r="A2">
        <v>1777212607519</v>
      </c>
      <c r="B2" t="s">
        <v>164</v>
      </c>
      <c r="C2" t="s">
        <v>165</v>
      </c>
      <c r="D2" t="s">
        <v>166</v>
      </c>
    </row>
    <row r="3" spans="1:4">
      <c r="A3">
        <v>1777212607524</v>
      </c>
      <c r="B3" t="s">
        <v>164</v>
      </c>
      <c r="C3" t="s">
        <v>167</v>
      </c>
      <c r="D3" t="s">
        <v>168</v>
      </c>
    </row>
    <row r="4" spans="1:4">
      <c r="A4">
        <v>1777212607524</v>
      </c>
      <c r="B4" t="s">
        <v>164</v>
      </c>
      <c r="C4" t="s">
        <v>169</v>
      </c>
      <c r="D4" t="s">
        <v>170</v>
      </c>
    </row>
    <row r="5" spans="1:4">
      <c r="A5">
        <v>1777212607524</v>
      </c>
      <c r="B5" t="s">
        <v>164</v>
      </c>
      <c r="C5" t="s">
        <v>171</v>
      </c>
      <c r="D5" t="s">
        <v>172</v>
      </c>
    </row>
    <row r="6" spans="1:4">
      <c r="A6">
        <v>1777212607524</v>
      </c>
      <c r="B6" t="s">
        <v>164</v>
      </c>
      <c r="C6" t="s">
        <v>173</v>
      </c>
      <c r="D6" t="s">
        <v>174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8A8ABC-9D01-4643-9E11-F26185E7841F}">
  <dimension ref="A1:D1"/>
  <sheetViews>
    <sheetView workbookViewId="0"/>
  </sheetViews>
  <sheetFormatPr defaultRowHeight="21.5"/>
  <sheetData>
    <row r="1" spans="1:4">
      <c r="A1">
        <v>1777212607368</v>
      </c>
      <c r="B1" t="s">
        <v>162</v>
      </c>
      <c r="C1" t="s">
        <v>163</v>
      </c>
      <c r="D1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0BD6DB-EC68-427A-A083-F12918907344}">
  <dimension ref="A1:D7"/>
  <sheetViews>
    <sheetView workbookViewId="0"/>
  </sheetViews>
  <sheetFormatPr defaultRowHeight="21.5"/>
  <sheetData>
    <row r="1" spans="1:4">
      <c r="A1">
        <v>1777212607437</v>
      </c>
      <c r="B1" t="s">
        <v>162</v>
      </c>
      <c r="C1" t="s">
        <v>163</v>
      </c>
      <c r="D1">
        <v>6</v>
      </c>
    </row>
    <row r="2" spans="1:4">
      <c r="A2">
        <v>1777212608165</v>
      </c>
      <c r="B2" t="s">
        <v>164</v>
      </c>
      <c r="C2" t="s">
        <v>175</v>
      </c>
      <c r="D2" t="s">
        <v>176</v>
      </c>
    </row>
    <row r="3" spans="1:4">
      <c r="A3">
        <v>1777212608165</v>
      </c>
      <c r="B3" t="s">
        <v>164</v>
      </c>
      <c r="C3" t="s">
        <v>177</v>
      </c>
      <c r="D3" t="s">
        <v>178</v>
      </c>
    </row>
    <row r="4" spans="1:4">
      <c r="A4">
        <v>1777212608165</v>
      </c>
      <c r="B4" t="s">
        <v>164</v>
      </c>
      <c r="C4" t="s">
        <v>179</v>
      </c>
      <c r="D4" t="s">
        <v>180</v>
      </c>
    </row>
    <row r="5" spans="1:4">
      <c r="A5">
        <v>1777212608165</v>
      </c>
      <c r="B5" t="s">
        <v>164</v>
      </c>
      <c r="C5" t="s">
        <v>181</v>
      </c>
      <c r="D5" t="s">
        <v>182</v>
      </c>
    </row>
    <row r="6" spans="1:4">
      <c r="A6">
        <v>1777212608165</v>
      </c>
      <c r="B6" t="s">
        <v>164</v>
      </c>
      <c r="C6" t="s">
        <v>183</v>
      </c>
      <c r="D6" t="s">
        <v>184</v>
      </c>
    </row>
    <row r="7" spans="1:4">
      <c r="A7">
        <v>1777212608165</v>
      </c>
      <c r="B7" t="s">
        <v>164</v>
      </c>
      <c r="C7" t="s">
        <v>185</v>
      </c>
      <c r="D7" t="s">
        <v>186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4EAD73-C77F-4F52-A45E-CA72741355F2}">
  <dimension ref="A1:D1"/>
  <sheetViews>
    <sheetView workbookViewId="0"/>
  </sheetViews>
  <sheetFormatPr defaultRowHeight="21.5"/>
  <sheetData>
    <row r="1" spans="1:4">
      <c r="A1">
        <v>1777212607497</v>
      </c>
      <c r="B1" t="s">
        <v>162</v>
      </c>
      <c r="C1" t="s">
        <v>163</v>
      </c>
      <c r="D1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datasnipper xmlns="http://datasnipper" xmlMigrated="true" guid="d55cc60c-1877-47e7-820a-21c229ebb1c9" revision="10"/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201BE86261EEA4A965CA5D84053E284" ma:contentTypeVersion="4" ma:contentTypeDescription="Create a new document." ma:contentTypeScope="" ma:versionID="fa277a5ee32d1646b650b2f0e8a17641">
  <xsd:schema xmlns:xsd="http://www.w3.org/2001/XMLSchema" xmlns:xs="http://www.w3.org/2001/XMLSchema" xmlns:p="http://schemas.microsoft.com/office/2006/metadata/properties" xmlns:ns2="6780221f-72ec-459b-98ce-e2d279ed2a39" targetNamespace="http://schemas.microsoft.com/office/2006/metadata/properties" ma:root="true" ma:fieldsID="4bb3abdb3b1ae80f97569a5d4e42c1ee" ns2:_="">
    <xsd:import namespace="6780221f-72ec-459b-98ce-e2d279ed2a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80221f-72ec-459b-98ce-e2d279ed2a3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datasnipper xmlns="http://datasnipperlegacy" included="false" dataSnipperSheetDeleted="false" guid="672a5188-4472-42c1-b764-f1290c168f7b" revision="9">
  <documentgroups xmlns="" guid="a4a65580-0d10-43b4-9454-e7cbcaedbd34"/>
  <file xmlns="" type="pdf" name="IFS65Q3.xlsx - กระแสเงินสด.pdf" path="C:\Users\okeeratiarunkul\OneDrive - Deloitte (O365D)\Desktop\IFS\Q3'2022\IFS65Q3.xlsx - กระแสเงินสด.pdf" compressed="false" importedAt="2022-09-23T16:00:24.5400710+07:00" importedBy="Keeratiarunkul, Oratip" guid="1c0cec57-81d7-4692-b8ac-0e312c63590c"/>
  <file xmlns="" type="pdf" name="IFS65Q3.xlsx - ส่วนของผู้ถือหุ้น.pdf" path="C:\Users\okeeratiarunkul\OneDrive - Deloitte (O365D)\Desktop\IFS\Q3'2022\IFS65Q3.xlsx - ส่วนของผู้ถือหุ้น.pdf" compressed="false" importedAt="2022-09-23T16:00:24.5338172+07:00" importedBy="Keeratiarunkul, Oratip" guid="821eeff4-9268-499b-8533-c29b6b527955"/>
  <file xmlns="" type="pdf" name="IFS65Q3.xlsx - กำไรขาดทุน 9 เดือน.pdf" path="C:\Users\okeeratiarunkul\OneDrive - Deloitte (O365D)\Desktop\IFS\Q3'2022\IFS65Q3.xlsx - กำไรขาดทุน 9 เดือน.pdf" compressed="false" importedAt="2022-09-23T16:00:24.5271888+07:00" importedBy="Keeratiarunkul, Oratip" guid="818f74bf-9531-4f39-a956-f2b8b65dbfb2"/>
  <file xmlns="" type="pdf" name="IFS65Q3.xlsx - กำไรขาดทุน 3 เดือน.pdf" path="C:\Users\okeeratiarunkul\OneDrive - Deloitte (O365D)\Desktop\IFS\Q3'2022\IFS65Q3.xlsx - กำไรขาดทุน 3 เดือน.pdf" compressed="false" importedAt="2022-09-23T16:00:24.5219694+07:00" importedBy="Keeratiarunkul, Oratip" guid="f50c44bb-bfbe-4050-b924-d0f345499470"/>
  <file xmlns="" type="pdf" name="IFS65Q3.xlsx - หนี้สิน.pdf" path="C:\Users\okeeratiarunkul\OneDrive - Deloitte (O365D)\Desktop\IFS\Q3'2022\IFS65Q3.xlsx - หนี้สิน.pdf" compressed="false" importedAt="2022-09-23T16:00:24.5169667+07:00" importedBy="Keeratiarunkul, Oratip" guid="06559182-d856-4f57-8a87-939499a886f3"/>
  <file xmlns="" type="pdf" name="IFS65Q3.xlsx - สินทรัพย์.pdf" path="C:\Users\okeeratiarunkul\OneDrive - Deloitte (O365D)\Desktop\IFS\Q3'2022\IFS65Q3.xlsx - สินทรัพย์.pdf" compressed="false" importedAt="2022-09-23T16:00:24.5075471+07:00" importedBy="Keeratiarunkul, Oratip" guid="6afb352e-224a-4925-b70e-80f5916c1623"/>
</datasnipper>
</file>

<file path=customXml/itemProps1.xml><?xml version="1.0" encoding="utf-8"?>
<ds:datastoreItem xmlns:ds="http://schemas.openxmlformats.org/officeDocument/2006/customXml" ds:itemID="{91AB6DE0-2AA4-4D1C-8752-2FCF40996108}">
  <ds:schemaRefs>
    <ds:schemaRef ds:uri="http://datasnipper"/>
  </ds:schemaRefs>
</ds:datastoreItem>
</file>

<file path=customXml/itemProps2.xml><?xml version="1.0" encoding="utf-8"?>
<ds:datastoreItem xmlns:ds="http://schemas.openxmlformats.org/officeDocument/2006/customXml" ds:itemID="{8CC9FE45-876F-4A40-BBFD-E04B94D32A7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88CC996-829F-433C-96DF-68018876CB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780221f-72ec-459b-98ce-e2d279ed2a3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0F4C8D08-8B75-49FD-AD49-2B4D8457E37A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4356C21B-49BA-43ED-AEAA-B4F77F3B124E}">
  <ds:schemaRefs>
    <ds:schemaRef ds:uri="http://datasnipperlegacy"/>
    <ds:schemaRef ds:uri="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ASSET</vt:lpstr>
      <vt:lpstr>LIABILITIES</vt:lpstr>
      <vt:lpstr>INCOME 3 Months</vt:lpstr>
      <vt:lpstr>SHAREHOLDER-Equity Method</vt:lpstr>
      <vt:lpstr>SHAREHOLDER-Separate</vt:lpstr>
      <vt:lpstr>CASH FLOWS</vt:lpstr>
    </vt:vector>
  </TitlesOfParts>
  <Manager/>
  <Company>Deloitte Touche Tohmatsu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Deloitte Touche Tohmatsu</dc:creator>
  <cp:keywords/>
  <dc:description/>
  <cp:lastModifiedBy>jchimphalayalai@deloitte.com</cp:lastModifiedBy>
  <cp:revision/>
  <cp:lastPrinted>2026-05-06T08:18:41Z</cp:lastPrinted>
  <dcterms:created xsi:type="dcterms:W3CDTF">2001-10-08T08:09:26Z</dcterms:created>
  <dcterms:modified xsi:type="dcterms:W3CDTF">2026-05-06T08:22:58Z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2021-07-15T01:45:28Z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9ba4b04a-d4df-43c7-b781-86021b934f1e</vt:lpwstr>
  </property>
  <property fmtid="{D5CDD505-2E9C-101B-9397-08002B2CF9AE}" pid="8" name="MSIP_Label_ea60d57e-af5b-4752-ac57-3e4f28ca11dc_ContentBits">
    <vt:lpwstr>0</vt:lpwstr>
  </property>
  <property fmtid="{D5CDD505-2E9C-101B-9397-08002B2CF9AE}" pid="9" name="ContentTypeId">
    <vt:lpwstr>0x0101001201BE86261EEA4A965CA5D84053E284</vt:lpwstr>
  </property>
</Properties>
</file>