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UAC Global\2026\Q1'2026\SET\"/>
    </mc:Choice>
  </mc:AlternateContent>
  <xr:revisionPtr revIDLastSave="0" documentId="13_ncr:1_{5BE04FF1-BAC8-42EB-A276-44527FE04FCD}" xr6:coauthVersionLast="47" xr6:coauthVersionMax="47" xr10:uidLastSave="{00000000-0000-0000-0000-000000000000}"/>
  <bookViews>
    <workbookView xWindow="-108" yWindow="-108" windowWidth="23256" windowHeight="12456" tabRatio="759" xr2:uid="{00000000-000D-0000-FFFF-FFFF00000000}"/>
  </bookViews>
  <sheets>
    <sheet name="BS" sheetId="9" r:id="rId1"/>
    <sheet name="PL" sheetId="4" r:id="rId2"/>
    <sheet name="CE1" sheetId="2" r:id="rId3"/>
    <sheet name="CE2" sheetId="3" r:id="rId4"/>
    <sheet name="CF" sheetId="6" r:id="rId5"/>
  </sheets>
  <definedNames>
    <definedName name="_xlnm.Print_Area" localSheetId="0">BS!$A$1:$K$104</definedName>
    <definedName name="_xlnm.Print_Area" localSheetId="2">'CE1'!$A$1:$V$29</definedName>
    <definedName name="_xlnm.Print_Area" localSheetId="3">'CE2'!$A$1:$J$22</definedName>
    <definedName name="_xlnm.Print_Area" localSheetId="4">CF!$A$1:$K$85</definedName>
    <definedName name="_xlnm.Print_Area" localSheetId="1">PL!$A$1:$K$63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2" i="6" l="1"/>
  <c r="I72" i="6"/>
  <c r="G72" i="6"/>
  <c r="E72" i="6"/>
  <c r="K62" i="6"/>
  <c r="I62" i="6"/>
  <c r="G62" i="6"/>
  <c r="E62" i="6"/>
  <c r="K9" i="6" l="1"/>
  <c r="K26" i="6" s="1"/>
  <c r="K38" i="6" s="1"/>
  <c r="K42" i="6" s="1"/>
  <c r="G9" i="6"/>
  <c r="G26" i="6" s="1"/>
  <c r="G38" i="6" s="1"/>
  <c r="G42" i="6" s="1"/>
  <c r="K36" i="4"/>
  <c r="K30" i="4"/>
  <c r="K37" i="4" s="1"/>
  <c r="K19" i="4"/>
  <c r="K13" i="4"/>
  <c r="K20" i="4" s="1"/>
  <c r="K23" i="4" s="1"/>
  <c r="K25" i="4" s="1"/>
  <c r="G36" i="4"/>
  <c r="G30" i="4"/>
  <c r="G37" i="4" s="1"/>
  <c r="G19" i="4"/>
  <c r="G13" i="4"/>
  <c r="K76" i="6" l="1"/>
  <c r="K78" i="6" s="1"/>
  <c r="K39" i="4"/>
  <c r="G20" i="4"/>
  <c r="G23" i="4" s="1"/>
  <c r="G25" i="4" s="1"/>
  <c r="G76" i="6"/>
  <c r="G78" i="6" s="1"/>
  <c r="G58" i="9"/>
  <c r="J16" i="3"/>
  <c r="P21" i="2"/>
  <c r="R21" i="2" s="1"/>
  <c r="V21" i="2" s="1"/>
  <c r="G39" i="4" l="1"/>
  <c r="G54" i="4" s="1"/>
  <c r="G56" i="4" s="1"/>
  <c r="G57" i="4" s="1"/>
  <c r="G50" i="4"/>
  <c r="K69" i="9"/>
  <c r="I69" i="9"/>
  <c r="G69" i="9"/>
  <c r="E69" i="9"/>
  <c r="I36" i="4"/>
  <c r="E36" i="4"/>
  <c r="G52" i="4" l="1"/>
  <c r="G53" i="4" s="1"/>
  <c r="G60" i="4"/>
  <c r="G93" i="9"/>
  <c r="G95" i="9" s="1"/>
  <c r="K35" i="9"/>
  <c r="I35" i="9"/>
  <c r="E35" i="9"/>
  <c r="G35" i="9"/>
  <c r="K58" i="9"/>
  <c r="K20" i="9"/>
  <c r="G20" i="9"/>
  <c r="I58" i="9"/>
  <c r="E58" i="9"/>
  <c r="E20" i="9"/>
  <c r="I20" i="9"/>
  <c r="I70" i="9" l="1"/>
  <c r="K70" i="9"/>
  <c r="G70" i="9"/>
  <c r="G36" i="9"/>
  <c r="E70" i="9"/>
  <c r="E36" i="9"/>
  <c r="K36" i="9"/>
  <c r="I36" i="9"/>
  <c r="K54" i="4" l="1"/>
  <c r="K50" i="4"/>
  <c r="K60" i="4" l="1"/>
  <c r="E13" i="4" l="1"/>
  <c r="T22" i="2" l="1"/>
  <c r="P26" i="2"/>
  <c r="R26" i="2" s="1"/>
  <c r="V26" i="2" s="1"/>
  <c r="K93" i="9" l="1"/>
  <c r="K95" i="9" s="1"/>
  <c r="K96" i="9" s="1"/>
  <c r="G96" i="9" l="1"/>
  <c r="G97" i="9" s="1"/>
  <c r="J10" i="3" l="1"/>
  <c r="P15" i="2"/>
  <c r="P14" i="2"/>
  <c r="R14" i="2" s="1"/>
  <c r="P13" i="2"/>
  <c r="R13" i="2" s="1"/>
  <c r="V13" i="2" s="1"/>
  <c r="P16" i="2" l="1"/>
  <c r="B19" i="3" l="1"/>
  <c r="B20" i="3" s="1"/>
  <c r="D19" i="3"/>
  <c r="D20" i="3" s="1"/>
  <c r="F19" i="3"/>
  <c r="F20" i="3" s="1"/>
  <c r="F13" i="3" l="1"/>
  <c r="D13" i="3"/>
  <c r="B13" i="3"/>
  <c r="P18" i="2"/>
  <c r="R18" i="2" s="1"/>
  <c r="V18" i="2" s="1"/>
  <c r="D16" i="2" l="1"/>
  <c r="F16" i="2"/>
  <c r="H16" i="2"/>
  <c r="J16" i="2"/>
  <c r="D24" i="2"/>
  <c r="D27" i="2" s="1"/>
  <c r="F24" i="2"/>
  <c r="F27" i="2" s="1"/>
  <c r="H24" i="2"/>
  <c r="H27" i="2" s="1"/>
  <c r="J19" i="2" l="1"/>
  <c r="H19" i="2"/>
  <c r="F19" i="2"/>
  <c r="D19" i="2"/>
  <c r="I19" i="4" l="1"/>
  <c r="I13" i="4"/>
  <c r="I20" i="4" l="1"/>
  <c r="I23" i="4" s="1"/>
  <c r="I9" i="6" s="1"/>
  <c r="T16" i="2"/>
  <c r="T19" i="2" s="1"/>
  <c r="N16" i="2"/>
  <c r="N19" i="2" s="1"/>
  <c r="P19" i="2"/>
  <c r="P23" i="2" l="1"/>
  <c r="P22" i="2"/>
  <c r="N24" i="2"/>
  <c r="N27" i="2" s="1"/>
  <c r="R15" i="2"/>
  <c r="V15" i="2" s="1"/>
  <c r="I30" i="4"/>
  <c r="E30" i="4"/>
  <c r="E37" i="4" s="1"/>
  <c r="R23" i="2" l="1"/>
  <c r="V23" i="2" s="1"/>
  <c r="I37" i="4"/>
  <c r="H18" i="3" s="1"/>
  <c r="P24" i="2"/>
  <c r="P27" i="2" s="1"/>
  <c r="E92" i="9" s="1"/>
  <c r="J24" i="2" l="1"/>
  <c r="J27" i="2" s="1"/>
  <c r="T24" i="2" l="1"/>
  <c r="T27" i="2" s="1"/>
  <c r="E94" i="9" s="1"/>
  <c r="V14" i="2" l="1"/>
  <c r="L16" i="2" l="1"/>
  <c r="L19" i="2" s="1"/>
  <c r="V16" i="2"/>
  <c r="V19" i="2" s="1"/>
  <c r="R16" i="2" l="1"/>
  <c r="R19" i="2" s="1"/>
  <c r="H13" i="3" l="1"/>
  <c r="J18" i="3" l="1"/>
  <c r="J12" i="3"/>
  <c r="H14" i="3" l="1"/>
  <c r="E19" i="4" l="1"/>
  <c r="E20" i="4" l="1"/>
  <c r="E23" i="4" l="1"/>
  <c r="E9" i="6" s="1"/>
  <c r="E26" i="6" l="1"/>
  <c r="E38" i="6" s="1"/>
  <c r="E42" i="6" s="1"/>
  <c r="E76" i="6" s="1"/>
  <c r="E78" i="6" s="1"/>
  <c r="E79" i="6" s="1"/>
  <c r="B14" i="3"/>
  <c r="J11" i="3" l="1"/>
  <c r="F14" i="3" l="1"/>
  <c r="D14" i="3"/>
  <c r="I25" i="4" l="1"/>
  <c r="H17" i="3" s="1"/>
  <c r="I50" i="4" l="1"/>
  <c r="I39" i="4"/>
  <c r="E25" i="4"/>
  <c r="I60" i="4" l="1"/>
  <c r="E39" i="4"/>
  <c r="E54" i="4" s="1"/>
  <c r="E56" i="4" s="1"/>
  <c r="E57" i="4" s="1"/>
  <c r="E50" i="4"/>
  <c r="I54" i="4"/>
  <c r="H19" i="3"/>
  <c r="H20" i="3" s="1"/>
  <c r="I26" i="6"/>
  <c r="I38" i="6" s="1"/>
  <c r="I42" i="6" s="1"/>
  <c r="I76" i="6" s="1"/>
  <c r="I78" i="6" s="1"/>
  <c r="I79" i="6" s="1"/>
  <c r="J13" i="3"/>
  <c r="J14" i="3" s="1"/>
  <c r="I91" i="9" l="1"/>
  <c r="I93" i="9" s="1"/>
  <c r="I95" i="9" s="1"/>
  <c r="I96" i="9" s="1"/>
  <c r="E60" i="4"/>
  <c r="L22" i="2"/>
  <c r="E52" i="4"/>
  <c r="E53" i="4" s="1"/>
  <c r="J17" i="3"/>
  <c r="J19" i="3" s="1"/>
  <c r="J20" i="3" s="1"/>
  <c r="J21" i="3" l="1"/>
  <c r="L24" i="2"/>
  <c r="R22" i="2" l="1"/>
  <c r="V22" i="2" s="1"/>
  <c r="V24" i="2" s="1"/>
  <c r="V27" i="2" s="1"/>
  <c r="R24" i="2"/>
  <c r="R27" i="2" s="1"/>
  <c r="L27" i="2"/>
  <c r="E91" i="9" s="1"/>
  <c r="K97" i="9"/>
  <c r="I97" i="9"/>
  <c r="E93" i="9" l="1"/>
  <c r="E95" i="9" s="1"/>
  <c r="V28" i="2" s="1"/>
  <c r="E96" i="9" l="1"/>
  <c r="E97" i="9" s="1"/>
</calcChain>
</file>

<file path=xl/sharedStrings.xml><?xml version="1.0" encoding="utf-8"?>
<sst xmlns="http://schemas.openxmlformats.org/spreadsheetml/2006/main" count="339" uniqueCount="223">
  <si>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</si>
  <si>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</si>
  <si>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</si>
  <si>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</si>
  <si>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</si>
  <si>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</si>
  <si>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</si>
  <si>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</si>
  <si>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</si>
  <si>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</si>
  <si>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</si>
  <si>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</si>
  <si>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</si>
  <si>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</si>
  <si>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</si>
  <si>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</si>
  <si>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</si>
  <si>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</si>
  <si>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</si>
  <si>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</si>
  <si>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</si>
  <si>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</si>
  <si>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</si>
  <si>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</si>
  <si>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</si>
  <si>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</si>
  <si>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</si>
  <si>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</si>
  <si>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</si>
  <si>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</si>
  <si>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</si>
  <si>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</si>
  <si>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</si>
  <si>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</si>
  <si>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</si>
  <si>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</si>
  <si>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</si>
  <si>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</si>
  <si>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</si>
  <si>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</si>
  <si>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</si>
  <si>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</si>
  <si>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</si>
  <si>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>หนี้สินดำเนินงานเพิ่มขึ้น (ลดลง)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</si>
  <si>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</si>
  <si>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</si>
  <si>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</si>
  <si>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</si>
  <si>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(ยังไม่ได้ตรวจสอบ แต่สอบทานแล้ว)</t>
  </si>
  <si>
    <t>(หน่วย: พันบาท)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</si>
  <si>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</si>
  <si>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</si>
  <si>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</si>
  <si>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</si>
  <si>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จัดสรรแล้ว</t>
  </si>
  <si>
    <t>ยังไม่ได้จัดสรร</t>
  </si>
  <si>
    <t>รวม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</si>
  <si>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</si>
  <si>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</si>
  <si>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</si>
  <si>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</si>
  <si>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</si>
  <si>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</si>
  <si>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</si>
  <si>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งบกำไรขาดทุนเบ็ดเสร็จ (ต่อ)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</si>
  <si>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</si>
  <si>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</si>
  <si>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</si>
  <si>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ส่วนของผู้มี</t>
  </si>
  <si>
    <t>ส่วนได้เสียที่</t>
  </si>
  <si>
    <t>ของบริษัทย่อย</t>
  </si>
  <si>
    <t>ผู้ถือหุ้น</t>
  </si>
  <si>
    <t>รวมส่วนของ</t>
  </si>
  <si>
    <t xml:space="preserve">   สินทรัพย์ไม่หมุนเวียนอื่น</t>
  </si>
  <si>
    <t>(หน่วย: พันบาท ยกเว้นกำไรต่อหุ้นแสดงเป็นบาท)</t>
  </si>
  <si>
    <t>ของบริษัทฯ</t>
  </si>
  <si>
    <t>สินค้าคงเหลือ</t>
  </si>
  <si>
    <t>เงินลงทุนในบริษัทย่อย</t>
  </si>
  <si>
    <t xml:space="preserve">ที่ดิน อาคารและอุปกรณ์ </t>
  </si>
  <si>
    <t>ข้อมูลกระแสเงินสดเปิดเผยเพิ่มเติม</t>
  </si>
  <si>
    <t xml:space="preserve">   หนี้สินไม่หมุนเวียนอื่น</t>
  </si>
  <si>
    <t>สินทรัพย์ไม่มีตัวตน</t>
  </si>
  <si>
    <t>สินทรัพย์ภาษีเงินได้รอการตัดบัญชี</t>
  </si>
  <si>
    <t>กำไรขาดทุนเบ็ดเสร็จอื่นสำหรับงวด</t>
  </si>
  <si>
    <t>กำไรสำหรับงวด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</si>
  <si>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</si>
  <si>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</si>
  <si>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รับชำระคืนเงินให้กู้ยืมระยะสั้นแก่กิจการที่เกี่ยวข้องกัน</t>
  </si>
  <si>
    <t>(ยังไม่ได้ตรวจสอบ</t>
  </si>
  <si>
    <t>แต่สอบทานแล้ว)</t>
  </si>
  <si>
    <t>(ตรวจสอบแล้ว)</t>
  </si>
  <si>
    <t>บริษัท ยูเอซี โกลบอล จำกัด (มหาชน) และบริษัทย่อย</t>
  </si>
  <si>
    <t>เงินจ่ายล่วงหน้าค่าจ้างและซื้อสินค้า</t>
  </si>
  <si>
    <t>หนี้สินภาษีเงินได้รอการตัดบัญชี</t>
  </si>
  <si>
    <t>หนี้สินไม่หมุนเวียนอื่น</t>
  </si>
  <si>
    <t>ประมาณการหนี้สินสำหรับการรื้อถอน</t>
  </si>
  <si>
    <t>ค่าใช้จ่ายในการขายและจัดจำหน่าย</t>
  </si>
  <si>
    <t>กำไรก่อนภาษี</t>
  </si>
  <si>
    <t xml:space="preserve">   เงินจ่ายล่วงหน้าค่าจ้างและซื้อสินค้า</t>
  </si>
  <si>
    <t>ผลกระทบจากอัตราแลกเปลี่ยนสำหรับรายการเงินสด</t>
  </si>
  <si>
    <t xml:space="preserve">   และรายการเทียบเท่าเงินสด</t>
  </si>
  <si>
    <t>เงินให้กู้ยืมระยะสั้นแก่กิจการที่เกี่ยวข้องกันเพิ่มขึ้น</t>
  </si>
  <si>
    <t>เงินกู้ยืมระยะสั้นจากกิจการที่เกี่ยวข้องกัน</t>
  </si>
  <si>
    <t>ไม่มีอำนาจควบคุม</t>
  </si>
  <si>
    <t>(นางสาวนิลรัตน์ จารุมโนภาส)</t>
  </si>
  <si>
    <t>(นายชัชพล ประสพโชค)</t>
  </si>
  <si>
    <t>รายการปรับกระทบยอดกำไรก่อนภาษีเป็นเงินสดรับ (จ่าย)</t>
  </si>
  <si>
    <t>รายการที่ไม่ใช่เงินสด</t>
  </si>
  <si>
    <t>สินทรัพย์หมุนเวียนอื่น</t>
  </si>
  <si>
    <t xml:space="preserve">   สินทรัพย์หมุนเวียนอื่น</t>
  </si>
  <si>
    <t>ซื้อที่ดิน อาคารและอุปกรณ์</t>
  </si>
  <si>
    <t>เงินรับล่วงหน้าจากลูกค้า</t>
  </si>
  <si>
    <t xml:space="preserve">   เงินรับล่วงหน้าจากลูกค้า</t>
  </si>
  <si>
    <t>เงินสดรับจากการจำหน่ายอุปกรณ์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</si>
  <si>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</si>
  <si>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</si>
  <si>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หนี้สินตามสัญญาเช่า - ส่วนที่ถึงกำหนดชำระภายในหนึ่งปี</t>
  </si>
  <si>
    <t>องค์ประกอบอื่นของส่วนของผู้ถือหุ้น</t>
  </si>
  <si>
    <t>ต้นทุนทางการเงิน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</si>
  <si>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</si>
  <si>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</si>
  <si>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ผลต่างจากการแปลงค่างบการเงินที่เป็นเงินตราต่างประเทศ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</si>
  <si>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</si>
  <si>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>ส่วนเกินทุนจากการ</t>
  </si>
  <si>
    <t>เปลี่ยนแปลงสัดส่วน</t>
  </si>
  <si>
    <t>การถือหุ้นในบริษัทย่อย</t>
  </si>
  <si>
    <t>กำไรขาดทุนเบ็ดเสร็จอื่น</t>
  </si>
  <si>
    <t>ผลต่างจากการ</t>
  </si>
  <si>
    <t>แปลงค่างบการเงิน</t>
  </si>
  <si>
    <t>ที่เป็นเงินตราต่างประเทศ</t>
  </si>
  <si>
    <t>องค์ประกอบอื่น</t>
  </si>
  <si>
    <t>ของส่วนของผู้ถือหุ้น</t>
  </si>
  <si>
    <t xml:space="preserve">   การได้มาซึ่งสินทรัพย์สิทธิการใช้ภายใต้สัญญาเช่า</t>
  </si>
  <si>
    <t>เงินฝากธนาคารที่มีภาระค้ำประกัน</t>
  </si>
  <si>
    <t xml:space="preserve">      หุ้นสามัญ 667,606,199 หุ้น มูลค่าหุ้นละ 0.50 บาท</t>
  </si>
  <si>
    <t>ส่วนเกินทุนจากการเปลี่ยนแปลงสัดส่วนการถือหุ้นในบริษัทย่อย</t>
  </si>
  <si>
    <t xml:space="preserve">   ต้นทุนทางการเงิน</t>
  </si>
  <si>
    <t>เงินสดจ่ายซื้อสินทรัพย์ไม่มีตัวตน</t>
  </si>
  <si>
    <t>ชำระคืนเงินต้นของหนี้สินตามสัญญาเช่า</t>
  </si>
  <si>
    <t>รายได้จากการขาย</t>
  </si>
  <si>
    <t>รายได้ค่าบริการ</t>
  </si>
  <si>
    <t>ต้นทุนขาย</t>
  </si>
  <si>
    <t>ต้นทุนการให้บริการ</t>
  </si>
  <si>
    <t>กำไรจากการดำเนินงาน</t>
  </si>
  <si>
    <t>- สำรองตามกฎหมาย</t>
  </si>
  <si>
    <t xml:space="preserve">   รายการซื้ออุปกรณ์และสินทรัพย์ไม่มีตัวตนที่ยังไม่ได้จ่ายชำระ</t>
  </si>
  <si>
    <t>ลูกหนี้ตามสัญญาเช่าเงินทุน - ส่วนที่ถึงกำหนดชำระภายในหนึ่งปี</t>
  </si>
  <si>
    <t>ลูกหนี้ตามสัญญาเช่าเงินทุน - สุทธิจากส่วนที่ถึงกำหนดชำระ</t>
  </si>
  <si>
    <t xml:space="preserve">   ภายในหนึ่งปี</t>
  </si>
  <si>
    <t>ต้นทุนในการได้มาซึ่งสัญญา</t>
  </si>
  <si>
    <t>ค่าใช้จ่ายภาษีเงินได้</t>
  </si>
  <si>
    <t xml:space="preserve">   ลูกหนี้ตามสัญญาเช่าเงินทุน</t>
  </si>
  <si>
    <t>สินทรัพย์ชีวภาพ</t>
  </si>
  <si>
    <t>เงินให้กู้ยืมระยะยาวแก่กิจการที่เกี่ยวข้องกัน</t>
  </si>
  <si>
    <t>เงินจ่ายล่วงหน้าค่าสินทรัพย์</t>
  </si>
  <si>
    <t>2, 3</t>
  </si>
  <si>
    <t>ซื้อสินทรัพย์ชีวภาพ</t>
  </si>
  <si>
    <t>กำไรก่อนค่าใช้จ่ายภาษีเงินได้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</si>
  <si>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</si>
  <si>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</si>
  <si>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</si>
  <si>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เงินฝากธนาคารที่มีภาระค้ำประกันเพิ่มขึ้น</t>
  </si>
  <si>
    <t xml:space="preserve">   - สุทธิจากภาษีเงินได้</t>
  </si>
  <si>
    <t>กระแสเงินสดจากกิจกรรมจัดหาเงิน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</si>
  <si>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</si>
  <si>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</si>
  <si>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หนี้สินทางการเงินหมุนเวียนอื่น</t>
  </si>
  <si>
    <t>หนี้สินทางการเงินไม่หมุนเวียนอื่น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</si>
  <si>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</si>
  <si>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</si>
  <si>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</si>
  <si>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</si>
  <si>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การแบ่งปันกำไร</t>
  </si>
  <si>
    <t>ชำระคืนหนี้สินจากรายการขายและเช่ากลับคืน</t>
  </si>
  <si>
    <t xml:space="preserve">     เพิ่มขึ้นจากการเพิ่มทุนของบริษัทย่อย</t>
  </si>
  <si>
    <t>2, 11</t>
  </si>
  <si>
    <t>เงินสดสุทธิจาก (ใช้ไปใน) กิจกรรมจัดหาเงิน</t>
  </si>
  <si>
    <t>ผลต่างจากการแปลงค่างบการเงินเพิ่มขึ้น (ลดลง)</t>
  </si>
  <si>
    <t>ยอดคงเหลือ ณ วันที่ 1 มกราคม 2568</t>
  </si>
  <si>
    <t>ยอดคงเหลือ ณ วันที่ 31 มีนาคม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</si>
  <si>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</si>
  <si>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</si>
  <si>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ภาษีเงินได้นิติบุคคลค้างจ่าย 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</si>
  <si>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</si>
  <si>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</si>
  <si>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</si>
  <si>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เงินสดรับจากสินทรัพย์ทางการเงินไม่หมุนเวียนอื่น</t>
  </si>
  <si>
    <t xml:space="preserve">   โอนกลับผลขาดทุนจากการด้อยค่าของสินทรัพย์ทางการเงิน</t>
  </si>
  <si>
    <t>ส่วนแบ่งกำไร (ขาดทุน) จากเงินลงทุนในบริษัทร่วม</t>
  </si>
  <si>
    <t xml:space="preserve">   การปรับลดสินค้าคงเหลือเป็นมูลค่าสุทธิที่จะได้รับ</t>
  </si>
  <si>
    <t xml:space="preserve">   จ่ายผลประโยชน์พนักงาน</t>
  </si>
  <si>
    <t>เงินสดสุทธิใช้ไปในกิจกรรมลงทุน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</si>
  <si>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</si>
  <si>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</si>
  <si>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</si>
  <si>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</si>
  <si>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</si>
  <si>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31 ธันวาคม 2568</t>
  </si>
  <si>
    <t xml:space="preserve">   ที่กำหนดไว้ - สุทธิจากภาษีเงินได้</t>
  </si>
  <si>
    <t xml:space="preserve">   ขาดทุนจากการด้อยค่าของเงินลงทุนในบริษัทย่อย</t>
  </si>
  <si>
    <t>ซื้อเงินลงทุนในบริษัทย่อย</t>
  </si>
  <si>
    <t>ชำระคืนเงินกู้ยืมระยะสั้นจากกิจการที่เกี่ยวข้องกัน</t>
  </si>
  <si>
    <t>เงินกู้ยืมระยะสั้นจากกิจการที่เกี่ยวข้องกันเพิ่มขึ้น</t>
  </si>
  <si>
    <t>เงินกู้ยืมระยะสั้นจากสถาบันการเงิน</t>
  </si>
  <si>
    <t>ผลขาดทุนจากการวัดมูลค่าใหม่ของผลประโยชน์พนักงาน</t>
  </si>
  <si>
    <t xml:space="preserve">   กำไรที่ยังไม่เกิดขึ้นจากการเปลี่ยนแปลงในมูลค่า</t>
  </si>
  <si>
    <t xml:space="preserve">      สินทรัพย์ทางการเงินหมุนเวียนอื่น</t>
  </si>
  <si>
    <t xml:space="preserve">   ขาดทุนจากการตัดจำหน่ายสินทรัพย์ไม่มีตัวตน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</si>
  <si>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</si>
  <si>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เงินสดและรายการเทียบเท่าเงินสดเพิ่มขึ้นสุทธิ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</si>
  <si>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</si>
  <si>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ขาดทุน (กำไร) จากการเปลี่ยนแปลงในมูลค่ายุติธรรมของสินทรัพย์ชีวภาพ</t>
  </si>
  <si>
    <t xml:space="preserve">   ส่วนแบ่งขาดทุน (กำไร) จากเงินลงทุนในบริษัทร่วม</t>
  </si>
  <si>
    <t xml:space="preserve">   ขาดทุน (กำไร) จากการจำหน่ายอุปกรณ์</t>
  </si>
  <si>
    <t xml:space="preserve">   ขาดทุน (กำไร) จากอัตราแลกเปลี่ยนที่ยังไม่เกิดขึ้นจริง</t>
  </si>
  <si>
    <t xml:space="preserve">   ประมาณการหนี้สินไม่หมุนเวียนสำหรับผลประโยชน์พนักงาน</t>
  </si>
  <si>
    <t>เงินสดรับจากการเพิ่มทุนจากผู้มีส่วนได้เสียที่ไม่มีอำนาจควบคุมของบริษัทย่อย</t>
  </si>
  <si>
    <t>เงินกู้ยืมระยะยาวจากสถาบันการเงิน - 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</si>
  <si>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</si>
  <si>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</si>
  <si>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เงินกู้ยืมระยะยาวจากสถาบันการเงิน - สุทธิจากส่วนที่ถึงกำหนด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</si>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</sst>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0_);_(* \(#,##0.00\);_(* &quot;-&quot;_);_(@_)"/>
  </numFmts>
  <fonts count="9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ApFont"/>
    </font>
    <font>
      <sz val="10"/>
      <color theme="1"/>
      <name val="Arial"/>
      <family val="2"/>
    </font>
    <font>
      <sz val="10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89">
    <xf numFmtId="0" fontId="0" fillId="0" borderId="0" xfId="0"/>
    <xf numFmtId="41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43" fontId="2" fillId="0" borderId="0" xfId="1" applyFont="1" applyFill="1" applyAlignment="1"/>
    <xf numFmtId="41" fontId="2" fillId="0" borderId="0" xfId="1" applyNumberFormat="1" applyFont="1" applyFill="1" applyAlignment="1">
      <alignment horizontal="right" vertical="top"/>
    </xf>
    <xf numFmtId="41" fontId="2" fillId="0" borderId="1" xfId="1" applyNumberFormat="1" applyFont="1" applyFill="1" applyBorder="1" applyAlignment="1">
      <alignment horizontal="right" vertical="top"/>
    </xf>
    <xf numFmtId="0" fontId="2" fillId="0" borderId="0" xfId="0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1" fillId="0" borderId="0" xfId="0" applyFont="1"/>
    <xf numFmtId="41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41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distributed"/>
    </xf>
    <xf numFmtId="0" fontId="2" fillId="0" borderId="1" xfId="0" quotePrefix="1" applyFont="1" applyBorder="1" applyAlignment="1">
      <alignment horizontal="center"/>
    </xf>
    <xf numFmtId="0" fontId="3" fillId="0" borderId="0" xfId="0" applyFont="1" applyAlignment="1">
      <alignment horizontal="distributed"/>
    </xf>
    <xf numFmtId="41" fontId="2" fillId="0" borderId="8" xfId="0" applyNumberFormat="1" applyFont="1" applyBorder="1" applyAlignment="1">
      <alignment horizontal="center"/>
    </xf>
    <xf numFmtId="41" fontId="2" fillId="0" borderId="9" xfId="0" applyNumberFormat="1" applyFont="1" applyBorder="1" applyAlignment="1">
      <alignment horizontal="center"/>
    </xf>
    <xf numFmtId="41" fontId="2" fillId="0" borderId="6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distributed"/>
    </xf>
    <xf numFmtId="164" fontId="2" fillId="0" borderId="0" xfId="1" applyNumberFormat="1" applyFont="1" applyFill="1" applyAlignment="1">
      <alignment horizontal="right" vertical="top"/>
    </xf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37" fontId="2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37" fontId="1" fillId="0" borderId="0" xfId="0" applyNumberFormat="1" applyFont="1" applyAlignment="1">
      <alignment horizontal="left"/>
    </xf>
    <xf numFmtId="37" fontId="1" fillId="0" borderId="0" xfId="0" quotePrefix="1" applyNumberFormat="1" applyFont="1" applyAlignment="1">
      <alignment horizontal="left"/>
    </xf>
    <xf numFmtId="37" fontId="2" fillId="0" borderId="0" xfId="0" applyNumberFormat="1" applyFont="1" applyAlignment="1">
      <alignment horizontal="center"/>
    </xf>
    <xf numFmtId="37" fontId="1" fillId="0" borderId="0" xfId="0" applyNumberFormat="1" applyFont="1"/>
    <xf numFmtId="37" fontId="3" fillId="0" borderId="0" xfId="0" applyNumberFormat="1" applyFont="1"/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8" fontId="2" fillId="0" borderId="0" xfId="0" applyNumberFormat="1" applyFont="1"/>
    <xf numFmtId="41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41" fontId="2" fillId="0" borderId="3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center"/>
    </xf>
    <xf numFmtId="39" fontId="2" fillId="0" borderId="0" xfId="0" applyNumberFormat="1" applyFont="1"/>
    <xf numFmtId="41" fontId="2" fillId="0" borderId="2" xfId="0" applyNumberFormat="1" applyFont="1" applyBorder="1" applyAlignment="1">
      <alignment horizontal="center"/>
    </xf>
    <xf numFmtId="49" fontId="1" fillId="0" borderId="0" xfId="0" applyNumberFormat="1" applyFont="1"/>
    <xf numFmtId="49" fontId="4" fillId="0" borderId="0" xfId="0" applyNumberFormat="1" applyFont="1"/>
    <xf numFmtId="49" fontId="2" fillId="0" borderId="0" xfId="0" applyNumberFormat="1" applyFont="1"/>
    <xf numFmtId="49" fontId="2" fillId="0" borderId="0" xfId="0" applyNumberFormat="1" applyFont="1" applyAlignment="1">
      <alignment vertical="top"/>
    </xf>
    <xf numFmtId="41" fontId="1" fillId="0" borderId="0" xfId="0" applyNumberFormat="1" applyFont="1"/>
    <xf numFmtId="41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right"/>
    </xf>
    <xf numFmtId="41" fontId="2" fillId="0" borderId="6" xfId="0" applyNumberFormat="1" applyFont="1" applyBorder="1"/>
    <xf numFmtId="164" fontId="2" fillId="0" borderId="0" xfId="0" applyNumberFormat="1" applyFont="1"/>
    <xf numFmtId="43" fontId="2" fillId="0" borderId="3" xfId="0" applyNumberFormat="1" applyFont="1" applyBorder="1"/>
    <xf numFmtId="165" fontId="2" fillId="0" borderId="0" xfId="0" applyNumberFormat="1" applyFont="1"/>
    <xf numFmtId="43" fontId="2" fillId="0" borderId="0" xfId="0" applyNumberFormat="1" applyFont="1"/>
    <xf numFmtId="164" fontId="2" fillId="0" borderId="1" xfId="0" applyNumberFormat="1" applyFont="1" applyBorder="1" applyAlignment="1">
      <alignment horizontal="center"/>
    </xf>
    <xf numFmtId="41" fontId="2" fillId="0" borderId="9" xfId="0" applyNumberFormat="1" applyFont="1" applyBorder="1"/>
    <xf numFmtId="0" fontId="8" fillId="0" borderId="0" xfId="0" applyFont="1" applyAlignment="1">
      <alignment vertical="top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centerContinuous"/>
    </xf>
    <xf numFmtId="0" fontId="1" fillId="0" borderId="0" xfId="0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41" fontId="2" fillId="0" borderId="2" xfId="0" applyNumberFormat="1" applyFont="1" applyBorder="1" applyAlignment="1">
      <alignment horizontal="right" vertical="top"/>
    </xf>
    <xf numFmtId="37" fontId="2" fillId="0" borderId="0" xfId="0" applyNumberFormat="1" applyFont="1" applyAlignment="1">
      <alignment vertical="top"/>
    </xf>
    <xf numFmtId="41" fontId="7" fillId="0" borderId="0" xfId="0" applyNumberFormat="1" applyFont="1" applyAlignment="1">
      <alignment wrapText="1"/>
    </xf>
    <xf numFmtId="3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41" fontId="2" fillId="0" borderId="1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horizontal="right" vertical="top"/>
    </xf>
    <xf numFmtId="0" fontId="1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right"/>
    </xf>
    <xf numFmtId="41" fontId="2" fillId="0" borderId="4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right"/>
    </xf>
    <xf numFmtId="0" fontId="2" fillId="0" borderId="5" xfId="0" applyFont="1" applyBorder="1"/>
    <xf numFmtId="0" fontId="2" fillId="0" borderId="0" xfId="0" quotePrefix="1" applyFont="1" applyAlignment="1">
      <alignment horizontal="right"/>
    </xf>
    <xf numFmtId="37" fontId="1" fillId="0" borderId="1" xfId="0" applyNumberFormat="1" applyFont="1" applyBorder="1" applyAlignment="1">
      <alignment horizontal="center"/>
    </xf>
    <xf numFmtId="0" fontId="1" fillId="0" borderId="0" xfId="0" quotePrefix="1" applyFont="1" applyAlignment="1">
      <alignment horizontal="left"/>
    </xf>
    <xf numFmtId="0" fontId="2" fillId="0" borderId="7" xfId="0" applyFont="1" applyBorder="1" applyAlignment="1">
      <alignment horizontal="center"/>
    </xf>
    <xf numFmtId="37" fontId="1" fillId="0" borderId="0" xfId="0" quotePrefix="1" applyNumberFormat="1" applyFont="1" applyAlignment="1">
      <alignment horizontal="left"/>
    </xf>
    <xf numFmtId="37" fontId="2" fillId="0" borderId="0" xfId="0" quotePrefix="1" applyNumberFormat="1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5" fillId="0" borderId="0" xfId="0" applyFont="1"/>
  </cellXfs>
  <cellStyles count="2">
    <cellStyle name="Comma" xfId="1" builtinId="3"/>
    <cellStyle name="Normal" xfId="0" builtinId="0"/>
  </cellStyles>
  <dxfs count="0"/>
  <tableStyles count="1" defaultTableStyle="TableStyleMedium9" defaultPivotStyle="PivotStyleLight16">
    <tableStyle name="Invisible" pivot="0" table="0" count="0" xr9:uid="{49D832E5-9B82-4B00-89A2-3DD8F8FD17A8}"/>
  </tableStyles>
  <colors>
    <mruColors>
      <color rgb="FF00FF99"/>
      <color rgb="FFCCFF99"/>
      <color rgb="FFCCFFCC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4"/>
  <sheetViews>
    <sheetView showGridLines="0" tabSelected="1" view="pageBreakPreview" zoomScaleNormal="110" zoomScaleSheetLayoutView="100" workbookViewId="0"/>
  </sheetViews>
  <sheetFormatPr defaultColWidth="9.44140625" defaultRowHeight="24" customHeight="1"/>
  <cols>
    <col min="1" max="1" width="9.44140625" style="6"/>
    <col min="2" max="2" width="44.109375" style="6" customWidth="1"/>
    <col min="3" max="3" width="7.88671875" style="6" customWidth="1"/>
    <col min="4" max="4" width="1.5546875" style="6" customWidth="1"/>
    <col min="5" max="5" width="15.88671875" style="6" customWidth="1"/>
    <col min="6" max="6" width="1.44140625" style="6" customWidth="1"/>
    <col min="7" max="7" width="15.88671875" style="6" customWidth="1"/>
    <col min="8" max="8" width="1.44140625" style="6" customWidth="1"/>
    <col min="9" max="9" width="15.88671875" style="6" customWidth="1"/>
    <col min="10" max="10" width="1.44140625" style="6" customWidth="1"/>
    <col min="11" max="11" width="15.88671875" style="6" customWidth="1"/>
    <col min="12" max="12" width="10.44140625" style="6" bestFit="1" customWidth="1"/>
    <col min="13" max="16384" width="9.44140625" style="6"/>
  </cols>
  <sheetData>
    <row r="1" spans="1:11" ht="24" customHeight="1">
      <c r="A1" s="27" t="s">
        <v>91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24" customHeight="1">
      <c r="A2" s="27" t="s">
        <v>168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24" customHeight="1">
      <c r="A3" s="27" t="s">
        <v>192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1" ht="24" customHeight="1">
      <c r="A4" s="77" t="s">
        <v>49</v>
      </c>
      <c r="B4" s="77"/>
      <c r="C4" s="77"/>
      <c r="D4" s="77"/>
      <c r="E4" s="77"/>
      <c r="F4" s="77"/>
      <c r="G4" s="77"/>
      <c r="H4" s="77"/>
      <c r="I4" s="77"/>
      <c r="J4" s="77"/>
      <c r="K4" s="77"/>
    </row>
    <row r="5" spans="1:11" ht="24" customHeight="1">
      <c r="A5" s="62"/>
      <c r="B5" s="28"/>
      <c r="D5" s="28"/>
      <c r="E5" s="78" t="s">
        <v>0</v>
      </c>
      <c r="F5" s="78"/>
      <c r="G5" s="78"/>
      <c r="H5" s="33"/>
      <c r="I5" s="78" t="s">
        <v>1</v>
      </c>
      <c r="J5" s="78"/>
      <c r="K5" s="78"/>
    </row>
    <row r="6" spans="1:11" ht="24" customHeight="1">
      <c r="B6" s="7"/>
      <c r="C6" s="35" t="s">
        <v>2</v>
      </c>
      <c r="D6" s="7"/>
      <c r="E6" s="36" t="s">
        <v>193</v>
      </c>
      <c r="F6" s="36"/>
      <c r="G6" s="36" t="s">
        <v>197</v>
      </c>
      <c r="H6" s="8"/>
      <c r="I6" s="36" t="s">
        <v>193</v>
      </c>
      <c r="J6" s="36"/>
      <c r="K6" s="36" t="s">
        <v>197</v>
      </c>
    </row>
    <row r="7" spans="1:11" ht="24" customHeight="1">
      <c r="B7" s="7"/>
      <c r="C7" s="35"/>
      <c r="D7" s="7"/>
      <c r="E7" s="8" t="s">
        <v>88</v>
      </c>
      <c r="F7" s="8"/>
      <c r="G7" s="8" t="s">
        <v>90</v>
      </c>
      <c r="H7" s="8"/>
      <c r="I7" s="8" t="s">
        <v>88</v>
      </c>
      <c r="J7" s="8"/>
      <c r="K7" s="8" t="s">
        <v>90</v>
      </c>
    </row>
    <row r="8" spans="1:11" ht="24" customHeight="1">
      <c r="B8" s="7"/>
      <c r="C8" s="35"/>
      <c r="D8" s="7"/>
      <c r="E8" s="8" t="s">
        <v>89</v>
      </c>
      <c r="F8" s="8"/>
      <c r="G8" s="8"/>
      <c r="H8" s="8"/>
      <c r="I8" s="8" t="s">
        <v>89</v>
      </c>
      <c r="J8" s="8"/>
      <c r="K8" s="8"/>
    </row>
    <row r="9" spans="1:11" s="7" customFormat="1" ht="24" customHeight="1">
      <c r="A9" s="63" t="s">
        <v>3</v>
      </c>
      <c r="B9" s="6"/>
      <c r="E9" s="8"/>
      <c r="I9" s="32"/>
      <c r="J9" s="32"/>
      <c r="K9" s="32"/>
    </row>
    <row r="10" spans="1:11" s="7" customFormat="1" ht="24" customHeight="1">
      <c r="A10" s="63" t="s">
        <v>4</v>
      </c>
      <c r="C10" s="32"/>
      <c r="D10" s="32"/>
      <c r="E10" s="8"/>
      <c r="F10" s="32"/>
      <c r="G10" s="32"/>
      <c r="H10" s="32"/>
      <c r="I10" s="32"/>
      <c r="J10" s="32"/>
      <c r="K10" s="32"/>
    </row>
    <row r="11" spans="1:11" s="7" customFormat="1" ht="24" customHeight="1">
      <c r="A11" s="9" t="s">
        <v>5</v>
      </c>
      <c r="C11" s="43"/>
      <c r="D11" s="32"/>
      <c r="E11" s="4">
        <v>537538</v>
      </c>
      <c r="F11" s="64"/>
      <c r="G11" s="4">
        <v>454105</v>
      </c>
      <c r="H11" s="64"/>
      <c r="I11" s="4">
        <v>361786</v>
      </c>
      <c r="J11" s="64"/>
      <c r="K11" s="4">
        <v>303511</v>
      </c>
    </row>
    <row r="12" spans="1:11" s="7" customFormat="1" ht="24" customHeight="1">
      <c r="A12" s="9" t="s">
        <v>180</v>
      </c>
      <c r="C12" s="43" t="s">
        <v>155</v>
      </c>
      <c r="D12" s="32"/>
      <c r="E12" s="4">
        <v>268949</v>
      </c>
      <c r="F12" s="64"/>
      <c r="G12" s="4">
        <v>254016</v>
      </c>
      <c r="H12" s="64"/>
      <c r="I12" s="4">
        <v>202811</v>
      </c>
      <c r="J12" s="64"/>
      <c r="K12" s="4">
        <v>263420</v>
      </c>
    </row>
    <row r="13" spans="1:11" s="7" customFormat="1" ht="24" customHeight="1">
      <c r="A13" s="9" t="s">
        <v>146</v>
      </c>
      <c r="B13" s="6"/>
      <c r="C13" s="43">
        <v>4</v>
      </c>
      <c r="D13" s="32"/>
      <c r="E13" s="4">
        <v>2767</v>
      </c>
      <c r="F13" s="64"/>
      <c r="G13" s="4">
        <v>2651</v>
      </c>
      <c r="H13" s="64"/>
      <c r="I13" s="4">
        <v>290</v>
      </c>
      <c r="J13" s="64"/>
      <c r="K13" s="4">
        <v>289</v>
      </c>
    </row>
    <row r="14" spans="1:11" s="7" customFormat="1" ht="24" customHeight="1">
      <c r="A14" s="9" t="s">
        <v>76</v>
      </c>
      <c r="C14" s="43">
        <v>5</v>
      </c>
      <c r="D14" s="32"/>
      <c r="E14" s="4">
        <v>455231</v>
      </c>
      <c r="F14" s="64"/>
      <c r="G14" s="4">
        <v>385529</v>
      </c>
      <c r="H14" s="64"/>
      <c r="I14" s="4">
        <v>420432</v>
      </c>
      <c r="J14" s="64"/>
      <c r="K14" s="4">
        <v>353676</v>
      </c>
    </row>
    <row r="15" spans="1:11" s="7" customFormat="1" ht="24" customHeight="1">
      <c r="A15" s="9" t="s">
        <v>152</v>
      </c>
      <c r="C15" s="43"/>
      <c r="D15" s="32"/>
      <c r="E15" s="4">
        <v>225</v>
      </c>
      <c r="F15" s="64"/>
      <c r="G15" s="4">
        <v>303</v>
      </c>
      <c r="H15" s="64"/>
      <c r="I15" s="4">
        <v>225</v>
      </c>
      <c r="J15" s="64"/>
      <c r="K15" s="4">
        <v>303</v>
      </c>
    </row>
    <row r="16" spans="1:11" s="7" customFormat="1" ht="24" customHeight="1">
      <c r="A16" s="9" t="s">
        <v>85</v>
      </c>
      <c r="C16" s="43">
        <v>2</v>
      </c>
      <c r="D16" s="32"/>
      <c r="E16" s="4">
        <v>31000</v>
      </c>
      <c r="F16" s="64"/>
      <c r="G16" s="4">
        <v>30500</v>
      </c>
      <c r="H16" s="64"/>
      <c r="I16" s="4">
        <v>175500</v>
      </c>
      <c r="J16" s="64"/>
      <c r="K16" s="4">
        <v>264173</v>
      </c>
    </row>
    <row r="17" spans="1:13" s="7" customFormat="1" ht="24" customHeight="1">
      <c r="A17" s="9" t="s">
        <v>92</v>
      </c>
      <c r="C17" s="43"/>
      <c r="D17" s="32"/>
      <c r="E17" s="4">
        <v>2622</v>
      </c>
      <c r="F17" s="64"/>
      <c r="G17" s="4">
        <v>14521</v>
      </c>
      <c r="H17" s="64"/>
      <c r="I17" s="4">
        <v>1325</v>
      </c>
      <c r="J17" s="64"/>
      <c r="K17" s="4">
        <v>13908</v>
      </c>
    </row>
    <row r="18" spans="1:13" s="7" customFormat="1" ht="24" customHeight="1">
      <c r="A18" s="9" t="s">
        <v>114</v>
      </c>
      <c r="C18" s="43"/>
      <c r="D18" s="32"/>
      <c r="E18" s="4">
        <v>27178</v>
      </c>
      <c r="F18" s="64"/>
      <c r="G18" s="4">
        <v>27035</v>
      </c>
      <c r="H18" s="64"/>
      <c r="I18" s="4">
        <v>163</v>
      </c>
      <c r="J18" s="64"/>
      <c r="K18" s="4">
        <v>190</v>
      </c>
    </row>
    <row r="19" spans="1:13" s="7" customFormat="1" ht="24" customHeight="1">
      <c r="A19" s="9" t="s">
        <v>108</v>
      </c>
      <c r="C19" s="43"/>
      <c r="D19" s="32"/>
      <c r="E19" s="5">
        <v>18483</v>
      </c>
      <c r="F19" s="64"/>
      <c r="G19" s="5">
        <v>11707</v>
      </c>
      <c r="H19" s="64"/>
      <c r="I19" s="5">
        <v>11243</v>
      </c>
      <c r="J19" s="64"/>
      <c r="K19" s="5">
        <v>7173</v>
      </c>
    </row>
    <row r="20" spans="1:13" s="7" customFormat="1" ht="24" customHeight="1">
      <c r="A20" s="63" t="s">
        <v>6</v>
      </c>
      <c r="C20" s="43"/>
      <c r="D20" s="32"/>
      <c r="E20" s="65">
        <f>SUM(E11:E19)</f>
        <v>1343993</v>
      </c>
      <c r="F20" s="64"/>
      <c r="G20" s="65">
        <f>SUM(G11:G19)</f>
        <v>1180367</v>
      </c>
      <c r="H20" s="64"/>
      <c r="I20" s="65">
        <f>SUM(I11:I19)</f>
        <v>1173775</v>
      </c>
      <c r="J20" s="64"/>
      <c r="K20" s="65">
        <f>SUM(K11:K19)</f>
        <v>1206643</v>
      </c>
    </row>
    <row r="21" spans="1:13" s="7" customFormat="1" ht="24" customHeight="1">
      <c r="A21" s="63" t="s">
        <v>7</v>
      </c>
      <c r="C21" s="43"/>
      <c r="D21" s="32"/>
      <c r="E21" s="64"/>
      <c r="F21" s="64"/>
      <c r="G21" s="64"/>
      <c r="H21" s="64"/>
      <c r="I21" s="64"/>
      <c r="J21" s="64"/>
      <c r="K21" s="64"/>
    </row>
    <row r="22" spans="1:13" s="7" customFormat="1" ht="24" customHeight="1">
      <c r="A22" s="9" t="s">
        <v>133</v>
      </c>
      <c r="C22" s="43"/>
      <c r="E22" s="64">
        <v>19309</v>
      </c>
      <c r="F22" s="64"/>
      <c r="G22" s="64">
        <v>19252</v>
      </c>
      <c r="H22" s="64"/>
      <c r="I22" s="64">
        <v>0</v>
      </c>
      <c r="J22" s="64"/>
      <c r="K22" s="64">
        <v>0</v>
      </c>
    </row>
    <row r="23" spans="1:13" s="7" customFormat="1" ht="24" customHeight="1">
      <c r="A23" s="9" t="s">
        <v>147</v>
      </c>
      <c r="C23" s="43"/>
      <c r="E23" s="64"/>
      <c r="F23" s="64"/>
      <c r="G23" s="64"/>
      <c r="H23" s="64"/>
      <c r="I23" s="64"/>
      <c r="J23" s="64"/>
      <c r="K23" s="64"/>
    </row>
    <row r="24" spans="1:13" s="7" customFormat="1" ht="24" customHeight="1">
      <c r="A24" s="66" t="s">
        <v>148</v>
      </c>
      <c r="C24" s="43">
        <v>4</v>
      </c>
      <c r="E24" s="64">
        <v>20496</v>
      </c>
      <c r="F24" s="64"/>
      <c r="G24" s="64">
        <v>21246</v>
      </c>
      <c r="H24" s="64"/>
      <c r="I24" s="64">
        <v>2741</v>
      </c>
      <c r="J24" s="64"/>
      <c r="K24" s="64">
        <v>2814</v>
      </c>
      <c r="L24" s="67"/>
      <c r="M24" s="68"/>
    </row>
    <row r="25" spans="1:13" s="7" customFormat="1" ht="24" customHeight="1">
      <c r="A25" s="9" t="s">
        <v>153</v>
      </c>
      <c r="C25" s="43">
        <v>2</v>
      </c>
      <c r="E25" s="64">
        <v>0</v>
      </c>
      <c r="F25" s="64"/>
      <c r="G25" s="64">
        <v>0</v>
      </c>
      <c r="H25" s="64"/>
      <c r="I25" s="64">
        <v>58944</v>
      </c>
      <c r="J25" s="64"/>
      <c r="K25" s="64">
        <v>58944</v>
      </c>
      <c r="L25" s="69"/>
      <c r="M25" s="68"/>
    </row>
    <row r="26" spans="1:13" s="7" customFormat="1" ht="24" customHeight="1">
      <c r="A26" s="9" t="s">
        <v>115</v>
      </c>
      <c r="C26" s="43">
        <v>6</v>
      </c>
      <c r="E26" s="64">
        <v>62749</v>
      </c>
      <c r="F26" s="64"/>
      <c r="G26" s="64">
        <v>62749</v>
      </c>
      <c r="H26" s="64"/>
      <c r="I26" s="64">
        <v>22749</v>
      </c>
      <c r="J26" s="64"/>
      <c r="K26" s="64">
        <v>22749</v>
      </c>
      <c r="L26" s="69"/>
      <c r="M26" s="68"/>
    </row>
    <row r="27" spans="1:13" s="7" customFormat="1" ht="24" customHeight="1">
      <c r="A27" s="9" t="s">
        <v>77</v>
      </c>
      <c r="C27" s="43">
        <v>7</v>
      </c>
      <c r="E27" s="64">
        <v>0</v>
      </c>
      <c r="F27" s="64"/>
      <c r="G27" s="64">
        <v>0</v>
      </c>
      <c r="H27" s="64"/>
      <c r="I27" s="64">
        <v>316291</v>
      </c>
      <c r="J27" s="64"/>
      <c r="K27" s="64">
        <v>188238</v>
      </c>
      <c r="L27" s="69"/>
      <c r="M27" s="68"/>
    </row>
    <row r="28" spans="1:13" s="7" customFormat="1" ht="24" customHeight="1">
      <c r="A28" s="9" t="s">
        <v>86</v>
      </c>
      <c r="C28" s="43">
        <v>8</v>
      </c>
      <c r="E28" s="25">
        <v>158185</v>
      </c>
      <c r="F28" s="64"/>
      <c r="G28" s="25">
        <v>157545</v>
      </c>
      <c r="H28" s="64"/>
      <c r="I28" s="64">
        <v>117000</v>
      </c>
      <c r="J28" s="64"/>
      <c r="K28" s="64">
        <v>117000</v>
      </c>
      <c r="L28" s="69"/>
      <c r="M28" s="68"/>
    </row>
    <row r="29" spans="1:13" s="7" customFormat="1" ht="24" customHeight="1">
      <c r="A29" s="9" t="s">
        <v>78</v>
      </c>
      <c r="C29" s="43">
        <v>9</v>
      </c>
      <c r="E29" s="64">
        <v>991701</v>
      </c>
      <c r="F29" s="64"/>
      <c r="G29" s="64">
        <v>1009073</v>
      </c>
      <c r="H29" s="64"/>
      <c r="I29" s="64">
        <v>348231</v>
      </c>
      <c r="J29" s="64"/>
      <c r="K29" s="64">
        <v>356921</v>
      </c>
    </row>
    <row r="30" spans="1:13" s="7" customFormat="1" ht="24" customHeight="1">
      <c r="A30" s="9" t="s">
        <v>81</v>
      </c>
      <c r="C30" s="43">
        <v>10</v>
      </c>
      <c r="E30" s="64">
        <v>151660</v>
      </c>
      <c r="F30" s="64"/>
      <c r="G30" s="64">
        <v>148926</v>
      </c>
      <c r="H30" s="64"/>
      <c r="I30" s="64">
        <v>0</v>
      </c>
      <c r="J30" s="64"/>
      <c r="K30" s="64">
        <v>0</v>
      </c>
    </row>
    <row r="31" spans="1:13" s="7" customFormat="1" ht="24" customHeight="1">
      <c r="A31" s="9" t="s">
        <v>149</v>
      </c>
      <c r="C31" s="43"/>
      <c r="D31" s="32"/>
      <c r="E31" s="64">
        <v>14931</v>
      </c>
      <c r="F31" s="64"/>
      <c r="G31" s="64">
        <v>15139</v>
      </c>
      <c r="H31" s="64"/>
      <c r="I31" s="64">
        <v>0</v>
      </c>
      <c r="J31" s="64"/>
      <c r="K31" s="64">
        <v>0</v>
      </c>
    </row>
    <row r="32" spans="1:13" s="7" customFormat="1" ht="24" customHeight="1">
      <c r="A32" s="9" t="s">
        <v>154</v>
      </c>
      <c r="C32" s="43"/>
      <c r="D32" s="32"/>
      <c r="E32" s="64">
        <v>3160</v>
      </c>
      <c r="F32" s="64"/>
      <c r="G32" s="64">
        <v>3613</v>
      </c>
      <c r="H32" s="64"/>
      <c r="I32" s="64">
        <v>6206</v>
      </c>
      <c r="J32" s="64"/>
      <c r="K32" s="64">
        <v>3399</v>
      </c>
    </row>
    <row r="33" spans="1:11" s="7" customFormat="1" ht="24" customHeight="1">
      <c r="A33" s="9" t="s">
        <v>82</v>
      </c>
      <c r="C33" s="43"/>
      <c r="D33" s="32"/>
      <c r="E33" s="64">
        <v>46755</v>
      </c>
      <c r="F33" s="64"/>
      <c r="G33" s="64">
        <v>44928</v>
      </c>
      <c r="H33" s="64"/>
      <c r="I33" s="64">
        <v>41544</v>
      </c>
      <c r="J33" s="64"/>
      <c r="K33" s="64">
        <v>40078</v>
      </c>
    </row>
    <row r="34" spans="1:11" s="7" customFormat="1" ht="24" customHeight="1">
      <c r="A34" s="9" t="s">
        <v>8</v>
      </c>
      <c r="C34" s="43"/>
      <c r="D34" s="32"/>
      <c r="E34" s="70">
        <v>16507</v>
      </c>
      <c r="F34" s="64"/>
      <c r="G34" s="70">
        <v>16137</v>
      </c>
      <c r="H34" s="64"/>
      <c r="I34" s="70">
        <v>10957</v>
      </c>
      <c r="J34" s="64"/>
      <c r="K34" s="70">
        <v>11012</v>
      </c>
    </row>
    <row r="35" spans="1:11" s="7" customFormat="1" ht="24" customHeight="1">
      <c r="A35" s="10" t="s">
        <v>9</v>
      </c>
      <c r="C35" s="43"/>
      <c r="D35" s="32"/>
      <c r="E35" s="70">
        <f>SUM(E22:E34)</f>
        <v>1485453</v>
      </c>
      <c r="F35" s="64"/>
      <c r="G35" s="70">
        <f>SUM(G22:G34)</f>
        <v>1498608</v>
      </c>
      <c r="H35" s="64"/>
      <c r="I35" s="70">
        <f>SUM(I22:I34)</f>
        <v>924663</v>
      </c>
      <c r="J35" s="64"/>
      <c r="K35" s="70">
        <f>SUM(K22:K34)</f>
        <v>801155</v>
      </c>
    </row>
    <row r="36" spans="1:11" s="7" customFormat="1" ht="24" customHeight="1" thickBot="1">
      <c r="A36" s="10" t="s">
        <v>10</v>
      </c>
      <c r="C36" s="32"/>
      <c r="D36" s="32"/>
      <c r="E36" s="71">
        <f>SUM(E35,E20)</f>
        <v>2829446</v>
      </c>
      <c r="F36" s="64"/>
      <c r="G36" s="71">
        <f>SUM(G35,G20)</f>
        <v>2678975</v>
      </c>
      <c r="H36" s="64"/>
      <c r="I36" s="71">
        <f>SUM(I35,I20)</f>
        <v>2098438</v>
      </c>
      <c r="J36" s="64"/>
      <c r="K36" s="71">
        <f>SUM(K35,K20)</f>
        <v>2007798</v>
      </c>
    </row>
    <row r="37" spans="1:11" s="7" customFormat="1" ht="24" customHeight="1" thickTop="1">
      <c r="A37" s="6"/>
      <c r="C37" s="32"/>
      <c r="D37" s="32"/>
      <c r="E37" s="38"/>
      <c r="F37" s="38"/>
      <c r="G37" s="38"/>
      <c r="H37" s="38"/>
      <c r="I37" s="38"/>
      <c r="J37" s="38"/>
      <c r="K37" s="38"/>
    </row>
    <row r="38" spans="1:11" s="7" customFormat="1" ht="24" customHeight="1">
      <c r="A38" s="6" t="s">
        <v>210</v>
      </c>
      <c r="D38" s="32"/>
      <c r="E38" s="38"/>
      <c r="F38" s="38"/>
      <c r="G38" s="38"/>
      <c r="H38" s="38"/>
      <c r="I38" s="38"/>
      <c r="J38" s="38"/>
      <c r="K38" s="38"/>
    </row>
    <row r="39" spans="1:11" ht="24" customHeight="1">
      <c r="A39" s="79" t="s">
        <v>91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</row>
    <row r="40" spans="1:11" ht="24" customHeight="1">
      <c r="A40" s="79" t="s">
        <v>169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</row>
    <row r="41" spans="1:11" ht="24" customHeight="1">
      <c r="A41" s="27" t="s">
        <v>192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</row>
    <row r="42" spans="1:11" ht="24" customHeight="1">
      <c r="A42" s="77" t="s">
        <v>49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</row>
    <row r="43" spans="1:11" ht="24" customHeight="1">
      <c r="A43" s="62"/>
      <c r="B43" s="28"/>
      <c r="D43" s="28"/>
      <c r="E43" s="78" t="s">
        <v>0</v>
      </c>
      <c r="F43" s="78"/>
      <c r="G43" s="78"/>
      <c r="H43" s="33"/>
      <c r="I43" s="78" t="s">
        <v>1</v>
      </c>
      <c r="J43" s="78"/>
      <c r="K43" s="78"/>
    </row>
    <row r="44" spans="1:11" ht="24" customHeight="1">
      <c r="B44" s="7"/>
      <c r="C44" s="35" t="s">
        <v>2</v>
      </c>
      <c r="D44" s="7"/>
      <c r="E44" s="36" t="s">
        <v>193</v>
      </c>
      <c r="F44" s="36"/>
      <c r="G44" s="36" t="s">
        <v>197</v>
      </c>
      <c r="H44" s="8"/>
      <c r="I44" s="36" t="s">
        <v>193</v>
      </c>
      <c r="J44" s="36"/>
      <c r="K44" s="36" t="s">
        <v>197</v>
      </c>
    </row>
    <row r="45" spans="1:11" ht="24" customHeight="1">
      <c r="B45" s="7"/>
      <c r="C45" s="35"/>
      <c r="D45" s="7"/>
      <c r="E45" s="8" t="s">
        <v>88</v>
      </c>
      <c r="F45" s="8"/>
      <c r="G45" s="8" t="s">
        <v>90</v>
      </c>
      <c r="H45" s="8"/>
      <c r="I45" s="8" t="s">
        <v>88</v>
      </c>
      <c r="J45" s="8"/>
      <c r="K45" s="8" t="s">
        <v>90</v>
      </c>
    </row>
    <row r="46" spans="1:11" ht="24" customHeight="1">
      <c r="B46" s="7"/>
      <c r="C46" s="35"/>
      <c r="D46" s="7"/>
      <c r="E46" s="8" t="s">
        <v>89</v>
      </c>
      <c r="F46" s="8"/>
      <c r="G46" s="8"/>
      <c r="H46" s="8"/>
      <c r="I46" s="8" t="s">
        <v>89</v>
      </c>
      <c r="J46" s="8"/>
      <c r="K46" s="8"/>
    </row>
    <row r="47" spans="1:11" s="7" customFormat="1" ht="24" customHeight="1">
      <c r="A47" s="72" t="s">
        <v>11</v>
      </c>
      <c r="D47" s="32"/>
      <c r="E47" s="32"/>
      <c r="F47" s="32"/>
      <c r="G47" s="32"/>
      <c r="H47" s="32"/>
      <c r="I47" s="32"/>
      <c r="J47" s="32"/>
      <c r="K47" s="32"/>
    </row>
    <row r="48" spans="1:11" s="7" customFormat="1" ht="24" customHeight="1">
      <c r="A48" s="63" t="s">
        <v>12</v>
      </c>
      <c r="C48" s="32"/>
      <c r="D48" s="32"/>
      <c r="E48" s="32"/>
      <c r="F48" s="32"/>
      <c r="G48" s="32"/>
      <c r="H48" s="32"/>
      <c r="I48" s="32"/>
      <c r="J48" s="32"/>
      <c r="K48" s="32"/>
    </row>
    <row r="49" spans="1:11" s="7" customFormat="1" ht="24" customHeight="1">
      <c r="A49" s="6" t="s">
        <v>203</v>
      </c>
      <c r="C49" s="43"/>
      <c r="D49" s="32"/>
      <c r="E49" s="64">
        <v>216702</v>
      </c>
      <c r="F49" s="64"/>
      <c r="G49" s="64">
        <v>25041</v>
      </c>
      <c r="H49" s="64"/>
      <c r="I49" s="64">
        <v>213571</v>
      </c>
      <c r="J49" s="64"/>
      <c r="K49" s="64">
        <v>20910</v>
      </c>
    </row>
    <row r="50" spans="1:11" s="7" customFormat="1" ht="24" customHeight="1">
      <c r="A50" s="41" t="s">
        <v>181</v>
      </c>
      <c r="C50" s="43" t="s">
        <v>175</v>
      </c>
      <c r="D50" s="32"/>
      <c r="E50" s="64">
        <v>254845</v>
      </c>
      <c r="F50" s="64"/>
      <c r="G50" s="64">
        <v>401361</v>
      </c>
      <c r="H50" s="64"/>
      <c r="I50" s="64">
        <v>177065</v>
      </c>
      <c r="J50" s="64"/>
      <c r="K50" s="64">
        <v>307201</v>
      </c>
    </row>
    <row r="51" spans="1:11" s="7" customFormat="1" ht="24" customHeight="1">
      <c r="A51" s="41" t="s">
        <v>111</v>
      </c>
      <c r="C51" s="43"/>
      <c r="D51" s="32"/>
      <c r="E51" s="64">
        <v>22707</v>
      </c>
      <c r="F51" s="64"/>
      <c r="G51" s="64">
        <v>12109</v>
      </c>
      <c r="H51" s="64"/>
      <c r="I51" s="64">
        <v>22707</v>
      </c>
      <c r="J51" s="64"/>
      <c r="K51" s="64">
        <v>11989</v>
      </c>
    </row>
    <row r="52" spans="1:11" s="7" customFormat="1" ht="24" customHeight="1">
      <c r="A52" s="41" t="s">
        <v>102</v>
      </c>
      <c r="C52" s="43">
        <v>2</v>
      </c>
      <c r="D52" s="32"/>
      <c r="E52" s="64">
        <v>2721</v>
      </c>
      <c r="F52" s="64"/>
      <c r="G52" s="64">
        <v>83000</v>
      </c>
      <c r="H52" s="64"/>
      <c r="I52" s="64">
        <v>0</v>
      </c>
      <c r="J52" s="64"/>
      <c r="K52" s="64">
        <v>0</v>
      </c>
    </row>
    <row r="53" spans="1:11" s="7" customFormat="1" ht="24" customHeight="1">
      <c r="A53" s="6" t="s">
        <v>182</v>
      </c>
      <c r="C53" s="43"/>
      <c r="D53" s="32"/>
      <c r="E53" s="64">
        <v>46551</v>
      </c>
      <c r="F53" s="64"/>
      <c r="G53" s="64">
        <v>21964</v>
      </c>
      <c r="H53" s="64"/>
      <c r="I53" s="64">
        <v>7954</v>
      </c>
      <c r="J53" s="64"/>
      <c r="K53" s="64">
        <v>5172</v>
      </c>
    </row>
    <row r="54" spans="1:11" s="7" customFormat="1" ht="24" customHeight="1">
      <c r="A54" s="6" t="s">
        <v>217</v>
      </c>
    </row>
    <row r="55" spans="1:11" s="7" customFormat="1" ht="24" customHeight="1">
      <c r="A55" s="6" t="s">
        <v>218</v>
      </c>
      <c r="C55" s="43">
        <v>12</v>
      </c>
      <c r="D55" s="32"/>
      <c r="E55" s="64">
        <v>31278</v>
      </c>
      <c r="F55" s="64"/>
      <c r="G55" s="64">
        <v>30802</v>
      </c>
      <c r="H55" s="64"/>
      <c r="I55" s="64">
        <v>0</v>
      </c>
      <c r="J55" s="64"/>
      <c r="K55" s="64">
        <v>0</v>
      </c>
    </row>
    <row r="56" spans="1:11" s="7" customFormat="1" ht="24" customHeight="1">
      <c r="A56" s="6" t="s">
        <v>116</v>
      </c>
      <c r="C56" s="43">
        <v>13</v>
      </c>
      <c r="D56" s="32"/>
      <c r="E56" s="64">
        <v>9125</v>
      </c>
      <c r="F56" s="64"/>
      <c r="G56" s="64">
        <v>8827</v>
      </c>
      <c r="H56" s="64"/>
      <c r="I56" s="64">
        <v>6690</v>
      </c>
      <c r="J56" s="64"/>
      <c r="K56" s="64">
        <v>6592</v>
      </c>
    </row>
    <row r="57" spans="1:11" s="7" customFormat="1" ht="24" customHeight="1">
      <c r="A57" s="6" t="s">
        <v>166</v>
      </c>
      <c r="C57" s="43">
        <v>14</v>
      </c>
      <c r="D57" s="32"/>
      <c r="E57" s="64">
        <v>25211</v>
      </c>
      <c r="F57" s="64"/>
      <c r="G57" s="64">
        <v>24880</v>
      </c>
      <c r="H57" s="64"/>
      <c r="I57" s="64">
        <v>0</v>
      </c>
      <c r="J57" s="64"/>
      <c r="K57" s="64">
        <v>0</v>
      </c>
    </row>
    <row r="58" spans="1:11" s="7" customFormat="1" ht="24" customHeight="1">
      <c r="A58" s="63" t="s">
        <v>13</v>
      </c>
      <c r="C58" s="43"/>
      <c r="D58" s="32"/>
      <c r="E58" s="65">
        <f>SUM(E49:E57)</f>
        <v>609140</v>
      </c>
      <c r="F58" s="64"/>
      <c r="G58" s="65">
        <f>SUM(G49:G57)</f>
        <v>607984</v>
      </c>
      <c r="H58" s="64"/>
      <c r="I58" s="65">
        <f>SUM(I49:I57)</f>
        <v>427987</v>
      </c>
      <c r="J58" s="64"/>
      <c r="K58" s="65">
        <f>SUM(K49:K57)</f>
        <v>351864</v>
      </c>
    </row>
    <row r="59" spans="1:11" s="7" customFormat="1" ht="24" customHeight="1">
      <c r="A59" s="63" t="s">
        <v>14</v>
      </c>
      <c r="C59" s="43"/>
      <c r="D59" s="32"/>
      <c r="E59" s="64"/>
      <c r="F59" s="64"/>
      <c r="G59" s="64"/>
      <c r="H59" s="64"/>
      <c r="I59" s="64"/>
      <c r="J59" s="64"/>
      <c r="K59" s="64"/>
    </row>
    <row r="60" spans="1:11" s="7" customFormat="1" ht="24" customHeight="1">
      <c r="A60" s="9" t="s">
        <v>220</v>
      </c>
    </row>
    <row r="61" spans="1:11" s="7" customFormat="1" ht="24" customHeight="1">
      <c r="A61" s="6" t="s">
        <v>218</v>
      </c>
      <c r="C61" s="43">
        <v>12</v>
      </c>
      <c r="D61" s="32"/>
      <c r="E61" s="64">
        <v>150586</v>
      </c>
      <c r="F61" s="64"/>
      <c r="G61" s="64">
        <v>155942</v>
      </c>
      <c r="H61" s="64"/>
      <c r="I61" s="64">
        <v>0</v>
      </c>
      <c r="J61" s="64"/>
      <c r="K61" s="64">
        <v>0</v>
      </c>
    </row>
    <row r="62" spans="1:11" s="7" customFormat="1" ht="24" customHeight="1">
      <c r="A62" s="9" t="s">
        <v>219</v>
      </c>
    </row>
    <row r="63" spans="1:11" s="7" customFormat="1" ht="24" customHeight="1">
      <c r="A63" s="6" t="s">
        <v>218</v>
      </c>
      <c r="C63" s="43">
        <v>13</v>
      </c>
      <c r="D63" s="32"/>
      <c r="E63" s="64">
        <v>94573</v>
      </c>
      <c r="F63" s="64"/>
      <c r="G63" s="64">
        <v>93062</v>
      </c>
      <c r="H63" s="64"/>
      <c r="I63" s="64">
        <v>63413</v>
      </c>
      <c r="J63" s="64"/>
      <c r="K63" s="64">
        <v>64426</v>
      </c>
    </row>
    <row r="64" spans="1:11" s="7" customFormat="1" ht="24" customHeight="1">
      <c r="A64" s="9" t="s">
        <v>167</v>
      </c>
      <c r="C64" s="43">
        <v>14</v>
      </c>
      <c r="D64" s="32"/>
      <c r="E64" s="64">
        <v>45137</v>
      </c>
      <c r="F64" s="64"/>
      <c r="G64" s="64">
        <v>51577</v>
      </c>
      <c r="H64" s="64"/>
      <c r="I64" s="64">
        <v>0</v>
      </c>
      <c r="J64" s="64"/>
      <c r="K64" s="64">
        <v>0</v>
      </c>
    </row>
    <row r="65" spans="1:17" s="7" customFormat="1" ht="24" customHeight="1">
      <c r="A65" s="9" t="s">
        <v>93</v>
      </c>
      <c r="C65" s="43"/>
      <c r="D65" s="32"/>
      <c r="E65" s="64">
        <v>3922</v>
      </c>
      <c r="F65" s="64"/>
      <c r="G65" s="64">
        <v>3537</v>
      </c>
      <c r="H65" s="64"/>
      <c r="I65" s="64">
        <v>0</v>
      </c>
      <c r="J65" s="64"/>
      <c r="K65" s="64">
        <v>0</v>
      </c>
    </row>
    <row r="66" spans="1:17" s="7" customFormat="1" ht="24" customHeight="1">
      <c r="A66" s="9" t="s">
        <v>183</v>
      </c>
      <c r="C66" s="43"/>
      <c r="D66" s="32"/>
      <c r="E66" s="64">
        <v>37994</v>
      </c>
      <c r="F66" s="64"/>
      <c r="G66" s="64">
        <v>30362</v>
      </c>
      <c r="H66" s="64"/>
      <c r="I66" s="64">
        <v>35521</v>
      </c>
      <c r="J66" s="64"/>
      <c r="K66" s="64">
        <v>28902</v>
      </c>
    </row>
    <row r="67" spans="1:17" s="7" customFormat="1" ht="24" customHeight="1">
      <c r="A67" s="9" t="s">
        <v>95</v>
      </c>
      <c r="C67" s="43"/>
      <c r="D67" s="32"/>
      <c r="E67" s="64">
        <v>222532</v>
      </c>
      <c r="F67" s="64"/>
      <c r="G67" s="64">
        <v>222532</v>
      </c>
      <c r="H67" s="64"/>
      <c r="I67" s="64">
        <v>41342</v>
      </c>
      <c r="J67" s="64"/>
      <c r="K67" s="64">
        <v>41342</v>
      </c>
    </row>
    <row r="68" spans="1:17" s="7" customFormat="1" ht="24" customHeight="1">
      <c r="A68" s="9" t="s">
        <v>94</v>
      </c>
      <c r="C68" s="43"/>
      <c r="D68" s="32"/>
      <c r="E68" s="64">
        <v>15945</v>
      </c>
      <c r="F68" s="64"/>
      <c r="G68" s="64">
        <v>16235</v>
      </c>
      <c r="H68" s="64"/>
      <c r="I68" s="64">
        <v>4571</v>
      </c>
      <c r="J68" s="64"/>
      <c r="K68" s="64">
        <v>4779</v>
      </c>
    </row>
    <row r="69" spans="1:17" s="7" customFormat="1" ht="24" customHeight="1">
      <c r="A69" s="63" t="s">
        <v>15</v>
      </c>
      <c r="C69" s="43"/>
      <c r="D69" s="32"/>
      <c r="E69" s="65">
        <f>SUM(E61:E68)</f>
        <v>570689</v>
      </c>
      <c r="F69" s="64"/>
      <c r="G69" s="65">
        <f>SUM(G61:G68)</f>
        <v>573247</v>
      </c>
      <c r="H69" s="64"/>
      <c r="I69" s="65">
        <f>SUM(I61:I68)</f>
        <v>144847</v>
      </c>
      <c r="J69" s="64"/>
      <c r="K69" s="65">
        <f>SUM(K61:K68)</f>
        <v>139449</v>
      </c>
      <c r="L69" s="44"/>
      <c r="M69" s="44"/>
      <c r="N69" s="44"/>
      <c r="O69" s="44"/>
      <c r="P69" s="44"/>
      <c r="Q69" s="44"/>
    </row>
    <row r="70" spans="1:17" s="7" customFormat="1" ht="24" customHeight="1">
      <c r="A70" s="63" t="s">
        <v>16</v>
      </c>
      <c r="C70" s="32"/>
      <c r="D70" s="32"/>
      <c r="E70" s="65">
        <f>E58+E69</f>
        <v>1179829</v>
      </c>
      <c r="F70" s="64"/>
      <c r="G70" s="65">
        <f>G58+G69</f>
        <v>1181231</v>
      </c>
      <c r="H70" s="64"/>
      <c r="I70" s="65">
        <f>I58+I69</f>
        <v>572834</v>
      </c>
      <c r="J70" s="64"/>
      <c r="K70" s="65">
        <f>K58+K69</f>
        <v>491313</v>
      </c>
    </row>
    <row r="71" spans="1:17" s="7" customFormat="1" ht="24" customHeight="1">
      <c r="A71" s="63"/>
      <c r="C71" s="32"/>
      <c r="D71" s="32"/>
      <c r="E71" s="11"/>
      <c r="F71" s="11"/>
      <c r="G71" s="11"/>
      <c r="H71" s="11"/>
      <c r="I71" s="11"/>
      <c r="J71" s="11"/>
      <c r="K71" s="11"/>
    </row>
    <row r="72" spans="1:17" s="7" customFormat="1" ht="24" customHeight="1">
      <c r="A72" s="6" t="s">
        <v>210</v>
      </c>
      <c r="D72" s="32"/>
      <c r="E72" s="11"/>
      <c r="F72" s="11"/>
      <c r="G72" s="11"/>
      <c r="H72" s="11"/>
      <c r="I72" s="11"/>
      <c r="J72" s="11"/>
      <c r="K72" s="11"/>
    </row>
    <row r="73" spans="1:17" ht="24" customHeight="1">
      <c r="A73" s="79" t="s">
        <v>91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  <row r="74" spans="1:17" ht="24" customHeight="1">
      <c r="A74" s="79" t="s">
        <v>169</v>
      </c>
      <c r="B74" s="79"/>
      <c r="C74" s="79"/>
      <c r="D74" s="79"/>
      <c r="E74" s="79"/>
      <c r="F74" s="79"/>
      <c r="G74" s="79"/>
      <c r="H74" s="79"/>
      <c r="I74" s="79"/>
      <c r="J74" s="79"/>
      <c r="K74" s="79"/>
    </row>
    <row r="75" spans="1:17" ht="24" customHeight="1">
      <c r="A75" s="27" t="s">
        <v>192</v>
      </c>
      <c r="B75" s="61"/>
      <c r="C75" s="61"/>
      <c r="D75" s="61"/>
      <c r="E75" s="61"/>
      <c r="F75" s="61"/>
      <c r="G75" s="61"/>
      <c r="H75" s="61"/>
      <c r="I75" s="61"/>
      <c r="J75" s="61"/>
      <c r="K75" s="61"/>
    </row>
    <row r="76" spans="1:17" ht="24" customHeight="1">
      <c r="A76" s="77" t="s">
        <v>49</v>
      </c>
      <c r="B76" s="77"/>
      <c r="C76" s="77"/>
      <c r="D76" s="77"/>
      <c r="E76" s="77"/>
      <c r="F76" s="77"/>
      <c r="G76" s="77"/>
      <c r="H76" s="77"/>
      <c r="I76" s="77"/>
      <c r="J76" s="77"/>
      <c r="K76" s="77"/>
    </row>
    <row r="77" spans="1:17" ht="24" customHeight="1">
      <c r="A77" s="62"/>
      <c r="B77" s="28"/>
      <c r="D77" s="28"/>
      <c r="E77" s="78" t="s">
        <v>0</v>
      </c>
      <c r="F77" s="78"/>
      <c r="G77" s="78"/>
      <c r="H77" s="33"/>
      <c r="I77" s="78" t="s">
        <v>1</v>
      </c>
      <c r="J77" s="78"/>
      <c r="K77" s="78"/>
    </row>
    <row r="78" spans="1:17" ht="24" customHeight="1">
      <c r="B78" s="7"/>
      <c r="C78" s="35"/>
      <c r="D78" s="7"/>
      <c r="E78" s="36" t="s">
        <v>193</v>
      </c>
      <c r="F78" s="36"/>
      <c r="G78" s="36" t="s">
        <v>197</v>
      </c>
      <c r="H78" s="8"/>
      <c r="I78" s="36" t="s">
        <v>193</v>
      </c>
      <c r="J78" s="36"/>
      <c r="K78" s="36" t="s">
        <v>197</v>
      </c>
    </row>
    <row r="79" spans="1:17" ht="24" customHeight="1">
      <c r="B79" s="7"/>
      <c r="C79" s="35"/>
      <c r="D79" s="7"/>
      <c r="E79" s="8" t="s">
        <v>88</v>
      </c>
      <c r="F79" s="8"/>
      <c r="G79" s="8" t="s">
        <v>90</v>
      </c>
      <c r="H79" s="8"/>
      <c r="I79" s="8" t="s">
        <v>88</v>
      </c>
      <c r="J79" s="8"/>
      <c r="K79" s="8" t="s">
        <v>90</v>
      </c>
    </row>
    <row r="80" spans="1:17" ht="24" customHeight="1">
      <c r="B80" s="7"/>
      <c r="C80" s="35"/>
      <c r="D80" s="7"/>
      <c r="E80" s="8" t="s">
        <v>89</v>
      </c>
      <c r="F80" s="8"/>
      <c r="G80" s="8"/>
      <c r="H80" s="8"/>
      <c r="I80" s="8" t="s">
        <v>89</v>
      </c>
      <c r="J80" s="8"/>
      <c r="K80" s="8"/>
    </row>
    <row r="81" spans="1:11" s="7" customFormat="1" ht="24" customHeight="1">
      <c r="A81" s="27" t="s">
        <v>17</v>
      </c>
      <c r="C81" s="43"/>
      <c r="D81" s="32"/>
      <c r="E81" s="73"/>
      <c r="F81" s="73"/>
      <c r="G81" s="73"/>
      <c r="H81" s="12"/>
      <c r="I81" s="73"/>
      <c r="J81" s="73"/>
      <c r="K81" s="73"/>
    </row>
    <row r="82" spans="1:11" s="7" customFormat="1" ht="24" customHeight="1">
      <c r="A82" s="6" t="s">
        <v>18</v>
      </c>
      <c r="C82" s="43"/>
      <c r="D82" s="32"/>
      <c r="E82" s="73"/>
      <c r="F82" s="73"/>
      <c r="G82" s="73"/>
      <c r="H82" s="12"/>
      <c r="I82" s="73"/>
      <c r="J82" s="73"/>
      <c r="K82" s="73"/>
    </row>
    <row r="83" spans="1:11" s="7" customFormat="1" ht="24" customHeight="1">
      <c r="A83" s="6" t="s">
        <v>19</v>
      </c>
      <c r="C83" s="43"/>
      <c r="D83" s="32"/>
      <c r="E83" s="38"/>
      <c r="F83" s="38"/>
      <c r="G83" s="38"/>
      <c r="H83" s="38"/>
      <c r="I83" s="38"/>
      <c r="J83" s="38"/>
      <c r="K83" s="38"/>
    </row>
    <row r="84" spans="1:11" s="7" customFormat="1" ht="24" customHeight="1" thickBot="1">
      <c r="A84" s="6" t="s">
        <v>134</v>
      </c>
      <c r="C84" s="43"/>
      <c r="D84" s="32"/>
      <c r="E84" s="42">
        <v>333803</v>
      </c>
      <c r="F84" s="38"/>
      <c r="G84" s="42">
        <v>333803</v>
      </c>
      <c r="H84" s="38"/>
      <c r="I84" s="42">
        <v>333803</v>
      </c>
      <c r="J84" s="38"/>
      <c r="K84" s="42">
        <v>333803</v>
      </c>
    </row>
    <row r="85" spans="1:11" s="7" customFormat="1" ht="24" customHeight="1" thickTop="1">
      <c r="A85" s="41" t="s">
        <v>20</v>
      </c>
      <c r="C85" s="43"/>
      <c r="D85" s="32"/>
      <c r="E85" s="38"/>
      <c r="F85" s="38"/>
      <c r="G85" s="38"/>
      <c r="H85" s="38"/>
      <c r="I85" s="38"/>
      <c r="J85" s="38"/>
      <c r="K85" s="38"/>
    </row>
    <row r="86" spans="1:11" s="7" customFormat="1" ht="24" customHeight="1">
      <c r="A86" s="6" t="s">
        <v>134</v>
      </c>
      <c r="C86" s="43"/>
      <c r="D86" s="32"/>
      <c r="E86" s="38">
        <v>333803</v>
      </c>
      <c r="F86" s="38"/>
      <c r="G86" s="38">
        <v>333803</v>
      </c>
      <c r="H86" s="38"/>
      <c r="I86" s="38">
        <v>333803</v>
      </c>
      <c r="J86" s="38"/>
      <c r="K86" s="38">
        <v>333803</v>
      </c>
    </row>
    <row r="87" spans="1:11" s="7" customFormat="1" ht="24" customHeight="1">
      <c r="A87" s="61" t="s">
        <v>21</v>
      </c>
      <c r="C87" s="43"/>
      <c r="D87" s="32"/>
      <c r="E87" s="38">
        <v>587170</v>
      </c>
      <c r="F87" s="38"/>
      <c r="G87" s="38">
        <v>587170</v>
      </c>
      <c r="H87" s="38"/>
      <c r="I87" s="38">
        <v>587170</v>
      </c>
      <c r="J87" s="38"/>
      <c r="K87" s="38">
        <v>587170</v>
      </c>
    </row>
    <row r="88" spans="1:11" s="7" customFormat="1" ht="24" customHeight="1">
      <c r="A88" s="61" t="s">
        <v>135</v>
      </c>
      <c r="C88" s="43"/>
      <c r="D88" s="32"/>
      <c r="E88" s="38">
        <v>2030</v>
      </c>
      <c r="F88" s="38"/>
      <c r="G88" s="38">
        <v>2030</v>
      </c>
      <c r="H88" s="38"/>
      <c r="I88" s="38">
        <v>0</v>
      </c>
      <c r="J88" s="38"/>
      <c r="K88" s="38">
        <v>0</v>
      </c>
    </row>
    <row r="89" spans="1:11" s="7" customFormat="1" ht="24" customHeight="1">
      <c r="A89" s="6" t="s">
        <v>22</v>
      </c>
      <c r="C89" s="43"/>
      <c r="D89" s="32"/>
      <c r="E89" s="38"/>
      <c r="F89" s="38"/>
      <c r="G89" s="38"/>
      <c r="H89" s="38"/>
      <c r="I89" s="38"/>
      <c r="J89" s="38"/>
      <c r="K89" s="38"/>
    </row>
    <row r="90" spans="1:11" s="7" customFormat="1" ht="24" customHeight="1">
      <c r="A90" s="41" t="s">
        <v>23</v>
      </c>
      <c r="C90" s="43"/>
      <c r="D90" s="32"/>
      <c r="E90" s="38">
        <v>40000</v>
      </c>
      <c r="F90" s="38"/>
      <c r="G90" s="38">
        <v>40000</v>
      </c>
      <c r="H90" s="38"/>
      <c r="I90" s="38">
        <v>40000</v>
      </c>
      <c r="J90" s="38"/>
      <c r="K90" s="38">
        <v>40000</v>
      </c>
    </row>
    <row r="91" spans="1:11" s="7" customFormat="1" ht="24" customHeight="1">
      <c r="A91" s="6" t="s">
        <v>24</v>
      </c>
      <c r="C91" s="32"/>
      <c r="D91" s="32"/>
      <c r="E91" s="38">
        <f>+'CE1'!L27</f>
        <v>589980</v>
      </c>
      <c r="F91" s="38"/>
      <c r="G91" s="38">
        <v>567247</v>
      </c>
      <c r="H91" s="38"/>
      <c r="I91" s="38">
        <f>+'CE2'!H20</f>
        <v>564631</v>
      </c>
      <c r="J91" s="38"/>
      <c r="K91" s="38">
        <v>555512</v>
      </c>
    </row>
    <row r="92" spans="1:11" s="7" customFormat="1" ht="24" customHeight="1">
      <c r="A92" s="6" t="s">
        <v>117</v>
      </c>
      <c r="C92" s="32"/>
      <c r="D92" s="32"/>
      <c r="E92" s="38">
        <f>+'CE1'!P27</f>
        <v>-41971</v>
      </c>
      <c r="F92" s="38"/>
      <c r="G92" s="38">
        <v>-43667</v>
      </c>
      <c r="H92" s="38"/>
      <c r="I92" s="38">
        <v>0</v>
      </c>
      <c r="J92" s="38"/>
      <c r="K92" s="38">
        <v>0</v>
      </c>
    </row>
    <row r="93" spans="1:11" s="7" customFormat="1" ht="24" customHeight="1">
      <c r="A93" s="6" t="s">
        <v>25</v>
      </c>
      <c r="C93" s="32"/>
      <c r="D93" s="32"/>
      <c r="E93" s="74">
        <f>SUM(E86:E92)</f>
        <v>1511012</v>
      </c>
      <c r="F93" s="38"/>
      <c r="G93" s="74">
        <f>SUM(G86:G92)</f>
        <v>1486583</v>
      </c>
      <c r="H93" s="38"/>
      <c r="I93" s="74">
        <f>SUM(I86:I92)</f>
        <v>1525604</v>
      </c>
      <c r="J93" s="38"/>
      <c r="K93" s="74">
        <f>SUM(K86:K92)</f>
        <v>1516485</v>
      </c>
    </row>
    <row r="94" spans="1:11" s="7" customFormat="1" ht="24" customHeight="1">
      <c r="A94" s="6" t="s">
        <v>59</v>
      </c>
      <c r="C94" s="32"/>
      <c r="D94" s="32"/>
      <c r="E94" s="38">
        <f>+'CE1'!T27</f>
        <v>138605</v>
      </c>
      <c r="F94" s="38"/>
      <c r="G94" s="38">
        <v>11161</v>
      </c>
      <c r="H94" s="38"/>
      <c r="I94" s="38">
        <v>0</v>
      </c>
      <c r="J94" s="38"/>
      <c r="K94" s="38">
        <v>0</v>
      </c>
    </row>
    <row r="95" spans="1:11" s="7" customFormat="1" ht="24" customHeight="1">
      <c r="A95" s="10" t="s">
        <v>26</v>
      </c>
      <c r="C95" s="32"/>
      <c r="D95" s="32"/>
      <c r="E95" s="75">
        <f>SUM(E93:E94)</f>
        <v>1649617</v>
      </c>
      <c r="F95" s="38"/>
      <c r="G95" s="75">
        <f>SUM(G93:G94)</f>
        <v>1497744</v>
      </c>
      <c r="H95" s="38"/>
      <c r="I95" s="75">
        <f>SUM(I93:I94)</f>
        <v>1525604</v>
      </c>
      <c r="J95" s="38"/>
      <c r="K95" s="75">
        <f>SUM(K93:K94)</f>
        <v>1516485</v>
      </c>
    </row>
    <row r="96" spans="1:11" s="7" customFormat="1" ht="24" customHeight="1" thickBot="1">
      <c r="A96" s="10" t="s">
        <v>27</v>
      </c>
      <c r="C96" s="43"/>
      <c r="D96" s="32"/>
      <c r="E96" s="42">
        <f>SUM(E95,E70)</f>
        <v>2829446</v>
      </c>
      <c r="F96" s="38"/>
      <c r="G96" s="42">
        <f>SUM(G95,G70)</f>
        <v>2678975</v>
      </c>
      <c r="H96" s="11"/>
      <c r="I96" s="42">
        <f>SUM(I95,I70)</f>
        <v>2098438</v>
      </c>
      <c r="J96" s="11"/>
      <c r="K96" s="42">
        <f>SUM(K95,K70)</f>
        <v>2007798</v>
      </c>
    </row>
    <row r="97" spans="1:11" s="7" customFormat="1" ht="24" customHeight="1" thickTop="1">
      <c r="A97" s="6"/>
      <c r="E97" s="38">
        <f>SUM(E96-E36)</f>
        <v>0</v>
      </c>
      <c r="F97" s="38"/>
      <c r="G97" s="38">
        <f>G96-G36</f>
        <v>0</v>
      </c>
      <c r="H97" s="38"/>
      <c r="I97" s="38">
        <f>SUM(I96-I36)</f>
        <v>0</v>
      </c>
      <c r="J97" s="1"/>
      <c r="K97" s="38">
        <f>SUM(K96-K36)</f>
        <v>0</v>
      </c>
    </row>
    <row r="98" spans="1:11" s="7" customFormat="1" ht="24" customHeight="1">
      <c r="A98" s="6" t="s">
        <v>210</v>
      </c>
      <c r="E98" s="2"/>
      <c r="I98" s="32"/>
      <c r="J98" s="32"/>
      <c r="K98" s="32"/>
    </row>
    <row r="99" spans="1:11" s="7" customFormat="1" ht="24" customHeight="1">
      <c r="A99" s="6"/>
      <c r="I99" s="32"/>
      <c r="J99" s="32"/>
      <c r="K99" s="32"/>
    </row>
    <row r="100" spans="1:11" s="7" customFormat="1" ht="24" customHeight="1">
      <c r="A100" s="76"/>
      <c r="B100" s="76"/>
      <c r="I100" s="32"/>
      <c r="J100" s="32"/>
      <c r="K100" s="32"/>
    </row>
    <row r="101" spans="1:11" s="7" customFormat="1" ht="24" customHeight="1">
      <c r="A101" s="80" t="s">
        <v>104</v>
      </c>
      <c r="B101" s="80"/>
      <c r="I101" s="32"/>
      <c r="J101" s="32"/>
      <c r="K101" s="32"/>
    </row>
    <row r="102" spans="1:11" s="7" customFormat="1" ht="24" customHeight="1">
      <c r="A102" s="6"/>
      <c r="C102" s="7" t="s">
        <v>28</v>
      </c>
      <c r="I102" s="32"/>
      <c r="J102" s="32"/>
      <c r="K102" s="32"/>
    </row>
    <row r="103" spans="1:11" s="7" customFormat="1" ht="24" customHeight="1">
      <c r="A103" s="76"/>
      <c r="B103" s="76"/>
      <c r="I103" s="32"/>
      <c r="J103" s="32"/>
      <c r="K103" s="32"/>
    </row>
    <row r="104" spans="1:11" ht="24" customHeight="1">
      <c r="A104" s="80" t="s">
        <v>105</v>
      </c>
      <c r="B104" s="80"/>
    </row>
  </sheetData>
  <mergeCells count="15">
    <mergeCell ref="A101:B101"/>
    <mergeCell ref="A104:B104"/>
    <mergeCell ref="E43:G43"/>
    <mergeCell ref="I43:K43"/>
    <mergeCell ref="A73:K73"/>
    <mergeCell ref="A74:K74"/>
    <mergeCell ref="A76:K76"/>
    <mergeCell ref="E77:G77"/>
    <mergeCell ref="I77:K77"/>
    <mergeCell ref="A42:K42"/>
    <mergeCell ref="A4:K4"/>
    <mergeCell ref="E5:G5"/>
    <mergeCell ref="I5:K5"/>
    <mergeCell ref="A39:K39"/>
    <mergeCell ref="A40:K40"/>
  </mergeCells>
  <printOptions horizontalCentered="1"/>
  <pageMargins left="0.70866141732283472" right="0.31496062992125984" top="0.78740157480314965" bottom="0.39370078740157483" header="0.31496062992125984" footer="0.31496062992125984"/>
  <pageSetup paperSize="9" scale="71" orientation="portrait" r:id="rId1"/>
  <rowBreaks count="2" manualBreakCount="2">
    <brk id="38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2"/>
  <sheetViews>
    <sheetView showGridLines="0" view="pageBreakPreview" topLeftCell="B40" zoomScale="85" zoomScaleNormal="110" zoomScaleSheetLayoutView="85" workbookViewId="0">
      <selection activeCell="V47" sqref="V47:V48"/>
    </sheetView>
  </sheetViews>
  <sheetFormatPr defaultColWidth="9.44140625" defaultRowHeight="24" customHeight="1"/>
  <cols>
    <col min="1" max="1" width="9.44140625" style="6" customWidth="1"/>
    <col min="2" max="2" width="47.109375" style="6" customWidth="1"/>
    <col min="3" max="3" width="2" style="6" customWidth="1"/>
    <col min="4" max="4" width="1.88671875" style="6" customWidth="1"/>
    <col min="5" max="5" width="14.88671875" style="6" customWidth="1"/>
    <col min="6" max="6" width="1.109375" style="6" customWidth="1"/>
    <col min="7" max="7" width="14.88671875" style="6" customWidth="1"/>
    <col min="8" max="8" width="1.109375" style="6" customWidth="1"/>
    <col min="9" max="9" width="14.88671875" style="6" customWidth="1"/>
    <col min="10" max="10" width="1.109375" style="6" customWidth="1"/>
    <col min="11" max="11" width="14.88671875" style="6" customWidth="1"/>
    <col min="12" max="12" width="1.109375" style="6" customWidth="1"/>
    <col min="13" max="16384" width="9.44140625" style="6"/>
  </cols>
  <sheetData>
    <row r="1" spans="1:11" s="7" customFormat="1" ht="24" customHeight="1">
      <c r="A1" s="6"/>
      <c r="K1" s="12" t="s">
        <v>48</v>
      </c>
    </row>
    <row r="2" spans="1:11" s="7" customFormat="1" ht="24" customHeight="1">
      <c r="A2" s="81" t="s">
        <v>91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s="7" customFormat="1" ht="24" customHeight="1">
      <c r="A3" s="81" t="s">
        <v>60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s="7" customFormat="1" ht="24" customHeight="1">
      <c r="A4" s="30" t="s">
        <v>194</v>
      </c>
      <c r="B4" s="30"/>
      <c r="C4" s="30"/>
      <c r="D4" s="31"/>
      <c r="E4" s="31"/>
      <c r="F4" s="30"/>
      <c r="G4" s="31"/>
      <c r="H4" s="30"/>
      <c r="I4" s="30"/>
      <c r="J4" s="30"/>
      <c r="K4" s="30"/>
    </row>
    <row r="5" spans="1:11" s="7" customFormat="1" ht="24" customHeight="1">
      <c r="A5" s="82" t="s">
        <v>74</v>
      </c>
      <c r="B5" s="82"/>
      <c r="C5" s="82"/>
      <c r="D5" s="82"/>
      <c r="E5" s="82"/>
      <c r="F5" s="82"/>
      <c r="G5" s="82"/>
      <c r="H5" s="82"/>
      <c r="I5" s="82"/>
      <c r="J5" s="82"/>
      <c r="K5" s="82"/>
    </row>
    <row r="6" spans="1:11" s="7" customFormat="1" ht="24" customHeight="1">
      <c r="A6" s="8"/>
      <c r="B6" s="32"/>
      <c r="C6" s="34"/>
      <c r="D6" s="32"/>
      <c r="E6" s="78" t="s">
        <v>0</v>
      </c>
      <c r="F6" s="78"/>
      <c r="G6" s="78"/>
      <c r="H6" s="33"/>
      <c r="I6" s="78" t="s">
        <v>1</v>
      </c>
      <c r="J6" s="78"/>
      <c r="K6" s="78"/>
    </row>
    <row r="7" spans="1:11" s="7" customFormat="1" ht="24" customHeight="1">
      <c r="A7" s="6"/>
      <c r="C7" s="34"/>
      <c r="D7" s="35"/>
      <c r="E7" s="36">
        <v>2569</v>
      </c>
      <c r="G7" s="36">
        <v>2568</v>
      </c>
      <c r="H7" s="6"/>
      <c r="I7" s="36">
        <v>2569</v>
      </c>
      <c r="K7" s="36">
        <v>2568</v>
      </c>
    </row>
    <row r="8" spans="1:11" s="7" customFormat="1" ht="24" customHeight="1">
      <c r="A8" s="10" t="s">
        <v>61</v>
      </c>
      <c r="C8" s="34"/>
      <c r="D8" s="35"/>
      <c r="E8" s="36"/>
      <c r="G8" s="36"/>
      <c r="H8" s="6"/>
      <c r="I8" s="36"/>
      <c r="J8" s="6"/>
      <c r="K8" s="36"/>
    </row>
    <row r="9" spans="1:11" s="7" customFormat="1" ht="24" customHeight="1">
      <c r="A9" s="10" t="s">
        <v>29</v>
      </c>
      <c r="C9" s="32"/>
      <c r="H9" s="32"/>
      <c r="J9" s="32"/>
    </row>
    <row r="10" spans="1:11" s="7" customFormat="1" ht="24" customHeight="1">
      <c r="A10" s="6" t="s">
        <v>139</v>
      </c>
      <c r="C10" s="32"/>
      <c r="E10" s="11">
        <v>344075</v>
      </c>
      <c r="F10" s="13"/>
      <c r="G10" s="11">
        <v>434140</v>
      </c>
      <c r="H10" s="11"/>
      <c r="I10" s="11">
        <v>213587</v>
      </c>
      <c r="J10" s="11"/>
      <c r="K10" s="11">
        <v>324957</v>
      </c>
    </row>
    <row r="11" spans="1:11" s="7" customFormat="1" ht="24" customHeight="1">
      <c r="A11" s="6" t="s">
        <v>140</v>
      </c>
      <c r="C11" s="32"/>
      <c r="E11" s="11">
        <v>21599</v>
      </c>
      <c r="F11" s="13"/>
      <c r="G11" s="11">
        <v>41736</v>
      </c>
      <c r="H11" s="11"/>
      <c r="I11" s="11">
        <v>21599</v>
      </c>
      <c r="J11" s="11"/>
      <c r="K11" s="11">
        <v>41736</v>
      </c>
    </row>
    <row r="12" spans="1:11" s="7" customFormat="1" ht="24" customHeight="1">
      <c r="A12" s="6" t="s">
        <v>30</v>
      </c>
      <c r="C12" s="32"/>
      <c r="E12" s="23">
        <v>6676</v>
      </c>
      <c r="F12" s="13"/>
      <c r="G12" s="23">
        <v>9022</v>
      </c>
      <c r="H12" s="11"/>
      <c r="I12" s="23">
        <v>14098</v>
      </c>
      <c r="J12" s="11"/>
      <c r="K12" s="23">
        <v>17516</v>
      </c>
    </row>
    <row r="13" spans="1:11" s="7" customFormat="1" ht="24" customHeight="1">
      <c r="A13" s="10" t="s">
        <v>31</v>
      </c>
      <c r="C13" s="32"/>
      <c r="E13" s="23">
        <f>SUM(E10:E12)</f>
        <v>372350</v>
      </c>
      <c r="F13" s="13"/>
      <c r="G13" s="23">
        <f>SUM(G10:G12)</f>
        <v>484898</v>
      </c>
      <c r="H13" s="11"/>
      <c r="I13" s="23">
        <f>SUM(I10:I12)</f>
        <v>249284</v>
      </c>
      <c r="J13" s="11"/>
      <c r="K13" s="23">
        <f>SUM(K10:K12)</f>
        <v>384209</v>
      </c>
    </row>
    <row r="14" spans="1:11" s="7" customFormat="1" ht="24" customHeight="1">
      <c r="A14" s="10" t="s">
        <v>32</v>
      </c>
      <c r="C14" s="32"/>
      <c r="E14" s="11"/>
      <c r="F14" s="13"/>
      <c r="G14" s="11"/>
      <c r="H14" s="11"/>
      <c r="I14" s="11"/>
      <c r="J14" s="11"/>
      <c r="K14" s="11"/>
    </row>
    <row r="15" spans="1:11" s="7" customFormat="1" ht="24" customHeight="1">
      <c r="A15" s="6" t="s">
        <v>141</v>
      </c>
      <c r="C15" s="32"/>
      <c r="E15" s="11">
        <v>244925</v>
      </c>
      <c r="F15" s="13"/>
      <c r="G15" s="11">
        <v>334157</v>
      </c>
      <c r="H15" s="11"/>
      <c r="I15" s="11">
        <v>173191</v>
      </c>
      <c r="J15" s="11"/>
      <c r="K15" s="11">
        <v>259872</v>
      </c>
    </row>
    <row r="16" spans="1:11" s="7" customFormat="1" ht="24" customHeight="1">
      <c r="A16" s="6" t="s">
        <v>142</v>
      </c>
      <c r="C16" s="32"/>
      <c r="E16" s="11">
        <v>14640</v>
      </c>
      <c r="F16" s="13"/>
      <c r="G16" s="11">
        <v>23496</v>
      </c>
      <c r="H16" s="11"/>
      <c r="I16" s="11">
        <v>14640</v>
      </c>
      <c r="J16" s="11"/>
      <c r="K16" s="11">
        <v>23496</v>
      </c>
    </row>
    <row r="17" spans="1:11" s="7" customFormat="1" ht="24" customHeight="1">
      <c r="A17" s="6" t="s">
        <v>96</v>
      </c>
      <c r="C17" s="32"/>
      <c r="E17" s="11">
        <v>12745</v>
      </c>
      <c r="F17" s="13"/>
      <c r="G17" s="11">
        <v>11223</v>
      </c>
      <c r="H17" s="11"/>
      <c r="I17" s="11">
        <v>9550</v>
      </c>
      <c r="J17" s="11"/>
      <c r="K17" s="11">
        <v>7519</v>
      </c>
    </row>
    <row r="18" spans="1:11" s="7" customFormat="1" ht="24" customHeight="1">
      <c r="A18" s="6" t="s">
        <v>33</v>
      </c>
      <c r="C18" s="32"/>
      <c r="E18" s="23">
        <v>46478</v>
      </c>
      <c r="F18" s="13"/>
      <c r="G18" s="23">
        <v>48595</v>
      </c>
      <c r="H18" s="11"/>
      <c r="I18" s="23">
        <v>33365</v>
      </c>
      <c r="J18" s="11"/>
      <c r="K18" s="23">
        <v>32122</v>
      </c>
    </row>
    <row r="19" spans="1:11" s="7" customFormat="1" ht="24" customHeight="1">
      <c r="A19" s="10" t="s">
        <v>34</v>
      </c>
      <c r="C19" s="32"/>
      <c r="E19" s="23">
        <f>SUM(E15:E18)</f>
        <v>318788</v>
      </c>
      <c r="F19" s="13"/>
      <c r="G19" s="23">
        <f>SUM(G15:G18)</f>
        <v>417471</v>
      </c>
      <c r="H19" s="11"/>
      <c r="I19" s="23">
        <f>SUM(I15:I18)</f>
        <v>230746</v>
      </c>
      <c r="J19" s="11"/>
      <c r="K19" s="23">
        <f>SUM(K15:K18)</f>
        <v>323009</v>
      </c>
    </row>
    <row r="20" spans="1:11" s="7" customFormat="1" ht="24" customHeight="1">
      <c r="A20" s="10" t="s">
        <v>143</v>
      </c>
      <c r="C20" s="32"/>
      <c r="E20" s="11">
        <f>SUM(E13-E19)</f>
        <v>53562</v>
      </c>
      <c r="F20" s="13"/>
      <c r="G20" s="11">
        <f>SUM(G13-G19)</f>
        <v>67427</v>
      </c>
      <c r="H20" s="11"/>
      <c r="I20" s="11">
        <f>SUM(I13-I19)</f>
        <v>18538</v>
      </c>
      <c r="J20" s="11"/>
      <c r="K20" s="11">
        <f>SUM(K13-K19)</f>
        <v>61200</v>
      </c>
    </row>
    <row r="21" spans="1:11" s="7" customFormat="1" ht="24" customHeight="1">
      <c r="A21" s="6" t="s">
        <v>188</v>
      </c>
      <c r="C21" s="43"/>
      <c r="E21" s="11">
        <v>640</v>
      </c>
      <c r="F21" s="13"/>
      <c r="G21" s="11">
        <v>-482</v>
      </c>
      <c r="H21" s="11"/>
      <c r="I21" s="11">
        <v>0</v>
      </c>
      <c r="J21" s="11"/>
      <c r="K21" s="11">
        <v>0</v>
      </c>
    </row>
    <row r="22" spans="1:11" s="7" customFormat="1" ht="24" customHeight="1">
      <c r="A22" s="6" t="s">
        <v>118</v>
      </c>
      <c r="C22" s="32"/>
      <c r="E22" s="23">
        <v>-6609</v>
      </c>
      <c r="F22" s="13"/>
      <c r="G22" s="23">
        <v>-12472</v>
      </c>
      <c r="H22" s="11"/>
      <c r="I22" s="23">
        <v>-1309</v>
      </c>
      <c r="J22" s="11"/>
      <c r="K22" s="23">
        <v>-7964</v>
      </c>
    </row>
    <row r="23" spans="1:11" s="7" customFormat="1" ht="24" customHeight="1">
      <c r="A23" s="10" t="s">
        <v>157</v>
      </c>
      <c r="C23" s="32"/>
      <c r="E23" s="11">
        <f>SUM(E20:E22)</f>
        <v>47593</v>
      </c>
      <c r="F23" s="13"/>
      <c r="G23" s="11">
        <f>SUM(G20:G22)</f>
        <v>54473</v>
      </c>
      <c r="H23" s="11"/>
      <c r="I23" s="11">
        <f>SUM(I20:I22)</f>
        <v>17229</v>
      </c>
      <c r="J23" s="11"/>
      <c r="K23" s="11">
        <f>SUM(K20:K22)</f>
        <v>53236</v>
      </c>
    </row>
    <row r="24" spans="1:11" s="7" customFormat="1" ht="24" customHeight="1">
      <c r="A24" s="6" t="s">
        <v>150</v>
      </c>
      <c r="C24" s="43"/>
      <c r="D24" s="43"/>
      <c r="E24" s="11">
        <v>-25594</v>
      </c>
      <c r="F24" s="13"/>
      <c r="G24" s="11">
        <v>-21259</v>
      </c>
      <c r="H24" s="11"/>
      <c r="I24" s="11">
        <v>-3728</v>
      </c>
      <c r="J24" s="11"/>
      <c r="K24" s="11">
        <v>-10634</v>
      </c>
    </row>
    <row r="25" spans="1:11" s="7" customFormat="1" ht="24" customHeight="1">
      <c r="A25" s="10" t="s">
        <v>84</v>
      </c>
      <c r="C25" s="32"/>
      <c r="E25" s="45">
        <f>SUM(E23:E24)</f>
        <v>21999</v>
      </c>
      <c r="F25" s="13"/>
      <c r="G25" s="45">
        <f>SUM(G23:G24)</f>
        <v>33214</v>
      </c>
      <c r="H25" s="11"/>
      <c r="I25" s="45">
        <f>SUM(I23:I24)</f>
        <v>13501</v>
      </c>
      <c r="J25" s="11"/>
      <c r="K25" s="45">
        <f>SUM(K23:K24)</f>
        <v>42602</v>
      </c>
    </row>
    <row r="26" spans="1:11" s="7" customFormat="1" ht="24" customHeight="1">
      <c r="A26" s="10"/>
      <c r="C26" s="32"/>
      <c r="E26" s="11"/>
      <c r="F26" s="13"/>
      <c r="G26" s="11"/>
      <c r="H26" s="11"/>
      <c r="I26" s="11"/>
      <c r="J26" s="11"/>
      <c r="K26" s="11"/>
    </row>
    <row r="27" spans="1:11" s="7" customFormat="1" ht="24" customHeight="1">
      <c r="A27" s="46" t="s">
        <v>119</v>
      </c>
      <c r="C27" s="32"/>
      <c r="E27" s="11"/>
      <c r="F27" s="13"/>
      <c r="G27" s="11"/>
      <c r="H27" s="11"/>
      <c r="I27" s="11"/>
      <c r="J27" s="11"/>
      <c r="K27" s="11"/>
    </row>
    <row r="28" spans="1:11" s="7" customFormat="1" ht="24" customHeight="1">
      <c r="A28" s="47" t="s">
        <v>120</v>
      </c>
      <c r="C28" s="32"/>
      <c r="E28" s="11"/>
      <c r="F28" s="13"/>
      <c r="G28" s="11"/>
      <c r="H28" s="11"/>
      <c r="I28" s="11"/>
      <c r="J28" s="11"/>
      <c r="K28" s="11"/>
    </row>
    <row r="29" spans="1:11" s="7" customFormat="1" ht="24" customHeight="1">
      <c r="A29" s="7" t="s">
        <v>121</v>
      </c>
      <c r="C29" s="32"/>
      <c r="E29" s="11">
        <v>3030</v>
      </c>
      <c r="G29" s="11">
        <v>4705</v>
      </c>
      <c r="I29" s="11">
        <v>0</v>
      </c>
      <c r="K29" s="11">
        <v>0</v>
      </c>
    </row>
    <row r="30" spans="1:11" s="7" customFormat="1" ht="24" customHeight="1">
      <c r="A30" s="48" t="s">
        <v>120</v>
      </c>
      <c r="C30" s="32"/>
      <c r="E30" s="45">
        <f>SUM(E29:E29)</f>
        <v>3030</v>
      </c>
      <c r="F30" s="13"/>
      <c r="G30" s="45">
        <f>SUM(G29:G29)</f>
        <v>4705</v>
      </c>
      <c r="H30" s="11"/>
      <c r="I30" s="45">
        <f>SUM(I29:I29)</f>
        <v>0</v>
      </c>
      <c r="J30" s="11"/>
      <c r="K30" s="45">
        <f>SUM(K29:K29)</f>
        <v>0</v>
      </c>
    </row>
    <row r="31" spans="1:11" s="7" customFormat="1" ht="24" customHeight="1">
      <c r="A31" s="46"/>
      <c r="C31" s="32"/>
      <c r="E31" s="11"/>
      <c r="F31" s="13"/>
      <c r="G31" s="11"/>
      <c r="H31" s="11"/>
      <c r="I31" s="11"/>
      <c r="J31" s="11"/>
      <c r="K31" s="11"/>
    </row>
    <row r="32" spans="1:11" s="7" customFormat="1" ht="24" customHeight="1">
      <c r="A32" s="47" t="s">
        <v>122</v>
      </c>
      <c r="C32" s="32"/>
      <c r="E32" s="11"/>
      <c r="F32" s="13"/>
      <c r="G32" s="11"/>
      <c r="H32" s="11"/>
      <c r="I32" s="11"/>
      <c r="J32" s="11"/>
      <c r="K32" s="11"/>
    </row>
    <row r="33" spans="1:11" s="7" customFormat="1" ht="24" customHeight="1">
      <c r="A33" s="49" t="s">
        <v>204</v>
      </c>
      <c r="C33" s="32"/>
      <c r="E33" s="11"/>
      <c r="F33" s="13"/>
      <c r="G33" s="11"/>
      <c r="H33" s="11"/>
      <c r="I33" s="11"/>
      <c r="J33" s="11"/>
      <c r="K33" s="11"/>
    </row>
    <row r="34" spans="1:11" s="7" customFormat="1" ht="24" customHeight="1">
      <c r="A34" s="7" t="s">
        <v>198</v>
      </c>
      <c r="C34" s="32"/>
      <c r="E34" s="23">
        <v>-5190</v>
      </c>
      <c r="F34" s="13"/>
      <c r="G34" s="23">
        <v>0</v>
      </c>
      <c r="H34" s="11"/>
      <c r="I34" s="23">
        <v>-4382</v>
      </c>
      <c r="J34" s="11"/>
      <c r="K34" s="23">
        <v>0</v>
      </c>
    </row>
    <row r="35" spans="1:11" s="7" customFormat="1" ht="24" customHeight="1">
      <c r="A35" s="7" t="s">
        <v>122</v>
      </c>
      <c r="C35" s="32"/>
      <c r="E35" s="11"/>
      <c r="F35" s="13"/>
      <c r="G35" s="11"/>
      <c r="H35" s="11"/>
      <c r="I35" s="11"/>
      <c r="J35" s="11"/>
      <c r="K35" s="11"/>
    </row>
    <row r="36" spans="1:11" s="7" customFormat="1" ht="24" customHeight="1">
      <c r="A36" s="7" t="s">
        <v>162</v>
      </c>
      <c r="C36" s="32"/>
      <c r="E36" s="23">
        <f>SUM(E33:E34)</f>
        <v>-5190</v>
      </c>
      <c r="F36" s="13"/>
      <c r="G36" s="23">
        <f>SUM(G33:G34)</f>
        <v>0</v>
      </c>
      <c r="H36" s="11"/>
      <c r="I36" s="23">
        <f>SUM(I33:I34)</f>
        <v>-4382</v>
      </c>
      <c r="J36" s="11"/>
      <c r="K36" s="23">
        <f>SUM(K33:K34)</f>
        <v>0</v>
      </c>
    </row>
    <row r="37" spans="1:11" s="7" customFormat="1" ht="24" customHeight="1">
      <c r="A37" s="46" t="s">
        <v>62</v>
      </c>
      <c r="C37" s="32"/>
      <c r="E37" s="23">
        <f>E30+E36</f>
        <v>-2160</v>
      </c>
      <c r="F37" s="13"/>
      <c r="G37" s="23">
        <f>G30+G36</f>
        <v>4705</v>
      </c>
      <c r="H37" s="11"/>
      <c r="I37" s="23">
        <f>I30+I36</f>
        <v>-4382</v>
      </c>
      <c r="J37" s="11"/>
      <c r="K37" s="23">
        <f>K30+K36</f>
        <v>0</v>
      </c>
    </row>
    <row r="38" spans="1:11" s="7" customFormat="1" ht="24" customHeight="1">
      <c r="A38" s="50"/>
      <c r="C38" s="32"/>
      <c r="E38" s="11"/>
      <c r="F38" s="13"/>
      <c r="G38" s="11"/>
      <c r="H38" s="11"/>
      <c r="I38" s="11"/>
      <c r="J38" s="11"/>
      <c r="K38" s="11"/>
    </row>
    <row r="39" spans="1:11" s="7" customFormat="1" ht="24" customHeight="1" thickBot="1">
      <c r="A39" s="46" t="s">
        <v>63</v>
      </c>
      <c r="C39" s="32"/>
      <c r="E39" s="51">
        <f>SUM(E25,E37)</f>
        <v>19839</v>
      </c>
      <c r="F39" s="13"/>
      <c r="G39" s="51">
        <f>SUM(G25,G37)</f>
        <v>37919</v>
      </c>
      <c r="H39" s="11"/>
      <c r="I39" s="51">
        <f>SUM(I25,I37)</f>
        <v>9119</v>
      </c>
      <c r="J39" s="11"/>
      <c r="K39" s="51">
        <f>SUM(K25,K37)</f>
        <v>42602</v>
      </c>
    </row>
    <row r="40" spans="1:11" s="7" customFormat="1" ht="24" customHeight="1" thickTop="1">
      <c r="A40" s="50"/>
      <c r="C40" s="32"/>
      <c r="E40" s="11"/>
      <c r="F40" s="13"/>
      <c r="G40" s="11"/>
      <c r="H40" s="11"/>
      <c r="I40" s="11"/>
      <c r="J40" s="11"/>
      <c r="K40" s="11"/>
    </row>
    <row r="41" spans="1:11" s="7" customFormat="1" ht="24" customHeight="1">
      <c r="A41" s="6" t="s">
        <v>210</v>
      </c>
      <c r="C41" s="32"/>
      <c r="E41" s="11"/>
      <c r="F41" s="13"/>
      <c r="G41" s="11"/>
      <c r="H41" s="11"/>
      <c r="I41" s="11"/>
      <c r="J41" s="11"/>
      <c r="K41" s="11"/>
    </row>
    <row r="42" spans="1:11" s="7" customFormat="1" ht="24" customHeight="1">
      <c r="A42" s="50"/>
      <c r="C42" s="32"/>
      <c r="E42" s="11"/>
      <c r="F42" s="13"/>
      <c r="G42" s="11"/>
      <c r="H42" s="11"/>
      <c r="I42" s="11"/>
      <c r="J42" s="11"/>
      <c r="K42" s="12" t="s">
        <v>48</v>
      </c>
    </row>
    <row r="43" spans="1:11" s="7" customFormat="1" ht="24" customHeight="1">
      <c r="A43" s="81" t="s">
        <v>91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</row>
    <row r="44" spans="1:11" s="7" customFormat="1" ht="24" customHeight="1">
      <c r="A44" s="81" t="s">
        <v>64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</row>
    <row r="45" spans="1:11" s="7" customFormat="1" ht="24" customHeight="1">
      <c r="A45" s="30" t="s">
        <v>194</v>
      </c>
      <c r="B45" s="30"/>
      <c r="C45" s="30"/>
      <c r="D45" s="31"/>
      <c r="E45" s="31"/>
      <c r="F45" s="30"/>
      <c r="G45" s="31"/>
      <c r="H45" s="30"/>
      <c r="I45" s="30"/>
      <c r="J45" s="30"/>
      <c r="K45" s="30"/>
    </row>
    <row r="46" spans="1:11" s="7" customFormat="1" ht="24" customHeight="1">
      <c r="A46" s="82" t="s">
        <v>74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</row>
    <row r="47" spans="1:11" s="7" customFormat="1" ht="24" customHeight="1">
      <c r="A47" s="8"/>
      <c r="B47" s="32"/>
      <c r="C47" s="32"/>
      <c r="D47" s="32"/>
      <c r="E47" s="78" t="s">
        <v>0</v>
      </c>
      <c r="F47" s="78"/>
      <c r="G47" s="78"/>
      <c r="H47" s="33"/>
      <c r="I47" s="78" t="s">
        <v>1</v>
      </c>
      <c r="J47" s="78"/>
      <c r="K47" s="78"/>
    </row>
    <row r="48" spans="1:11" s="7" customFormat="1" ht="24" customHeight="1">
      <c r="A48" s="6"/>
      <c r="C48" s="34"/>
      <c r="D48" s="35"/>
      <c r="E48" s="36">
        <v>2569</v>
      </c>
      <c r="G48" s="36">
        <v>2568</v>
      </c>
      <c r="H48" s="6"/>
      <c r="I48" s="36">
        <v>2569</v>
      </c>
      <c r="K48" s="36">
        <v>2568</v>
      </c>
    </row>
    <row r="49" spans="1:13" s="7" customFormat="1" ht="24" customHeight="1">
      <c r="A49" s="10" t="s">
        <v>172</v>
      </c>
      <c r="C49" s="32"/>
      <c r="E49" s="11"/>
      <c r="F49" s="11"/>
      <c r="G49" s="11"/>
      <c r="H49" s="11"/>
      <c r="I49" s="11"/>
      <c r="J49" s="11"/>
      <c r="K49" s="11"/>
    </row>
    <row r="50" spans="1:13" s="7" customFormat="1" ht="24" customHeight="1" thickBot="1">
      <c r="A50" s="6" t="s">
        <v>66</v>
      </c>
      <c r="C50" s="32"/>
      <c r="E50" s="13">
        <f>E25-E51</f>
        <v>27802</v>
      </c>
      <c r="F50" s="13"/>
      <c r="G50" s="13">
        <f>G25-G51</f>
        <v>43421</v>
      </c>
      <c r="H50" s="11"/>
      <c r="I50" s="52">
        <f>I25</f>
        <v>13501</v>
      </c>
      <c r="J50" s="11"/>
      <c r="K50" s="52">
        <f>K25</f>
        <v>42602</v>
      </c>
    </row>
    <row r="51" spans="1:13" s="7" customFormat="1" ht="24" customHeight="1" thickTop="1">
      <c r="A51" s="6" t="s">
        <v>67</v>
      </c>
      <c r="C51" s="32"/>
      <c r="E51" s="13">
        <v>-5803</v>
      </c>
      <c r="G51" s="13">
        <v>-10207</v>
      </c>
      <c r="H51" s="13"/>
      <c r="I51" s="11"/>
      <c r="J51" s="11"/>
      <c r="K51" s="11"/>
      <c r="M51" s="44"/>
    </row>
    <row r="52" spans="1:13" s="7" customFormat="1" ht="24" customHeight="1" thickBot="1">
      <c r="A52" s="6"/>
      <c r="C52" s="32"/>
      <c r="E52" s="53">
        <f>SUM(E50:E51)</f>
        <v>21999</v>
      </c>
      <c r="F52" s="13"/>
      <c r="G52" s="53">
        <f>SUM(G50:G51)</f>
        <v>33214</v>
      </c>
      <c r="H52" s="13"/>
      <c r="I52" s="11"/>
      <c r="J52" s="11"/>
      <c r="K52" s="11"/>
      <c r="M52" s="44"/>
    </row>
    <row r="53" spans="1:13" s="7" customFormat="1" ht="24" customHeight="1" thickTop="1">
      <c r="A53" s="10" t="s">
        <v>65</v>
      </c>
      <c r="C53" s="32"/>
      <c r="E53" s="13">
        <f>E52-E25</f>
        <v>0</v>
      </c>
      <c r="G53" s="13">
        <f>G52-G25</f>
        <v>0</v>
      </c>
      <c r="H53" s="13"/>
      <c r="I53" s="11"/>
      <c r="J53" s="11"/>
      <c r="K53" s="11"/>
      <c r="M53" s="44"/>
    </row>
    <row r="54" spans="1:13" s="7" customFormat="1" ht="24" customHeight="1" thickBot="1">
      <c r="A54" s="6" t="s">
        <v>66</v>
      </c>
      <c r="C54" s="32"/>
      <c r="E54" s="13">
        <f>E39-E55</f>
        <v>24429</v>
      </c>
      <c r="F54" s="13"/>
      <c r="G54" s="13">
        <f>G39-G55</f>
        <v>45981</v>
      </c>
      <c r="H54" s="13"/>
      <c r="I54" s="51">
        <f>I39</f>
        <v>9119</v>
      </c>
      <c r="J54" s="11"/>
      <c r="K54" s="51">
        <f>K39</f>
        <v>42602</v>
      </c>
      <c r="M54" s="44"/>
    </row>
    <row r="55" spans="1:13" s="7" customFormat="1" ht="24" customHeight="1" thickTop="1">
      <c r="A55" s="6" t="s">
        <v>67</v>
      </c>
      <c r="C55" s="32"/>
      <c r="E55" s="13">
        <v>-4590</v>
      </c>
      <c r="G55" s="13">
        <v>-8062</v>
      </c>
      <c r="H55" s="13"/>
      <c r="I55" s="13"/>
      <c r="J55" s="13"/>
      <c r="K55" s="13"/>
    </row>
    <row r="56" spans="1:13" s="7" customFormat="1" ht="24" customHeight="1" thickBot="1">
      <c r="A56" s="6"/>
      <c r="C56" s="32"/>
      <c r="E56" s="53">
        <f>SUM(E54:E55)</f>
        <v>19839</v>
      </c>
      <c r="F56" s="13"/>
      <c r="G56" s="53">
        <f>SUM(G54:G55)</f>
        <v>37919</v>
      </c>
      <c r="H56" s="13"/>
      <c r="I56" s="13"/>
      <c r="J56" s="13"/>
      <c r="K56" s="13"/>
    </row>
    <row r="57" spans="1:13" s="7" customFormat="1" ht="24" customHeight="1" thickTop="1">
      <c r="A57" s="6"/>
      <c r="C57" s="32"/>
      <c r="E57" s="13">
        <f>E56-E39</f>
        <v>0</v>
      </c>
      <c r="F57" s="13"/>
      <c r="G57" s="13">
        <f>G56-G39</f>
        <v>0</v>
      </c>
      <c r="H57" s="13"/>
      <c r="I57" s="13"/>
      <c r="J57" s="13"/>
      <c r="K57" s="13"/>
    </row>
    <row r="58" spans="1:13" s="7" customFormat="1" ht="24" customHeight="1">
      <c r="A58" s="10" t="s">
        <v>158</v>
      </c>
      <c r="C58" s="43"/>
      <c r="E58" s="11"/>
      <c r="F58" s="13"/>
      <c r="G58" s="11"/>
      <c r="H58" s="11"/>
      <c r="I58" s="11"/>
      <c r="J58" s="11"/>
      <c r="K58" s="11"/>
    </row>
    <row r="59" spans="1:13" s="7" customFormat="1" ht="24" customHeight="1">
      <c r="A59" s="6" t="s">
        <v>159</v>
      </c>
      <c r="E59" s="54"/>
      <c r="G59" s="54"/>
      <c r="H59" s="6"/>
      <c r="I59" s="54"/>
      <c r="J59" s="6"/>
      <c r="K59" s="54"/>
    </row>
    <row r="60" spans="1:13" s="7" customFormat="1" ht="24" customHeight="1" thickBot="1">
      <c r="A60" s="6" t="s">
        <v>160</v>
      </c>
      <c r="C60" s="32"/>
      <c r="E60" s="55">
        <f>+E50/ROUND(667606199/1000,0)</f>
        <v>4.1644323148683507E-2</v>
      </c>
      <c r="F60" s="56"/>
      <c r="G60" s="55">
        <f>+G50/ROUND(667606199/1000,0)</f>
        <v>6.5039858838896E-2</v>
      </c>
      <c r="H60" s="56"/>
      <c r="I60" s="55">
        <f>+I50/ROUND(667606199/1000,0)</f>
        <v>2.0223005784849146E-2</v>
      </c>
      <c r="J60" s="56"/>
      <c r="K60" s="55">
        <f>+K50/ROUND(667606199/1000,0)</f>
        <v>6.3813087359909884E-2</v>
      </c>
      <c r="L60" s="3"/>
      <c r="M60" s="57"/>
    </row>
    <row r="61" spans="1:13" ht="24" customHeight="1" thickTop="1">
      <c r="B61" s="7"/>
      <c r="C61" s="32"/>
      <c r="D61" s="7"/>
      <c r="E61" s="11"/>
      <c r="F61" s="13"/>
      <c r="G61" s="11"/>
      <c r="H61" s="11"/>
      <c r="I61" s="11"/>
      <c r="J61" s="11"/>
      <c r="K61" s="11"/>
    </row>
    <row r="62" spans="1:13" ht="24" customHeight="1">
      <c r="A62" s="6" t="s">
        <v>210</v>
      </c>
      <c r="B62" s="7"/>
      <c r="C62" s="32"/>
      <c r="D62" s="7"/>
      <c r="E62" s="11"/>
      <c r="F62" s="13"/>
      <c r="G62" s="11"/>
      <c r="H62" s="11"/>
      <c r="I62" s="11"/>
      <c r="J62" s="11"/>
      <c r="K62" s="11"/>
    </row>
  </sheetData>
  <mergeCells count="10">
    <mergeCell ref="A43:K43"/>
    <mergeCell ref="A44:K44"/>
    <mergeCell ref="A46:K46"/>
    <mergeCell ref="E47:G47"/>
    <mergeCell ref="I47:K47"/>
    <mergeCell ref="A2:K2"/>
    <mergeCell ref="A3:K3"/>
    <mergeCell ref="A5:K5"/>
    <mergeCell ref="E6:G6"/>
    <mergeCell ref="I6:K6"/>
  </mergeCells>
  <printOptions horizontalCentered="1"/>
  <pageMargins left="0.70866141732283505" right="0.35" top="0.78740157480314998" bottom="0" header="0.31496062992126" footer="0.31496062992126"/>
  <pageSetup paperSize="9" scale="73" fitToHeight="5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0"/>
  <sheetViews>
    <sheetView showGridLines="0" view="pageBreakPreview" topLeftCell="I9" zoomScale="70" zoomScaleNormal="100" zoomScaleSheetLayoutView="70" workbookViewId="0">
      <selection activeCell="AE19" sqref="AD19:AE20"/>
    </sheetView>
  </sheetViews>
  <sheetFormatPr defaultRowHeight="24" customHeight="1"/>
  <cols>
    <col min="1" max="1" width="23.109375" style="6" customWidth="1"/>
    <col min="2" max="2" width="22.109375" style="6" customWidth="1"/>
    <col min="3" max="3" width="3.44140625" style="6" customWidth="1"/>
    <col min="4" max="4" width="17.88671875" style="6" customWidth="1"/>
    <col min="5" max="5" width="1.44140625" style="17" customWidth="1"/>
    <col min="6" max="6" width="17.88671875" style="6" customWidth="1"/>
    <col min="7" max="7" width="1.44140625" style="17" customWidth="1"/>
    <col min="8" max="8" width="19.109375" style="17" customWidth="1"/>
    <col min="9" max="9" width="1.44140625" style="17" customWidth="1"/>
    <col min="10" max="10" width="17.88671875" style="6" customWidth="1"/>
    <col min="11" max="11" width="1.44140625" style="6" customWidth="1"/>
    <col min="12" max="12" width="17.88671875" style="6" customWidth="1"/>
    <col min="13" max="13" width="1.44140625" style="6" customWidth="1"/>
    <col min="14" max="14" width="21.5546875" style="6" bestFit="1" customWidth="1"/>
    <col min="15" max="15" width="1.44140625" style="6" customWidth="1"/>
    <col min="16" max="16" width="17.88671875" style="6" customWidth="1"/>
    <col min="17" max="17" width="1.44140625" style="6" customWidth="1"/>
    <col min="18" max="18" width="17.88671875" style="6" customWidth="1"/>
    <col min="19" max="19" width="1.44140625" style="6" customWidth="1"/>
    <col min="20" max="20" width="17.88671875" style="6" customWidth="1"/>
    <col min="21" max="21" width="1.44140625" style="6" customWidth="1"/>
    <col min="22" max="22" width="17.88671875" style="6" customWidth="1"/>
    <col min="23" max="252" width="9.44140625" style="6"/>
    <col min="253" max="253" width="46.44140625" style="6" customWidth="1"/>
    <col min="254" max="254" width="7.5546875" style="6" customWidth="1"/>
    <col min="255" max="255" width="1.44140625" style="6" customWidth="1"/>
    <col min="256" max="256" width="15.44140625" style="6" customWidth="1"/>
    <col min="257" max="257" width="1" style="6" customWidth="1"/>
    <col min="258" max="258" width="15.44140625" style="6" customWidth="1"/>
    <col min="259" max="259" width="1" style="6" customWidth="1"/>
    <col min="260" max="260" width="15.44140625" style="6" customWidth="1"/>
    <col min="261" max="261" width="1" style="6" customWidth="1"/>
    <col min="262" max="262" width="15.44140625" style="6" customWidth="1"/>
    <col min="263" max="263" width="1" style="6" customWidth="1"/>
    <col min="264" max="264" width="15.44140625" style="6" customWidth="1"/>
    <col min="265" max="265" width="1" style="6" customWidth="1"/>
    <col min="266" max="266" width="15.44140625" style="6" customWidth="1"/>
    <col min="267" max="267" width="1" style="6" customWidth="1"/>
    <col min="268" max="268" width="15.44140625" style="6" customWidth="1"/>
    <col min="269" max="269" width="1" style="6" customWidth="1"/>
    <col min="270" max="270" width="15.44140625" style="6" customWidth="1"/>
    <col min="271" max="271" width="1" style="6" customWidth="1"/>
    <col min="272" max="272" width="15.44140625" style="6" customWidth="1"/>
    <col min="273" max="273" width="2.44140625" style="6" customWidth="1"/>
    <col min="274" max="508" width="9.44140625" style="6"/>
    <col min="509" max="509" width="46.44140625" style="6" customWidth="1"/>
    <col min="510" max="510" width="7.5546875" style="6" customWidth="1"/>
    <col min="511" max="511" width="1.44140625" style="6" customWidth="1"/>
    <col min="512" max="512" width="15.44140625" style="6" customWidth="1"/>
    <col min="513" max="513" width="1" style="6" customWidth="1"/>
    <col min="514" max="514" width="15.44140625" style="6" customWidth="1"/>
    <col min="515" max="515" width="1" style="6" customWidth="1"/>
    <col min="516" max="516" width="15.44140625" style="6" customWidth="1"/>
    <col min="517" max="517" width="1" style="6" customWidth="1"/>
    <col min="518" max="518" width="15.44140625" style="6" customWidth="1"/>
    <col min="519" max="519" width="1" style="6" customWidth="1"/>
    <col min="520" max="520" width="15.44140625" style="6" customWidth="1"/>
    <col min="521" max="521" width="1" style="6" customWidth="1"/>
    <col min="522" max="522" width="15.44140625" style="6" customWidth="1"/>
    <col min="523" max="523" width="1" style="6" customWidth="1"/>
    <col min="524" max="524" width="15.44140625" style="6" customWidth="1"/>
    <col min="525" max="525" width="1" style="6" customWidth="1"/>
    <col min="526" max="526" width="15.44140625" style="6" customWidth="1"/>
    <col min="527" max="527" width="1" style="6" customWidth="1"/>
    <col min="528" max="528" width="15.44140625" style="6" customWidth="1"/>
    <col min="529" max="529" width="2.44140625" style="6" customWidth="1"/>
    <col min="530" max="764" width="9.44140625" style="6"/>
    <col min="765" max="765" width="46.44140625" style="6" customWidth="1"/>
    <col min="766" max="766" width="7.5546875" style="6" customWidth="1"/>
    <col min="767" max="767" width="1.44140625" style="6" customWidth="1"/>
    <col min="768" max="768" width="15.44140625" style="6" customWidth="1"/>
    <col min="769" max="769" width="1" style="6" customWidth="1"/>
    <col min="770" max="770" width="15.44140625" style="6" customWidth="1"/>
    <col min="771" max="771" width="1" style="6" customWidth="1"/>
    <col min="772" max="772" width="15.44140625" style="6" customWidth="1"/>
    <col min="773" max="773" width="1" style="6" customWidth="1"/>
    <col min="774" max="774" width="15.44140625" style="6" customWidth="1"/>
    <col min="775" max="775" width="1" style="6" customWidth="1"/>
    <col min="776" max="776" width="15.44140625" style="6" customWidth="1"/>
    <col min="777" max="777" width="1" style="6" customWidth="1"/>
    <col min="778" max="778" width="15.44140625" style="6" customWidth="1"/>
    <col min="779" max="779" width="1" style="6" customWidth="1"/>
    <col min="780" max="780" width="15.44140625" style="6" customWidth="1"/>
    <col min="781" max="781" width="1" style="6" customWidth="1"/>
    <col min="782" max="782" width="15.44140625" style="6" customWidth="1"/>
    <col min="783" max="783" width="1" style="6" customWidth="1"/>
    <col min="784" max="784" width="15.44140625" style="6" customWidth="1"/>
    <col min="785" max="785" width="2.44140625" style="6" customWidth="1"/>
    <col min="786" max="1020" width="9.44140625" style="6"/>
    <col min="1021" max="1021" width="46.44140625" style="6" customWidth="1"/>
    <col min="1022" max="1022" width="7.5546875" style="6" customWidth="1"/>
    <col min="1023" max="1023" width="1.44140625" style="6" customWidth="1"/>
    <col min="1024" max="1024" width="15.44140625" style="6" customWidth="1"/>
    <col min="1025" max="1025" width="1" style="6" customWidth="1"/>
    <col min="1026" max="1026" width="15.44140625" style="6" customWidth="1"/>
    <col min="1027" max="1027" width="1" style="6" customWidth="1"/>
    <col min="1028" max="1028" width="15.44140625" style="6" customWidth="1"/>
    <col min="1029" max="1029" width="1" style="6" customWidth="1"/>
    <col min="1030" max="1030" width="15.44140625" style="6" customWidth="1"/>
    <col min="1031" max="1031" width="1" style="6" customWidth="1"/>
    <col min="1032" max="1032" width="15.44140625" style="6" customWidth="1"/>
    <col min="1033" max="1033" width="1" style="6" customWidth="1"/>
    <col min="1034" max="1034" width="15.44140625" style="6" customWidth="1"/>
    <col min="1035" max="1035" width="1" style="6" customWidth="1"/>
    <col min="1036" max="1036" width="15.44140625" style="6" customWidth="1"/>
    <col min="1037" max="1037" width="1" style="6" customWidth="1"/>
    <col min="1038" max="1038" width="15.44140625" style="6" customWidth="1"/>
    <col min="1039" max="1039" width="1" style="6" customWidth="1"/>
    <col min="1040" max="1040" width="15.44140625" style="6" customWidth="1"/>
    <col min="1041" max="1041" width="2.44140625" style="6" customWidth="1"/>
    <col min="1042" max="1276" width="9.44140625" style="6"/>
    <col min="1277" max="1277" width="46.44140625" style="6" customWidth="1"/>
    <col min="1278" max="1278" width="7.5546875" style="6" customWidth="1"/>
    <col min="1279" max="1279" width="1.44140625" style="6" customWidth="1"/>
    <col min="1280" max="1280" width="15.44140625" style="6" customWidth="1"/>
    <col min="1281" max="1281" width="1" style="6" customWidth="1"/>
    <col min="1282" max="1282" width="15.44140625" style="6" customWidth="1"/>
    <col min="1283" max="1283" width="1" style="6" customWidth="1"/>
    <col min="1284" max="1284" width="15.44140625" style="6" customWidth="1"/>
    <col min="1285" max="1285" width="1" style="6" customWidth="1"/>
    <col min="1286" max="1286" width="15.44140625" style="6" customWidth="1"/>
    <col min="1287" max="1287" width="1" style="6" customWidth="1"/>
    <col min="1288" max="1288" width="15.44140625" style="6" customWidth="1"/>
    <col min="1289" max="1289" width="1" style="6" customWidth="1"/>
    <col min="1290" max="1290" width="15.44140625" style="6" customWidth="1"/>
    <col min="1291" max="1291" width="1" style="6" customWidth="1"/>
    <col min="1292" max="1292" width="15.44140625" style="6" customWidth="1"/>
    <col min="1293" max="1293" width="1" style="6" customWidth="1"/>
    <col min="1294" max="1294" width="15.44140625" style="6" customWidth="1"/>
    <col min="1295" max="1295" width="1" style="6" customWidth="1"/>
    <col min="1296" max="1296" width="15.44140625" style="6" customWidth="1"/>
    <col min="1297" max="1297" width="2.44140625" style="6" customWidth="1"/>
    <col min="1298" max="1532" width="9.44140625" style="6"/>
    <col min="1533" max="1533" width="46.44140625" style="6" customWidth="1"/>
    <col min="1534" max="1534" width="7.5546875" style="6" customWidth="1"/>
    <col min="1535" max="1535" width="1.44140625" style="6" customWidth="1"/>
    <col min="1536" max="1536" width="15.44140625" style="6" customWidth="1"/>
    <col min="1537" max="1537" width="1" style="6" customWidth="1"/>
    <col min="1538" max="1538" width="15.44140625" style="6" customWidth="1"/>
    <col min="1539" max="1539" width="1" style="6" customWidth="1"/>
    <col min="1540" max="1540" width="15.44140625" style="6" customWidth="1"/>
    <col min="1541" max="1541" width="1" style="6" customWidth="1"/>
    <col min="1542" max="1542" width="15.44140625" style="6" customWidth="1"/>
    <col min="1543" max="1543" width="1" style="6" customWidth="1"/>
    <col min="1544" max="1544" width="15.44140625" style="6" customWidth="1"/>
    <col min="1545" max="1545" width="1" style="6" customWidth="1"/>
    <col min="1546" max="1546" width="15.44140625" style="6" customWidth="1"/>
    <col min="1547" max="1547" width="1" style="6" customWidth="1"/>
    <col min="1548" max="1548" width="15.44140625" style="6" customWidth="1"/>
    <col min="1549" max="1549" width="1" style="6" customWidth="1"/>
    <col min="1550" max="1550" width="15.44140625" style="6" customWidth="1"/>
    <col min="1551" max="1551" width="1" style="6" customWidth="1"/>
    <col min="1552" max="1552" width="15.44140625" style="6" customWidth="1"/>
    <col min="1553" max="1553" width="2.44140625" style="6" customWidth="1"/>
    <col min="1554" max="1788" width="9.44140625" style="6"/>
    <col min="1789" max="1789" width="46.44140625" style="6" customWidth="1"/>
    <col min="1790" max="1790" width="7.5546875" style="6" customWidth="1"/>
    <col min="1791" max="1791" width="1.44140625" style="6" customWidth="1"/>
    <col min="1792" max="1792" width="15.44140625" style="6" customWidth="1"/>
    <col min="1793" max="1793" width="1" style="6" customWidth="1"/>
    <col min="1794" max="1794" width="15.44140625" style="6" customWidth="1"/>
    <col min="1795" max="1795" width="1" style="6" customWidth="1"/>
    <col min="1796" max="1796" width="15.44140625" style="6" customWidth="1"/>
    <col min="1797" max="1797" width="1" style="6" customWidth="1"/>
    <col min="1798" max="1798" width="15.44140625" style="6" customWidth="1"/>
    <col min="1799" max="1799" width="1" style="6" customWidth="1"/>
    <col min="1800" max="1800" width="15.44140625" style="6" customWidth="1"/>
    <col min="1801" max="1801" width="1" style="6" customWidth="1"/>
    <col min="1802" max="1802" width="15.44140625" style="6" customWidth="1"/>
    <col min="1803" max="1803" width="1" style="6" customWidth="1"/>
    <col min="1804" max="1804" width="15.44140625" style="6" customWidth="1"/>
    <col min="1805" max="1805" width="1" style="6" customWidth="1"/>
    <col min="1806" max="1806" width="15.44140625" style="6" customWidth="1"/>
    <col min="1807" max="1807" width="1" style="6" customWidth="1"/>
    <col min="1808" max="1808" width="15.44140625" style="6" customWidth="1"/>
    <col min="1809" max="1809" width="2.44140625" style="6" customWidth="1"/>
    <col min="1810" max="2044" width="9.44140625" style="6"/>
    <col min="2045" max="2045" width="46.44140625" style="6" customWidth="1"/>
    <col min="2046" max="2046" width="7.5546875" style="6" customWidth="1"/>
    <col min="2047" max="2047" width="1.44140625" style="6" customWidth="1"/>
    <col min="2048" max="2048" width="15.44140625" style="6" customWidth="1"/>
    <col min="2049" max="2049" width="1" style="6" customWidth="1"/>
    <col min="2050" max="2050" width="15.44140625" style="6" customWidth="1"/>
    <col min="2051" max="2051" width="1" style="6" customWidth="1"/>
    <col min="2052" max="2052" width="15.44140625" style="6" customWidth="1"/>
    <col min="2053" max="2053" width="1" style="6" customWidth="1"/>
    <col min="2054" max="2054" width="15.44140625" style="6" customWidth="1"/>
    <col min="2055" max="2055" width="1" style="6" customWidth="1"/>
    <col min="2056" max="2056" width="15.44140625" style="6" customWidth="1"/>
    <col min="2057" max="2057" width="1" style="6" customWidth="1"/>
    <col min="2058" max="2058" width="15.44140625" style="6" customWidth="1"/>
    <col min="2059" max="2059" width="1" style="6" customWidth="1"/>
    <col min="2060" max="2060" width="15.44140625" style="6" customWidth="1"/>
    <col min="2061" max="2061" width="1" style="6" customWidth="1"/>
    <col min="2062" max="2062" width="15.44140625" style="6" customWidth="1"/>
    <col min="2063" max="2063" width="1" style="6" customWidth="1"/>
    <col min="2064" max="2064" width="15.44140625" style="6" customWidth="1"/>
    <col min="2065" max="2065" width="2.44140625" style="6" customWidth="1"/>
    <col min="2066" max="2300" width="9.44140625" style="6"/>
    <col min="2301" max="2301" width="46.44140625" style="6" customWidth="1"/>
    <col min="2302" max="2302" width="7.5546875" style="6" customWidth="1"/>
    <col min="2303" max="2303" width="1.44140625" style="6" customWidth="1"/>
    <col min="2304" max="2304" width="15.44140625" style="6" customWidth="1"/>
    <col min="2305" max="2305" width="1" style="6" customWidth="1"/>
    <col min="2306" max="2306" width="15.44140625" style="6" customWidth="1"/>
    <col min="2307" max="2307" width="1" style="6" customWidth="1"/>
    <col min="2308" max="2308" width="15.44140625" style="6" customWidth="1"/>
    <col min="2309" max="2309" width="1" style="6" customWidth="1"/>
    <col min="2310" max="2310" width="15.44140625" style="6" customWidth="1"/>
    <col min="2311" max="2311" width="1" style="6" customWidth="1"/>
    <col min="2312" max="2312" width="15.44140625" style="6" customWidth="1"/>
    <col min="2313" max="2313" width="1" style="6" customWidth="1"/>
    <col min="2314" max="2314" width="15.44140625" style="6" customWidth="1"/>
    <col min="2315" max="2315" width="1" style="6" customWidth="1"/>
    <col min="2316" max="2316" width="15.44140625" style="6" customWidth="1"/>
    <col min="2317" max="2317" width="1" style="6" customWidth="1"/>
    <col min="2318" max="2318" width="15.44140625" style="6" customWidth="1"/>
    <col min="2319" max="2319" width="1" style="6" customWidth="1"/>
    <col min="2320" max="2320" width="15.44140625" style="6" customWidth="1"/>
    <col min="2321" max="2321" width="2.44140625" style="6" customWidth="1"/>
    <col min="2322" max="2556" width="9.44140625" style="6"/>
    <col min="2557" max="2557" width="46.44140625" style="6" customWidth="1"/>
    <col min="2558" max="2558" width="7.5546875" style="6" customWidth="1"/>
    <col min="2559" max="2559" width="1.44140625" style="6" customWidth="1"/>
    <col min="2560" max="2560" width="15.44140625" style="6" customWidth="1"/>
    <col min="2561" max="2561" width="1" style="6" customWidth="1"/>
    <col min="2562" max="2562" width="15.44140625" style="6" customWidth="1"/>
    <col min="2563" max="2563" width="1" style="6" customWidth="1"/>
    <col min="2564" max="2564" width="15.44140625" style="6" customWidth="1"/>
    <col min="2565" max="2565" width="1" style="6" customWidth="1"/>
    <col min="2566" max="2566" width="15.44140625" style="6" customWidth="1"/>
    <col min="2567" max="2567" width="1" style="6" customWidth="1"/>
    <col min="2568" max="2568" width="15.44140625" style="6" customWidth="1"/>
    <col min="2569" max="2569" width="1" style="6" customWidth="1"/>
    <col min="2570" max="2570" width="15.44140625" style="6" customWidth="1"/>
    <col min="2571" max="2571" width="1" style="6" customWidth="1"/>
    <col min="2572" max="2572" width="15.44140625" style="6" customWidth="1"/>
    <col min="2573" max="2573" width="1" style="6" customWidth="1"/>
    <col min="2574" max="2574" width="15.44140625" style="6" customWidth="1"/>
    <col min="2575" max="2575" width="1" style="6" customWidth="1"/>
    <col min="2576" max="2576" width="15.44140625" style="6" customWidth="1"/>
    <col min="2577" max="2577" width="2.44140625" style="6" customWidth="1"/>
    <col min="2578" max="2812" width="9.44140625" style="6"/>
    <col min="2813" max="2813" width="46.44140625" style="6" customWidth="1"/>
    <col min="2814" max="2814" width="7.5546875" style="6" customWidth="1"/>
    <col min="2815" max="2815" width="1.44140625" style="6" customWidth="1"/>
    <col min="2816" max="2816" width="15.44140625" style="6" customWidth="1"/>
    <col min="2817" max="2817" width="1" style="6" customWidth="1"/>
    <col min="2818" max="2818" width="15.44140625" style="6" customWidth="1"/>
    <col min="2819" max="2819" width="1" style="6" customWidth="1"/>
    <col min="2820" max="2820" width="15.44140625" style="6" customWidth="1"/>
    <col min="2821" max="2821" width="1" style="6" customWidth="1"/>
    <col min="2822" max="2822" width="15.44140625" style="6" customWidth="1"/>
    <col min="2823" max="2823" width="1" style="6" customWidth="1"/>
    <col min="2824" max="2824" width="15.44140625" style="6" customWidth="1"/>
    <col min="2825" max="2825" width="1" style="6" customWidth="1"/>
    <col min="2826" max="2826" width="15.44140625" style="6" customWidth="1"/>
    <col min="2827" max="2827" width="1" style="6" customWidth="1"/>
    <col min="2828" max="2828" width="15.44140625" style="6" customWidth="1"/>
    <col min="2829" max="2829" width="1" style="6" customWidth="1"/>
    <col min="2830" max="2830" width="15.44140625" style="6" customWidth="1"/>
    <col min="2831" max="2831" width="1" style="6" customWidth="1"/>
    <col min="2832" max="2832" width="15.44140625" style="6" customWidth="1"/>
    <col min="2833" max="2833" width="2.44140625" style="6" customWidth="1"/>
    <col min="2834" max="3068" width="9.44140625" style="6"/>
    <col min="3069" max="3069" width="46.44140625" style="6" customWidth="1"/>
    <col min="3070" max="3070" width="7.5546875" style="6" customWidth="1"/>
    <col min="3071" max="3071" width="1.44140625" style="6" customWidth="1"/>
    <col min="3072" max="3072" width="15.44140625" style="6" customWidth="1"/>
    <col min="3073" max="3073" width="1" style="6" customWidth="1"/>
    <col min="3074" max="3074" width="15.44140625" style="6" customWidth="1"/>
    <col min="3075" max="3075" width="1" style="6" customWidth="1"/>
    <col min="3076" max="3076" width="15.44140625" style="6" customWidth="1"/>
    <col min="3077" max="3077" width="1" style="6" customWidth="1"/>
    <col min="3078" max="3078" width="15.44140625" style="6" customWidth="1"/>
    <col min="3079" max="3079" width="1" style="6" customWidth="1"/>
    <col min="3080" max="3080" width="15.44140625" style="6" customWidth="1"/>
    <col min="3081" max="3081" width="1" style="6" customWidth="1"/>
    <col min="3082" max="3082" width="15.44140625" style="6" customWidth="1"/>
    <col min="3083" max="3083" width="1" style="6" customWidth="1"/>
    <col min="3084" max="3084" width="15.44140625" style="6" customWidth="1"/>
    <col min="3085" max="3085" width="1" style="6" customWidth="1"/>
    <col min="3086" max="3086" width="15.44140625" style="6" customWidth="1"/>
    <col min="3087" max="3087" width="1" style="6" customWidth="1"/>
    <col min="3088" max="3088" width="15.44140625" style="6" customWidth="1"/>
    <col min="3089" max="3089" width="2.44140625" style="6" customWidth="1"/>
    <col min="3090" max="3324" width="9.44140625" style="6"/>
    <col min="3325" max="3325" width="46.44140625" style="6" customWidth="1"/>
    <col min="3326" max="3326" width="7.5546875" style="6" customWidth="1"/>
    <col min="3327" max="3327" width="1.44140625" style="6" customWidth="1"/>
    <col min="3328" max="3328" width="15.44140625" style="6" customWidth="1"/>
    <col min="3329" max="3329" width="1" style="6" customWidth="1"/>
    <col min="3330" max="3330" width="15.44140625" style="6" customWidth="1"/>
    <col min="3331" max="3331" width="1" style="6" customWidth="1"/>
    <col min="3332" max="3332" width="15.44140625" style="6" customWidth="1"/>
    <col min="3333" max="3333" width="1" style="6" customWidth="1"/>
    <col min="3334" max="3334" width="15.44140625" style="6" customWidth="1"/>
    <col min="3335" max="3335" width="1" style="6" customWidth="1"/>
    <col min="3336" max="3336" width="15.44140625" style="6" customWidth="1"/>
    <col min="3337" max="3337" width="1" style="6" customWidth="1"/>
    <col min="3338" max="3338" width="15.44140625" style="6" customWidth="1"/>
    <col min="3339" max="3339" width="1" style="6" customWidth="1"/>
    <col min="3340" max="3340" width="15.44140625" style="6" customWidth="1"/>
    <col min="3341" max="3341" width="1" style="6" customWidth="1"/>
    <col min="3342" max="3342" width="15.44140625" style="6" customWidth="1"/>
    <col min="3343" max="3343" width="1" style="6" customWidth="1"/>
    <col min="3344" max="3344" width="15.44140625" style="6" customWidth="1"/>
    <col min="3345" max="3345" width="2.44140625" style="6" customWidth="1"/>
    <col min="3346" max="3580" width="9.44140625" style="6"/>
    <col min="3581" max="3581" width="46.44140625" style="6" customWidth="1"/>
    <col min="3582" max="3582" width="7.5546875" style="6" customWidth="1"/>
    <col min="3583" max="3583" width="1.44140625" style="6" customWidth="1"/>
    <col min="3584" max="3584" width="15.44140625" style="6" customWidth="1"/>
    <col min="3585" max="3585" width="1" style="6" customWidth="1"/>
    <col min="3586" max="3586" width="15.44140625" style="6" customWidth="1"/>
    <col min="3587" max="3587" width="1" style="6" customWidth="1"/>
    <col min="3588" max="3588" width="15.44140625" style="6" customWidth="1"/>
    <col min="3589" max="3589" width="1" style="6" customWidth="1"/>
    <col min="3590" max="3590" width="15.44140625" style="6" customWidth="1"/>
    <col min="3591" max="3591" width="1" style="6" customWidth="1"/>
    <col min="3592" max="3592" width="15.44140625" style="6" customWidth="1"/>
    <col min="3593" max="3593" width="1" style="6" customWidth="1"/>
    <col min="3594" max="3594" width="15.44140625" style="6" customWidth="1"/>
    <col min="3595" max="3595" width="1" style="6" customWidth="1"/>
    <col min="3596" max="3596" width="15.44140625" style="6" customWidth="1"/>
    <col min="3597" max="3597" width="1" style="6" customWidth="1"/>
    <col min="3598" max="3598" width="15.44140625" style="6" customWidth="1"/>
    <col min="3599" max="3599" width="1" style="6" customWidth="1"/>
    <col min="3600" max="3600" width="15.44140625" style="6" customWidth="1"/>
    <col min="3601" max="3601" width="2.44140625" style="6" customWidth="1"/>
    <col min="3602" max="3836" width="9.44140625" style="6"/>
    <col min="3837" max="3837" width="46.44140625" style="6" customWidth="1"/>
    <col min="3838" max="3838" width="7.5546875" style="6" customWidth="1"/>
    <col min="3839" max="3839" width="1.44140625" style="6" customWidth="1"/>
    <col min="3840" max="3840" width="15.44140625" style="6" customWidth="1"/>
    <col min="3841" max="3841" width="1" style="6" customWidth="1"/>
    <col min="3842" max="3842" width="15.44140625" style="6" customWidth="1"/>
    <col min="3843" max="3843" width="1" style="6" customWidth="1"/>
    <col min="3844" max="3844" width="15.44140625" style="6" customWidth="1"/>
    <col min="3845" max="3845" width="1" style="6" customWidth="1"/>
    <col min="3846" max="3846" width="15.44140625" style="6" customWidth="1"/>
    <col min="3847" max="3847" width="1" style="6" customWidth="1"/>
    <col min="3848" max="3848" width="15.44140625" style="6" customWidth="1"/>
    <col min="3849" max="3849" width="1" style="6" customWidth="1"/>
    <col min="3850" max="3850" width="15.44140625" style="6" customWidth="1"/>
    <col min="3851" max="3851" width="1" style="6" customWidth="1"/>
    <col min="3852" max="3852" width="15.44140625" style="6" customWidth="1"/>
    <col min="3853" max="3853" width="1" style="6" customWidth="1"/>
    <col min="3854" max="3854" width="15.44140625" style="6" customWidth="1"/>
    <col min="3855" max="3855" width="1" style="6" customWidth="1"/>
    <col min="3856" max="3856" width="15.44140625" style="6" customWidth="1"/>
    <col min="3857" max="3857" width="2.44140625" style="6" customWidth="1"/>
    <col min="3858" max="4092" width="9.44140625" style="6"/>
    <col min="4093" max="4093" width="46.44140625" style="6" customWidth="1"/>
    <col min="4094" max="4094" width="7.5546875" style="6" customWidth="1"/>
    <col min="4095" max="4095" width="1.44140625" style="6" customWidth="1"/>
    <col min="4096" max="4096" width="15.44140625" style="6" customWidth="1"/>
    <col min="4097" max="4097" width="1" style="6" customWidth="1"/>
    <col min="4098" max="4098" width="15.44140625" style="6" customWidth="1"/>
    <col min="4099" max="4099" width="1" style="6" customWidth="1"/>
    <col min="4100" max="4100" width="15.44140625" style="6" customWidth="1"/>
    <col min="4101" max="4101" width="1" style="6" customWidth="1"/>
    <col min="4102" max="4102" width="15.44140625" style="6" customWidth="1"/>
    <col min="4103" max="4103" width="1" style="6" customWidth="1"/>
    <col min="4104" max="4104" width="15.44140625" style="6" customWidth="1"/>
    <col min="4105" max="4105" width="1" style="6" customWidth="1"/>
    <col min="4106" max="4106" width="15.44140625" style="6" customWidth="1"/>
    <col min="4107" max="4107" width="1" style="6" customWidth="1"/>
    <col min="4108" max="4108" width="15.44140625" style="6" customWidth="1"/>
    <col min="4109" max="4109" width="1" style="6" customWidth="1"/>
    <col min="4110" max="4110" width="15.44140625" style="6" customWidth="1"/>
    <col min="4111" max="4111" width="1" style="6" customWidth="1"/>
    <col min="4112" max="4112" width="15.44140625" style="6" customWidth="1"/>
    <col min="4113" max="4113" width="2.44140625" style="6" customWidth="1"/>
    <col min="4114" max="4348" width="9.44140625" style="6"/>
    <col min="4349" max="4349" width="46.44140625" style="6" customWidth="1"/>
    <col min="4350" max="4350" width="7.5546875" style="6" customWidth="1"/>
    <col min="4351" max="4351" width="1.44140625" style="6" customWidth="1"/>
    <col min="4352" max="4352" width="15.44140625" style="6" customWidth="1"/>
    <col min="4353" max="4353" width="1" style="6" customWidth="1"/>
    <col min="4354" max="4354" width="15.44140625" style="6" customWidth="1"/>
    <col min="4355" max="4355" width="1" style="6" customWidth="1"/>
    <col min="4356" max="4356" width="15.44140625" style="6" customWidth="1"/>
    <col min="4357" max="4357" width="1" style="6" customWidth="1"/>
    <col min="4358" max="4358" width="15.44140625" style="6" customWidth="1"/>
    <col min="4359" max="4359" width="1" style="6" customWidth="1"/>
    <col min="4360" max="4360" width="15.44140625" style="6" customWidth="1"/>
    <col min="4361" max="4361" width="1" style="6" customWidth="1"/>
    <col min="4362" max="4362" width="15.44140625" style="6" customWidth="1"/>
    <col min="4363" max="4363" width="1" style="6" customWidth="1"/>
    <col min="4364" max="4364" width="15.44140625" style="6" customWidth="1"/>
    <col min="4365" max="4365" width="1" style="6" customWidth="1"/>
    <col min="4366" max="4366" width="15.44140625" style="6" customWidth="1"/>
    <col min="4367" max="4367" width="1" style="6" customWidth="1"/>
    <col min="4368" max="4368" width="15.44140625" style="6" customWidth="1"/>
    <col min="4369" max="4369" width="2.44140625" style="6" customWidth="1"/>
    <col min="4370" max="4604" width="9.44140625" style="6"/>
    <col min="4605" max="4605" width="46.44140625" style="6" customWidth="1"/>
    <col min="4606" max="4606" width="7.5546875" style="6" customWidth="1"/>
    <col min="4607" max="4607" width="1.44140625" style="6" customWidth="1"/>
    <col min="4608" max="4608" width="15.44140625" style="6" customWidth="1"/>
    <col min="4609" max="4609" width="1" style="6" customWidth="1"/>
    <col min="4610" max="4610" width="15.44140625" style="6" customWidth="1"/>
    <col min="4611" max="4611" width="1" style="6" customWidth="1"/>
    <col min="4612" max="4612" width="15.44140625" style="6" customWidth="1"/>
    <col min="4613" max="4613" width="1" style="6" customWidth="1"/>
    <col min="4614" max="4614" width="15.44140625" style="6" customWidth="1"/>
    <col min="4615" max="4615" width="1" style="6" customWidth="1"/>
    <col min="4616" max="4616" width="15.44140625" style="6" customWidth="1"/>
    <col min="4617" max="4617" width="1" style="6" customWidth="1"/>
    <col min="4618" max="4618" width="15.44140625" style="6" customWidth="1"/>
    <col min="4619" max="4619" width="1" style="6" customWidth="1"/>
    <col min="4620" max="4620" width="15.44140625" style="6" customWidth="1"/>
    <col min="4621" max="4621" width="1" style="6" customWidth="1"/>
    <col min="4622" max="4622" width="15.44140625" style="6" customWidth="1"/>
    <col min="4623" max="4623" width="1" style="6" customWidth="1"/>
    <col min="4624" max="4624" width="15.44140625" style="6" customWidth="1"/>
    <col min="4625" max="4625" width="2.44140625" style="6" customWidth="1"/>
    <col min="4626" max="4860" width="9.44140625" style="6"/>
    <col min="4861" max="4861" width="46.44140625" style="6" customWidth="1"/>
    <col min="4862" max="4862" width="7.5546875" style="6" customWidth="1"/>
    <col min="4863" max="4863" width="1.44140625" style="6" customWidth="1"/>
    <col min="4864" max="4864" width="15.44140625" style="6" customWidth="1"/>
    <col min="4865" max="4865" width="1" style="6" customWidth="1"/>
    <col min="4866" max="4866" width="15.44140625" style="6" customWidth="1"/>
    <col min="4867" max="4867" width="1" style="6" customWidth="1"/>
    <col min="4868" max="4868" width="15.44140625" style="6" customWidth="1"/>
    <col min="4869" max="4869" width="1" style="6" customWidth="1"/>
    <col min="4870" max="4870" width="15.44140625" style="6" customWidth="1"/>
    <col min="4871" max="4871" width="1" style="6" customWidth="1"/>
    <col min="4872" max="4872" width="15.44140625" style="6" customWidth="1"/>
    <col min="4873" max="4873" width="1" style="6" customWidth="1"/>
    <col min="4874" max="4874" width="15.44140625" style="6" customWidth="1"/>
    <col min="4875" max="4875" width="1" style="6" customWidth="1"/>
    <col min="4876" max="4876" width="15.44140625" style="6" customWidth="1"/>
    <col min="4877" max="4877" width="1" style="6" customWidth="1"/>
    <col min="4878" max="4878" width="15.44140625" style="6" customWidth="1"/>
    <col min="4879" max="4879" width="1" style="6" customWidth="1"/>
    <col min="4880" max="4880" width="15.44140625" style="6" customWidth="1"/>
    <col min="4881" max="4881" width="2.44140625" style="6" customWidth="1"/>
    <col min="4882" max="5116" width="9.44140625" style="6"/>
    <col min="5117" max="5117" width="46.44140625" style="6" customWidth="1"/>
    <col min="5118" max="5118" width="7.5546875" style="6" customWidth="1"/>
    <col min="5119" max="5119" width="1.44140625" style="6" customWidth="1"/>
    <col min="5120" max="5120" width="15.44140625" style="6" customWidth="1"/>
    <col min="5121" max="5121" width="1" style="6" customWidth="1"/>
    <col min="5122" max="5122" width="15.44140625" style="6" customWidth="1"/>
    <col min="5123" max="5123" width="1" style="6" customWidth="1"/>
    <col min="5124" max="5124" width="15.44140625" style="6" customWidth="1"/>
    <col min="5125" max="5125" width="1" style="6" customWidth="1"/>
    <col min="5126" max="5126" width="15.44140625" style="6" customWidth="1"/>
    <col min="5127" max="5127" width="1" style="6" customWidth="1"/>
    <col min="5128" max="5128" width="15.44140625" style="6" customWidth="1"/>
    <col min="5129" max="5129" width="1" style="6" customWidth="1"/>
    <col min="5130" max="5130" width="15.44140625" style="6" customWidth="1"/>
    <col min="5131" max="5131" width="1" style="6" customWidth="1"/>
    <col min="5132" max="5132" width="15.44140625" style="6" customWidth="1"/>
    <col min="5133" max="5133" width="1" style="6" customWidth="1"/>
    <col min="5134" max="5134" width="15.44140625" style="6" customWidth="1"/>
    <col min="5135" max="5135" width="1" style="6" customWidth="1"/>
    <col min="5136" max="5136" width="15.44140625" style="6" customWidth="1"/>
    <col min="5137" max="5137" width="2.44140625" style="6" customWidth="1"/>
    <col min="5138" max="5372" width="9.44140625" style="6"/>
    <col min="5373" max="5373" width="46.44140625" style="6" customWidth="1"/>
    <col min="5374" max="5374" width="7.5546875" style="6" customWidth="1"/>
    <col min="5375" max="5375" width="1.44140625" style="6" customWidth="1"/>
    <col min="5376" max="5376" width="15.44140625" style="6" customWidth="1"/>
    <col min="5377" max="5377" width="1" style="6" customWidth="1"/>
    <col min="5378" max="5378" width="15.44140625" style="6" customWidth="1"/>
    <col min="5379" max="5379" width="1" style="6" customWidth="1"/>
    <col min="5380" max="5380" width="15.44140625" style="6" customWidth="1"/>
    <col min="5381" max="5381" width="1" style="6" customWidth="1"/>
    <col min="5382" max="5382" width="15.44140625" style="6" customWidth="1"/>
    <col min="5383" max="5383" width="1" style="6" customWidth="1"/>
    <col min="5384" max="5384" width="15.44140625" style="6" customWidth="1"/>
    <col min="5385" max="5385" width="1" style="6" customWidth="1"/>
    <col min="5386" max="5386" width="15.44140625" style="6" customWidth="1"/>
    <col min="5387" max="5387" width="1" style="6" customWidth="1"/>
    <col min="5388" max="5388" width="15.44140625" style="6" customWidth="1"/>
    <col min="5389" max="5389" width="1" style="6" customWidth="1"/>
    <col min="5390" max="5390" width="15.44140625" style="6" customWidth="1"/>
    <col min="5391" max="5391" width="1" style="6" customWidth="1"/>
    <col min="5392" max="5392" width="15.44140625" style="6" customWidth="1"/>
    <col min="5393" max="5393" width="2.44140625" style="6" customWidth="1"/>
    <col min="5394" max="5628" width="9.44140625" style="6"/>
    <col min="5629" max="5629" width="46.44140625" style="6" customWidth="1"/>
    <col min="5630" max="5630" width="7.5546875" style="6" customWidth="1"/>
    <col min="5631" max="5631" width="1.44140625" style="6" customWidth="1"/>
    <col min="5632" max="5632" width="15.44140625" style="6" customWidth="1"/>
    <col min="5633" max="5633" width="1" style="6" customWidth="1"/>
    <col min="5634" max="5634" width="15.44140625" style="6" customWidth="1"/>
    <col min="5635" max="5635" width="1" style="6" customWidth="1"/>
    <col min="5636" max="5636" width="15.44140625" style="6" customWidth="1"/>
    <col min="5637" max="5637" width="1" style="6" customWidth="1"/>
    <col min="5638" max="5638" width="15.44140625" style="6" customWidth="1"/>
    <col min="5639" max="5639" width="1" style="6" customWidth="1"/>
    <col min="5640" max="5640" width="15.44140625" style="6" customWidth="1"/>
    <col min="5641" max="5641" width="1" style="6" customWidth="1"/>
    <col min="5642" max="5642" width="15.44140625" style="6" customWidth="1"/>
    <col min="5643" max="5643" width="1" style="6" customWidth="1"/>
    <col min="5644" max="5644" width="15.44140625" style="6" customWidth="1"/>
    <col min="5645" max="5645" width="1" style="6" customWidth="1"/>
    <col min="5646" max="5646" width="15.44140625" style="6" customWidth="1"/>
    <col min="5647" max="5647" width="1" style="6" customWidth="1"/>
    <col min="5648" max="5648" width="15.44140625" style="6" customWidth="1"/>
    <col min="5649" max="5649" width="2.44140625" style="6" customWidth="1"/>
    <col min="5650" max="5884" width="9.44140625" style="6"/>
    <col min="5885" max="5885" width="46.44140625" style="6" customWidth="1"/>
    <col min="5886" max="5886" width="7.5546875" style="6" customWidth="1"/>
    <col min="5887" max="5887" width="1.44140625" style="6" customWidth="1"/>
    <col min="5888" max="5888" width="15.44140625" style="6" customWidth="1"/>
    <col min="5889" max="5889" width="1" style="6" customWidth="1"/>
    <col min="5890" max="5890" width="15.44140625" style="6" customWidth="1"/>
    <col min="5891" max="5891" width="1" style="6" customWidth="1"/>
    <col min="5892" max="5892" width="15.44140625" style="6" customWidth="1"/>
    <col min="5893" max="5893" width="1" style="6" customWidth="1"/>
    <col min="5894" max="5894" width="15.44140625" style="6" customWidth="1"/>
    <col min="5895" max="5895" width="1" style="6" customWidth="1"/>
    <col min="5896" max="5896" width="15.44140625" style="6" customWidth="1"/>
    <col min="5897" max="5897" width="1" style="6" customWidth="1"/>
    <col min="5898" max="5898" width="15.44140625" style="6" customWidth="1"/>
    <col min="5899" max="5899" width="1" style="6" customWidth="1"/>
    <col min="5900" max="5900" width="15.44140625" style="6" customWidth="1"/>
    <col min="5901" max="5901" width="1" style="6" customWidth="1"/>
    <col min="5902" max="5902" width="15.44140625" style="6" customWidth="1"/>
    <col min="5903" max="5903" width="1" style="6" customWidth="1"/>
    <col min="5904" max="5904" width="15.44140625" style="6" customWidth="1"/>
    <col min="5905" max="5905" width="2.44140625" style="6" customWidth="1"/>
    <col min="5906" max="6140" width="9.44140625" style="6"/>
    <col min="6141" max="6141" width="46.44140625" style="6" customWidth="1"/>
    <col min="6142" max="6142" width="7.5546875" style="6" customWidth="1"/>
    <col min="6143" max="6143" width="1.44140625" style="6" customWidth="1"/>
    <col min="6144" max="6144" width="15.44140625" style="6" customWidth="1"/>
    <col min="6145" max="6145" width="1" style="6" customWidth="1"/>
    <col min="6146" max="6146" width="15.44140625" style="6" customWidth="1"/>
    <col min="6147" max="6147" width="1" style="6" customWidth="1"/>
    <col min="6148" max="6148" width="15.44140625" style="6" customWidth="1"/>
    <col min="6149" max="6149" width="1" style="6" customWidth="1"/>
    <col min="6150" max="6150" width="15.44140625" style="6" customWidth="1"/>
    <col min="6151" max="6151" width="1" style="6" customWidth="1"/>
    <col min="6152" max="6152" width="15.44140625" style="6" customWidth="1"/>
    <col min="6153" max="6153" width="1" style="6" customWidth="1"/>
    <col min="6154" max="6154" width="15.44140625" style="6" customWidth="1"/>
    <col min="6155" max="6155" width="1" style="6" customWidth="1"/>
    <col min="6156" max="6156" width="15.44140625" style="6" customWidth="1"/>
    <col min="6157" max="6157" width="1" style="6" customWidth="1"/>
    <col min="6158" max="6158" width="15.44140625" style="6" customWidth="1"/>
    <col min="6159" max="6159" width="1" style="6" customWidth="1"/>
    <col min="6160" max="6160" width="15.44140625" style="6" customWidth="1"/>
    <col min="6161" max="6161" width="2.44140625" style="6" customWidth="1"/>
    <col min="6162" max="6396" width="9.44140625" style="6"/>
    <col min="6397" max="6397" width="46.44140625" style="6" customWidth="1"/>
    <col min="6398" max="6398" width="7.5546875" style="6" customWidth="1"/>
    <col min="6399" max="6399" width="1.44140625" style="6" customWidth="1"/>
    <col min="6400" max="6400" width="15.44140625" style="6" customWidth="1"/>
    <col min="6401" max="6401" width="1" style="6" customWidth="1"/>
    <col min="6402" max="6402" width="15.44140625" style="6" customWidth="1"/>
    <col min="6403" max="6403" width="1" style="6" customWidth="1"/>
    <col min="6404" max="6404" width="15.44140625" style="6" customWidth="1"/>
    <col min="6405" max="6405" width="1" style="6" customWidth="1"/>
    <col min="6406" max="6406" width="15.44140625" style="6" customWidth="1"/>
    <col min="6407" max="6407" width="1" style="6" customWidth="1"/>
    <col min="6408" max="6408" width="15.44140625" style="6" customWidth="1"/>
    <col min="6409" max="6409" width="1" style="6" customWidth="1"/>
    <col min="6410" max="6410" width="15.44140625" style="6" customWidth="1"/>
    <col min="6411" max="6411" width="1" style="6" customWidth="1"/>
    <col min="6412" max="6412" width="15.44140625" style="6" customWidth="1"/>
    <col min="6413" max="6413" width="1" style="6" customWidth="1"/>
    <col min="6414" max="6414" width="15.44140625" style="6" customWidth="1"/>
    <col min="6415" max="6415" width="1" style="6" customWidth="1"/>
    <col min="6416" max="6416" width="15.44140625" style="6" customWidth="1"/>
    <col min="6417" max="6417" width="2.44140625" style="6" customWidth="1"/>
    <col min="6418" max="6652" width="9.44140625" style="6"/>
    <col min="6653" max="6653" width="46.44140625" style="6" customWidth="1"/>
    <col min="6654" max="6654" width="7.5546875" style="6" customWidth="1"/>
    <col min="6655" max="6655" width="1.44140625" style="6" customWidth="1"/>
    <col min="6656" max="6656" width="15.44140625" style="6" customWidth="1"/>
    <col min="6657" max="6657" width="1" style="6" customWidth="1"/>
    <col min="6658" max="6658" width="15.44140625" style="6" customWidth="1"/>
    <col min="6659" max="6659" width="1" style="6" customWidth="1"/>
    <col min="6660" max="6660" width="15.44140625" style="6" customWidth="1"/>
    <col min="6661" max="6661" width="1" style="6" customWidth="1"/>
    <col min="6662" max="6662" width="15.44140625" style="6" customWidth="1"/>
    <col min="6663" max="6663" width="1" style="6" customWidth="1"/>
    <col min="6664" max="6664" width="15.44140625" style="6" customWidth="1"/>
    <col min="6665" max="6665" width="1" style="6" customWidth="1"/>
    <col min="6666" max="6666" width="15.44140625" style="6" customWidth="1"/>
    <col min="6667" max="6667" width="1" style="6" customWidth="1"/>
    <col min="6668" max="6668" width="15.44140625" style="6" customWidth="1"/>
    <col min="6669" max="6669" width="1" style="6" customWidth="1"/>
    <col min="6670" max="6670" width="15.44140625" style="6" customWidth="1"/>
    <col min="6671" max="6671" width="1" style="6" customWidth="1"/>
    <col min="6672" max="6672" width="15.44140625" style="6" customWidth="1"/>
    <col min="6673" max="6673" width="2.44140625" style="6" customWidth="1"/>
    <col min="6674" max="6908" width="9.44140625" style="6"/>
    <col min="6909" max="6909" width="46.44140625" style="6" customWidth="1"/>
    <col min="6910" max="6910" width="7.5546875" style="6" customWidth="1"/>
    <col min="6911" max="6911" width="1.44140625" style="6" customWidth="1"/>
    <col min="6912" max="6912" width="15.44140625" style="6" customWidth="1"/>
    <col min="6913" max="6913" width="1" style="6" customWidth="1"/>
    <col min="6914" max="6914" width="15.44140625" style="6" customWidth="1"/>
    <col min="6915" max="6915" width="1" style="6" customWidth="1"/>
    <col min="6916" max="6916" width="15.44140625" style="6" customWidth="1"/>
    <col min="6917" max="6917" width="1" style="6" customWidth="1"/>
    <col min="6918" max="6918" width="15.44140625" style="6" customWidth="1"/>
    <col min="6919" max="6919" width="1" style="6" customWidth="1"/>
    <col min="6920" max="6920" width="15.44140625" style="6" customWidth="1"/>
    <col min="6921" max="6921" width="1" style="6" customWidth="1"/>
    <col min="6922" max="6922" width="15.44140625" style="6" customWidth="1"/>
    <col min="6923" max="6923" width="1" style="6" customWidth="1"/>
    <col min="6924" max="6924" width="15.44140625" style="6" customWidth="1"/>
    <col min="6925" max="6925" width="1" style="6" customWidth="1"/>
    <col min="6926" max="6926" width="15.44140625" style="6" customWidth="1"/>
    <col min="6927" max="6927" width="1" style="6" customWidth="1"/>
    <col min="6928" max="6928" width="15.44140625" style="6" customWidth="1"/>
    <col min="6929" max="6929" width="2.44140625" style="6" customWidth="1"/>
    <col min="6930" max="7164" width="9.44140625" style="6"/>
    <col min="7165" max="7165" width="46.44140625" style="6" customWidth="1"/>
    <col min="7166" max="7166" width="7.5546875" style="6" customWidth="1"/>
    <col min="7167" max="7167" width="1.44140625" style="6" customWidth="1"/>
    <col min="7168" max="7168" width="15.44140625" style="6" customWidth="1"/>
    <col min="7169" max="7169" width="1" style="6" customWidth="1"/>
    <col min="7170" max="7170" width="15.44140625" style="6" customWidth="1"/>
    <col min="7171" max="7171" width="1" style="6" customWidth="1"/>
    <col min="7172" max="7172" width="15.44140625" style="6" customWidth="1"/>
    <col min="7173" max="7173" width="1" style="6" customWidth="1"/>
    <col min="7174" max="7174" width="15.44140625" style="6" customWidth="1"/>
    <col min="7175" max="7175" width="1" style="6" customWidth="1"/>
    <col min="7176" max="7176" width="15.44140625" style="6" customWidth="1"/>
    <col min="7177" max="7177" width="1" style="6" customWidth="1"/>
    <col min="7178" max="7178" width="15.44140625" style="6" customWidth="1"/>
    <col min="7179" max="7179" width="1" style="6" customWidth="1"/>
    <col min="7180" max="7180" width="15.44140625" style="6" customWidth="1"/>
    <col min="7181" max="7181" width="1" style="6" customWidth="1"/>
    <col min="7182" max="7182" width="15.44140625" style="6" customWidth="1"/>
    <col min="7183" max="7183" width="1" style="6" customWidth="1"/>
    <col min="7184" max="7184" width="15.44140625" style="6" customWidth="1"/>
    <col min="7185" max="7185" width="2.44140625" style="6" customWidth="1"/>
    <col min="7186" max="7420" width="9.44140625" style="6"/>
    <col min="7421" max="7421" width="46.44140625" style="6" customWidth="1"/>
    <col min="7422" max="7422" width="7.5546875" style="6" customWidth="1"/>
    <col min="7423" max="7423" width="1.44140625" style="6" customWidth="1"/>
    <col min="7424" max="7424" width="15.44140625" style="6" customWidth="1"/>
    <col min="7425" max="7425" width="1" style="6" customWidth="1"/>
    <col min="7426" max="7426" width="15.44140625" style="6" customWidth="1"/>
    <col min="7427" max="7427" width="1" style="6" customWidth="1"/>
    <col min="7428" max="7428" width="15.44140625" style="6" customWidth="1"/>
    <col min="7429" max="7429" width="1" style="6" customWidth="1"/>
    <col min="7430" max="7430" width="15.44140625" style="6" customWidth="1"/>
    <col min="7431" max="7431" width="1" style="6" customWidth="1"/>
    <col min="7432" max="7432" width="15.44140625" style="6" customWidth="1"/>
    <col min="7433" max="7433" width="1" style="6" customWidth="1"/>
    <col min="7434" max="7434" width="15.44140625" style="6" customWidth="1"/>
    <col min="7435" max="7435" width="1" style="6" customWidth="1"/>
    <col min="7436" max="7436" width="15.44140625" style="6" customWidth="1"/>
    <col min="7437" max="7437" width="1" style="6" customWidth="1"/>
    <col min="7438" max="7438" width="15.44140625" style="6" customWidth="1"/>
    <col min="7439" max="7439" width="1" style="6" customWidth="1"/>
    <col min="7440" max="7440" width="15.44140625" style="6" customWidth="1"/>
    <col min="7441" max="7441" width="2.44140625" style="6" customWidth="1"/>
    <col min="7442" max="7676" width="9.44140625" style="6"/>
    <col min="7677" max="7677" width="46.44140625" style="6" customWidth="1"/>
    <col min="7678" max="7678" width="7.5546875" style="6" customWidth="1"/>
    <col min="7679" max="7679" width="1.44140625" style="6" customWidth="1"/>
    <col min="7680" max="7680" width="15.44140625" style="6" customWidth="1"/>
    <col min="7681" max="7681" width="1" style="6" customWidth="1"/>
    <col min="7682" max="7682" width="15.44140625" style="6" customWidth="1"/>
    <col min="7683" max="7683" width="1" style="6" customWidth="1"/>
    <col min="7684" max="7684" width="15.44140625" style="6" customWidth="1"/>
    <col min="7685" max="7685" width="1" style="6" customWidth="1"/>
    <col min="7686" max="7686" width="15.44140625" style="6" customWidth="1"/>
    <col min="7687" max="7687" width="1" style="6" customWidth="1"/>
    <col min="7688" max="7688" width="15.44140625" style="6" customWidth="1"/>
    <col min="7689" max="7689" width="1" style="6" customWidth="1"/>
    <col min="7690" max="7690" width="15.44140625" style="6" customWidth="1"/>
    <col min="7691" max="7691" width="1" style="6" customWidth="1"/>
    <col min="7692" max="7692" width="15.44140625" style="6" customWidth="1"/>
    <col min="7693" max="7693" width="1" style="6" customWidth="1"/>
    <col min="7694" max="7694" width="15.44140625" style="6" customWidth="1"/>
    <col min="7695" max="7695" width="1" style="6" customWidth="1"/>
    <col min="7696" max="7696" width="15.44140625" style="6" customWidth="1"/>
    <col min="7697" max="7697" width="2.44140625" style="6" customWidth="1"/>
    <col min="7698" max="7932" width="9.44140625" style="6"/>
    <col min="7933" max="7933" width="46.44140625" style="6" customWidth="1"/>
    <col min="7934" max="7934" width="7.5546875" style="6" customWidth="1"/>
    <col min="7935" max="7935" width="1.44140625" style="6" customWidth="1"/>
    <col min="7936" max="7936" width="15.44140625" style="6" customWidth="1"/>
    <col min="7937" max="7937" width="1" style="6" customWidth="1"/>
    <col min="7938" max="7938" width="15.44140625" style="6" customWidth="1"/>
    <col min="7939" max="7939" width="1" style="6" customWidth="1"/>
    <col min="7940" max="7940" width="15.44140625" style="6" customWidth="1"/>
    <col min="7941" max="7941" width="1" style="6" customWidth="1"/>
    <col min="7942" max="7942" width="15.44140625" style="6" customWidth="1"/>
    <col min="7943" max="7943" width="1" style="6" customWidth="1"/>
    <col min="7944" max="7944" width="15.44140625" style="6" customWidth="1"/>
    <col min="7945" max="7945" width="1" style="6" customWidth="1"/>
    <col min="7946" max="7946" width="15.44140625" style="6" customWidth="1"/>
    <col min="7947" max="7947" width="1" style="6" customWidth="1"/>
    <col min="7948" max="7948" width="15.44140625" style="6" customWidth="1"/>
    <col min="7949" max="7949" width="1" style="6" customWidth="1"/>
    <col min="7950" max="7950" width="15.44140625" style="6" customWidth="1"/>
    <col min="7951" max="7951" width="1" style="6" customWidth="1"/>
    <col min="7952" max="7952" width="15.44140625" style="6" customWidth="1"/>
    <col min="7953" max="7953" width="2.44140625" style="6" customWidth="1"/>
    <col min="7954" max="8188" width="9.44140625" style="6"/>
    <col min="8189" max="8189" width="46.44140625" style="6" customWidth="1"/>
    <col min="8190" max="8190" width="7.5546875" style="6" customWidth="1"/>
    <col min="8191" max="8191" width="1.44140625" style="6" customWidth="1"/>
    <col min="8192" max="8192" width="15.44140625" style="6" customWidth="1"/>
    <col min="8193" max="8193" width="1" style="6" customWidth="1"/>
    <col min="8194" max="8194" width="15.44140625" style="6" customWidth="1"/>
    <col min="8195" max="8195" width="1" style="6" customWidth="1"/>
    <col min="8196" max="8196" width="15.44140625" style="6" customWidth="1"/>
    <col min="8197" max="8197" width="1" style="6" customWidth="1"/>
    <col min="8198" max="8198" width="15.44140625" style="6" customWidth="1"/>
    <col min="8199" max="8199" width="1" style="6" customWidth="1"/>
    <col min="8200" max="8200" width="15.44140625" style="6" customWidth="1"/>
    <col min="8201" max="8201" width="1" style="6" customWidth="1"/>
    <col min="8202" max="8202" width="15.44140625" style="6" customWidth="1"/>
    <col min="8203" max="8203" width="1" style="6" customWidth="1"/>
    <col min="8204" max="8204" width="15.44140625" style="6" customWidth="1"/>
    <col min="8205" max="8205" width="1" style="6" customWidth="1"/>
    <col min="8206" max="8206" width="15.44140625" style="6" customWidth="1"/>
    <col min="8207" max="8207" width="1" style="6" customWidth="1"/>
    <col min="8208" max="8208" width="15.44140625" style="6" customWidth="1"/>
    <col min="8209" max="8209" width="2.44140625" style="6" customWidth="1"/>
    <col min="8210" max="8444" width="9.44140625" style="6"/>
    <col min="8445" max="8445" width="46.44140625" style="6" customWidth="1"/>
    <col min="8446" max="8446" width="7.5546875" style="6" customWidth="1"/>
    <col min="8447" max="8447" width="1.44140625" style="6" customWidth="1"/>
    <col min="8448" max="8448" width="15.44140625" style="6" customWidth="1"/>
    <col min="8449" max="8449" width="1" style="6" customWidth="1"/>
    <col min="8450" max="8450" width="15.44140625" style="6" customWidth="1"/>
    <col min="8451" max="8451" width="1" style="6" customWidth="1"/>
    <col min="8452" max="8452" width="15.44140625" style="6" customWidth="1"/>
    <col min="8453" max="8453" width="1" style="6" customWidth="1"/>
    <col min="8454" max="8454" width="15.44140625" style="6" customWidth="1"/>
    <col min="8455" max="8455" width="1" style="6" customWidth="1"/>
    <col min="8456" max="8456" width="15.44140625" style="6" customWidth="1"/>
    <col min="8457" max="8457" width="1" style="6" customWidth="1"/>
    <col min="8458" max="8458" width="15.44140625" style="6" customWidth="1"/>
    <col min="8459" max="8459" width="1" style="6" customWidth="1"/>
    <col min="8460" max="8460" width="15.44140625" style="6" customWidth="1"/>
    <col min="8461" max="8461" width="1" style="6" customWidth="1"/>
    <col min="8462" max="8462" width="15.44140625" style="6" customWidth="1"/>
    <col min="8463" max="8463" width="1" style="6" customWidth="1"/>
    <col min="8464" max="8464" width="15.44140625" style="6" customWidth="1"/>
    <col min="8465" max="8465" width="2.44140625" style="6" customWidth="1"/>
    <col min="8466" max="8700" width="9.44140625" style="6"/>
    <col min="8701" max="8701" width="46.44140625" style="6" customWidth="1"/>
    <col min="8702" max="8702" width="7.5546875" style="6" customWidth="1"/>
    <col min="8703" max="8703" width="1.44140625" style="6" customWidth="1"/>
    <col min="8704" max="8704" width="15.44140625" style="6" customWidth="1"/>
    <col min="8705" max="8705" width="1" style="6" customWidth="1"/>
    <col min="8706" max="8706" width="15.44140625" style="6" customWidth="1"/>
    <col min="8707" max="8707" width="1" style="6" customWidth="1"/>
    <col min="8708" max="8708" width="15.44140625" style="6" customWidth="1"/>
    <col min="8709" max="8709" width="1" style="6" customWidth="1"/>
    <col min="8710" max="8710" width="15.44140625" style="6" customWidth="1"/>
    <col min="8711" max="8711" width="1" style="6" customWidth="1"/>
    <col min="8712" max="8712" width="15.44140625" style="6" customWidth="1"/>
    <col min="8713" max="8713" width="1" style="6" customWidth="1"/>
    <col min="8714" max="8714" width="15.44140625" style="6" customWidth="1"/>
    <col min="8715" max="8715" width="1" style="6" customWidth="1"/>
    <col min="8716" max="8716" width="15.44140625" style="6" customWidth="1"/>
    <col min="8717" max="8717" width="1" style="6" customWidth="1"/>
    <col min="8718" max="8718" width="15.44140625" style="6" customWidth="1"/>
    <col min="8719" max="8719" width="1" style="6" customWidth="1"/>
    <col min="8720" max="8720" width="15.44140625" style="6" customWidth="1"/>
    <col min="8721" max="8721" width="2.44140625" style="6" customWidth="1"/>
    <col min="8722" max="8956" width="9.44140625" style="6"/>
    <col min="8957" max="8957" width="46.44140625" style="6" customWidth="1"/>
    <col min="8958" max="8958" width="7.5546875" style="6" customWidth="1"/>
    <col min="8959" max="8959" width="1.44140625" style="6" customWidth="1"/>
    <col min="8960" max="8960" width="15.44140625" style="6" customWidth="1"/>
    <col min="8961" max="8961" width="1" style="6" customWidth="1"/>
    <col min="8962" max="8962" width="15.44140625" style="6" customWidth="1"/>
    <col min="8963" max="8963" width="1" style="6" customWidth="1"/>
    <col min="8964" max="8964" width="15.44140625" style="6" customWidth="1"/>
    <col min="8965" max="8965" width="1" style="6" customWidth="1"/>
    <col min="8966" max="8966" width="15.44140625" style="6" customWidth="1"/>
    <col min="8967" max="8967" width="1" style="6" customWidth="1"/>
    <col min="8968" max="8968" width="15.44140625" style="6" customWidth="1"/>
    <col min="8969" max="8969" width="1" style="6" customWidth="1"/>
    <col min="8970" max="8970" width="15.44140625" style="6" customWidth="1"/>
    <col min="8971" max="8971" width="1" style="6" customWidth="1"/>
    <col min="8972" max="8972" width="15.44140625" style="6" customWidth="1"/>
    <col min="8973" max="8973" width="1" style="6" customWidth="1"/>
    <col min="8974" max="8974" width="15.44140625" style="6" customWidth="1"/>
    <col min="8975" max="8975" width="1" style="6" customWidth="1"/>
    <col min="8976" max="8976" width="15.44140625" style="6" customWidth="1"/>
    <col min="8977" max="8977" width="2.44140625" style="6" customWidth="1"/>
    <col min="8978" max="9212" width="9.44140625" style="6"/>
    <col min="9213" max="9213" width="46.44140625" style="6" customWidth="1"/>
    <col min="9214" max="9214" width="7.5546875" style="6" customWidth="1"/>
    <col min="9215" max="9215" width="1.44140625" style="6" customWidth="1"/>
    <col min="9216" max="9216" width="15.44140625" style="6" customWidth="1"/>
    <col min="9217" max="9217" width="1" style="6" customWidth="1"/>
    <col min="9218" max="9218" width="15.44140625" style="6" customWidth="1"/>
    <col min="9219" max="9219" width="1" style="6" customWidth="1"/>
    <col min="9220" max="9220" width="15.44140625" style="6" customWidth="1"/>
    <col min="9221" max="9221" width="1" style="6" customWidth="1"/>
    <col min="9222" max="9222" width="15.44140625" style="6" customWidth="1"/>
    <col min="9223" max="9223" width="1" style="6" customWidth="1"/>
    <col min="9224" max="9224" width="15.44140625" style="6" customWidth="1"/>
    <col min="9225" max="9225" width="1" style="6" customWidth="1"/>
    <col min="9226" max="9226" width="15.44140625" style="6" customWidth="1"/>
    <col min="9227" max="9227" width="1" style="6" customWidth="1"/>
    <col min="9228" max="9228" width="15.44140625" style="6" customWidth="1"/>
    <col min="9229" max="9229" width="1" style="6" customWidth="1"/>
    <col min="9230" max="9230" width="15.44140625" style="6" customWidth="1"/>
    <col min="9231" max="9231" width="1" style="6" customWidth="1"/>
    <col min="9232" max="9232" width="15.44140625" style="6" customWidth="1"/>
    <col min="9233" max="9233" width="2.44140625" style="6" customWidth="1"/>
    <col min="9234" max="9468" width="9.44140625" style="6"/>
    <col min="9469" max="9469" width="46.44140625" style="6" customWidth="1"/>
    <col min="9470" max="9470" width="7.5546875" style="6" customWidth="1"/>
    <col min="9471" max="9471" width="1.44140625" style="6" customWidth="1"/>
    <col min="9472" max="9472" width="15.44140625" style="6" customWidth="1"/>
    <col min="9473" max="9473" width="1" style="6" customWidth="1"/>
    <col min="9474" max="9474" width="15.44140625" style="6" customWidth="1"/>
    <col min="9475" max="9475" width="1" style="6" customWidth="1"/>
    <col min="9476" max="9476" width="15.44140625" style="6" customWidth="1"/>
    <col min="9477" max="9477" width="1" style="6" customWidth="1"/>
    <col min="9478" max="9478" width="15.44140625" style="6" customWidth="1"/>
    <col min="9479" max="9479" width="1" style="6" customWidth="1"/>
    <col min="9480" max="9480" width="15.44140625" style="6" customWidth="1"/>
    <col min="9481" max="9481" width="1" style="6" customWidth="1"/>
    <col min="9482" max="9482" width="15.44140625" style="6" customWidth="1"/>
    <col min="9483" max="9483" width="1" style="6" customWidth="1"/>
    <col min="9484" max="9484" width="15.44140625" style="6" customWidth="1"/>
    <col min="9485" max="9485" width="1" style="6" customWidth="1"/>
    <col min="9486" max="9486" width="15.44140625" style="6" customWidth="1"/>
    <col min="9487" max="9487" width="1" style="6" customWidth="1"/>
    <col min="9488" max="9488" width="15.44140625" style="6" customWidth="1"/>
    <col min="9489" max="9489" width="2.44140625" style="6" customWidth="1"/>
    <col min="9490" max="9724" width="9.44140625" style="6"/>
    <col min="9725" max="9725" width="46.44140625" style="6" customWidth="1"/>
    <col min="9726" max="9726" width="7.5546875" style="6" customWidth="1"/>
    <col min="9727" max="9727" width="1.44140625" style="6" customWidth="1"/>
    <col min="9728" max="9728" width="15.44140625" style="6" customWidth="1"/>
    <col min="9729" max="9729" width="1" style="6" customWidth="1"/>
    <col min="9730" max="9730" width="15.44140625" style="6" customWidth="1"/>
    <col min="9731" max="9731" width="1" style="6" customWidth="1"/>
    <col min="9732" max="9732" width="15.44140625" style="6" customWidth="1"/>
    <col min="9733" max="9733" width="1" style="6" customWidth="1"/>
    <col min="9734" max="9734" width="15.44140625" style="6" customWidth="1"/>
    <col min="9735" max="9735" width="1" style="6" customWidth="1"/>
    <col min="9736" max="9736" width="15.44140625" style="6" customWidth="1"/>
    <col min="9737" max="9737" width="1" style="6" customWidth="1"/>
    <col min="9738" max="9738" width="15.44140625" style="6" customWidth="1"/>
    <col min="9739" max="9739" width="1" style="6" customWidth="1"/>
    <col min="9740" max="9740" width="15.44140625" style="6" customWidth="1"/>
    <col min="9741" max="9741" width="1" style="6" customWidth="1"/>
    <col min="9742" max="9742" width="15.44140625" style="6" customWidth="1"/>
    <col min="9743" max="9743" width="1" style="6" customWidth="1"/>
    <col min="9744" max="9744" width="15.44140625" style="6" customWidth="1"/>
    <col min="9745" max="9745" width="2.44140625" style="6" customWidth="1"/>
    <col min="9746" max="9980" width="9.44140625" style="6"/>
    <col min="9981" max="9981" width="46.44140625" style="6" customWidth="1"/>
    <col min="9982" max="9982" width="7.5546875" style="6" customWidth="1"/>
    <col min="9983" max="9983" width="1.44140625" style="6" customWidth="1"/>
    <col min="9984" max="9984" width="15.44140625" style="6" customWidth="1"/>
    <col min="9985" max="9985" width="1" style="6" customWidth="1"/>
    <col min="9986" max="9986" width="15.44140625" style="6" customWidth="1"/>
    <col min="9987" max="9987" width="1" style="6" customWidth="1"/>
    <col min="9988" max="9988" width="15.44140625" style="6" customWidth="1"/>
    <col min="9989" max="9989" width="1" style="6" customWidth="1"/>
    <col min="9990" max="9990" width="15.44140625" style="6" customWidth="1"/>
    <col min="9991" max="9991" width="1" style="6" customWidth="1"/>
    <col min="9992" max="9992" width="15.44140625" style="6" customWidth="1"/>
    <col min="9993" max="9993" width="1" style="6" customWidth="1"/>
    <col min="9994" max="9994" width="15.44140625" style="6" customWidth="1"/>
    <col min="9995" max="9995" width="1" style="6" customWidth="1"/>
    <col min="9996" max="9996" width="15.44140625" style="6" customWidth="1"/>
    <col min="9997" max="9997" width="1" style="6" customWidth="1"/>
    <col min="9998" max="9998" width="15.44140625" style="6" customWidth="1"/>
    <col min="9999" max="9999" width="1" style="6" customWidth="1"/>
    <col min="10000" max="10000" width="15.44140625" style="6" customWidth="1"/>
    <col min="10001" max="10001" width="2.44140625" style="6" customWidth="1"/>
    <col min="10002" max="10236" width="9.44140625" style="6"/>
    <col min="10237" max="10237" width="46.44140625" style="6" customWidth="1"/>
    <col min="10238" max="10238" width="7.5546875" style="6" customWidth="1"/>
    <col min="10239" max="10239" width="1.44140625" style="6" customWidth="1"/>
    <col min="10240" max="10240" width="15.44140625" style="6" customWidth="1"/>
    <col min="10241" max="10241" width="1" style="6" customWidth="1"/>
    <col min="10242" max="10242" width="15.44140625" style="6" customWidth="1"/>
    <col min="10243" max="10243" width="1" style="6" customWidth="1"/>
    <col min="10244" max="10244" width="15.44140625" style="6" customWidth="1"/>
    <col min="10245" max="10245" width="1" style="6" customWidth="1"/>
    <col min="10246" max="10246" width="15.44140625" style="6" customWidth="1"/>
    <col min="10247" max="10247" width="1" style="6" customWidth="1"/>
    <col min="10248" max="10248" width="15.44140625" style="6" customWidth="1"/>
    <col min="10249" max="10249" width="1" style="6" customWidth="1"/>
    <col min="10250" max="10250" width="15.44140625" style="6" customWidth="1"/>
    <col min="10251" max="10251" width="1" style="6" customWidth="1"/>
    <col min="10252" max="10252" width="15.44140625" style="6" customWidth="1"/>
    <col min="10253" max="10253" width="1" style="6" customWidth="1"/>
    <col min="10254" max="10254" width="15.44140625" style="6" customWidth="1"/>
    <col min="10255" max="10255" width="1" style="6" customWidth="1"/>
    <col min="10256" max="10256" width="15.44140625" style="6" customWidth="1"/>
    <col min="10257" max="10257" width="2.44140625" style="6" customWidth="1"/>
    <col min="10258" max="10492" width="9.44140625" style="6"/>
    <col min="10493" max="10493" width="46.44140625" style="6" customWidth="1"/>
    <col min="10494" max="10494" width="7.5546875" style="6" customWidth="1"/>
    <col min="10495" max="10495" width="1.44140625" style="6" customWidth="1"/>
    <col min="10496" max="10496" width="15.44140625" style="6" customWidth="1"/>
    <col min="10497" max="10497" width="1" style="6" customWidth="1"/>
    <col min="10498" max="10498" width="15.44140625" style="6" customWidth="1"/>
    <col min="10499" max="10499" width="1" style="6" customWidth="1"/>
    <col min="10500" max="10500" width="15.44140625" style="6" customWidth="1"/>
    <col min="10501" max="10501" width="1" style="6" customWidth="1"/>
    <col min="10502" max="10502" width="15.44140625" style="6" customWidth="1"/>
    <col min="10503" max="10503" width="1" style="6" customWidth="1"/>
    <col min="10504" max="10504" width="15.44140625" style="6" customWidth="1"/>
    <col min="10505" max="10505" width="1" style="6" customWidth="1"/>
    <col min="10506" max="10506" width="15.44140625" style="6" customWidth="1"/>
    <col min="10507" max="10507" width="1" style="6" customWidth="1"/>
    <col min="10508" max="10508" width="15.44140625" style="6" customWidth="1"/>
    <col min="10509" max="10509" width="1" style="6" customWidth="1"/>
    <col min="10510" max="10510" width="15.44140625" style="6" customWidth="1"/>
    <col min="10511" max="10511" width="1" style="6" customWidth="1"/>
    <col min="10512" max="10512" width="15.44140625" style="6" customWidth="1"/>
    <col min="10513" max="10513" width="2.44140625" style="6" customWidth="1"/>
    <col min="10514" max="10748" width="9.44140625" style="6"/>
    <col min="10749" max="10749" width="46.44140625" style="6" customWidth="1"/>
    <col min="10750" max="10750" width="7.5546875" style="6" customWidth="1"/>
    <col min="10751" max="10751" width="1.44140625" style="6" customWidth="1"/>
    <col min="10752" max="10752" width="15.44140625" style="6" customWidth="1"/>
    <col min="10753" max="10753" width="1" style="6" customWidth="1"/>
    <col min="10754" max="10754" width="15.44140625" style="6" customWidth="1"/>
    <col min="10755" max="10755" width="1" style="6" customWidth="1"/>
    <col min="10756" max="10756" width="15.44140625" style="6" customWidth="1"/>
    <col min="10757" max="10757" width="1" style="6" customWidth="1"/>
    <col min="10758" max="10758" width="15.44140625" style="6" customWidth="1"/>
    <col min="10759" max="10759" width="1" style="6" customWidth="1"/>
    <col min="10760" max="10760" width="15.44140625" style="6" customWidth="1"/>
    <col min="10761" max="10761" width="1" style="6" customWidth="1"/>
    <col min="10762" max="10762" width="15.44140625" style="6" customWidth="1"/>
    <col min="10763" max="10763" width="1" style="6" customWidth="1"/>
    <col min="10764" max="10764" width="15.44140625" style="6" customWidth="1"/>
    <col min="10765" max="10765" width="1" style="6" customWidth="1"/>
    <col min="10766" max="10766" width="15.44140625" style="6" customWidth="1"/>
    <col min="10767" max="10767" width="1" style="6" customWidth="1"/>
    <col min="10768" max="10768" width="15.44140625" style="6" customWidth="1"/>
    <col min="10769" max="10769" width="2.44140625" style="6" customWidth="1"/>
    <col min="10770" max="11004" width="9.44140625" style="6"/>
    <col min="11005" max="11005" width="46.44140625" style="6" customWidth="1"/>
    <col min="11006" max="11006" width="7.5546875" style="6" customWidth="1"/>
    <col min="11007" max="11007" width="1.44140625" style="6" customWidth="1"/>
    <col min="11008" max="11008" width="15.44140625" style="6" customWidth="1"/>
    <col min="11009" max="11009" width="1" style="6" customWidth="1"/>
    <col min="11010" max="11010" width="15.44140625" style="6" customWidth="1"/>
    <col min="11011" max="11011" width="1" style="6" customWidth="1"/>
    <col min="11012" max="11012" width="15.44140625" style="6" customWidth="1"/>
    <col min="11013" max="11013" width="1" style="6" customWidth="1"/>
    <col min="11014" max="11014" width="15.44140625" style="6" customWidth="1"/>
    <col min="11015" max="11015" width="1" style="6" customWidth="1"/>
    <col min="11016" max="11016" width="15.44140625" style="6" customWidth="1"/>
    <col min="11017" max="11017" width="1" style="6" customWidth="1"/>
    <col min="11018" max="11018" width="15.44140625" style="6" customWidth="1"/>
    <col min="11019" max="11019" width="1" style="6" customWidth="1"/>
    <col min="11020" max="11020" width="15.44140625" style="6" customWidth="1"/>
    <col min="11021" max="11021" width="1" style="6" customWidth="1"/>
    <col min="11022" max="11022" width="15.44140625" style="6" customWidth="1"/>
    <col min="11023" max="11023" width="1" style="6" customWidth="1"/>
    <col min="11024" max="11024" width="15.44140625" style="6" customWidth="1"/>
    <col min="11025" max="11025" width="2.44140625" style="6" customWidth="1"/>
    <col min="11026" max="11260" width="9.44140625" style="6"/>
    <col min="11261" max="11261" width="46.44140625" style="6" customWidth="1"/>
    <col min="11262" max="11262" width="7.5546875" style="6" customWidth="1"/>
    <col min="11263" max="11263" width="1.44140625" style="6" customWidth="1"/>
    <col min="11264" max="11264" width="15.44140625" style="6" customWidth="1"/>
    <col min="11265" max="11265" width="1" style="6" customWidth="1"/>
    <col min="11266" max="11266" width="15.44140625" style="6" customWidth="1"/>
    <col min="11267" max="11267" width="1" style="6" customWidth="1"/>
    <col min="11268" max="11268" width="15.44140625" style="6" customWidth="1"/>
    <col min="11269" max="11269" width="1" style="6" customWidth="1"/>
    <col min="11270" max="11270" width="15.44140625" style="6" customWidth="1"/>
    <col min="11271" max="11271" width="1" style="6" customWidth="1"/>
    <col min="11272" max="11272" width="15.44140625" style="6" customWidth="1"/>
    <col min="11273" max="11273" width="1" style="6" customWidth="1"/>
    <col min="11274" max="11274" width="15.44140625" style="6" customWidth="1"/>
    <col min="11275" max="11275" width="1" style="6" customWidth="1"/>
    <col min="11276" max="11276" width="15.44140625" style="6" customWidth="1"/>
    <col min="11277" max="11277" width="1" style="6" customWidth="1"/>
    <col min="11278" max="11278" width="15.44140625" style="6" customWidth="1"/>
    <col min="11279" max="11279" width="1" style="6" customWidth="1"/>
    <col min="11280" max="11280" width="15.44140625" style="6" customWidth="1"/>
    <col min="11281" max="11281" width="2.44140625" style="6" customWidth="1"/>
    <col min="11282" max="11516" width="9.44140625" style="6"/>
    <col min="11517" max="11517" width="46.44140625" style="6" customWidth="1"/>
    <col min="11518" max="11518" width="7.5546875" style="6" customWidth="1"/>
    <col min="11519" max="11519" width="1.44140625" style="6" customWidth="1"/>
    <col min="11520" max="11520" width="15.44140625" style="6" customWidth="1"/>
    <col min="11521" max="11521" width="1" style="6" customWidth="1"/>
    <col min="11522" max="11522" width="15.44140625" style="6" customWidth="1"/>
    <col min="11523" max="11523" width="1" style="6" customWidth="1"/>
    <col min="11524" max="11524" width="15.44140625" style="6" customWidth="1"/>
    <col min="11525" max="11525" width="1" style="6" customWidth="1"/>
    <col min="11526" max="11526" width="15.44140625" style="6" customWidth="1"/>
    <col min="11527" max="11527" width="1" style="6" customWidth="1"/>
    <col min="11528" max="11528" width="15.44140625" style="6" customWidth="1"/>
    <col min="11529" max="11529" width="1" style="6" customWidth="1"/>
    <col min="11530" max="11530" width="15.44140625" style="6" customWidth="1"/>
    <col min="11531" max="11531" width="1" style="6" customWidth="1"/>
    <col min="11532" max="11532" width="15.44140625" style="6" customWidth="1"/>
    <col min="11533" max="11533" width="1" style="6" customWidth="1"/>
    <col min="11534" max="11534" width="15.44140625" style="6" customWidth="1"/>
    <col min="11535" max="11535" width="1" style="6" customWidth="1"/>
    <col min="11536" max="11536" width="15.44140625" style="6" customWidth="1"/>
    <col min="11537" max="11537" width="2.44140625" style="6" customWidth="1"/>
    <col min="11538" max="11772" width="9.44140625" style="6"/>
    <col min="11773" max="11773" width="46.44140625" style="6" customWidth="1"/>
    <col min="11774" max="11774" width="7.5546875" style="6" customWidth="1"/>
    <col min="11775" max="11775" width="1.44140625" style="6" customWidth="1"/>
    <col min="11776" max="11776" width="15.44140625" style="6" customWidth="1"/>
    <col min="11777" max="11777" width="1" style="6" customWidth="1"/>
    <col min="11778" max="11778" width="15.44140625" style="6" customWidth="1"/>
    <col min="11779" max="11779" width="1" style="6" customWidth="1"/>
    <col min="11780" max="11780" width="15.44140625" style="6" customWidth="1"/>
    <col min="11781" max="11781" width="1" style="6" customWidth="1"/>
    <col min="11782" max="11782" width="15.44140625" style="6" customWidth="1"/>
    <col min="11783" max="11783" width="1" style="6" customWidth="1"/>
    <col min="11784" max="11784" width="15.44140625" style="6" customWidth="1"/>
    <col min="11785" max="11785" width="1" style="6" customWidth="1"/>
    <col min="11786" max="11786" width="15.44140625" style="6" customWidth="1"/>
    <col min="11787" max="11787" width="1" style="6" customWidth="1"/>
    <col min="11788" max="11788" width="15.44140625" style="6" customWidth="1"/>
    <col min="11789" max="11789" width="1" style="6" customWidth="1"/>
    <col min="11790" max="11790" width="15.44140625" style="6" customWidth="1"/>
    <col min="11791" max="11791" width="1" style="6" customWidth="1"/>
    <col min="11792" max="11792" width="15.44140625" style="6" customWidth="1"/>
    <col min="11793" max="11793" width="2.44140625" style="6" customWidth="1"/>
    <col min="11794" max="12028" width="9.44140625" style="6"/>
    <col min="12029" max="12029" width="46.44140625" style="6" customWidth="1"/>
    <col min="12030" max="12030" width="7.5546875" style="6" customWidth="1"/>
    <col min="12031" max="12031" width="1.44140625" style="6" customWidth="1"/>
    <col min="12032" max="12032" width="15.44140625" style="6" customWidth="1"/>
    <col min="12033" max="12033" width="1" style="6" customWidth="1"/>
    <col min="12034" max="12034" width="15.44140625" style="6" customWidth="1"/>
    <col min="12035" max="12035" width="1" style="6" customWidth="1"/>
    <col min="12036" max="12036" width="15.44140625" style="6" customWidth="1"/>
    <col min="12037" max="12037" width="1" style="6" customWidth="1"/>
    <col min="12038" max="12038" width="15.44140625" style="6" customWidth="1"/>
    <col min="12039" max="12039" width="1" style="6" customWidth="1"/>
    <col min="12040" max="12040" width="15.44140625" style="6" customWidth="1"/>
    <col min="12041" max="12041" width="1" style="6" customWidth="1"/>
    <col min="12042" max="12042" width="15.44140625" style="6" customWidth="1"/>
    <col min="12043" max="12043" width="1" style="6" customWidth="1"/>
    <col min="12044" max="12044" width="15.44140625" style="6" customWidth="1"/>
    <col min="12045" max="12045" width="1" style="6" customWidth="1"/>
    <col min="12046" max="12046" width="15.44140625" style="6" customWidth="1"/>
    <col min="12047" max="12047" width="1" style="6" customWidth="1"/>
    <col min="12048" max="12048" width="15.44140625" style="6" customWidth="1"/>
    <col min="12049" max="12049" width="2.44140625" style="6" customWidth="1"/>
    <col min="12050" max="12284" width="9.44140625" style="6"/>
    <col min="12285" max="12285" width="46.44140625" style="6" customWidth="1"/>
    <col min="12286" max="12286" width="7.5546875" style="6" customWidth="1"/>
    <col min="12287" max="12287" width="1.44140625" style="6" customWidth="1"/>
    <col min="12288" max="12288" width="15.44140625" style="6" customWidth="1"/>
    <col min="12289" max="12289" width="1" style="6" customWidth="1"/>
    <col min="12290" max="12290" width="15.44140625" style="6" customWidth="1"/>
    <col min="12291" max="12291" width="1" style="6" customWidth="1"/>
    <col min="12292" max="12292" width="15.44140625" style="6" customWidth="1"/>
    <col min="12293" max="12293" width="1" style="6" customWidth="1"/>
    <col min="12294" max="12294" width="15.44140625" style="6" customWidth="1"/>
    <col min="12295" max="12295" width="1" style="6" customWidth="1"/>
    <col min="12296" max="12296" width="15.44140625" style="6" customWidth="1"/>
    <col min="12297" max="12297" width="1" style="6" customWidth="1"/>
    <col min="12298" max="12298" width="15.44140625" style="6" customWidth="1"/>
    <col min="12299" max="12299" width="1" style="6" customWidth="1"/>
    <col min="12300" max="12300" width="15.44140625" style="6" customWidth="1"/>
    <col min="12301" max="12301" width="1" style="6" customWidth="1"/>
    <col min="12302" max="12302" width="15.44140625" style="6" customWidth="1"/>
    <col min="12303" max="12303" width="1" style="6" customWidth="1"/>
    <col min="12304" max="12304" width="15.44140625" style="6" customWidth="1"/>
    <col min="12305" max="12305" width="2.44140625" style="6" customWidth="1"/>
    <col min="12306" max="12540" width="9.44140625" style="6"/>
    <col min="12541" max="12541" width="46.44140625" style="6" customWidth="1"/>
    <col min="12542" max="12542" width="7.5546875" style="6" customWidth="1"/>
    <col min="12543" max="12543" width="1.44140625" style="6" customWidth="1"/>
    <col min="12544" max="12544" width="15.44140625" style="6" customWidth="1"/>
    <col min="12545" max="12545" width="1" style="6" customWidth="1"/>
    <col min="12546" max="12546" width="15.44140625" style="6" customWidth="1"/>
    <col min="12547" max="12547" width="1" style="6" customWidth="1"/>
    <col min="12548" max="12548" width="15.44140625" style="6" customWidth="1"/>
    <col min="12549" max="12549" width="1" style="6" customWidth="1"/>
    <col min="12550" max="12550" width="15.44140625" style="6" customWidth="1"/>
    <col min="12551" max="12551" width="1" style="6" customWidth="1"/>
    <col min="12552" max="12552" width="15.44140625" style="6" customWidth="1"/>
    <col min="12553" max="12553" width="1" style="6" customWidth="1"/>
    <col min="12554" max="12554" width="15.44140625" style="6" customWidth="1"/>
    <col min="12555" max="12555" width="1" style="6" customWidth="1"/>
    <col min="12556" max="12556" width="15.44140625" style="6" customWidth="1"/>
    <col min="12557" max="12557" width="1" style="6" customWidth="1"/>
    <col min="12558" max="12558" width="15.44140625" style="6" customWidth="1"/>
    <col min="12559" max="12559" width="1" style="6" customWidth="1"/>
    <col min="12560" max="12560" width="15.44140625" style="6" customWidth="1"/>
    <col min="12561" max="12561" width="2.44140625" style="6" customWidth="1"/>
    <col min="12562" max="12796" width="9.44140625" style="6"/>
    <col min="12797" max="12797" width="46.44140625" style="6" customWidth="1"/>
    <col min="12798" max="12798" width="7.5546875" style="6" customWidth="1"/>
    <col min="12799" max="12799" width="1.44140625" style="6" customWidth="1"/>
    <col min="12800" max="12800" width="15.44140625" style="6" customWidth="1"/>
    <col min="12801" max="12801" width="1" style="6" customWidth="1"/>
    <col min="12802" max="12802" width="15.44140625" style="6" customWidth="1"/>
    <col min="12803" max="12803" width="1" style="6" customWidth="1"/>
    <col min="12804" max="12804" width="15.44140625" style="6" customWidth="1"/>
    <col min="12805" max="12805" width="1" style="6" customWidth="1"/>
    <col min="12806" max="12806" width="15.44140625" style="6" customWidth="1"/>
    <col min="12807" max="12807" width="1" style="6" customWidth="1"/>
    <col min="12808" max="12808" width="15.44140625" style="6" customWidth="1"/>
    <col min="12809" max="12809" width="1" style="6" customWidth="1"/>
    <col min="12810" max="12810" width="15.44140625" style="6" customWidth="1"/>
    <col min="12811" max="12811" width="1" style="6" customWidth="1"/>
    <col min="12812" max="12812" width="15.44140625" style="6" customWidth="1"/>
    <col min="12813" max="12813" width="1" style="6" customWidth="1"/>
    <col min="12814" max="12814" width="15.44140625" style="6" customWidth="1"/>
    <col min="12815" max="12815" width="1" style="6" customWidth="1"/>
    <col min="12816" max="12816" width="15.44140625" style="6" customWidth="1"/>
    <col min="12817" max="12817" width="2.44140625" style="6" customWidth="1"/>
    <col min="12818" max="13052" width="9.44140625" style="6"/>
    <col min="13053" max="13053" width="46.44140625" style="6" customWidth="1"/>
    <col min="13054" max="13054" width="7.5546875" style="6" customWidth="1"/>
    <col min="13055" max="13055" width="1.44140625" style="6" customWidth="1"/>
    <col min="13056" max="13056" width="15.44140625" style="6" customWidth="1"/>
    <col min="13057" max="13057" width="1" style="6" customWidth="1"/>
    <col min="13058" max="13058" width="15.44140625" style="6" customWidth="1"/>
    <col min="13059" max="13059" width="1" style="6" customWidth="1"/>
    <col min="13060" max="13060" width="15.44140625" style="6" customWidth="1"/>
    <col min="13061" max="13061" width="1" style="6" customWidth="1"/>
    <col min="13062" max="13062" width="15.44140625" style="6" customWidth="1"/>
    <col min="13063" max="13063" width="1" style="6" customWidth="1"/>
    <col min="13064" max="13064" width="15.44140625" style="6" customWidth="1"/>
    <col min="13065" max="13065" width="1" style="6" customWidth="1"/>
    <col min="13066" max="13066" width="15.44140625" style="6" customWidth="1"/>
    <col min="13067" max="13067" width="1" style="6" customWidth="1"/>
    <col min="13068" max="13068" width="15.44140625" style="6" customWidth="1"/>
    <col min="13069" max="13069" width="1" style="6" customWidth="1"/>
    <col min="13070" max="13070" width="15.44140625" style="6" customWidth="1"/>
    <col min="13071" max="13071" width="1" style="6" customWidth="1"/>
    <col min="13072" max="13072" width="15.44140625" style="6" customWidth="1"/>
    <col min="13073" max="13073" width="2.44140625" style="6" customWidth="1"/>
    <col min="13074" max="13308" width="9.44140625" style="6"/>
    <col min="13309" max="13309" width="46.44140625" style="6" customWidth="1"/>
    <col min="13310" max="13310" width="7.5546875" style="6" customWidth="1"/>
    <col min="13311" max="13311" width="1.44140625" style="6" customWidth="1"/>
    <col min="13312" max="13312" width="15.44140625" style="6" customWidth="1"/>
    <col min="13313" max="13313" width="1" style="6" customWidth="1"/>
    <col min="13314" max="13314" width="15.44140625" style="6" customWidth="1"/>
    <col min="13315" max="13315" width="1" style="6" customWidth="1"/>
    <col min="13316" max="13316" width="15.44140625" style="6" customWidth="1"/>
    <col min="13317" max="13317" width="1" style="6" customWidth="1"/>
    <col min="13318" max="13318" width="15.44140625" style="6" customWidth="1"/>
    <col min="13319" max="13319" width="1" style="6" customWidth="1"/>
    <col min="13320" max="13320" width="15.44140625" style="6" customWidth="1"/>
    <col min="13321" max="13321" width="1" style="6" customWidth="1"/>
    <col min="13322" max="13322" width="15.44140625" style="6" customWidth="1"/>
    <col min="13323" max="13323" width="1" style="6" customWidth="1"/>
    <col min="13324" max="13324" width="15.44140625" style="6" customWidth="1"/>
    <col min="13325" max="13325" width="1" style="6" customWidth="1"/>
    <col min="13326" max="13326" width="15.44140625" style="6" customWidth="1"/>
    <col min="13327" max="13327" width="1" style="6" customWidth="1"/>
    <col min="13328" max="13328" width="15.44140625" style="6" customWidth="1"/>
    <col min="13329" max="13329" width="2.44140625" style="6" customWidth="1"/>
    <col min="13330" max="13564" width="9.44140625" style="6"/>
    <col min="13565" max="13565" width="46.44140625" style="6" customWidth="1"/>
    <col min="13566" max="13566" width="7.5546875" style="6" customWidth="1"/>
    <col min="13567" max="13567" width="1.44140625" style="6" customWidth="1"/>
    <col min="13568" max="13568" width="15.44140625" style="6" customWidth="1"/>
    <col min="13569" max="13569" width="1" style="6" customWidth="1"/>
    <col min="13570" max="13570" width="15.44140625" style="6" customWidth="1"/>
    <col min="13571" max="13571" width="1" style="6" customWidth="1"/>
    <col min="13572" max="13572" width="15.44140625" style="6" customWidth="1"/>
    <col min="13573" max="13573" width="1" style="6" customWidth="1"/>
    <col min="13574" max="13574" width="15.44140625" style="6" customWidth="1"/>
    <col min="13575" max="13575" width="1" style="6" customWidth="1"/>
    <col min="13576" max="13576" width="15.44140625" style="6" customWidth="1"/>
    <col min="13577" max="13577" width="1" style="6" customWidth="1"/>
    <col min="13578" max="13578" width="15.44140625" style="6" customWidth="1"/>
    <col min="13579" max="13579" width="1" style="6" customWidth="1"/>
    <col min="13580" max="13580" width="15.44140625" style="6" customWidth="1"/>
    <col min="13581" max="13581" width="1" style="6" customWidth="1"/>
    <col min="13582" max="13582" width="15.44140625" style="6" customWidth="1"/>
    <col min="13583" max="13583" width="1" style="6" customWidth="1"/>
    <col min="13584" max="13584" width="15.44140625" style="6" customWidth="1"/>
    <col min="13585" max="13585" width="2.44140625" style="6" customWidth="1"/>
    <col min="13586" max="13820" width="9.44140625" style="6"/>
    <col min="13821" max="13821" width="46.44140625" style="6" customWidth="1"/>
    <col min="13822" max="13822" width="7.5546875" style="6" customWidth="1"/>
    <col min="13823" max="13823" width="1.44140625" style="6" customWidth="1"/>
    <col min="13824" max="13824" width="15.44140625" style="6" customWidth="1"/>
    <col min="13825" max="13825" width="1" style="6" customWidth="1"/>
    <col min="13826" max="13826" width="15.44140625" style="6" customWidth="1"/>
    <col min="13827" max="13827" width="1" style="6" customWidth="1"/>
    <col min="13828" max="13828" width="15.44140625" style="6" customWidth="1"/>
    <col min="13829" max="13829" width="1" style="6" customWidth="1"/>
    <col min="13830" max="13830" width="15.44140625" style="6" customWidth="1"/>
    <col min="13831" max="13831" width="1" style="6" customWidth="1"/>
    <col min="13832" max="13832" width="15.44140625" style="6" customWidth="1"/>
    <col min="13833" max="13833" width="1" style="6" customWidth="1"/>
    <col min="13834" max="13834" width="15.44140625" style="6" customWidth="1"/>
    <col min="13835" max="13835" width="1" style="6" customWidth="1"/>
    <col min="13836" max="13836" width="15.44140625" style="6" customWidth="1"/>
    <col min="13837" max="13837" width="1" style="6" customWidth="1"/>
    <col min="13838" max="13838" width="15.44140625" style="6" customWidth="1"/>
    <col min="13839" max="13839" width="1" style="6" customWidth="1"/>
    <col min="13840" max="13840" width="15.44140625" style="6" customWidth="1"/>
    <col min="13841" max="13841" width="2.44140625" style="6" customWidth="1"/>
    <col min="13842" max="14076" width="9.44140625" style="6"/>
    <col min="14077" max="14077" width="46.44140625" style="6" customWidth="1"/>
    <col min="14078" max="14078" width="7.5546875" style="6" customWidth="1"/>
    <col min="14079" max="14079" width="1.44140625" style="6" customWidth="1"/>
    <col min="14080" max="14080" width="15.44140625" style="6" customWidth="1"/>
    <col min="14081" max="14081" width="1" style="6" customWidth="1"/>
    <col min="14082" max="14082" width="15.44140625" style="6" customWidth="1"/>
    <col min="14083" max="14083" width="1" style="6" customWidth="1"/>
    <col min="14084" max="14084" width="15.44140625" style="6" customWidth="1"/>
    <col min="14085" max="14085" width="1" style="6" customWidth="1"/>
    <col min="14086" max="14086" width="15.44140625" style="6" customWidth="1"/>
    <col min="14087" max="14087" width="1" style="6" customWidth="1"/>
    <col min="14088" max="14088" width="15.44140625" style="6" customWidth="1"/>
    <col min="14089" max="14089" width="1" style="6" customWidth="1"/>
    <col min="14090" max="14090" width="15.44140625" style="6" customWidth="1"/>
    <col min="14091" max="14091" width="1" style="6" customWidth="1"/>
    <col min="14092" max="14092" width="15.44140625" style="6" customWidth="1"/>
    <col min="14093" max="14093" width="1" style="6" customWidth="1"/>
    <col min="14094" max="14094" width="15.44140625" style="6" customWidth="1"/>
    <col min="14095" max="14095" width="1" style="6" customWidth="1"/>
    <col min="14096" max="14096" width="15.44140625" style="6" customWidth="1"/>
    <col min="14097" max="14097" width="2.44140625" style="6" customWidth="1"/>
    <col min="14098" max="14332" width="9.44140625" style="6"/>
    <col min="14333" max="14333" width="46.44140625" style="6" customWidth="1"/>
    <col min="14334" max="14334" width="7.5546875" style="6" customWidth="1"/>
    <col min="14335" max="14335" width="1.44140625" style="6" customWidth="1"/>
    <col min="14336" max="14336" width="15.44140625" style="6" customWidth="1"/>
    <col min="14337" max="14337" width="1" style="6" customWidth="1"/>
    <col min="14338" max="14338" width="15.44140625" style="6" customWidth="1"/>
    <col min="14339" max="14339" width="1" style="6" customWidth="1"/>
    <col min="14340" max="14340" width="15.44140625" style="6" customWidth="1"/>
    <col min="14341" max="14341" width="1" style="6" customWidth="1"/>
    <col min="14342" max="14342" width="15.44140625" style="6" customWidth="1"/>
    <col min="14343" max="14343" width="1" style="6" customWidth="1"/>
    <col min="14344" max="14344" width="15.44140625" style="6" customWidth="1"/>
    <col min="14345" max="14345" width="1" style="6" customWidth="1"/>
    <col min="14346" max="14346" width="15.44140625" style="6" customWidth="1"/>
    <col min="14347" max="14347" width="1" style="6" customWidth="1"/>
    <col min="14348" max="14348" width="15.44140625" style="6" customWidth="1"/>
    <col min="14349" max="14349" width="1" style="6" customWidth="1"/>
    <col min="14350" max="14350" width="15.44140625" style="6" customWidth="1"/>
    <col min="14351" max="14351" width="1" style="6" customWidth="1"/>
    <col min="14352" max="14352" width="15.44140625" style="6" customWidth="1"/>
    <col min="14353" max="14353" width="2.44140625" style="6" customWidth="1"/>
    <col min="14354" max="14588" width="9.44140625" style="6"/>
    <col min="14589" max="14589" width="46.44140625" style="6" customWidth="1"/>
    <col min="14590" max="14590" width="7.5546875" style="6" customWidth="1"/>
    <col min="14591" max="14591" width="1.44140625" style="6" customWidth="1"/>
    <col min="14592" max="14592" width="15.44140625" style="6" customWidth="1"/>
    <col min="14593" max="14593" width="1" style="6" customWidth="1"/>
    <col min="14594" max="14594" width="15.44140625" style="6" customWidth="1"/>
    <col min="14595" max="14595" width="1" style="6" customWidth="1"/>
    <col min="14596" max="14596" width="15.44140625" style="6" customWidth="1"/>
    <col min="14597" max="14597" width="1" style="6" customWidth="1"/>
    <col min="14598" max="14598" width="15.44140625" style="6" customWidth="1"/>
    <col min="14599" max="14599" width="1" style="6" customWidth="1"/>
    <col min="14600" max="14600" width="15.44140625" style="6" customWidth="1"/>
    <col min="14601" max="14601" width="1" style="6" customWidth="1"/>
    <col min="14602" max="14602" width="15.44140625" style="6" customWidth="1"/>
    <col min="14603" max="14603" width="1" style="6" customWidth="1"/>
    <col min="14604" max="14604" width="15.44140625" style="6" customWidth="1"/>
    <col min="14605" max="14605" width="1" style="6" customWidth="1"/>
    <col min="14606" max="14606" width="15.44140625" style="6" customWidth="1"/>
    <col min="14607" max="14607" width="1" style="6" customWidth="1"/>
    <col min="14608" max="14608" width="15.44140625" style="6" customWidth="1"/>
    <col min="14609" max="14609" width="2.44140625" style="6" customWidth="1"/>
    <col min="14610" max="14844" width="9.44140625" style="6"/>
    <col min="14845" max="14845" width="46.44140625" style="6" customWidth="1"/>
    <col min="14846" max="14846" width="7.5546875" style="6" customWidth="1"/>
    <col min="14847" max="14847" width="1.44140625" style="6" customWidth="1"/>
    <col min="14848" max="14848" width="15.44140625" style="6" customWidth="1"/>
    <col min="14849" max="14849" width="1" style="6" customWidth="1"/>
    <col min="14850" max="14850" width="15.44140625" style="6" customWidth="1"/>
    <col min="14851" max="14851" width="1" style="6" customWidth="1"/>
    <col min="14852" max="14852" width="15.44140625" style="6" customWidth="1"/>
    <col min="14853" max="14853" width="1" style="6" customWidth="1"/>
    <col min="14854" max="14854" width="15.44140625" style="6" customWidth="1"/>
    <col min="14855" max="14855" width="1" style="6" customWidth="1"/>
    <col min="14856" max="14856" width="15.44140625" style="6" customWidth="1"/>
    <col min="14857" max="14857" width="1" style="6" customWidth="1"/>
    <col min="14858" max="14858" width="15.44140625" style="6" customWidth="1"/>
    <col min="14859" max="14859" width="1" style="6" customWidth="1"/>
    <col min="14860" max="14860" width="15.44140625" style="6" customWidth="1"/>
    <col min="14861" max="14861" width="1" style="6" customWidth="1"/>
    <col min="14862" max="14862" width="15.44140625" style="6" customWidth="1"/>
    <col min="14863" max="14863" width="1" style="6" customWidth="1"/>
    <col min="14864" max="14864" width="15.44140625" style="6" customWidth="1"/>
    <col min="14865" max="14865" width="2.44140625" style="6" customWidth="1"/>
    <col min="14866" max="15100" width="9.44140625" style="6"/>
    <col min="15101" max="15101" width="46.44140625" style="6" customWidth="1"/>
    <col min="15102" max="15102" width="7.5546875" style="6" customWidth="1"/>
    <col min="15103" max="15103" width="1.44140625" style="6" customWidth="1"/>
    <col min="15104" max="15104" width="15.44140625" style="6" customWidth="1"/>
    <col min="15105" max="15105" width="1" style="6" customWidth="1"/>
    <col min="15106" max="15106" width="15.44140625" style="6" customWidth="1"/>
    <col min="15107" max="15107" width="1" style="6" customWidth="1"/>
    <col min="15108" max="15108" width="15.44140625" style="6" customWidth="1"/>
    <col min="15109" max="15109" width="1" style="6" customWidth="1"/>
    <col min="15110" max="15110" width="15.44140625" style="6" customWidth="1"/>
    <col min="15111" max="15111" width="1" style="6" customWidth="1"/>
    <col min="15112" max="15112" width="15.44140625" style="6" customWidth="1"/>
    <col min="15113" max="15113" width="1" style="6" customWidth="1"/>
    <col min="15114" max="15114" width="15.44140625" style="6" customWidth="1"/>
    <col min="15115" max="15115" width="1" style="6" customWidth="1"/>
    <col min="15116" max="15116" width="15.44140625" style="6" customWidth="1"/>
    <col min="15117" max="15117" width="1" style="6" customWidth="1"/>
    <col min="15118" max="15118" width="15.44140625" style="6" customWidth="1"/>
    <col min="15119" max="15119" width="1" style="6" customWidth="1"/>
    <col min="15120" max="15120" width="15.44140625" style="6" customWidth="1"/>
    <col min="15121" max="15121" width="2.44140625" style="6" customWidth="1"/>
    <col min="15122" max="15356" width="9.44140625" style="6"/>
    <col min="15357" max="15357" width="46.44140625" style="6" customWidth="1"/>
    <col min="15358" max="15358" width="7.5546875" style="6" customWidth="1"/>
    <col min="15359" max="15359" width="1.44140625" style="6" customWidth="1"/>
    <col min="15360" max="15360" width="15.44140625" style="6" customWidth="1"/>
    <col min="15361" max="15361" width="1" style="6" customWidth="1"/>
    <col min="15362" max="15362" width="15.44140625" style="6" customWidth="1"/>
    <col min="15363" max="15363" width="1" style="6" customWidth="1"/>
    <col min="15364" max="15364" width="15.44140625" style="6" customWidth="1"/>
    <col min="15365" max="15365" width="1" style="6" customWidth="1"/>
    <col min="15366" max="15366" width="15.44140625" style="6" customWidth="1"/>
    <col min="15367" max="15367" width="1" style="6" customWidth="1"/>
    <col min="15368" max="15368" width="15.44140625" style="6" customWidth="1"/>
    <col min="15369" max="15369" width="1" style="6" customWidth="1"/>
    <col min="15370" max="15370" width="15.44140625" style="6" customWidth="1"/>
    <col min="15371" max="15371" width="1" style="6" customWidth="1"/>
    <col min="15372" max="15372" width="15.44140625" style="6" customWidth="1"/>
    <col min="15373" max="15373" width="1" style="6" customWidth="1"/>
    <col min="15374" max="15374" width="15.44140625" style="6" customWidth="1"/>
    <col min="15375" max="15375" width="1" style="6" customWidth="1"/>
    <col min="15376" max="15376" width="15.44140625" style="6" customWidth="1"/>
    <col min="15377" max="15377" width="2.44140625" style="6" customWidth="1"/>
    <col min="15378" max="15612" width="9.44140625" style="6"/>
    <col min="15613" max="15613" width="46.44140625" style="6" customWidth="1"/>
    <col min="15614" max="15614" width="7.5546875" style="6" customWidth="1"/>
    <col min="15615" max="15615" width="1.44140625" style="6" customWidth="1"/>
    <col min="15616" max="15616" width="15.44140625" style="6" customWidth="1"/>
    <col min="15617" max="15617" width="1" style="6" customWidth="1"/>
    <col min="15618" max="15618" width="15.44140625" style="6" customWidth="1"/>
    <col min="15619" max="15619" width="1" style="6" customWidth="1"/>
    <col min="15620" max="15620" width="15.44140625" style="6" customWidth="1"/>
    <col min="15621" max="15621" width="1" style="6" customWidth="1"/>
    <col min="15622" max="15622" width="15.44140625" style="6" customWidth="1"/>
    <col min="15623" max="15623" width="1" style="6" customWidth="1"/>
    <col min="15624" max="15624" width="15.44140625" style="6" customWidth="1"/>
    <col min="15625" max="15625" width="1" style="6" customWidth="1"/>
    <col min="15626" max="15626" width="15.44140625" style="6" customWidth="1"/>
    <col min="15627" max="15627" width="1" style="6" customWidth="1"/>
    <col min="15628" max="15628" width="15.44140625" style="6" customWidth="1"/>
    <col min="15629" max="15629" width="1" style="6" customWidth="1"/>
    <col min="15630" max="15630" width="15.44140625" style="6" customWidth="1"/>
    <col min="15631" max="15631" width="1" style="6" customWidth="1"/>
    <col min="15632" max="15632" width="15.44140625" style="6" customWidth="1"/>
    <col min="15633" max="15633" width="2.44140625" style="6" customWidth="1"/>
    <col min="15634" max="15868" width="9.44140625" style="6"/>
    <col min="15869" max="15869" width="46.44140625" style="6" customWidth="1"/>
    <col min="15870" max="15870" width="7.5546875" style="6" customWidth="1"/>
    <col min="15871" max="15871" width="1.44140625" style="6" customWidth="1"/>
    <col min="15872" max="15872" width="15.44140625" style="6" customWidth="1"/>
    <col min="15873" max="15873" width="1" style="6" customWidth="1"/>
    <col min="15874" max="15874" width="15.44140625" style="6" customWidth="1"/>
    <col min="15875" max="15875" width="1" style="6" customWidth="1"/>
    <col min="15876" max="15876" width="15.44140625" style="6" customWidth="1"/>
    <col min="15877" max="15877" width="1" style="6" customWidth="1"/>
    <col min="15878" max="15878" width="15.44140625" style="6" customWidth="1"/>
    <col min="15879" max="15879" width="1" style="6" customWidth="1"/>
    <col min="15880" max="15880" width="15.44140625" style="6" customWidth="1"/>
    <col min="15881" max="15881" width="1" style="6" customWidth="1"/>
    <col min="15882" max="15882" width="15.44140625" style="6" customWidth="1"/>
    <col min="15883" max="15883" width="1" style="6" customWidth="1"/>
    <col min="15884" max="15884" width="15.44140625" style="6" customWidth="1"/>
    <col min="15885" max="15885" width="1" style="6" customWidth="1"/>
    <col min="15886" max="15886" width="15.44140625" style="6" customWidth="1"/>
    <col min="15887" max="15887" width="1" style="6" customWidth="1"/>
    <col min="15888" max="15888" width="15.44140625" style="6" customWidth="1"/>
    <col min="15889" max="15889" width="2.44140625" style="6" customWidth="1"/>
    <col min="15890" max="16124" width="9.44140625" style="6"/>
    <col min="16125" max="16125" width="46.44140625" style="6" customWidth="1"/>
    <col min="16126" max="16126" width="7.5546875" style="6" customWidth="1"/>
    <col min="16127" max="16127" width="1.44140625" style="6" customWidth="1"/>
    <col min="16128" max="16128" width="15.44140625" style="6" customWidth="1"/>
    <col min="16129" max="16129" width="1" style="6" customWidth="1"/>
    <col min="16130" max="16130" width="15.44140625" style="6" customWidth="1"/>
    <col min="16131" max="16131" width="1" style="6" customWidth="1"/>
    <col min="16132" max="16132" width="15.44140625" style="6" customWidth="1"/>
    <col min="16133" max="16133" width="1" style="6" customWidth="1"/>
    <col min="16134" max="16134" width="15.44140625" style="6" customWidth="1"/>
    <col min="16135" max="16135" width="1" style="6" customWidth="1"/>
    <col min="16136" max="16136" width="15.44140625" style="6" customWidth="1"/>
    <col min="16137" max="16137" width="1" style="6" customWidth="1"/>
    <col min="16138" max="16138" width="15.44140625" style="6" customWidth="1"/>
    <col min="16139" max="16139" width="1" style="6" customWidth="1"/>
    <col min="16140" max="16140" width="15.44140625" style="6" customWidth="1"/>
    <col min="16141" max="16141" width="1" style="6" customWidth="1"/>
    <col min="16142" max="16142" width="15.44140625" style="6" customWidth="1"/>
    <col min="16143" max="16143" width="1" style="6" customWidth="1"/>
    <col min="16144" max="16144" width="15.44140625" style="6" customWidth="1"/>
    <col min="16145" max="16145" width="2.44140625" style="6" customWidth="1"/>
    <col min="16146" max="16381" width="9.44140625" style="6"/>
    <col min="16382" max="16384" width="9.44140625" style="6" customWidth="1"/>
  </cols>
  <sheetData>
    <row r="1" spans="1:22" s="7" customFormat="1" ht="24" customHeight="1">
      <c r="A1" s="6"/>
      <c r="B1" s="6"/>
      <c r="C1" s="6"/>
      <c r="V1" s="12" t="s">
        <v>48</v>
      </c>
    </row>
    <row r="2" spans="1:22" ht="24" customHeight="1">
      <c r="A2" s="85" t="s">
        <v>91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</row>
    <row r="3" spans="1:22" ht="24" customHeight="1">
      <c r="A3" s="85" t="s">
        <v>170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</row>
    <row r="4" spans="1:22" ht="24" customHeight="1">
      <c r="A4" s="85" t="s">
        <v>194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</row>
    <row r="5" spans="1:22" ht="24" customHeight="1">
      <c r="A5" s="86" t="s">
        <v>49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</row>
    <row r="6" spans="1:22" s="8" customFormat="1" ht="24" customHeight="1">
      <c r="D6" s="87" t="s">
        <v>0</v>
      </c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</row>
    <row r="7" spans="1:22" s="8" customFormat="1" ht="24" customHeight="1">
      <c r="D7" s="83" t="s">
        <v>25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T7" s="14"/>
    </row>
    <row r="8" spans="1:22" s="8" customFormat="1" ht="24" customHeight="1">
      <c r="N8" s="84" t="s">
        <v>117</v>
      </c>
      <c r="O8" s="84"/>
      <c r="P8" s="84"/>
      <c r="T8" s="14"/>
    </row>
    <row r="9" spans="1:22" s="8" customFormat="1" ht="24" customHeight="1">
      <c r="N9" s="16" t="s">
        <v>126</v>
      </c>
      <c r="T9" s="14" t="s">
        <v>68</v>
      </c>
    </row>
    <row r="10" spans="1:22" s="8" customFormat="1" ht="24" customHeight="1">
      <c r="H10" s="8" t="s">
        <v>123</v>
      </c>
      <c r="J10" s="84" t="s">
        <v>22</v>
      </c>
      <c r="K10" s="84"/>
      <c r="L10" s="84"/>
      <c r="N10" s="8" t="s">
        <v>127</v>
      </c>
      <c r="P10" s="8" t="s">
        <v>56</v>
      </c>
      <c r="R10" s="8" t="s">
        <v>56</v>
      </c>
      <c r="T10" s="14" t="s">
        <v>69</v>
      </c>
    </row>
    <row r="11" spans="1:22" s="8" customFormat="1" ht="24" customHeight="1">
      <c r="D11" s="8" t="s">
        <v>50</v>
      </c>
      <c r="E11" s="17"/>
      <c r="F11" s="8" t="s">
        <v>51</v>
      </c>
      <c r="G11" s="17"/>
      <c r="H11" s="8" t="s">
        <v>124</v>
      </c>
      <c r="I11" s="17"/>
      <c r="J11" s="8" t="s">
        <v>54</v>
      </c>
      <c r="N11" s="8" t="s">
        <v>128</v>
      </c>
      <c r="P11" s="8" t="s">
        <v>130</v>
      </c>
      <c r="R11" s="8" t="s">
        <v>17</v>
      </c>
      <c r="T11" s="14" t="s">
        <v>103</v>
      </c>
      <c r="V11" s="14" t="s">
        <v>56</v>
      </c>
    </row>
    <row r="12" spans="1:22" s="8" customFormat="1" ht="24" customHeight="1">
      <c r="D12" s="16" t="s">
        <v>52</v>
      </c>
      <c r="E12" s="19"/>
      <c r="F12" s="16" t="s">
        <v>53</v>
      </c>
      <c r="G12" s="19"/>
      <c r="H12" s="16" t="s">
        <v>125</v>
      </c>
      <c r="I12" s="19"/>
      <c r="J12" s="18" t="s">
        <v>144</v>
      </c>
      <c r="L12" s="16" t="s">
        <v>55</v>
      </c>
      <c r="N12" s="16" t="s">
        <v>129</v>
      </c>
      <c r="P12" s="16" t="s">
        <v>131</v>
      </c>
      <c r="R12" s="16" t="s">
        <v>75</v>
      </c>
      <c r="T12" s="58" t="s">
        <v>70</v>
      </c>
      <c r="V12" s="58" t="s">
        <v>17</v>
      </c>
    </row>
    <row r="13" spans="1:22" ht="24" customHeight="1">
      <c r="A13" s="10" t="s">
        <v>178</v>
      </c>
      <c r="B13" s="10"/>
      <c r="C13" s="10"/>
      <c r="D13" s="11">
        <v>333803</v>
      </c>
      <c r="E13" s="11"/>
      <c r="F13" s="11">
        <v>587170</v>
      </c>
      <c r="G13" s="11"/>
      <c r="H13" s="11">
        <v>1347</v>
      </c>
      <c r="I13" s="11"/>
      <c r="J13" s="11">
        <v>40000</v>
      </c>
      <c r="K13" s="11"/>
      <c r="L13" s="11">
        <v>668407</v>
      </c>
      <c r="M13" s="11"/>
      <c r="N13" s="11">
        <v>25333</v>
      </c>
      <c r="O13" s="11"/>
      <c r="P13" s="11">
        <f>SUM(N13:O13)</f>
        <v>25333</v>
      </c>
      <c r="Q13" s="11"/>
      <c r="R13" s="11">
        <f>SUM(P13,D13:L13)</f>
        <v>1656060</v>
      </c>
      <c r="S13" s="11"/>
      <c r="T13" s="11">
        <v>125863</v>
      </c>
      <c r="U13" s="11"/>
      <c r="V13" s="11">
        <f>SUM(R13:U13)</f>
        <v>1781923</v>
      </c>
    </row>
    <row r="14" spans="1:22" ht="24" customHeight="1">
      <c r="A14" s="6" t="s">
        <v>84</v>
      </c>
      <c r="D14" s="20">
        <v>0</v>
      </c>
      <c r="E14" s="11"/>
      <c r="F14" s="20">
        <v>0</v>
      </c>
      <c r="G14" s="11"/>
      <c r="H14" s="20">
        <v>0</v>
      </c>
      <c r="I14" s="11"/>
      <c r="J14" s="20">
        <v>0</v>
      </c>
      <c r="K14" s="11"/>
      <c r="L14" s="20">
        <v>43421</v>
      </c>
      <c r="M14" s="11"/>
      <c r="N14" s="20">
        <v>0</v>
      </c>
      <c r="O14" s="11"/>
      <c r="P14" s="20">
        <f>N14</f>
        <v>0</v>
      </c>
      <c r="Q14" s="11"/>
      <c r="R14" s="20">
        <f>SUM(P14,D14:L14)</f>
        <v>43421</v>
      </c>
      <c r="S14" s="11"/>
      <c r="T14" s="20">
        <v>-10207</v>
      </c>
      <c r="U14" s="11"/>
      <c r="V14" s="20">
        <f>SUM(R14:U14)</f>
        <v>33214</v>
      </c>
    </row>
    <row r="15" spans="1:22" ht="24" customHeight="1">
      <c r="A15" s="6" t="s">
        <v>83</v>
      </c>
      <c r="D15" s="21">
        <v>0</v>
      </c>
      <c r="E15" s="11"/>
      <c r="F15" s="21">
        <v>0</v>
      </c>
      <c r="G15" s="11"/>
      <c r="H15" s="21">
        <v>0</v>
      </c>
      <c r="I15" s="11"/>
      <c r="J15" s="21">
        <v>0</v>
      </c>
      <c r="K15" s="11"/>
      <c r="L15" s="21">
        <v>0</v>
      </c>
      <c r="M15" s="11"/>
      <c r="N15" s="21">
        <v>2560</v>
      </c>
      <c r="O15" s="11"/>
      <c r="P15" s="21">
        <f>N15</f>
        <v>2560</v>
      </c>
      <c r="Q15" s="11"/>
      <c r="R15" s="21">
        <f>SUM(P15,D15:L15)</f>
        <v>2560</v>
      </c>
      <c r="S15" s="11"/>
      <c r="T15" s="59">
        <v>2145</v>
      </c>
      <c r="U15" s="11"/>
      <c r="V15" s="21">
        <f>SUM(R15:U15)</f>
        <v>4705</v>
      </c>
    </row>
    <row r="16" spans="1:22" ht="24" customHeight="1">
      <c r="A16" s="6" t="s">
        <v>63</v>
      </c>
      <c r="D16" s="11">
        <f t="shared" ref="D16" si="0">SUM(D14:D15)</f>
        <v>0</v>
      </c>
      <c r="E16" s="11"/>
      <c r="F16" s="11">
        <f t="shared" ref="F16" si="1">SUM(F14:F15)</f>
        <v>0</v>
      </c>
      <c r="G16" s="11"/>
      <c r="H16" s="11">
        <f t="shared" ref="H16" si="2">SUM(H14:H15)</f>
        <v>0</v>
      </c>
      <c r="I16" s="11"/>
      <c r="J16" s="11">
        <f t="shared" ref="J16" si="3">SUM(J14:J15)</f>
        <v>0</v>
      </c>
      <c r="K16" s="11"/>
      <c r="L16" s="11">
        <f>SUM(L14:L15)</f>
        <v>43421</v>
      </c>
      <c r="M16" s="11"/>
      <c r="N16" s="11">
        <f>SUM(N14:N15)</f>
        <v>2560</v>
      </c>
      <c r="O16" s="11"/>
      <c r="P16" s="11">
        <f>SUM(P14:P15)</f>
        <v>2560</v>
      </c>
      <c r="Q16" s="11"/>
      <c r="R16" s="11">
        <f>SUM(D16:N16)</f>
        <v>45981</v>
      </c>
      <c r="S16" s="11"/>
      <c r="T16" s="11">
        <f>SUM(T14:T15)</f>
        <v>-8062</v>
      </c>
      <c r="U16" s="11"/>
      <c r="V16" s="11">
        <f>SUM(V14:V15)</f>
        <v>37919</v>
      </c>
    </row>
    <row r="17" spans="1:22" ht="24" customHeight="1">
      <c r="A17" s="9" t="s">
        <v>59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3"/>
      <c r="U17" s="11"/>
      <c r="V17" s="11"/>
    </row>
    <row r="18" spans="1:22" ht="24" customHeight="1">
      <c r="A18" s="9" t="s">
        <v>174</v>
      </c>
      <c r="D18" s="11">
        <v>0</v>
      </c>
      <c r="E18" s="11"/>
      <c r="F18" s="11">
        <v>0</v>
      </c>
      <c r="G18" s="11"/>
      <c r="H18" s="11">
        <v>0</v>
      </c>
      <c r="I18" s="11"/>
      <c r="J18" s="11">
        <v>0</v>
      </c>
      <c r="K18" s="11"/>
      <c r="L18" s="11">
        <v>0</v>
      </c>
      <c r="M18" s="11"/>
      <c r="N18" s="11">
        <v>0</v>
      </c>
      <c r="O18" s="11"/>
      <c r="P18" s="11">
        <f t="shared" ref="P18" si="4">SUM(N18)</f>
        <v>0</v>
      </c>
      <c r="Q18" s="11"/>
      <c r="R18" s="11">
        <f>SUM(E18:P18)</f>
        <v>0</v>
      </c>
      <c r="S18" s="11"/>
      <c r="T18" s="13">
        <v>49</v>
      </c>
      <c r="U18" s="11"/>
      <c r="V18" s="11">
        <f>SUM(R18:U18)</f>
        <v>49</v>
      </c>
    </row>
    <row r="19" spans="1:22" ht="24" customHeight="1" thickBot="1">
      <c r="A19" s="10" t="s">
        <v>179</v>
      </c>
      <c r="B19" s="10"/>
      <c r="C19" s="10"/>
      <c r="D19" s="22">
        <f>SUM(D16:D18,D13)</f>
        <v>333803</v>
      </c>
      <c r="E19" s="11"/>
      <c r="F19" s="22">
        <f>SUM(F16:F18,F13)</f>
        <v>587170</v>
      </c>
      <c r="G19" s="11"/>
      <c r="H19" s="22">
        <f>SUM(H16:H18,H13)</f>
        <v>1347</v>
      </c>
      <c r="I19" s="11"/>
      <c r="J19" s="22">
        <f>SUM(J16:J18,J13)</f>
        <v>40000</v>
      </c>
      <c r="K19" s="11"/>
      <c r="L19" s="22">
        <f>SUM(L16:L18,L13)</f>
        <v>711828</v>
      </c>
      <c r="M19" s="11"/>
      <c r="N19" s="22">
        <f>SUM(N16:N18,N13)</f>
        <v>27893</v>
      </c>
      <c r="O19" s="11"/>
      <c r="P19" s="22">
        <f>SUM(P16:P18,P13)</f>
        <v>27893</v>
      </c>
      <c r="Q19" s="11"/>
      <c r="R19" s="22">
        <f>SUM(R16:R18,R13)</f>
        <v>1702041</v>
      </c>
      <c r="S19" s="11"/>
      <c r="T19" s="22">
        <f>SUM(T16:T18,T13)</f>
        <v>117850</v>
      </c>
      <c r="U19" s="11"/>
      <c r="V19" s="22">
        <f>SUM(V16:V18,V13)</f>
        <v>1819891</v>
      </c>
    </row>
    <row r="20" spans="1:22" ht="24" customHeight="1" thickTop="1"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24" customHeight="1">
      <c r="A21" s="10" t="s">
        <v>195</v>
      </c>
      <c r="B21" s="10"/>
      <c r="C21" s="10"/>
      <c r="D21" s="11">
        <v>333803</v>
      </c>
      <c r="E21" s="11"/>
      <c r="F21" s="11">
        <v>587170</v>
      </c>
      <c r="G21" s="11"/>
      <c r="H21" s="11">
        <v>2030</v>
      </c>
      <c r="I21" s="11"/>
      <c r="J21" s="11">
        <v>40000</v>
      </c>
      <c r="K21" s="11"/>
      <c r="L21" s="11">
        <v>567247</v>
      </c>
      <c r="M21" s="11"/>
      <c r="N21" s="11">
        <v>-43667</v>
      </c>
      <c r="O21" s="11"/>
      <c r="P21" s="11">
        <f>SUM(N21:O21)</f>
        <v>-43667</v>
      </c>
      <c r="Q21" s="11"/>
      <c r="R21" s="11">
        <f>SUM(P21,D21:L21)</f>
        <v>1486583</v>
      </c>
      <c r="S21" s="11"/>
      <c r="T21" s="11">
        <v>11161</v>
      </c>
      <c r="U21" s="11"/>
      <c r="V21" s="23">
        <f>SUM(R21:U21)</f>
        <v>1497744</v>
      </c>
    </row>
    <row r="22" spans="1:22" ht="24" customHeight="1">
      <c r="A22" s="6" t="s">
        <v>84</v>
      </c>
      <c r="D22" s="20">
        <v>0</v>
      </c>
      <c r="E22" s="11"/>
      <c r="F22" s="20">
        <v>0</v>
      </c>
      <c r="G22" s="11"/>
      <c r="H22" s="20">
        <v>0</v>
      </c>
      <c r="I22" s="11"/>
      <c r="J22" s="20">
        <v>0</v>
      </c>
      <c r="K22" s="11"/>
      <c r="L22" s="20">
        <f>PL!E50</f>
        <v>27802</v>
      </c>
      <c r="M22" s="11"/>
      <c r="N22" s="20">
        <v>0</v>
      </c>
      <c r="O22" s="11"/>
      <c r="P22" s="20">
        <f>N22</f>
        <v>0</v>
      </c>
      <c r="Q22" s="11"/>
      <c r="R22" s="20">
        <f>SUM(P22,D22:L22)</f>
        <v>27802</v>
      </c>
      <c r="S22" s="11"/>
      <c r="T22" s="20">
        <f>+PL!E51</f>
        <v>-5803</v>
      </c>
      <c r="U22" s="11"/>
      <c r="V22" s="20">
        <f>SUM(R22:T22)</f>
        <v>21999</v>
      </c>
    </row>
    <row r="23" spans="1:22" ht="24" customHeight="1">
      <c r="A23" s="6" t="s">
        <v>83</v>
      </c>
      <c r="D23" s="21">
        <v>0</v>
      </c>
      <c r="E23" s="11"/>
      <c r="F23" s="21">
        <v>0</v>
      </c>
      <c r="G23" s="11"/>
      <c r="H23" s="21">
        <v>0</v>
      </c>
      <c r="I23" s="11"/>
      <c r="J23" s="21">
        <v>0</v>
      </c>
      <c r="K23" s="11"/>
      <c r="L23" s="21">
        <v>-5069</v>
      </c>
      <c r="M23" s="11"/>
      <c r="N23" s="21">
        <v>1696</v>
      </c>
      <c r="O23" s="11"/>
      <c r="P23" s="21">
        <f>N23</f>
        <v>1696</v>
      </c>
      <c r="Q23" s="11"/>
      <c r="R23" s="21">
        <f>SUM(P23,D23:L23)</f>
        <v>-3373</v>
      </c>
      <c r="S23" s="11"/>
      <c r="T23" s="59">
        <v>1213</v>
      </c>
      <c r="U23" s="11"/>
      <c r="V23" s="21">
        <f>SUM(R23:T23)</f>
        <v>-2160</v>
      </c>
    </row>
    <row r="24" spans="1:22" ht="24" customHeight="1">
      <c r="A24" s="6" t="s">
        <v>63</v>
      </c>
      <c r="D24" s="11">
        <f>SUM(D22:D23)</f>
        <v>0</v>
      </c>
      <c r="E24" s="11"/>
      <c r="F24" s="11">
        <f>SUM(F22:F23)</f>
        <v>0</v>
      </c>
      <c r="G24" s="11"/>
      <c r="H24" s="11">
        <f>SUM(H22:H23)</f>
        <v>0</v>
      </c>
      <c r="I24" s="11"/>
      <c r="J24" s="11">
        <f>SUM(J22:J23)</f>
        <v>0</v>
      </c>
      <c r="K24" s="11"/>
      <c r="L24" s="11">
        <f>SUM(L22:L23)</f>
        <v>22733</v>
      </c>
      <c r="M24" s="11"/>
      <c r="N24" s="11">
        <f>SUM(N22:N23)</f>
        <v>1696</v>
      </c>
      <c r="O24" s="11"/>
      <c r="P24" s="11">
        <f>SUM(P22:P23)</f>
        <v>1696</v>
      </c>
      <c r="Q24" s="11"/>
      <c r="R24" s="11">
        <f t="shared" ref="R24" si="5">SUM(D24:N24)</f>
        <v>24429</v>
      </c>
      <c r="S24" s="11"/>
      <c r="T24" s="11">
        <f>SUM(T22:T23)</f>
        <v>-4590</v>
      </c>
      <c r="U24" s="11"/>
      <c r="V24" s="11">
        <f>SUM(V22:V23)</f>
        <v>19839</v>
      </c>
    </row>
    <row r="25" spans="1:22" ht="24" customHeight="1">
      <c r="A25" s="9" t="s">
        <v>59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3"/>
      <c r="U25" s="11"/>
      <c r="V25" s="11"/>
    </row>
    <row r="26" spans="1:22" ht="24" customHeight="1">
      <c r="A26" s="9" t="s">
        <v>174</v>
      </c>
      <c r="D26" s="11">
        <v>0</v>
      </c>
      <c r="E26" s="11"/>
      <c r="F26" s="11">
        <v>0</v>
      </c>
      <c r="G26" s="11"/>
      <c r="H26" s="11">
        <v>0</v>
      </c>
      <c r="I26" s="11"/>
      <c r="J26" s="11">
        <v>0</v>
      </c>
      <c r="K26" s="11"/>
      <c r="L26" s="11">
        <v>0</v>
      </c>
      <c r="M26" s="11"/>
      <c r="N26" s="11">
        <v>0</v>
      </c>
      <c r="O26" s="11"/>
      <c r="P26" s="11">
        <f>SUM(N26:O26)</f>
        <v>0</v>
      </c>
      <c r="Q26" s="11"/>
      <c r="R26" s="11">
        <f>SUM(P26,D26:L26)</f>
        <v>0</v>
      </c>
      <c r="S26" s="11"/>
      <c r="T26" s="13">
        <v>132034</v>
      </c>
      <c r="U26" s="11"/>
      <c r="V26" s="11">
        <f>SUM(R26:U26)</f>
        <v>132034</v>
      </c>
    </row>
    <row r="27" spans="1:22" ht="24" customHeight="1" thickBot="1">
      <c r="A27" s="10" t="s">
        <v>196</v>
      </c>
      <c r="B27" s="10"/>
      <c r="C27" s="10"/>
      <c r="D27" s="22">
        <f>SUM(D24:D26,D21)</f>
        <v>333803</v>
      </c>
      <c r="E27" s="11"/>
      <c r="F27" s="22">
        <f>SUM(F24:F26,F21)</f>
        <v>587170</v>
      </c>
      <c r="G27" s="11"/>
      <c r="H27" s="22">
        <f>SUM(H24:H26,H21)</f>
        <v>2030</v>
      </c>
      <c r="I27" s="11"/>
      <c r="J27" s="22">
        <f>SUM(J24:J26,J21)</f>
        <v>40000</v>
      </c>
      <c r="K27" s="11"/>
      <c r="L27" s="22">
        <f>SUM(L24:L26,L21)</f>
        <v>589980</v>
      </c>
      <c r="M27" s="11"/>
      <c r="N27" s="22">
        <f>SUM(N24:N26,N21)</f>
        <v>-41971</v>
      </c>
      <c r="O27" s="11"/>
      <c r="P27" s="22">
        <f>SUM(P24:P26,P21)</f>
        <v>-41971</v>
      </c>
      <c r="Q27" s="11"/>
      <c r="R27" s="22">
        <f>SUM(R24:R26,R21)</f>
        <v>1511012</v>
      </c>
      <c r="S27" s="11"/>
      <c r="T27" s="22">
        <f>SUM(T24:T26,T21)</f>
        <v>138605</v>
      </c>
      <c r="U27" s="11"/>
      <c r="V27" s="22">
        <f>SUM(V24:V26,V21)</f>
        <v>1649617</v>
      </c>
    </row>
    <row r="28" spans="1:22" ht="24" customHeight="1" thickTop="1"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>
        <f>V27-BS!E95</f>
        <v>0</v>
      </c>
    </row>
    <row r="29" spans="1:22" ht="24" customHeight="1">
      <c r="A29" s="6" t="s">
        <v>210</v>
      </c>
      <c r="L29" s="3"/>
      <c r="M29" s="3"/>
      <c r="N29" s="3"/>
      <c r="O29" s="3"/>
      <c r="P29" s="3"/>
      <c r="R29" s="13"/>
      <c r="V29" s="7"/>
    </row>
    <row r="30" spans="1:22" ht="24" customHeight="1">
      <c r="D30" s="13"/>
      <c r="F30" s="13"/>
      <c r="H30" s="24"/>
      <c r="J30" s="13"/>
      <c r="L30" s="13"/>
      <c r="N30" s="13"/>
      <c r="P30" s="13"/>
      <c r="R30" s="13"/>
      <c r="T30" s="13"/>
      <c r="V30" s="13"/>
    </row>
  </sheetData>
  <mergeCells count="8">
    <mergeCell ref="D7:R7"/>
    <mergeCell ref="J10:L10"/>
    <mergeCell ref="A2:V2"/>
    <mergeCell ref="A3:V3"/>
    <mergeCell ref="A4:V4"/>
    <mergeCell ref="A5:V5"/>
    <mergeCell ref="D6:V6"/>
    <mergeCell ref="N8:P8"/>
  </mergeCells>
  <printOptions horizontalCentered="1"/>
  <pageMargins left="0.196850393700787" right="0.196850393700787" top="0.9" bottom="0.196850393700787" header="0.31496062992126" footer="0.31496062992126"/>
  <pageSetup paperSize="9" scale="58" orientation="landscape" r:id="rId1"/>
  <ignoredErrors>
    <ignoredError sqref="D16:G16 N16 H16:J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3"/>
  <sheetViews>
    <sheetView showGridLines="0" view="pageBreakPreview" topLeftCell="B4" zoomScale="70" zoomScaleNormal="100" zoomScaleSheetLayoutView="70" workbookViewId="0">
      <selection activeCell="L23" sqref="L23"/>
    </sheetView>
  </sheetViews>
  <sheetFormatPr defaultRowHeight="24" customHeight="1"/>
  <cols>
    <col min="1" max="1" width="37.6640625" style="6" customWidth="1"/>
    <col min="2" max="2" width="19.88671875" style="6" customWidth="1"/>
    <col min="3" max="3" width="1.88671875" style="6" customWidth="1"/>
    <col min="4" max="4" width="19.88671875" style="6" customWidth="1"/>
    <col min="5" max="5" width="1.88671875" style="6" customWidth="1"/>
    <col min="6" max="6" width="19.88671875" style="6" customWidth="1"/>
    <col min="7" max="7" width="1.88671875" style="6" customWidth="1"/>
    <col min="8" max="8" width="19.88671875" style="6" customWidth="1"/>
    <col min="9" max="9" width="1.88671875" style="6" customWidth="1"/>
    <col min="10" max="10" width="19.88671875" style="6" customWidth="1"/>
    <col min="11" max="246" width="9.44140625" style="6"/>
    <col min="247" max="247" width="47.5546875" style="6" customWidth="1"/>
    <col min="248" max="248" width="8.44140625" style="6" customWidth="1"/>
    <col min="249" max="249" width="1.44140625" style="6" customWidth="1"/>
    <col min="250" max="250" width="17.44140625" style="6" customWidth="1"/>
    <col min="251" max="251" width="1.44140625" style="6" customWidth="1"/>
    <col min="252" max="252" width="17.44140625" style="6" customWidth="1"/>
    <col min="253" max="253" width="1.44140625" style="6" customWidth="1"/>
    <col min="254" max="254" width="17.44140625" style="6" customWidth="1"/>
    <col min="255" max="255" width="1.44140625" style="6" customWidth="1"/>
    <col min="256" max="256" width="17.44140625" style="6" customWidth="1"/>
    <col min="257" max="257" width="1.44140625" style="6" customWidth="1"/>
    <col min="258" max="258" width="17.44140625" style="6" customWidth="1"/>
    <col min="259" max="259" width="1.44140625" style="6" customWidth="1"/>
    <col min="260" max="260" width="17.44140625" style="6" customWidth="1"/>
    <col min="261" max="261" width="0.5546875" style="6" customWidth="1"/>
    <col min="262" max="502" width="9.44140625" style="6"/>
    <col min="503" max="503" width="47.5546875" style="6" customWidth="1"/>
    <col min="504" max="504" width="8.44140625" style="6" customWidth="1"/>
    <col min="505" max="505" width="1.44140625" style="6" customWidth="1"/>
    <col min="506" max="506" width="17.44140625" style="6" customWidth="1"/>
    <col min="507" max="507" width="1.44140625" style="6" customWidth="1"/>
    <col min="508" max="508" width="17.44140625" style="6" customWidth="1"/>
    <col min="509" max="509" width="1.44140625" style="6" customWidth="1"/>
    <col min="510" max="510" width="17.44140625" style="6" customWidth="1"/>
    <col min="511" max="511" width="1.44140625" style="6" customWidth="1"/>
    <col min="512" max="512" width="17.44140625" style="6" customWidth="1"/>
    <col min="513" max="513" width="1.44140625" style="6" customWidth="1"/>
    <col min="514" max="514" width="17.44140625" style="6" customWidth="1"/>
    <col min="515" max="515" width="1.44140625" style="6" customWidth="1"/>
    <col min="516" max="516" width="17.44140625" style="6" customWidth="1"/>
    <col min="517" max="517" width="0.5546875" style="6" customWidth="1"/>
    <col min="518" max="758" width="9.44140625" style="6"/>
    <col min="759" max="759" width="47.5546875" style="6" customWidth="1"/>
    <col min="760" max="760" width="8.44140625" style="6" customWidth="1"/>
    <col min="761" max="761" width="1.44140625" style="6" customWidth="1"/>
    <col min="762" max="762" width="17.44140625" style="6" customWidth="1"/>
    <col min="763" max="763" width="1.44140625" style="6" customWidth="1"/>
    <col min="764" max="764" width="17.44140625" style="6" customWidth="1"/>
    <col min="765" max="765" width="1.44140625" style="6" customWidth="1"/>
    <col min="766" max="766" width="17.44140625" style="6" customWidth="1"/>
    <col min="767" max="767" width="1.44140625" style="6" customWidth="1"/>
    <col min="768" max="768" width="17.44140625" style="6" customWidth="1"/>
    <col min="769" max="769" width="1.44140625" style="6" customWidth="1"/>
    <col min="770" max="770" width="17.44140625" style="6" customWidth="1"/>
    <col min="771" max="771" width="1.44140625" style="6" customWidth="1"/>
    <col min="772" max="772" width="17.44140625" style="6" customWidth="1"/>
    <col min="773" max="773" width="0.5546875" style="6" customWidth="1"/>
    <col min="774" max="1014" width="9.44140625" style="6"/>
    <col min="1015" max="1015" width="47.5546875" style="6" customWidth="1"/>
    <col min="1016" max="1016" width="8.44140625" style="6" customWidth="1"/>
    <col min="1017" max="1017" width="1.44140625" style="6" customWidth="1"/>
    <col min="1018" max="1018" width="17.44140625" style="6" customWidth="1"/>
    <col min="1019" max="1019" width="1.44140625" style="6" customWidth="1"/>
    <col min="1020" max="1020" width="17.44140625" style="6" customWidth="1"/>
    <col min="1021" max="1021" width="1.44140625" style="6" customWidth="1"/>
    <col min="1022" max="1022" width="17.44140625" style="6" customWidth="1"/>
    <col min="1023" max="1023" width="1.44140625" style="6" customWidth="1"/>
    <col min="1024" max="1024" width="17.44140625" style="6" customWidth="1"/>
    <col min="1025" max="1025" width="1.44140625" style="6" customWidth="1"/>
    <col min="1026" max="1026" width="17.44140625" style="6" customWidth="1"/>
    <col min="1027" max="1027" width="1.44140625" style="6" customWidth="1"/>
    <col min="1028" max="1028" width="17.44140625" style="6" customWidth="1"/>
    <col min="1029" max="1029" width="0.5546875" style="6" customWidth="1"/>
    <col min="1030" max="1270" width="9.44140625" style="6"/>
    <col min="1271" max="1271" width="47.5546875" style="6" customWidth="1"/>
    <col min="1272" max="1272" width="8.44140625" style="6" customWidth="1"/>
    <col min="1273" max="1273" width="1.44140625" style="6" customWidth="1"/>
    <col min="1274" max="1274" width="17.44140625" style="6" customWidth="1"/>
    <col min="1275" max="1275" width="1.44140625" style="6" customWidth="1"/>
    <col min="1276" max="1276" width="17.44140625" style="6" customWidth="1"/>
    <col min="1277" max="1277" width="1.44140625" style="6" customWidth="1"/>
    <col min="1278" max="1278" width="17.44140625" style="6" customWidth="1"/>
    <col min="1279" max="1279" width="1.44140625" style="6" customWidth="1"/>
    <col min="1280" max="1280" width="17.44140625" style="6" customWidth="1"/>
    <col min="1281" max="1281" width="1.44140625" style="6" customWidth="1"/>
    <col min="1282" max="1282" width="17.44140625" style="6" customWidth="1"/>
    <col min="1283" max="1283" width="1.44140625" style="6" customWidth="1"/>
    <col min="1284" max="1284" width="17.44140625" style="6" customWidth="1"/>
    <col min="1285" max="1285" width="0.5546875" style="6" customWidth="1"/>
    <col min="1286" max="1526" width="9.44140625" style="6"/>
    <col min="1527" max="1527" width="47.5546875" style="6" customWidth="1"/>
    <col min="1528" max="1528" width="8.44140625" style="6" customWidth="1"/>
    <col min="1529" max="1529" width="1.44140625" style="6" customWidth="1"/>
    <col min="1530" max="1530" width="17.44140625" style="6" customWidth="1"/>
    <col min="1531" max="1531" width="1.44140625" style="6" customWidth="1"/>
    <col min="1532" max="1532" width="17.44140625" style="6" customWidth="1"/>
    <col min="1533" max="1533" width="1.44140625" style="6" customWidth="1"/>
    <col min="1534" max="1534" width="17.44140625" style="6" customWidth="1"/>
    <col min="1535" max="1535" width="1.44140625" style="6" customWidth="1"/>
    <col min="1536" max="1536" width="17.44140625" style="6" customWidth="1"/>
    <col min="1537" max="1537" width="1.44140625" style="6" customWidth="1"/>
    <col min="1538" max="1538" width="17.44140625" style="6" customWidth="1"/>
    <col min="1539" max="1539" width="1.44140625" style="6" customWidth="1"/>
    <col min="1540" max="1540" width="17.44140625" style="6" customWidth="1"/>
    <col min="1541" max="1541" width="0.5546875" style="6" customWidth="1"/>
    <col min="1542" max="1782" width="9.44140625" style="6"/>
    <col min="1783" max="1783" width="47.5546875" style="6" customWidth="1"/>
    <col min="1784" max="1784" width="8.44140625" style="6" customWidth="1"/>
    <col min="1785" max="1785" width="1.44140625" style="6" customWidth="1"/>
    <col min="1786" max="1786" width="17.44140625" style="6" customWidth="1"/>
    <col min="1787" max="1787" width="1.44140625" style="6" customWidth="1"/>
    <col min="1788" max="1788" width="17.44140625" style="6" customWidth="1"/>
    <col min="1789" max="1789" width="1.44140625" style="6" customWidth="1"/>
    <col min="1790" max="1790" width="17.44140625" style="6" customWidth="1"/>
    <col min="1791" max="1791" width="1.44140625" style="6" customWidth="1"/>
    <col min="1792" max="1792" width="17.44140625" style="6" customWidth="1"/>
    <col min="1793" max="1793" width="1.44140625" style="6" customWidth="1"/>
    <col min="1794" max="1794" width="17.44140625" style="6" customWidth="1"/>
    <col min="1795" max="1795" width="1.44140625" style="6" customWidth="1"/>
    <col min="1796" max="1796" width="17.44140625" style="6" customWidth="1"/>
    <col min="1797" max="1797" width="0.5546875" style="6" customWidth="1"/>
    <col min="1798" max="2038" width="9.44140625" style="6"/>
    <col min="2039" max="2039" width="47.5546875" style="6" customWidth="1"/>
    <col min="2040" max="2040" width="8.44140625" style="6" customWidth="1"/>
    <col min="2041" max="2041" width="1.44140625" style="6" customWidth="1"/>
    <col min="2042" max="2042" width="17.44140625" style="6" customWidth="1"/>
    <col min="2043" max="2043" width="1.44140625" style="6" customWidth="1"/>
    <col min="2044" max="2044" width="17.44140625" style="6" customWidth="1"/>
    <col min="2045" max="2045" width="1.44140625" style="6" customWidth="1"/>
    <col min="2046" max="2046" width="17.44140625" style="6" customWidth="1"/>
    <col min="2047" max="2047" width="1.44140625" style="6" customWidth="1"/>
    <col min="2048" max="2048" width="17.44140625" style="6" customWidth="1"/>
    <col min="2049" max="2049" width="1.44140625" style="6" customWidth="1"/>
    <col min="2050" max="2050" width="17.44140625" style="6" customWidth="1"/>
    <col min="2051" max="2051" width="1.44140625" style="6" customWidth="1"/>
    <col min="2052" max="2052" width="17.44140625" style="6" customWidth="1"/>
    <col min="2053" max="2053" width="0.5546875" style="6" customWidth="1"/>
    <col min="2054" max="2294" width="9.44140625" style="6"/>
    <col min="2295" max="2295" width="47.5546875" style="6" customWidth="1"/>
    <col min="2296" max="2296" width="8.44140625" style="6" customWidth="1"/>
    <col min="2297" max="2297" width="1.44140625" style="6" customWidth="1"/>
    <col min="2298" max="2298" width="17.44140625" style="6" customWidth="1"/>
    <col min="2299" max="2299" width="1.44140625" style="6" customWidth="1"/>
    <col min="2300" max="2300" width="17.44140625" style="6" customWidth="1"/>
    <col min="2301" max="2301" width="1.44140625" style="6" customWidth="1"/>
    <col min="2302" max="2302" width="17.44140625" style="6" customWidth="1"/>
    <col min="2303" max="2303" width="1.44140625" style="6" customWidth="1"/>
    <col min="2304" max="2304" width="17.44140625" style="6" customWidth="1"/>
    <col min="2305" max="2305" width="1.44140625" style="6" customWidth="1"/>
    <col min="2306" max="2306" width="17.44140625" style="6" customWidth="1"/>
    <col min="2307" max="2307" width="1.44140625" style="6" customWidth="1"/>
    <col min="2308" max="2308" width="17.44140625" style="6" customWidth="1"/>
    <col min="2309" max="2309" width="0.5546875" style="6" customWidth="1"/>
    <col min="2310" max="2550" width="9.44140625" style="6"/>
    <col min="2551" max="2551" width="47.5546875" style="6" customWidth="1"/>
    <col min="2552" max="2552" width="8.44140625" style="6" customWidth="1"/>
    <col min="2553" max="2553" width="1.44140625" style="6" customWidth="1"/>
    <col min="2554" max="2554" width="17.44140625" style="6" customWidth="1"/>
    <col min="2555" max="2555" width="1.44140625" style="6" customWidth="1"/>
    <col min="2556" max="2556" width="17.44140625" style="6" customWidth="1"/>
    <col min="2557" max="2557" width="1.44140625" style="6" customWidth="1"/>
    <col min="2558" max="2558" width="17.44140625" style="6" customWidth="1"/>
    <col min="2559" max="2559" width="1.44140625" style="6" customWidth="1"/>
    <col min="2560" max="2560" width="17.44140625" style="6" customWidth="1"/>
    <col min="2561" max="2561" width="1.44140625" style="6" customWidth="1"/>
    <col min="2562" max="2562" width="17.44140625" style="6" customWidth="1"/>
    <col min="2563" max="2563" width="1.44140625" style="6" customWidth="1"/>
    <col min="2564" max="2564" width="17.44140625" style="6" customWidth="1"/>
    <col min="2565" max="2565" width="0.5546875" style="6" customWidth="1"/>
    <col min="2566" max="2806" width="9.44140625" style="6"/>
    <col min="2807" max="2807" width="47.5546875" style="6" customWidth="1"/>
    <col min="2808" max="2808" width="8.44140625" style="6" customWidth="1"/>
    <col min="2809" max="2809" width="1.44140625" style="6" customWidth="1"/>
    <col min="2810" max="2810" width="17.44140625" style="6" customWidth="1"/>
    <col min="2811" max="2811" width="1.44140625" style="6" customWidth="1"/>
    <col min="2812" max="2812" width="17.44140625" style="6" customWidth="1"/>
    <col min="2813" max="2813" width="1.44140625" style="6" customWidth="1"/>
    <col min="2814" max="2814" width="17.44140625" style="6" customWidth="1"/>
    <col min="2815" max="2815" width="1.44140625" style="6" customWidth="1"/>
    <col min="2816" max="2816" width="17.44140625" style="6" customWidth="1"/>
    <col min="2817" max="2817" width="1.44140625" style="6" customWidth="1"/>
    <col min="2818" max="2818" width="17.44140625" style="6" customWidth="1"/>
    <col min="2819" max="2819" width="1.44140625" style="6" customWidth="1"/>
    <col min="2820" max="2820" width="17.44140625" style="6" customWidth="1"/>
    <col min="2821" max="2821" width="0.5546875" style="6" customWidth="1"/>
    <col min="2822" max="3062" width="9.44140625" style="6"/>
    <col min="3063" max="3063" width="47.5546875" style="6" customWidth="1"/>
    <col min="3064" max="3064" width="8.44140625" style="6" customWidth="1"/>
    <col min="3065" max="3065" width="1.44140625" style="6" customWidth="1"/>
    <col min="3066" max="3066" width="17.44140625" style="6" customWidth="1"/>
    <col min="3067" max="3067" width="1.44140625" style="6" customWidth="1"/>
    <col min="3068" max="3068" width="17.44140625" style="6" customWidth="1"/>
    <col min="3069" max="3069" width="1.44140625" style="6" customWidth="1"/>
    <col min="3070" max="3070" width="17.44140625" style="6" customWidth="1"/>
    <col min="3071" max="3071" width="1.44140625" style="6" customWidth="1"/>
    <col min="3072" max="3072" width="17.44140625" style="6" customWidth="1"/>
    <col min="3073" max="3073" width="1.44140625" style="6" customWidth="1"/>
    <col min="3074" max="3074" width="17.44140625" style="6" customWidth="1"/>
    <col min="3075" max="3075" width="1.44140625" style="6" customWidth="1"/>
    <col min="3076" max="3076" width="17.44140625" style="6" customWidth="1"/>
    <col min="3077" max="3077" width="0.5546875" style="6" customWidth="1"/>
    <col min="3078" max="3318" width="9.44140625" style="6"/>
    <col min="3319" max="3319" width="47.5546875" style="6" customWidth="1"/>
    <col min="3320" max="3320" width="8.44140625" style="6" customWidth="1"/>
    <col min="3321" max="3321" width="1.44140625" style="6" customWidth="1"/>
    <col min="3322" max="3322" width="17.44140625" style="6" customWidth="1"/>
    <col min="3323" max="3323" width="1.44140625" style="6" customWidth="1"/>
    <col min="3324" max="3324" width="17.44140625" style="6" customWidth="1"/>
    <col min="3325" max="3325" width="1.44140625" style="6" customWidth="1"/>
    <col min="3326" max="3326" width="17.44140625" style="6" customWidth="1"/>
    <col min="3327" max="3327" width="1.44140625" style="6" customWidth="1"/>
    <col min="3328" max="3328" width="17.44140625" style="6" customWidth="1"/>
    <col min="3329" max="3329" width="1.44140625" style="6" customWidth="1"/>
    <col min="3330" max="3330" width="17.44140625" style="6" customWidth="1"/>
    <col min="3331" max="3331" width="1.44140625" style="6" customWidth="1"/>
    <col min="3332" max="3332" width="17.44140625" style="6" customWidth="1"/>
    <col min="3333" max="3333" width="0.5546875" style="6" customWidth="1"/>
    <col min="3334" max="3574" width="9.44140625" style="6"/>
    <col min="3575" max="3575" width="47.5546875" style="6" customWidth="1"/>
    <col min="3576" max="3576" width="8.44140625" style="6" customWidth="1"/>
    <col min="3577" max="3577" width="1.44140625" style="6" customWidth="1"/>
    <col min="3578" max="3578" width="17.44140625" style="6" customWidth="1"/>
    <col min="3579" max="3579" width="1.44140625" style="6" customWidth="1"/>
    <col min="3580" max="3580" width="17.44140625" style="6" customWidth="1"/>
    <col min="3581" max="3581" width="1.44140625" style="6" customWidth="1"/>
    <col min="3582" max="3582" width="17.44140625" style="6" customWidth="1"/>
    <col min="3583" max="3583" width="1.44140625" style="6" customWidth="1"/>
    <col min="3584" max="3584" width="17.44140625" style="6" customWidth="1"/>
    <col min="3585" max="3585" width="1.44140625" style="6" customWidth="1"/>
    <col min="3586" max="3586" width="17.44140625" style="6" customWidth="1"/>
    <col min="3587" max="3587" width="1.44140625" style="6" customWidth="1"/>
    <col min="3588" max="3588" width="17.44140625" style="6" customWidth="1"/>
    <col min="3589" max="3589" width="0.5546875" style="6" customWidth="1"/>
    <col min="3590" max="3830" width="9.44140625" style="6"/>
    <col min="3831" max="3831" width="47.5546875" style="6" customWidth="1"/>
    <col min="3832" max="3832" width="8.44140625" style="6" customWidth="1"/>
    <col min="3833" max="3833" width="1.44140625" style="6" customWidth="1"/>
    <col min="3834" max="3834" width="17.44140625" style="6" customWidth="1"/>
    <col min="3835" max="3835" width="1.44140625" style="6" customWidth="1"/>
    <col min="3836" max="3836" width="17.44140625" style="6" customWidth="1"/>
    <col min="3837" max="3837" width="1.44140625" style="6" customWidth="1"/>
    <col min="3838" max="3838" width="17.44140625" style="6" customWidth="1"/>
    <col min="3839" max="3839" width="1.44140625" style="6" customWidth="1"/>
    <col min="3840" max="3840" width="17.44140625" style="6" customWidth="1"/>
    <col min="3841" max="3841" width="1.44140625" style="6" customWidth="1"/>
    <col min="3842" max="3842" width="17.44140625" style="6" customWidth="1"/>
    <col min="3843" max="3843" width="1.44140625" style="6" customWidth="1"/>
    <col min="3844" max="3844" width="17.44140625" style="6" customWidth="1"/>
    <col min="3845" max="3845" width="0.5546875" style="6" customWidth="1"/>
    <col min="3846" max="4086" width="9.44140625" style="6"/>
    <col min="4087" max="4087" width="47.5546875" style="6" customWidth="1"/>
    <col min="4088" max="4088" width="8.44140625" style="6" customWidth="1"/>
    <col min="4089" max="4089" width="1.44140625" style="6" customWidth="1"/>
    <col min="4090" max="4090" width="17.44140625" style="6" customWidth="1"/>
    <col min="4091" max="4091" width="1.44140625" style="6" customWidth="1"/>
    <col min="4092" max="4092" width="17.44140625" style="6" customWidth="1"/>
    <col min="4093" max="4093" width="1.44140625" style="6" customWidth="1"/>
    <col min="4094" max="4094" width="17.44140625" style="6" customWidth="1"/>
    <col min="4095" max="4095" width="1.44140625" style="6" customWidth="1"/>
    <col min="4096" max="4096" width="17.44140625" style="6" customWidth="1"/>
    <col min="4097" max="4097" width="1.44140625" style="6" customWidth="1"/>
    <col min="4098" max="4098" width="17.44140625" style="6" customWidth="1"/>
    <col min="4099" max="4099" width="1.44140625" style="6" customWidth="1"/>
    <col min="4100" max="4100" width="17.44140625" style="6" customWidth="1"/>
    <col min="4101" max="4101" width="0.5546875" style="6" customWidth="1"/>
    <col min="4102" max="4342" width="9.44140625" style="6"/>
    <col min="4343" max="4343" width="47.5546875" style="6" customWidth="1"/>
    <col min="4344" max="4344" width="8.44140625" style="6" customWidth="1"/>
    <col min="4345" max="4345" width="1.44140625" style="6" customWidth="1"/>
    <col min="4346" max="4346" width="17.44140625" style="6" customWidth="1"/>
    <col min="4347" max="4347" width="1.44140625" style="6" customWidth="1"/>
    <col min="4348" max="4348" width="17.44140625" style="6" customWidth="1"/>
    <col min="4349" max="4349" width="1.44140625" style="6" customWidth="1"/>
    <col min="4350" max="4350" width="17.44140625" style="6" customWidth="1"/>
    <col min="4351" max="4351" width="1.44140625" style="6" customWidth="1"/>
    <col min="4352" max="4352" width="17.44140625" style="6" customWidth="1"/>
    <col min="4353" max="4353" width="1.44140625" style="6" customWidth="1"/>
    <col min="4354" max="4354" width="17.44140625" style="6" customWidth="1"/>
    <col min="4355" max="4355" width="1.44140625" style="6" customWidth="1"/>
    <col min="4356" max="4356" width="17.44140625" style="6" customWidth="1"/>
    <col min="4357" max="4357" width="0.5546875" style="6" customWidth="1"/>
    <col min="4358" max="4598" width="9.44140625" style="6"/>
    <col min="4599" max="4599" width="47.5546875" style="6" customWidth="1"/>
    <col min="4600" max="4600" width="8.44140625" style="6" customWidth="1"/>
    <col min="4601" max="4601" width="1.44140625" style="6" customWidth="1"/>
    <col min="4602" max="4602" width="17.44140625" style="6" customWidth="1"/>
    <col min="4603" max="4603" width="1.44140625" style="6" customWidth="1"/>
    <col min="4604" max="4604" width="17.44140625" style="6" customWidth="1"/>
    <col min="4605" max="4605" width="1.44140625" style="6" customWidth="1"/>
    <col min="4606" max="4606" width="17.44140625" style="6" customWidth="1"/>
    <col min="4607" max="4607" width="1.44140625" style="6" customWidth="1"/>
    <col min="4608" max="4608" width="17.44140625" style="6" customWidth="1"/>
    <col min="4609" max="4609" width="1.44140625" style="6" customWidth="1"/>
    <col min="4610" max="4610" width="17.44140625" style="6" customWidth="1"/>
    <col min="4611" max="4611" width="1.44140625" style="6" customWidth="1"/>
    <col min="4612" max="4612" width="17.44140625" style="6" customWidth="1"/>
    <col min="4613" max="4613" width="0.5546875" style="6" customWidth="1"/>
    <col min="4614" max="4854" width="9.44140625" style="6"/>
    <col min="4855" max="4855" width="47.5546875" style="6" customWidth="1"/>
    <col min="4856" max="4856" width="8.44140625" style="6" customWidth="1"/>
    <col min="4857" max="4857" width="1.44140625" style="6" customWidth="1"/>
    <col min="4858" max="4858" width="17.44140625" style="6" customWidth="1"/>
    <col min="4859" max="4859" width="1.44140625" style="6" customWidth="1"/>
    <col min="4860" max="4860" width="17.44140625" style="6" customWidth="1"/>
    <col min="4861" max="4861" width="1.44140625" style="6" customWidth="1"/>
    <col min="4862" max="4862" width="17.44140625" style="6" customWidth="1"/>
    <col min="4863" max="4863" width="1.44140625" style="6" customWidth="1"/>
    <col min="4864" max="4864" width="17.44140625" style="6" customWidth="1"/>
    <col min="4865" max="4865" width="1.44140625" style="6" customWidth="1"/>
    <col min="4866" max="4866" width="17.44140625" style="6" customWidth="1"/>
    <col min="4867" max="4867" width="1.44140625" style="6" customWidth="1"/>
    <col min="4868" max="4868" width="17.44140625" style="6" customWidth="1"/>
    <col min="4869" max="4869" width="0.5546875" style="6" customWidth="1"/>
    <col min="4870" max="5110" width="9.44140625" style="6"/>
    <col min="5111" max="5111" width="47.5546875" style="6" customWidth="1"/>
    <col min="5112" max="5112" width="8.44140625" style="6" customWidth="1"/>
    <col min="5113" max="5113" width="1.44140625" style="6" customWidth="1"/>
    <col min="5114" max="5114" width="17.44140625" style="6" customWidth="1"/>
    <col min="5115" max="5115" width="1.44140625" style="6" customWidth="1"/>
    <col min="5116" max="5116" width="17.44140625" style="6" customWidth="1"/>
    <col min="5117" max="5117" width="1.44140625" style="6" customWidth="1"/>
    <col min="5118" max="5118" width="17.44140625" style="6" customWidth="1"/>
    <col min="5119" max="5119" width="1.44140625" style="6" customWidth="1"/>
    <col min="5120" max="5120" width="17.44140625" style="6" customWidth="1"/>
    <col min="5121" max="5121" width="1.44140625" style="6" customWidth="1"/>
    <col min="5122" max="5122" width="17.44140625" style="6" customWidth="1"/>
    <col min="5123" max="5123" width="1.44140625" style="6" customWidth="1"/>
    <col min="5124" max="5124" width="17.44140625" style="6" customWidth="1"/>
    <col min="5125" max="5125" width="0.5546875" style="6" customWidth="1"/>
    <col min="5126" max="5366" width="9.44140625" style="6"/>
    <col min="5367" max="5367" width="47.5546875" style="6" customWidth="1"/>
    <col min="5368" max="5368" width="8.44140625" style="6" customWidth="1"/>
    <col min="5369" max="5369" width="1.44140625" style="6" customWidth="1"/>
    <col min="5370" max="5370" width="17.44140625" style="6" customWidth="1"/>
    <col min="5371" max="5371" width="1.44140625" style="6" customWidth="1"/>
    <col min="5372" max="5372" width="17.44140625" style="6" customWidth="1"/>
    <col min="5373" max="5373" width="1.44140625" style="6" customWidth="1"/>
    <col min="5374" max="5374" width="17.44140625" style="6" customWidth="1"/>
    <col min="5375" max="5375" width="1.44140625" style="6" customWidth="1"/>
    <col min="5376" max="5376" width="17.44140625" style="6" customWidth="1"/>
    <col min="5377" max="5377" width="1.44140625" style="6" customWidth="1"/>
    <col min="5378" max="5378" width="17.44140625" style="6" customWidth="1"/>
    <col min="5379" max="5379" width="1.44140625" style="6" customWidth="1"/>
    <col min="5380" max="5380" width="17.44140625" style="6" customWidth="1"/>
    <col min="5381" max="5381" width="0.5546875" style="6" customWidth="1"/>
    <col min="5382" max="5622" width="9.44140625" style="6"/>
    <col min="5623" max="5623" width="47.5546875" style="6" customWidth="1"/>
    <col min="5624" max="5624" width="8.44140625" style="6" customWidth="1"/>
    <col min="5625" max="5625" width="1.44140625" style="6" customWidth="1"/>
    <col min="5626" max="5626" width="17.44140625" style="6" customWidth="1"/>
    <col min="5627" max="5627" width="1.44140625" style="6" customWidth="1"/>
    <col min="5628" max="5628" width="17.44140625" style="6" customWidth="1"/>
    <col min="5629" max="5629" width="1.44140625" style="6" customWidth="1"/>
    <col min="5630" max="5630" width="17.44140625" style="6" customWidth="1"/>
    <col min="5631" max="5631" width="1.44140625" style="6" customWidth="1"/>
    <col min="5632" max="5632" width="17.44140625" style="6" customWidth="1"/>
    <col min="5633" max="5633" width="1.44140625" style="6" customWidth="1"/>
    <col min="5634" max="5634" width="17.44140625" style="6" customWidth="1"/>
    <col min="5635" max="5635" width="1.44140625" style="6" customWidth="1"/>
    <col min="5636" max="5636" width="17.44140625" style="6" customWidth="1"/>
    <col min="5637" max="5637" width="0.5546875" style="6" customWidth="1"/>
    <col min="5638" max="5878" width="9.44140625" style="6"/>
    <col min="5879" max="5879" width="47.5546875" style="6" customWidth="1"/>
    <col min="5880" max="5880" width="8.44140625" style="6" customWidth="1"/>
    <col min="5881" max="5881" width="1.44140625" style="6" customWidth="1"/>
    <col min="5882" max="5882" width="17.44140625" style="6" customWidth="1"/>
    <col min="5883" max="5883" width="1.44140625" style="6" customWidth="1"/>
    <col min="5884" max="5884" width="17.44140625" style="6" customWidth="1"/>
    <col min="5885" max="5885" width="1.44140625" style="6" customWidth="1"/>
    <col min="5886" max="5886" width="17.44140625" style="6" customWidth="1"/>
    <col min="5887" max="5887" width="1.44140625" style="6" customWidth="1"/>
    <col min="5888" max="5888" width="17.44140625" style="6" customWidth="1"/>
    <col min="5889" max="5889" width="1.44140625" style="6" customWidth="1"/>
    <col min="5890" max="5890" width="17.44140625" style="6" customWidth="1"/>
    <col min="5891" max="5891" width="1.44140625" style="6" customWidth="1"/>
    <col min="5892" max="5892" width="17.44140625" style="6" customWidth="1"/>
    <col min="5893" max="5893" width="0.5546875" style="6" customWidth="1"/>
    <col min="5894" max="6134" width="9.44140625" style="6"/>
    <col min="6135" max="6135" width="47.5546875" style="6" customWidth="1"/>
    <col min="6136" max="6136" width="8.44140625" style="6" customWidth="1"/>
    <col min="6137" max="6137" width="1.44140625" style="6" customWidth="1"/>
    <col min="6138" max="6138" width="17.44140625" style="6" customWidth="1"/>
    <col min="6139" max="6139" width="1.44140625" style="6" customWidth="1"/>
    <col min="6140" max="6140" width="17.44140625" style="6" customWidth="1"/>
    <col min="6141" max="6141" width="1.44140625" style="6" customWidth="1"/>
    <col min="6142" max="6142" width="17.44140625" style="6" customWidth="1"/>
    <col min="6143" max="6143" width="1.44140625" style="6" customWidth="1"/>
    <col min="6144" max="6144" width="17.44140625" style="6" customWidth="1"/>
    <col min="6145" max="6145" width="1.44140625" style="6" customWidth="1"/>
    <col min="6146" max="6146" width="17.44140625" style="6" customWidth="1"/>
    <col min="6147" max="6147" width="1.44140625" style="6" customWidth="1"/>
    <col min="6148" max="6148" width="17.44140625" style="6" customWidth="1"/>
    <col min="6149" max="6149" width="0.5546875" style="6" customWidth="1"/>
    <col min="6150" max="6390" width="9.44140625" style="6"/>
    <col min="6391" max="6391" width="47.5546875" style="6" customWidth="1"/>
    <col min="6392" max="6392" width="8.44140625" style="6" customWidth="1"/>
    <col min="6393" max="6393" width="1.44140625" style="6" customWidth="1"/>
    <col min="6394" max="6394" width="17.44140625" style="6" customWidth="1"/>
    <col min="6395" max="6395" width="1.44140625" style="6" customWidth="1"/>
    <col min="6396" max="6396" width="17.44140625" style="6" customWidth="1"/>
    <col min="6397" max="6397" width="1.44140625" style="6" customWidth="1"/>
    <col min="6398" max="6398" width="17.44140625" style="6" customWidth="1"/>
    <col min="6399" max="6399" width="1.44140625" style="6" customWidth="1"/>
    <col min="6400" max="6400" width="17.44140625" style="6" customWidth="1"/>
    <col min="6401" max="6401" width="1.44140625" style="6" customWidth="1"/>
    <col min="6402" max="6402" width="17.44140625" style="6" customWidth="1"/>
    <col min="6403" max="6403" width="1.44140625" style="6" customWidth="1"/>
    <col min="6404" max="6404" width="17.44140625" style="6" customWidth="1"/>
    <col min="6405" max="6405" width="0.5546875" style="6" customWidth="1"/>
    <col min="6406" max="6646" width="9.44140625" style="6"/>
    <col min="6647" max="6647" width="47.5546875" style="6" customWidth="1"/>
    <col min="6648" max="6648" width="8.44140625" style="6" customWidth="1"/>
    <col min="6649" max="6649" width="1.44140625" style="6" customWidth="1"/>
    <col min="6650" max="6650" width="17.44140625" style="6" customWidth="1"/>
    <col min="6651" max="6651" width="1.44140625" style="6" customWidth="1"/>
    <col min="6652" max="6652" width="17.44140625" style="6" customWidth="1"/>
    <col min="6653" max="6653" width="1.44140625" style="6" customWidth="1"/>
    <col min="6654" max="6654" width="17.44140625" style="6" customWidth="1"/>
    <col min="6655" max="6655" width="1.44140625" style="6" customWidth="1"/>
    <col min="6656" max="6656" width="17.44140625" style="6" customWidth="1"/>
    <col min="6657" max="6657" width="1.44140625" style="6" customWidth="1"/>
    <col min="6658" max="6658" width="17.44140625" style="6" customWidth="1"/>
    <col min="6659" max="6659" width="1.44140625" style="6" customWidth="1"/>
    <col min="6660" max="6660" width="17.44140625" style="6" customWidth="1"/>
    <col min="6661" max="6661" width="0.5546875" style="6" customWidth="1"/>
    <col min="6662" max="6902" width="9.44140625" style="6"/>
    <col min="6903" max="6903" width="47.5546875" style="6" customWidth="1"/>
    <col min="6904" max="6904" width="8.44140625" style="6" customWidth="1"/>
    <col min="6905" max="6905" width="1.44140625" style="6" customWidth="1"/>
    <col min="6906" max="6906" width="17.44140625" style="6" customWidth="1"/>
    <col min="6907" max="6907" width="1.44140625" style="6" customWidth="1"/>
    <col min="6908" max="6908" width="17.44140625" style="6" customWidth="1"/>
    <col min="6909" max="6909" width="1.44140625" style="6" customWidth="1"/>
    <col min="6910" max="6910" width="17.44140625" style="6" customWidth="1"/>
    <col min="6911" max="6911" width="1.44140625" style="6" customWidth="1"/>
    <col min="6912" max="6912" width="17.44140625" style="6" customWidth="1"/>
    <col min="6913" max="6913" width="1.44140625" style="6" customWidth="1"/>
    <col min="6914" max="6914" width="17.44140625" style="6" customWidth="1"/>
    <col min="6915" max="6915" width="1.44140625" style="6" customWidth="1"/>
    <col min="6916" max="6916" width="17.44140625" style="6" customWidth="1"/>
    <col min="6917" max="6917" width="0.5546875" style="6" customWidth="1"/>
    <col min="6918" max="7158" width="9.44140625" style="6"/>
    <col min="7159" max="7159" width="47.5546875" style="6" customWidth="1"/>
    <col min="7160" max="7160" width="8.44140625" style="6" customWidth="1"/>
    <col min="7161" max="7161" width="1.44140625" style="6" customWidth="1"/>
    <col min="7162" max="7162" width="17.44140625" style="6" customWidth="1"/>
    <col min="7163" max="7163" width="1.44140625" style="6" customWidth="1"/>
    <col min="7164" max="7164" width="17.44140625" style="6" customWidth="1"/>
    <col min="7165" max="7165" width="1.44140625" style="6" customWidth="1"/>
    <col min="7166" max="7166" width="17.44140625" style="6" customWidth="1"/>
    <col min="7167" max="7167" width="1.44140625" style="6" customWidth="1"/>
    <col min="7168" max="7168" width="17.44140625" style="6" customWidth="1"/>
    <col min="7169" max="7169" width="1.44140625" style="6" customWidth="1"/>
    <col min="7170" max="7170" width="17.44140625" style="6" customWidth="1"/>
    <col min="7171" max="7171" width="1.44140625" style="6" customWidth="1"/>
    <col min="7172" max="7172" width="17.44140625" style="6" customWidth="1"/>
    <col min="7173" max="7173" width="0.5546875" style="6" customWidth="1"/>
    <col min="7174" max="7414" width="9.44140625" style="6"/>
    <col min="7415" max="7415" width="47.5546875" style="6" customWidth="1"/>
    <col min="7416" max="7416" width="8.44140625" style="6" customWidth="1"/>
    <col min="7417" max="7417" width="1.44140625" style="6" customWidth="1"/>
    <col min="7418" max="7418" width="17.44140625" style="6" customWidth="1"/>
    <col min="7419" max="7419" width="1.44140625" style="6" customWidth="1"/>
    <col min="7420" max="7420" width="17.44140625" style="6" customWidth="1"/>
    <col min="7421" max="7421" width="1.44140625" style="6" customWidth="1"/>
    <col min="7422" max="7422" width="17.44140625" style="6" customWidth="1"/>
    <col min="7423" max="7423" width="1.44140625" style="6" customWidth="1"/>
    <col min="7424" max="7424" width="17.44140625" style="6" customWidth="1"/>
    <col min="7425" max="7425" width="1.44140625" style="6" customWidth="1"/>
    <col min="7426" max="7426" width="17.44140625" style="6" customWidth="1"/>
    <col min="7427" max="7427" width="1.44140625" style="6" customWidth="1"/>
    <col min="7428" max="7428" width="17.44140625" style="6" customWidth="1"/>
    <col min="7429" max="7429" width="0.5546875" style="6" customWidth="1"/>
    <col min="7430" max="7670" width="9.44140625" style="6"/>
    <col min="7671" max="7671" width="47.5546875" style="6" customWidth="1"/>
    <col min="7672" max="7672" width="8.44140625" style="6" customWidth="1"/>
    <col min="7673" max="7673" width="1.44140625" style="6" customWidth="1"/>
    <col min="7674" max="7674" width="17.44140625" style="6" customWidth="1"/>
    <col min="7675" max="7675" width="1.44140625" style="6" customWidth="1"/>
    <col min="7676" max="7676" width="17.44140625" style="6" customWidth="1"/>
    <col min="7677" max="7677" width="1.44140625" style="6" customWidth="1"/>
    <col min="7678" max="7678" width="17.44140625" style="6" customWidth="1"/>
    <col min="7679" max="7679" width="1.44140625" style="6" customWidth="1"/>
    <col min="7680" max="7680" width="17.44140625" style="6" customWidth="1"/>
    <col min="7681" max="7681" width="1.44140625" style="6" customWidth="1"/>
    <col min="7682" max="7682" width="17.44140625" style="6" customWidth="1"/>
    <col min="7683" max="7683" width="1.44140625" style="6" customWidth="1"/>
    <col min="7684" max="7684" width="17.44140625" style="6" customWidth="1"/>
    <col min="7685" max="7685" width="0.5546875" style="6" customWidth="1"/>
    <col min="7686" max="7926" width="9.44140625" style="6"/>
    <col min="7927" max="7927" width="47.5546875" style="6" customWidth="1"/>
    <col min="7928" max="7928" width="8.44140625" style="6" customWidth="1"/>
    <col min="7929" max="7929" width="1.44140625" style="6" customWidth="1"/>
    <col min="7930" max="7930" width="17.44140625" style="6" customWidth="1"/>
    <col min="7931" max="7931" width="1.44140625" style="6" customWidth="1"/>
    <col min="7932" max="7932" width="17.44140625" style="6" customWidth="1"/>
    <col min="7933" max="7933" width="1.44140625" style="6" customWidth="1"/>
    <col min="7934" max="7934" width="17.44140625" style="6" customWidth="1"/>
    <col min="7935" max="7935" width="1.44140625" style="6" customWidth="1"/>
    <col min="7936" max="7936" width="17.44140625" style="6" customWidth="1"/>
    <col min="7937" max="7937" width="1.44140625" style="6" customWidth="1"/>
    <col min="7938" max="7938" width="17.44140625" style="6" customWidth="1"/>
    <col min="7939" max="7939" width="1.44140625" style="6" customWidth="1"/>
    <col min="7940" max="7940" width="17.44140625" style="6" customWidth="1"/>
    <col min="7941" max="7941" width="0.5546875" style="6" customWidth="1"/>
    <col min="7942" max="8182" width="9.44140625" style="6"/>
    <col min="8183" max="8183" width="47.5546875" style="6" customWidth="1"/>
    <col min="8184" max="8184" width="8.44140625" style="6" customWidth="1"/>
    <col min="8185" max="8185" width="1.44140625" style="6" customWidth="1"/>
    <col min="8186" max="8186" width="17.44140625" style="6" customWidth="1"/>
    <col min="8187" max="8187" width="1.44140625" style="6" customWidth="1"/>
    <col min="8188" max="8188" width="17.44140625" style="6" customWidth="1"/>
    <col min="8189" max="8189" width="1.44140625" style="6" customWidth="1"/>
    <col min="8190" max="8190" width="17.44140625" style="6" customWidth="1"/>
    <col min="8191" max="8191" width="1.44140625" style="6" customWidth="1"/>
    <col min="8192" max="8192" width="17.44140625" style="6" customWidth="1"/>
    <col min="8193" max="8193" width="1.44140625" style="6" customWidth="1"/>
    <col min="8194" max="8194" width="17.44140625" style="6" customWidth="1"/>
    <col min="8195" max="8195" width="1.44140625" style="6" customWidth="1"/>
    <col min="8196" max="8196" width="17.44140625" style="6" customWidth="1"/>
    <col min="8197" max="8197" width="0.5546875" style="6" customWidth="1"/>
    <col min="8198" max="8438" width="9.44140625" style="6"/>
    <col min="8439" max="8439" width="47.5546875" style="6" customWidth="1"/>
    <col min="8440" max="8440" width="8.44140625" style="6" customWidth="1"/>
    <col min="8441" max="8441" width="1.44140625" style="6" customWidth="1"/>
    <col min="8442" max="8442" width="17.44140625" style="6" customWidth="1"/>
    <col min="8443" max="8443" width="1.44140625" style="6" customWidth="1"/>
    <col min="8444" max="8444" width="17.44140625" style="6" customWidth="1"/>
    <col min="8445" max="8445" width="1.44140625" style="6" customWidth="1"/>
    <col min="8446" max="8446" width="17.44140625" style="6" customWidth="1"/>
    <col min="8447" max="8447" width="1.44140625" style="6" customWidth="1"/>
    <col min="8448" max="8448" width="17.44140625" style="6" customWidth="1"/>
    <col min="8449" max="8449" width="1.44140625" style="6" customWidth="1"/>
    <col min="8450" max="8450" width="17.44140625" style="6" customWidth="1"/>
    <col min="8451" max="8451" width="1.44140625" style="6" customWidth="1"/>
    <col min="8452" max="8452" width="17.44140625" style="6" customWidth="1"/>
    <col min="8453" max="8453" width="0.5546875" style="6" customWidth="1"/>
    <col min="8454" max="8694" width="9.44140625" style="6"/>
    <col min="8695" max="8695" width="47.5546875" style="6" customWidth="1"/>
    <col min="8696" max="8696" width="8.44140625" style="6" customWidth="1"/>
    <col min="8697" max="8697" width="1.44140625" style="6" customWidth="1"/>
    <col min="8698" max="8698" width="17.44140625" style="6" customWidth="1"/>
    <col min="8699" max="8699" width="1.44140625" style="6" customWidth="1"/>
    <col min="8700" max="8700" width="17.44140625" style="6" customWidth="1"/>
    <col min="8701" max="8701" width="1.44140625" style="6" customWidth="1"/>
    <col min="8702" max="8702" width="17.44140625" style="6" customWidth="1"/>
    <col min="8703" max="8703" width="1.44140625" style="6" customWidth="1"/>
    <col min="8704" max="8704" width="17.44140625" style="6" customWidth="1"/>
    <col min="8705" max="8705" width="1.44140625" style="6" customWidth="1"/>
    <col min="8706" max="8706" width="17.44140625" style="6" customWidth="1"/>
    <col min="8707" max="8707" width="1.44140625" style="6" customWidth="1"/>
    <col min="8708" max="8708" width="17.44140625" style="6" customWidth="1"/>
    <col min="8709" max="8709" width="0.5546875" style="6" customWidth="1"/>
    <col min="8710" max="8950" width="9.44140625" style="6"/>
    <col min="8951" max="8951" width="47.5546875" style="6" customWidth="1"/>
    <col min="8952" max="8952" width="8.44140625" style="6" customWidth="1"/>
    <col min="8953" max="8953" width="1.44140625" style="6" customWidth="1"/>
    <col min="8954" max="8954" width="17.44140625" style="6" customWidth="1"/>
    <col min="8955" max="8955" width="1.44140625" style="6" customWidth="1"/>
    <col min="8956" max="8956" width="17.44140625" style="6" customWidth="1"/>
    <col min="8957" max="8957" width="1.44140625" style="6" customWidth="1"/>
    <col min="8958" max="8958" width="17.44140625" style="6" customWidth="1"/>
    <col min="8959" max="8959" width="1.44140625" style="6" customWidth="1"/>
    <col min="8960" max="8960" width="17.44140625" style="6" customWidth="1"/>
    <col min="8961" max="8961" width="1.44140625" style="6" customWidth="1"/>
    <col min="8962" max="8962" width="17.44140625" style="6" customWidth="1"/>
    <col min="8963" max="8963" width="1.44140625" style="6" customWidth="1"/>
    <col min="8964" max="8964" width="17.44140625" style="6" customWidth="1"/>
    <col min="8965" max="8965" width="0.5546875" style="6" customWidth="1"/>
    <col min="8966" max="9206" width="9.44140625" style="6"/>
    <col min="9207" max="9207" width="47.5546875" style="6" customWidth="1"/>
    <col min="9208" max="9208" width="8.44140625" style="6" customWidth="1"/>
    <col min="9209" max="9209" width="1.44140625" style="6" customWidth="1"/>
    <col min="9210" max="9210" width="17.44140625" style="6" customWidth="1"/>
    <col min="9211" max="9211" width="1.44140625" style="6" customWidth="1"/>
    <col min="9212" max="9212" width="17.44140625" style="6" customWidth="1"/>
    <col min="9213" max="9213" width="1.44140625" style="6" customWidth="1"/>
    <col min="9214" max="9214" width="17.44140625" style="6" customWidth="1"/>
    <col min="9215" max="9215" width="1.44140625" style="6" customWidth="1"/>
    <col min="9216" max="9216" width="17.44140625" style="6" customWidth="1"/>
    <col min="9217" max="9217" width="1.44140625" style="6" customWidth="1"/>
    <col min="9218" max="9218" width="17.44140625" style="6" customWidth="1"/>
    <col min="9219" max="9219" width="1.44140625" style="6" customWidth="1"/>
    <col min="9220" max="9220" width="17.44140625" style="6" customWidth="1"/>
    <col min="9221" max="9221" width="0.5546875" style="6" customWidth="1"/>
    <col min="9222" max="9462" width="9.44140625" style="6"/>
    <col min="9463" max="9463" width="47.5546875" style="6" customWidth="1"/>
    <col min="9464" max="9464" width="8.44140625" style="6" customWidth="1"/>
    <col min="9465" max="9465" width="1.44140625" style="6" customWidth="1"/>
    <col min="9466" max="9466" width="17.44140625" style="6" customWidth="1"/>
    <col min="9467" max="9467" width="1.44140625" style="6" customWidth="1"/>
    <col min="9468" max="9468" width="17.44140625" style="6" customWidth="1"/>
    <col min="9469" max="9469" width="1.44140625" style="6" customWidth="1"/>
    <col min="9470" max="9470" width="17.44140625" style="6" customWidth="1"/>
    <col min="9471" max="9471" width="1.44140625" style="6" customWidth="1"/>
    <col min="9472" max="9472" width="17.44140625" style="6" customWidth="1"/>
    <col min="9473" max="9473" width="1.44140625" style="6" customWidth="1"/>
    <col min="9474" max="9474" width="17.44140625" style="6" customWidth="1"/>
    <col min="9475" max="9475" width="1.44140625" style="6" customWidth="1"/>
    <col min="9476" max="9476" width="17.44140625" style="6" customWidth="1"/>
    <col min="9477" max="9477" width="0.5546875" style="6" customWidth="1"/>
    <col min="9478" max="9718" width="9.44140625" style="6"/>
    <col min="9719" max="9719" width="47.5546875" style="6" customWidth="1"/>
    <col min="9720" max="9720" width="8.44140625" style="6" customWidth="1"/>
    <col min="9721" max="9721" width="1.44140625" style="6" customWidth="1"/>
    <col min="9722" max="9722" width="17.44140625" style="6" customWidth="1"/>
    <col min="9723" max="9723" width="1.44140625" style="6" customWidth="1"/>
    <col min="9724" max="9724" width="17.44140625" style="6" customWidth="1"/>
    <col min="9725" max="9725" width="1.44140625" style="6" customWidth="1"/>
    <col min="9726" max="9726" width="17.44140625" style="6" customWidth="1"/>
    <col min="9727" max="9727" width="1.44140625" style="6" customWidth="1"/>
    <col min="9728" max="9728" width="17.44140625" style="6" customWidth="1"/>
    <col min="9729" max="9729" width="1.44140625" style="6" customWidth="1"/>
    <col min="9730" max="9730" width="17.44140625" style="6" customWidth="1"/>
    <col min="9731" max="9731" width="1.44140625" style="6" customWidth="1"/>
    <col min="9732" max="9732" width="17.44140625" style="6" customWidth="1"/>
    <col min="9733" max="9733" width="0.5546875" style="6" customWidth="1"/>
    <col min="9734" max="9974" width="9.44140625" style="6"/>
    <col min="9975" max="9975" width="47.5546875" style="6" customWidth="1"/>
    <col min="9976" max="9976" width="8.44140625" style="6" customWidth="1"/>
    <col min="9977" max="9977" width="1.44140625" style="6" customWidth="1"/>
    <col min="9978" max="9978" width="17.44140625" style="6" customWidth="1"/>
    <col min="9979" max="9979" width="1.44140625" style="6" customWidth="1"/>
    <col min="9980" max="9980" width="17.44140625" style="6" customWidth="1"/>
    <col min="9981" max="9981" width="1.44140625" style="6" customWidth="1"/>
    <col min="9982" max="9982" width="17.44140625" style="6" customWidth="1"/>
    <col min="9983" max="9983" width="1.44140625" style="6" customWidth="1"/>
    <col min="9984" max="9984" width="17.44140625" style="6" customWidth="1"/>
    <col min="9985" max="9985" width="1.44140625" style="6" customWidth="1"/>
    <col min="9986" max="9986" width="17.44140625" style="6" customWidth="1"/>
    <col min="9987" max="9987" width="1.44140625" style="6" customWidth="1"/>
    <col min="9988" max="9988" width="17.44140625" style="6" customWidth="1"/>
    <col min="9989" max="9989" width="0.5546875" style="6" customWidth="1"/>
    <col min="9990" max="10230" width="9.44140625" style="6"/>
    <col min="10231" max="10231" width="47.5546875" style="6" customWidth="1"/>
    <col min="10232" max="10232" width="8.44140625" style="6" customWidth="1"/>
    <col min="10233" max="10233" width="1.44140625" style="6" customWidth="1"/>
    <col min="10234" max="10234" width="17.44140625" style="6" customWidth="1"/>
    <col min="10235" max="10235" width="1.44140625" style="6" customWidth="1"/>
    <col min="10236" max="10236" width="17.44140625" style="6" customWidth="1"/>
    <col min="10237" max="10237" width="1.44140625" style="6" customWidth="1"/>
    <col min="10238" max="10238" width="17.44140625" style="6" customWidth="1"/>
    <col min="10239" max="10239" width="1.44140625" style="6" customWidth="1"/>
    <col min="10240" max="10240" width="17.44140625" style="6" customWidth="1"/>
    <col min="10241" max="10241" width="1.44140625" style="6" customWidth="1"/>
    <col min="10242" max="10242" width="17.44140625" style="6" customWidth="1"/>
    <col min="10243" max="10243" width="1.44140625" style="6" customWidth="1"/>
    <col min="10244" max="10244" width="17.44140625" style="6" customWidth="1"/>
    <col min="10245" max="10245" width="0.5546875" style="6" customWidth="1"/>
    <col min="10246" max="10486" width="9.44140625" style="6"/>
    <col min="10487" max="10487" width="47.5546875" style="6" customWidth="1"/>
    <col min="10488" max="10488" width="8.44140625" style="6" customWidth="1"/>
    <col min="10489" max="10489" width="1.44140625" style="6" customWidth="1"/>
    <col min="10490" max="10490" width="17.44140625" style="6" customWidth="1"/>
    <col min="10491" max="10491" width="1.44140625" style="6" customWidth="1"/>
    <col min="10492" max="10492" width="17.44140625" style="6" customWidth="1"/>
    <col min="10493" max="10493" width="1.44140625" style="6" customWidth="1"/>
    <col min="10494" max="10494" width="17.44140625" style="6" customWidth="1"/>
    <col min="10495" max="10495" width="1.44140625" style="6" customWidth="1"/>
    <col min="10496" max="10496" width="17.44140625" style="6" customWidth="1"/>
    <col min="10497" max="10497" width="1.44140625" style="6" customWidth="1"/>
    <col min="10498" max="10498" width="17.44140625" style="6" customWidth="1"/>
    <col min="10499" max="10499" width="1.44140625" style="6" customWidth="1"/>
    <col min="10500" max="10500" width="17.44140625" style="6" customWidth="1"/>
    <col min="10501" max="10501" width="0.5546875" style="6" customWidth="1"/>
    <col min="10502" max="10742" width="9.44140625" style="6"/>
    <col min="10743" max="10743" width="47.5546875" style="6" customWidth="1"/>
    <col min="10744" max="10744" width="8.44140625" style="6" customWidth="1"/>
    <col min="10745" max="10745" width="1.44140625" style="6" customWidth="1"/>
    <col min="10746" max="10746" width="17.44140625" style="6" customWidth="1"/>
    <col min="10747" max="10747" width="1.44140625" style="6" customWidth="1"/>
    <col min="10748" max="10748" width="17.44140625" style="6" customWidth="1"/>
    <col min="10749" max="10749" width="1.44140625" style="6" customWidth="1"/>
    <col min="10750" max="10750" width="17.44140625" style="6" customWidth="1"/>
    <col min="10751" max="10751" width="1.44140625" style="6" customWidth="1"/>
    <col min="10752" max="10752" width="17.44140625" style="6" customWidth="1"/>
    <col min="10753" max="10753" width="1.44140625" style="6" customWidth="1"/>
    <col min="10754" max="10754" width="17.44140625" style="6" customWidth="1"/>
    <col min="10755" max="10755" width="1.44140625" style="6" customWidth="1"/>
    <col min="10756" max="10756" width="17.44140625" style="6" customWidth="1"/>
    <col min="10757" max="10757" width="0.5546875" style="6" customWidth="1"/>
    <col min="10758" max="10998" width="9.44140625" style="6"/>
    <col min="10999" max="10999" width="47.5546875" style="6" customWidth="1"/>
    <col min="11000" max="11000" width="8.44140625" style="6" customWidth="1"/>
    <col min="11001" max="11001" width="1.44140625" style="6" customWidth="1"/>
    <col min="11002" max="11002" width="17.44140625" style="6" customWidth="1"/>
    <col min="11003" max="11003" width="1.44140625" style="6" customWidth="1"/>
    <col min="11004" max="11004" width="17.44140625" style="6" customWidth="1"/>
    <col min="11005" max="11005" width="1.44140625" style="6" customWidth="1"/>
    <col min="11006" max="11006" width="17.44140625" style="6" customWidth="1"/>
    <col min="11007" max="11007" width="1.44140625" style="6" customWidth="1"/>
    <col min="11008" max="11008" width="17.44140625" style="6" customWidth="1"/>
    <col min="11009" max="11009" width="1.44140625" style="6" customWidth="1"/>
    <col min="11010" max="11010" width="17.44140625" style="6" customWidth="1"/>
    <col min="11011" max="11011" width="1.44140625" style="6" customWidth="1"/>
    <col min="11012" max="11012" width="17.44140625" style="6" customWidth="1"/>
    <col min="11013" max="11013" width="0.5546875" style="6" customWidth="1"/>
    <col min="11014" max="11254" width="9.44140625" style="6"/>
    <col min="11255" max="11255" width="47.5546875" style="6" customWidth="1"/>
    <col min="11256" max="11256" width="8.44140625" style="6" customWidth="1"/>
    <col min="11257" max="11257" width="1.44140625" style="6" customWidth="1"/>
    <col min="11258" max="11258" width="17.44140625" style="6" customWidth="1"/>
    <col min="11259" max="11259" width="1.44140625" style="6" customWidth="1"/>
    <col min="11260" max="11260" width="17.44140625" style="6" customWidth="1"/>
    <col min="11261" max="11261" width="1.44140625" style="6" customWidth="1"/>
    <col min="11262" max="11262" width="17.44140625" style="6" customWidth="1"/>
    <col min="11263" max="11263" width="1.44140625" style="6" customWidth="1"/>
    <col min="11264" max="11264" width="17.44140625" style="6" customWidth="1"/>
    <col min="11265" max="11265" width="1.44140625" style="6" customWidth="1"/>
    <col min="11266" max="11266" width="17.44140625" style="6" customWidth="1"/>
    <col min="11267" max="11267" width="1.44140625" style="6" customWidth="1"/>
    <col min="11268" max="11268" width="17.44140625" style="6" customWidth="1"/>
    <col min="11269" max="11269" width="0.5546875" style="6" customWidth="1"/>
    <col min="11270" max="11510" width="9.44140625" style="6"/>
    <col min="11511" max="11511" width="47.5546875" style="6" customWidth="1"/>
    <col min="11512" max="11512" width="8.44140625" style="6" customWidth="1"/>
    <col min="11513" max="11513" width="1.44140625" style="6" customWidth="1"/>
    <col min="11514" max="11514" width="17.44140625" style="6" customWidth="1"/>
    <col min="11515" max="11515" width="1.44140625" style="6" customWidth="1"/>
    <col min="11516" max="11516" width="17.44140625" style="6" customWidth="1"/>
    <col min="11517" max="11517" width="1.44140625" style="6" customWidth="1"/>
    <col min="11518" max="11518" width="17.44140625" style="6" customWidth="1"/>
    <col min="11519" max="11519" width="1.44140625" style="6" customWidth="1"/>
    <col min="11520" max="11520" width="17.44140625" style="6" customWidth="1"/>
    <col min="11521" max="11521" width="1.44140625" style="6" customWidth="1"/>
    <col min="11522" max="11522" width="17.44140625" style="6" customWidth="1"/>
    <col min="11523" max="11523" width="1.44140625" style="6" customWidth="1"/>
    <col min="11524" max="11524" width="17.44140625" style="6" customWidth="1"/>
    <col min="11525" max="11525" width="0.5546875" style="6" customWidth="1"/>
    <col min="11526" max="11766" width="9.44140625" style="6"/>
    <col min="11767" max="11767" width="47.5546875" style="6" customWidth="1"/>
    <col min="11768" max="11768" width="8.44140625" style="6" customWidth="1"/>
    <col min="11769" max="11769" width="1.44140625" style="6" customWidth="1"/>
    <col min="11770" max="11770" width="17.44140625" style="6" customWidth="1"/>
    <col min="11771" max="11771" width="1.44140625" style="6" customWidth="1"/>
    <col min="11772" max="11772" width="17.44140625" style="6" customWidth="1"/>
    <col min="11773" max="11773" width="1.44140625" style="6" customWidth="1"/>
    <col min="11774" max="11774" width="17.44140625" style="6" customWidth="1"/>
    <col min="11775" max="11775" width="1.44140625" style="6" customWidth="1"/>
    <col min="11776" max="11776" width="17.44140625" style="6" customWidth="1"/>
    <col min="11777" max="11777" width="1.44140625" style="6" customWidth="1"/>
    <col min="11778" max="11778" width="17.44140625" style="6" customWidth="1"/>
    <col min="11779" max="11779" width="1.44140625" style="6" customWidth="1"/>
    <col min="11780" max="11780" width="17.44140625" style="6" customWidth="1"/>
    <col min="11781" max="11781" width="0.5546875" style="6" customWidth="1"/>
    <col min="11782" max="12022" width="9.44140625" style="6"/>
    <col min="12023" max="12023" width="47.5546875" style="6" customWidth="1"/>
    <col min="12024" max="12024" width="8.44140625" style="6" customWidth="1"/>
    <col min="12025" max="12025" width="1.44140625" style="6" customWidth="1"/>
    <col min="12026" max="12026" width="17.44140625" style="6" customWidth="1"/>
    <col min="12027" max="12027" width="1.44140625" style="6" customWidth="1"/>
    <col min="12028" max="12028" width="17.44140625" style="6" customWidth="1"/>
    <col min="12029" max="12029" width="1.44140625" style="6" customWidth="1"/>
    <col min="12030" max="12030" width="17.44140625" style="6" customWidth="1"/>
    <col min="12031" max="12031" width="1.44140625" style="6" customWidth="1"/>
    <col min="12032" max="12032" width="17.44140625" style="6" customWidth="1"/>
    <col min="12033" max="12033" width="1.44140625" style="6" customWidth="1"/>
    <col min="12034" max="12034" width="17.44140625" style="6" customWidth="1"/>
    <col min="12035" max="12035" width="1.44140625" style="6" customWidth="1"/>
    <col min="12036" max="12036" width="17.44140625" style="6" customWidth="1"/>
    <col min="12037" max="12037" width="0.5546875" style="6" customWidth="1"/>
    <col min="12038" max="12278" width="9.44140625" style="6"/>
    <col min="12279" max="12279" width="47.5546875" style="6" customWidth="1"/>
    <col min="12280" max="12280" width="8.44140625" style="6" customWidth="1"/>
    <col min="12281" max="12281" width="1.44140625" style="6" customWidth="1"/>
    <col min="12282" max="12282" width="17.44140625" style="6" customWidth="1"/>
    <col min="12283" max="12283" width="1.44140625" style="6" customWidth="1"/>
    <col min="12284" max="12284" width="17.44140625" style="6" customWidth="1"/>
    <col min="12285" max="12285" width="1.44140625" style="6" customWidth="1"/>
    <col min="12286" max="12286" width="17.44140625" style="6" customWidth="1"/>
    <col min="12287" max="12287" width="1.44140625" style="6" customWidth="1"/>
    <col min="12288" max="12288" width="17.44140625" style="6" customWidth="1"/>
    <col min="12289" max="12289" width="1.44140625" style="6" customWidth="1"/>
    <col min="12290" max="12290" width="17.44140625" style="6" customWidth="1"/>
    <col min="12291" max="12291" width="1.44140625" style="6" customWidth="1"/>
    <col min="12292" max="12292" width="17.44140625" style="6" customWidth="1"/>
    <col min="12293" max="12293" width="0.5546875" style="6" customWidth="1"/>
    <col min="12294" max="12534" width="9.44140625" style="6"/>
    <col min="12535" max="12535" width="47.5546875" style="6" customWidth="1"/>
    <col min="12536" max="12536" width="8.44140625" style="6" customWidth="1"/>
    <col min="12537" max="12537" width="1.44140625" style="6" customWidth="1"/>
    <col min="12538" max="12538" width="17.44140625" style="6" customWidth="1"/>
    <col min="12539" max="12539" width="1.44140625" style="6" customWidth="1"/>
    <col min="12540" max="12540" width="17.44140625" style="6" customWidth="1"/>
    <col min="12541" max="12541" width="1.44140625" style="6" customWidth="1"/>
    <col min="12542" max="12542" width="17.44140625" style="6" customWidth="1"/>
    <col min="12543" max="12543" width="1.44140625" style="6" customWidth="1"/>
    <col min="12544" max="12544" width="17.44140625" style="6" customWidth="1"/>
    <col min="12545" max="12545" width="1.44140625" style="6" customWidth="1"/>
    <col min="12546" max="12546" width="17.44140625" style="6" customWidth="1"/>
    <col min="12547" max="12547" width="1.44140625" style="6" customWidth="1"/>
    <col min="12548" max="12548" width="17.44140625" style="6" customWidth="1"/>
    <col min="12549" max="12549" width="0.5546875" style="6" customWidth="1"/>
    <col min="12550" max="12790" width="9.44140625" style="6"/>
    <col min="12791" max="12791" width="47.5546875" style="6" customWidth="1"/>
    <col min="12792" max="12792" width="8.44140625" style="6" customWidth="1"/>
    <col min="12793" max="12793" width="1.44140625" style="6" customWidth="1"/>
    <col min="12794" max="12794" width="17.44140625" style="6" customWidth="1"/>
    <col min="12795" max="12795" width="1.44140625" style="6" customWidth="1"/>
    <col min="12796" max="12796" width="17.44140625" style="6" customWidth="1"/>
    <col min="12797" max="12797" width="1.44140625" style="6" customWidth="1"/>
    <col min="12798" max="12798" width="17.44140625" style="6" customWidth="1"/>
    <col min="12799" max="12799" width="1.44140625" style="6" customWidth="1"/>
    <col min="12800" max="12800" width="17.44140625" style="6" customWidth="1"/>
    <col min="12801" max="12801" width="1.44140625" style="6" customWidth="1"/>
    <col min="12802" max="12802" width="17.44140625" style="6" customWidth="1"/>
    <col min="12803" max="12803" width="1.44140625" style="6" customWidth="1"/>
    <col min="12804" max="12804" width="17.44140625" style="6" customWidth="1"/>
    <col min="12805" max="12805" width="0.5546875" style="6" customWidth="1"/>
    <col min="12806" max="13046" width="9.44140625" style="6"/>
    <col min="13047" max="13047" width="47.5546875" style="6" customWidth="1"/>
    <col min="13048" max="13048" width="8.44140625" style="6" customWidth="1"/>
    <col min="13049" max="13049" width="1.44140625" style="6" customWidth="1"/>
    <col min="13050" max="13050" width="17.44140625" style="6" customWidth="1"/>
    <col min="13051" max="13051" width="1.44140625" style="6" customWidth="1"/>
    <col min="13052" max="13052" width="17.44140625" style="6" customWidth="1"/>
    <col min="13053" max="13053" width="1.44140625" style="6" customWidth="1"/>
    <col min="13054" max="13054" width="17.44140625" style="6" customWidth="1"/>
    <col min="13055" max="13055" width="1.44140625" style="6" customWidth="1"/>
    <col min="13056" max="13056" width="17.44140625" style="6" customWidth="1"/>
    <col min="13057" max="13057" width="1.44140625" style="6" customWidth="1"/>
    <col min="13058" max="13058" width="17.44140625" style="6" customWidth="1"/>
    <col min="13059" max="13059" width="1.44140625" style="6" customWidth="1"/>
    <col min="13060" max="13060" width="17.44140625" style="6" customWidth="1"/>
    <col min="13061" max="13061" width="0.5546875" style="6" customWidth="1"/>
    <col min="13062" max="13302" width="9.44140625" style="6"/>
    <col min="13303" max="13303" width="47.5546875" style="6" customWidth="1"/>
    <col min="13304" max="13304" width="8.44140625" style="6" customWidth="1"/>
    <col min="13305" max="13305" width="1.44140625" style="6" customWidth="1"/>
    <col min="13306" max="13306" width="17.44140625" style="6" customWidth="1"/>
    <col min="13307" max="13307" width="1.44140625" style="6" customWidth="1"/>
    <col min="13308" max="13308" width="17.44140625" style="6" customWidth="1"/>
    <col min="13309" max="13309" width="1.44140625" style="6" customWidth="1"/>
    <col min="13310" max="13310" width="17.44140625" style="6" customWidth="1"/>
    <col min="13311" max="13311" width="1.44140625" style="6" customWidth="1"/>
    <col min="13312" max="13312" width="17.44140625" style="6" customWidth="1"/>
    <col min="13313" max="13313" width="1.44140625" style="6" customWidth="1"/>
    <col min="13314" max="13314" width="17.44140625" style="6" customWidth="1"/>
    <col min="13315" max="13315" width="1.44140625" style="6" customWidth="1"/>
    <col min="13316" max="13316" width="17.44140625" style="6" customWidth="1"/>
    <col min="13317" max="13317" width="0.5546875" style="6" customWidth="1"/>
    <col min="13318" max="13558" width="9.44140625" style="6"/>
    <col min="13559" max="13559" width="47.5546875" style="6" customWidth="1"/>
    <col min="13560" max="13560" width="8.44140625" style="6" customWidth="1"/>
    <col min="13561" max="13561" width="1.44140625" style="6" customWidth="1"/>
    <col min="13562" max="13562" width="17.44140625" style="6" customWidth="1"/>
    <col min="13563" max="13563" width="1.44140625" style="6" customWidth="1"/>
    <col min="13564" max="13564" width="17.44140625" style="6" customWidth="1"/>
    <col min="13565" max="13565" width="1.44140625" style="6" customWidth="1"/>
    <col min="13566" max="13566" width="17.44140625" style="6" customWidth="1"/>
    <col min="13567" max="13567" width="1.44140625" style="6" customWidth="1"/>
    <col min="13568" max="13568" width="17.44140625" style="6" customWidth="1"/>
    <col min="13569" max="13569" width="1.44140625" style="6" customWidth="1"/>
    <col min="13570" max="13570" width="17.44140625" style="6" customWidth="1"/>
    <col min="13571" max="13571" width="1.44140625" style="6" customWidth="1"/>
    <col min="13572" max="13572" width="17.44140625" style="6" customWidth="1"/>
    <col min="13573" max="13573" width="0.5546875" style="6" customWidth="1"/>
    <col min="13574" max="13814" width="9.44140625" style="6"/>
    <col min="13815" max="13815" width="47.5546875" style="6" customWidth="1"/>
    <col min="13816" max="13816" width="8.44140625" style="6" customWidth="1"/>
    <col min="13817" max="13817" width="1.44140625" style="6" customWidth="1"/>
    <col min="13818" max="13818" width="17.44140625" style="6" customWidth="1"/>
    <col min="13819" max="13819" width="1.44140625" style="6" customWidth="1"/>
    <col min="13820" max="13820" width="17.44140625" style="6" customWidth="1"/>
    <col min="13821" max="13821" width="1.44140625" style="6" customWidth="1"/>
    <col min="13822" max="13822" width="17.44140625" style="6" customWidth="1"/>
    <col min="13823" max="13823" width="1.44140625" style="6" customWidth="1"/>
    <col min="13824" max="13824" width="17.44140625" style="6" customWidth="1"/>
    <col min="13825" max="13825" width="1.44140625" style="6" customWidth="1"/>
    <col min="13826" max="13826" width="17.44140625" style="6" customWidth="1"/>
    <col min="13827" max="13827" width="1.44140625" style="6" customWidth="1"/>
    <col min="13828" max="13828" width="17.44140625" style="6" customWidth="1"/>
    <col min="13829" max="13829" width="0.5546875" style="6" customWidth="1"/>
    <col min="13830" max="14070" width="9.44140625" style="6"/>
    <col min="14071" max="14071" width="47.5546875" style="6" customWidth="1"/>
    <col min="14072" max="14072" width="8.44140625" style="6" customWidth="1"/>
    <col min="14073" max="14073" width="1.44140625" style="6" customWidth="1"/>
    <col min="14074" max="14074" width="17.44140625" style="6" customWidth="1"/>
    <col min="14075" max="14075" width="1.44140625" style="6" customWidth="1"/>
    <col min="14076" max="14076" width="17.44140625" style="6" customWidth="1"/>
    <col min="14077" max="14077" width="1.44140625" style="6" customWidth="1"/>
    <col min="14078" max="14078" width="17.44140625" style="6" customWidth="1"/>
    <col min="14079" max="14079" width="1.44140625" style="6" customWidth="1"/>
    <col min="14080" max="14080" width="17.44140625" style="6" customWidth="1"/>
    <col min="14081" max="14081" width="1.44140625" style="6" customWidth="1"/>
    <col min="14082" max="14082" width="17.44140625" style="6" customWidth="1"/>
    <col min="14083" max="14083" width="1.44140625" style="6" customWidth="1"/>
    <col min="14084" max="14084" width="17.44140625" style="6" customWidth="1"/>
    <col min="14085" max="14085" width="0.5546875" style="6" customWidth="1"/>
    <col min="14086" max="14326" width="9.44140625" style="6"/>
    <col min="14327" max="14327" width="47.5546875" style="6" customWidth="1"/>
    <col min="14328" max="14328" width="8.44140625" style="6" customWidth="1"/>
    <col min="14329" max="14329" width="1.44140625" style="6" customWidth="1"/>
    <col min="14330" max="14330" width="17.44140625" style="6" customWidth="1"/>
    <col min="14331" max="14331" width="1.44140625" style="6" customWidth="1"/>
    <col min="14332" max="14332" width="17.44140625" style="6" customWidth="1"/>
    <col min="14333" max="14333" width="1.44140625" style="6" customWidth="1"/>
    <col min="14334" max="14334" width="17.44140625" style="6" customWidth="1"/>
    <col min="14335" max="14335" width="1.44140625" style="6" customWidth="1"/>
    <col min="14336" max="14336" width="17.44140625" style="6" customWidth="1"/>
    <col min="14337" max="14337" width="1.44140625" style="6" customWidth="1"/>
    <col min="14338" max="14338" width="17.44140625" style="6" customWidth="1"/>
    <col min="14339" max="14339" width="1.44140625" style="6" customWidth="1"/>
    <col min="14340" max="14340" width="17.44140625" style="6" customWidth="1"/>
    <col min="14341" max="14341" width="0.5546875" style="6" customWidth="1"/>
    <col min="14342" max="14582" width="9.44140625" style="6"/>
    <col min="14583" max="14583" width="47.5546875" style="6" customWidth="1"/>
    <col min="14584" max="14584" width="8.44140625" style="6" customWidth="1"/>
    <col min="14585" max="14585" width="1.44140625" style="6" customWidth="1"/>
    <col min="14586" max="14586" width="17.44140625" style="6" customWidth="1"/>
    <col min="14587" max="14587" width="1.44140625" style="6" customWidth="1"/>
    <col min="14588" max="14588" width="17.44140625" style="6" customWidth="1"/>
    <col min="14589" max="14589" width="1.44140625" style="6" customWidth="1"/>
    <col min="14590" max="14590" width="17.44140625" style="6" customWidth="1"/>
    <col min="14591" max="14591" width="1.44140625" style="6" customWidth="1"/>
    <col min="14592" max="14592" width="17.44140625" style="6" customWidth="1"/>
    <col min="14593" max="14593" width="1.44140625" style="6" customWidth="1"/>
    <col min="14594" max="14594" width="17.44140625" style="6" customWidth="1"/>
    <col min="14595" max="14595" width="1.44140625" style="6" customWidth="1"/>
    <col min="14596" max="14596" width="17.44140625" style="6" customWidth="1"/>
    <col min="14597" max="14597" width="0.5546875" style="6" customWidth="1"/>
    <col min="14598" max="14838" width="9.44140625" style="6"/>
    <col min="14839" max="14839" width="47.5546875" style="6" customWidth="1"/>
    <col min="14840" max="14840" width="8.44140625" style="6" customWidth="1"/>
    <col min="14841" max="14841" width="1.44140625" style="6" customWidth="1"/>
    <col min="14842" max="14842" width="17.44140625" style="6" customWidth="1"/>
    <col min="14843" max="14843" width="1.44140625" style="6" customWidth="1"/>
    <col min="14844" max="14844" width="17.44140625" style="6" customWidth="1"/>
    <col min="14845" max="14845" width="1.44140625" style="6" customWidth="1"/>
    <col min="14846" max="14846" width="17.44140625" style="6" customWidth="1"/>
    <col min="14847" max="14847" width="1.44140625" style="6" customWidth="1"/>
    <col min="14848" max="14848" width="17.44140625" style="6" customWidth="1"/>
    <col min="14849" max="14849" width="1.44140625" style="6" customWidth="1"/>
    <col min="14850" max="14850" width="17.44140625" style="6" customWidth="1"/>
    <col min="14851" max="14851" width="1.44140625" style="6" customWidth="1"/>
    <col min="14852" max="14852" width="17.44140625" style="6" customWidth="1"/>
    <col min="14853" max="14853" width="0.5546875" style="6" customWidth="1"/>
    <col min="14854" max="15094" width="9.44140625" style="6"/>
    <col min="15095" max="15095" width="47.5546875" style="6" customWidth="1"/>
    <col min="15096" max="15096" width="8.44140625" style="6" customWidth="1"/>
    <col min="15097" max="15097" width="1.44140625" style="6" customWidth="1"/>
    <col min="15098" max="15098" width="17.44140625" style="6" customWidth="1"/>
    <col min="15099" max="15099" width="1.44140625" style="6" customWidth="1"/>
    <col min="15100" max="15100" width="17.44140625" style="6" customWidth="1"/>
    <col min="15101" max="15101" width="1.44140625" style="6" customWidth="1"/>
    <col min="15102" max="15102" width="17.44140625" style="6" customWidth="1"/>
    <col min="15103" max="15103" width="1.44140625" style="6" customWidth="1"/>
    <col min="15104" max="15104" width="17.44140625" style="6" customWidth="1"/>
    <col min="15105" max="15105" width="1.44140625" style="6" customWidth="1"/>
    <col min="15106" max="15106" width="17.44140625" style="6" customWidth="1"/>
    <col min="15107" max="15107" width="1.44140625" style="6" customWidth="1"/>
    <col min="15108" max="15108" width="17.44140625" style="6" customWidth="1"/>
    <col min="15109" max="15109" width="0.5546875" style="6" customWidth="1"/>
    <col min="15110" max="15350" width="9.44140625" style="6"/>
    <col min="15351" max="15351" width="47.5546875" style="6" customWidth="1"/>
    <col min="15352" max="15352" width="8.44140625" style="6" customWidth="1"/>
    <col min="15353" max="15353" width="1.44140625" style="6" customWidth="1"/>
    <col min="15354" max="15354" width="17.44140625" style="6" customWidth="1"/>
    <col min="15355" max="15355" width="1.44140625" style="6" customWidth="1"/>
    <col min="15356" max="15356" width="17.44140625" style="6" customWidth="1"/>
    <col min="15357" max="15357" width="1.44140625" style="6" customWidth="1"/>
    <col min="15358" max="15358" width="17.44140625" style="6" customWidth="1"/>
    <col min="15359" max="15359" width="1.44140625" style="6" customWidth="1"/>
    <col min="15360" max="15360" width="17.44140625" style="6" customWidth="1"/>
    <col min="15361" max="15361" width="1.44140625" style="6" customWidth="1"/>
    <col min="15362" max="15362" width="17.44140625" style="6" customWidth="1"/>
    <col min="15363" max="15363" width="1.44140625" style="6" customWidth="1"/>
    <col min="15364" max="15364" width="17.44140625" style="6" customWidth="1"/>
    <col min="15365" max="15365" width="0.5546875" style="6" customWidth="1"/>
    <col min="15366" max="15606" width="9.44140625" style="6"/>
    <col min="15607" max="15607" width="47.5546875" style="6" customWidth="1"/>
    <col min="15608" max="15608" width="8.44140625" style="6" customWidth="1"/>
    <col min="15609" max="15609" width="1.44140625" style="6" customWidth="1"/>
    <col min="15610" max="15610" width="17.44140625" style="6" customWidth="1"/>
    <col min="15611" max="15611" width="1.44140625" style="6" customWidth="1"/>
    <col min="15612" max="15612" width="17.44140625" style="6" customWidth="1"/>
    <col min="15613" max="15613" width="1.44140625" style="6" customWidth="1"/>
    <col min="15614" max="15614" width="17.44140625" style="6" customWidth="1"/>
    <col min="15615" max="15615" width="1.44140625" style="6" customWidth="1"/>
    <col min="15616" max="15616" width="17.44140625" style="6" customWidth="1"/>
    <col min="15617" max="15617" width="1.44140625" style="6" customWidth="1"/>
    <col min="15618" max="15618" width="17.44140625" style="6" customWidth="1"/>
    <col min="15619" max="15619" width="1.44140625" style="6" customWidth="1"/>
    <col min="15620" max="15620" width="17.44140625" style="6" customWidth="1"/>
    <col min="15621" max="15621" width="0.5546875" style="6" customWidth="1"/>
    <col min="15622" max="15862" width="9.44140625" style="6"/>
    <col min="15863" max="15863" width="47.5546875" style="6" customWidth="1"/>
    <col min="15864" max="15864" width="8.44140625" style="6" customWidth="1"/>
    <col min="15865" max="15865" width="1.44140625" style="6" customWidth="1"/>
    <col min="15866" max="15866" width="17.44140625" style="6" customWidth="1"/>
    <col min="15867" max="15867" width="1.44140625" style="6" customWidth="1"/>
    <col min="15868" max="15868" width="17.44140625" style="6" customWidth="1"/>
    <col min="15869" max="15869" width="1.44140625" style="6" customWidth="1"/>
    <col min="15870" max="15870" width="17.44140625" style="6" customWidth="1"/>
    <col min="15871" max="15871" width="1.44140625" style="6" customWidth="1"/>
    <col min="15872" max="15872" width="17.44140625" style="6" customWidth="1"/>
    <col min="15873" max="15873" width="1.44140625" style="6" customWidth="1"/>
    <col min="15874" max="15874" width="17.44140625" style="6" customWidth="1"/>
    <col min="15875" max="15875" width="1.44140625" style="6" customWidth="1"/>
    <col min="15876" max="15876" width="17.44140625" style="6" customWidth="1"/>
    <col min="15877" max="15877" width="0.5546875" style="6" customWidth="1"/>
    <col min="15878" max="16118" width="9.44140625" style="6"/>
    <col min="16119" max="16119" width="47.5546875" style="6" customWidth="1"/>
    <col min="16120" max="16120" width="8.44140625" style="6" customWidth="1"/>
    <col min="16121" max="16121" width="1.44140625" style="6" customWidth="1"/>
    <col min="16122" max="16122" width="17.44140625" style="6" customWidth="1"/>
    <col min="16123" max="16123" width="1.44140625" style="6" customWidth="1"/>
    <col min="16124" max="16124" width="17.44140625" style="6" customWidth="1"/>
    <col min="16125" max="16125" width="1.44140625" style="6" customWidth="1"/>
    <col min="16126" max="16126" width="17.44140625" style="6" customWidth="1"/>
    <col min="16127" max="16127" width="1.44140625" style="6" customWidth="1"/>
    <col min="16128" max="16128" width="17.44140625" style="6" customWidth="1"/>
    <col min="16129" max="16129" width="1.44140625" style="6" customWidth="1"/>
    <col min="16130" max="16130" width="17.44140625" style="6" customWidth="1"/>
    <col min="16131" max="16131" width="1.44140625" style="6" customWidth="1"/>
    <col min="16132" max="16132" width="17.44140625" style="6" customWidth="1"/>
    <col min="16133" max="16133" width="0.5546875" style="6" customWidth="1"/>
    <col min="16134" max="16377" width="9.44140625" style="6"/>
    <col min="16378" max="16384" width="9.44140625" style="6" customWidth="1"/>
  </cols>
  <sheetData>
    <row r="1" spans="1:21" s="7" customFormat="1" ht="24" customHeight="1">
      <c r="A1" s="6"/>
      <c r="J1" s="12" t="s">
        <v>48</v>
      </c>
    </row>
    <row r="2" spans="1:21" ht="24" customHeight="1">
      <c r="A2" s="85" t="s">
        <v>91</v>
      </c>
      <c r="B2" s="85"/>
      <c r="C2" s="85"/>
      <c r="D2" s="85"/>
      <c r="E2" s="85"/>
      <c r="F2" s="85"/>
      <c r="G2" s="85"/>
      <c r="H2" s="85"/>
      <c r="I2" s="85"/>
    </row>
    <row r="3" spans="1:21" ht="24" customHeight="1">
      <c r="A3" s="85" t="s">
        <v>171</v>
      </c>
      <c r="B3" s="85"/>
      <c r="C3" s="85"/>
      <c r="D3" s="85"/>
      <c r="E3" s="85"/>
      <c r="F3" s="85"/>
      <c r="G3" s="85"/>
      <c r="H3" s="85"/>
      <c r="I3" s="85"/>
    </row>
    <row r="4" spans="1:21" s="8" customFormat="1" ht="24" customHeight="1">
      <c r="A4" s="85" t="s">
        <v>194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</row>
    <row r="5" spans="1:21" ht="24" customHeight="1">
      <c r="A5" s="86" t="s">
        <v>49</v>
      </c>
      <c r="B5" s="86"/>
      <c r="C5" s="86"/>
      <c r="D5" s="86"/>
      <c r="E5" s="86"/>
      <c r="F5" s="86"/>
      <c r="G5" s="86"/>
      <c r="H5" s="86"/>
      <c r="I5" s="86"/>
      <c r="J5" s="88"/>
    </row>
    <row r="6" spans="1:21" ht="24" customHeight="1">
      <c r="A6" s="8"/>
      <c r="B6" s="87" t="s">
        <v>1</v>
      </c>
      <c r="C6" s="87"/>
      <c r="D6" s="87"/>
      <c r="E6" s="87"/>
      <c r="F6" s="87"/>
      <c r="G6" s="87"/>
      <c r="H6" s="87"/>
      <c r="I6" s="87"/>
      <c r="J6" s="87"/>
    </row>
    <row r="7" spans="1:21" ht="24" customHeight="1">
      <c r="A7" s="8"/>
      <c r="B7" s="15"/>
      <c r="C7" s="15"/>
      <c r="D7" s="15"/>
      <c r="E7" s="15"/>
      <c r="F7" s="84" t="s">
        <v>22</v>
      </c>
      <c r="G7" s="84"/>
      <c r="H7" s="84"/>
      <c r="I7" s="15"/>
      <c r="J7" s="15"/>
    </row>
    <row r="8" spans="1:21" s="8" customFormat="1" ht="24" customHeight="1">
      <c r="B8" s="8" t="s">
        <v>50</v>
      </c>
      <c r="D8" s="8" t="s">
        <v>51</v>
      </c>
      <c r="F8" s="8" t="s">
        <v>54</v>
      </c>
      <c r="I8" s="17"/>
      <c r="J8" s="14" t="s">
        <v>72</v>
      </c>
    </row>
    <row r="9" spans="1:21" s="8" customFormat="1" ht="24" customHeight="1">
      <c r="B9" s="16" t="s">
        <v>52</v>
      </c>
      <c r="D9" s="16" t="s">
        <v>53</v>
      </c>
      <c r="F9" s="18" t="s">
        <v>144</v>
      </c>
      <c r="H9" s="16" t="s">
        <v>55</v>
      </c>
      <c r="I9" s="19"/>
      <c r="J9" s="58" t="s">
        <v>71</v>
      </c>
    </row>
    <row r="10" spans="1:21" s="8" customFormat="1" ht="24" customHeight="1">
      <c r="A10" s="10" t="s">
        <v>178</v>
      </c>
      <c r="B10" s="11">
        <v>333803</v>
      </c>
      <c r="C10" s="11"/>
      <c r="D10" s="11">
        <v>587170</v>
      </c>
      <c r="E10" s="11"/>
      <c r="F10" s="11">
        <v>40000</v>
      </c>
      <c r="G10" s="11"/>
      <c r="H10" s="11">
        <v>664088</v>
      </c>
      <c r="I10" s="11"/>
      <c r="J10" s="11">
        <f>SUM(B10:I10)</f>
        <v>1625061</v>
      </c>
    </row>
    <row r="11" spans="1:21" s="8" customFormat="1" ht="24" customHeight="1">
      <c r="A11" s="6" t="s">
        <v>84</v>
      </c>
      <c r="B11" s="20">
        <v>0</v>
      </c>
      <c r="C11" s="11"/>
      <c r="D11" s="20">
        <v>0</v>
      </c>
      <c r="E11" s="11"/>
      <c r="F11" s="20">
        <v>0</v>
      </c>
      <c r="G11" s="11"/>
      <c r="H11" s="20">
        <v>42602</v>
      </c>
      <c r="I11" s="11"/>
      <c r="J11" s="20">
        <f>SUM(B11:H11)</f>
        <v>42602</v>
      </c>
    </row>
    <row r="12" spans="1:21" s="8" customFormat="1" ht="24" customHeight="1">
      <c r="A12" s="6" t="s">
        <v>83</v>
      </c>
      <c r="B12" s="21">
        <v>0</v>
      </c>
      <c r="C12" s="11"/>
      <c r="D12" s="21">
        <v>0</v>
      </c>
      <c r="E12" s="11"/>
      <c r="F12" s="21">
        <v>0</v>
      </c>
      <c r="G12" s="11"/>
      <c r="H12" s="21">
        <v>0</v>
      </c>
      <c r="I12" s="11"/>
      <c r="J12" s="21">
        <f>SUM(B12:H12)</f>
        <v>0</v>
      </c>
    </row>
    <row r="13" spans="1:21" s="8" customFormat="1" ht="24" customHeight="1">
      <c r="A13" s="6" t="s">
        <v>63</v>
      </c>
      <c r="B13" s="11">
        <f>SUM(B11:B12)</f>
        <v>0</v>
      </c>
      <c r="C13" s="11"/>
      <c r="D13" s="11">
        <f>SUM(D11:D12)</f>
        <v>0</v>
      </c>
      <c r="E13" s="11"/>
      <c r="F13" s="11">
        <f>SUM(F11:F12)</f>
        <v>0</v>
      </c>
      <c r="G13" s="11"/>
      <c r="H13" s="11">
        <f>SUM(H11:H12)</f>
        <v>42602</v>
      </c>
      <c r="I13" s="11"/>
      <c r="J13" s="11">
        <f>SUM(B13:H13)</f>
        <v>42602</v>
      </c>
    </row>
    <row r="14" spans="1:21" s="8" customFormat="1" ht="24" customHeight="1" thickBot="1">
      <c r="A14" s="10" t="s">
        <v>179</v>
      </c>
      <c r="B14" s="22">
        <f>SUM(B13:B13)+B10</f>
        <v>333803</v>
      </c>
      <c r="C14" s="11"/>
      <c r="D14" s="22">
        <f>SUM(D13:D13)+D10</f>
        <v>587170</v>
      </c>
      <c r="E14" s="11"/>
      <c r="F14" s="22">
        <f>SUM(F13:F13)+F10</f>
        <v>40000</v>
      </c>
      <c r="G14" s="11"/>
      <c r="H14" s="22">
        <f>SUM(H13:H13)+H10</f>
        <v>706690</v>
      </c>
      <c r="I14" s="11"/>
      <c r="J14" s="22">
        <f>SUM(J13:J13)+J10</f>
        <v>1667663</v>
      </c>
    </row>
    <row r="15" spans="1:21" s="8" customFormat="1" ht="24" customHeight="1" thickTop="1">
      <c r="A15" s="6"/>
      <c r="B15" s="13"/>
      <c r="C15" s="13"/>
      <c r="D15" s="13"/>
      <c r="E15" s="13"/>
      <c r="F15" s="13"/>
      <c r="G15" s="13"/>
      <c r="H15" s="13"/>
      <c r="I15" s="13"/>
      <c r="J15" s="13"/>
    </row>
    <row r="16" spans="1:21" s="8" customFormat="1" ht="24" customHeight="1">
      <c r="A16" s="10" t="s">
        <v>195</v>
      </c>
      <c r="B16" s="11">
        <v>333803</v>
      </c>
      <c r="C16" s="11"/>
      <c r="D16" s="11">
        <v>587170</v>
      </c>
      <c r="E16" s="11"/>
      <c r="F16" s="11">
        <v>40000</v>
      </c>
      <c r="G16" s="11"/>
      <c r="H16" s="11">
        <v>555512</v>
      </c>
      <c r="I16" s="11"/>
      <c r="J16" s="11">
        <f>SUM(B16:H16)</f>
        <v>1516485</v>
      </c>
    </row>
    <row r="17" spans="1:10" s="8" customFormat="1" ht="24" customHeight="1">
      <c r="A17" s="6" t="s">
        <v>84</v>
      </c>
      <c r="B17" s="20">
        <v>0</v>
      </c>
      <c r="C17" s="11"/>
      <c r="D17" s="20">
        <v>0</v>
      </c>
      <c r="E17" s="11"/>
      <c r="F17" s="20">
        <v>0</v>
      </c>
      <c r="G17" s="11"/>
      <c r="H17" s="20">
        <f>PL!I25</f>
        <v>13501</v>
      </c>
      <c r="I17" s="11"/>
      <c r="J17" s="20">
        <f>SUM(B17:H17)</f>
        <v>13501</v>
      </c>
    </row>
    <row r="18" spans="1:10" s="8" customFormat="1" ht="24" customHeight="1">
      <c r="A18" s="6" t="s">
        <v>83</v>
      </c>
      <c r="B18" s="21">
        <v>0</v>
      </c>
      <c r="C18" s="11"/>
      <c r="D18" s="21">
        <v>0</v>
      </c>
      <c r="E18" s="11"/>
      <c r="F18" s="21">
        <v>0</v>
      </c>
      <c r="G18" s="11"/>
      <c r="H18" s="21">
        <f>PL!I37</f>
        <v>-4382</v>
      </c>
      <c r="I18" s="11"/>
      <c r="J18" s="21">
        <f>SUM(B18:H18)</f>
        <v>-4382</v>
      </c>
    </row>
    <row r="19" spans="1:10" s="8" customFormat="1" ht="24" customHeight="1">
      <c r="A19" s="6" t="s">
        <v>63</v>
      </c>
      <c r="B19" s="11">
        <f t="shared" ref="B19" si="0">SUM(B17:B18)</f>
        <v>0</v>
      </c>
      <c r="C19" s="11"/>
      <c r="D19" s="11">
        <f t="shared" ref="D19" si="1">SUM(D17:D18)</f>
        <v>0</v>
      </c>
      <c r="E19" s="11"/>
      <c r="F19" s="11">
        <f t="shared" ref="F19" si="2">SUM(F17:F18)</f>
        <v>0</v>
      </c>
      <c r="G19" s="11"/>
      <c r="H19" s="11">
        <f>SUM(H17:H18)</f>
        <v>9119</v>
      </c>
      <c r="I19" s="11"/>
      <c r="J19" s="11">
        <f>SUM(J17:J18)</f>
        <v>9119</v>
      </c>
    </row>
    <row r="20" spans="1:10" s="8" customFormat="1" ht="24" customHeight="1" thickBot="1">
      <c r="A20" s="10" t="s">
        <v>196</v>
      </c>
      <c r="B20" s="22">
        <f>SUM(B19:B19)+B16</f>
        <v>333803</v>
      </c>
      <c r="C20" s="11"/>
      <c r="D20" s="22">
        <f>SUM(D19:D19)+D16</f>
        <v>587170</v>
      </c>
      <c r="E20" s="11"/>
      <c r="F20" s="22">
        <f>SUM(F19:F19)+F16</f>
        <v>40000</v>
      </c>
      <c r="G20" s="11"/>
      <c r="H20" s="22">
        <f>SUM(H19:H19)+H16</f>
        <v>564631</v>
      </c>
      <c r="I20" s="11"/>
      <c r="J20" s="22">
        <f>SUM(J19:J19)+J16</f>
        <v>1525604</v>
      </c>
    </row>
    <row r="21" spans="1:10" ht="24" customHeight="1" thickTop="1">
      <c r="B21" s="13"/>
      <c r="C21" s="13"/>
      <c r="D21" s="13"/>
      <c r="E21" s="13"/>
      <c r="F21" s="13"/>
      <c r="G21" s="13"/>
      <c r="H21" s="13"/>
      <c r="I21" s="13"/>
      <c r="J21" s="13">
        <f>SUM(J20-BS!I95)</f>
        <v>0</v>
      </c>
    </row>
    <row r="22" spans="1:10" ht="24" customHeight="1">
      <c r="A22" s="6" t="s">
        <v>210</v>
      </c>
    </row>
    <row r="23" spans="1:10" ht="24" customHeight="1">
      <c r="B23" s="13"/>
      <c r="D23" s="13"/>
      <c r="F23" s="13"/>
      <c r="H23" s="13"/>
      <c r="J23" s="13"/>
    </row>
  </sheetData>
  <mergeCells count="6">
    <mergeCell ref="F7:H7"/>
    <mergeCell ref="A2:I2"/>
    <mergeCell ref="A3:I3"/>
    <mergeCell ref="A5:J5"/>
    <mergeCell ref="B6:J6"/>
    <mergeCell ref="A4:U4"/>
  </mergeCells>
  <printOptions horizontalCentered="1"/>
  <pageMargins left="0.39370078740157499" right="0.39370078740157499" top="0.90500000000000003" bottom="0.39370078740157499" header="0.31496062992126" footer="0.31496062992126"/>
  <pageSetup paperSize="9" scale="95" orientation="landscape" r:id="rId1"/>
  <ignoredErrors>
    <ignoredError sqref="B13:D13 B19:D19 K19 E13:F13 E19:I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7"/>
  <sheetViews>
    <sheetView showGridLines="0" view="pageBreakPreview" topLeftCell="B73" zoomScaleNormal="120" zoomScaleSheetLayoutView="100" workbookViewId="0">
      <selection activeCell="P78" sqref="P78"/>
    </sheetView>
  </sheetViews>
  <sheetFormatPr defaultColWidth="9.44140625" defaultRowHeight="23.7" customHeight="1"/>
  <cols>
    <col min="1" max="1" width="33.5546875" style="6" customWidth="1"/>
    <col min="2" max="2" width="20.5546875" style="6" customWidth="1"/>
    <col min="3" max="3" width="3.109375" style="6" customWidth="1"/>
    <col min="4" max="4" width="7.77734375" style="6" customWidth="1"/>
    <col min="5" max="5" width="13.44140625" style="6" customWidth="1"/>
    <col min="6" max="6" width="1.44140625" style="6" customWidth="1"/>
    <col min="7" max="7" width="13.44140625" style="6" customWidth="1"/>
    <col min="8" max="8" width="1.44140625" style="6" customWidth="1"/>
    <col min="9" max="9" width="13.44140625" style="6" customWidth="1"/>
    <col min="10" max="10" width="1.44140625" style="6" customWidth="1"/>
    <col min="11" max="11" width="13.44140625" style="6" customWidth="1"/>
    <col min="12" max="16384" width="9.44140625" style="6"/>
  </cols>
  <sheetData>
    <row r="1" spans="1:13" s="7" customFormat="1" ht="23.7" customHeight="1">
      <c r="A1" s="6"/>
      <c r="K1" s="12" t="s">
        <v>48</v>
      </c>
    </row>
    <row r="2" spans="1:13" s="7" customFormat="1" ht="23.7" customHeight="1">
      <c r="A2" s="27" t="s">
        <v>91</v>
      </c>
      <c r="B2" s="28"/>
      <c r="C2" s="28"/>
      <c r="D2" s="29"/>
      <c r="E2" s="28"/>
      <c r="F2" s="28"/>
      <c r="G2" s="28"/>
      <c r="H2" s="28"/>
      <c r="I2" s="28"/>
      <c r="J2" s="28"/>
      <c r="K2" s="28"/>
    </row>
    <row r="3" spans="1:13" s="7" customFormat="1" ht="23.7" customHeight="1">
      <c r="A3" s="26" t="s">
        <v>35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3" s="7" customFormat="1" ht="23.7" customHeight="1">
      <c r="A4" s="30" t="s">
        <v>194</v>
      </c>
      <c r="B4" s="30"/>
      <c r="C4" s="30"/>
      <c r="D4" s="31"/>
      <c r="E4" s="31"/>
      <c r="F4" s="30"/>
      <c r="G4" s="31"/>
      <c r="H4" s="30"/>
      <c r="I4" s="30"/>
      <c r="J4" s="30"/>
      <c r="K4" s="30"/>
    </row>
    <row r="5" spans="1:13" s="7" customFormat="1" ht="23.7" customHeight="1">
      <c r="A5" s="77" t="s">
        <v>49</v>
      </c>
      <c r="B5" s="77"/>
      <c r="C5" s="77"/>
      <c r="D5" s="77"/>
      <c r="E5" s="77"/>
      <c r="F5" s="77"/>
      <c r="G5" s="77"/>
      <c r="H5" s="77"/>
      <c r="I5" s="77"/>
      <c r="J5" s="77"/>
      <c r="K5" s="77"/>
    </row>
    <row r="6" spans="1:13" s="7" customFormat="1" ht="23.7" customHeight="1">
      <c r="A6" s="8"/>
      <c r="B6" s="32"/>
      <c r="C6" s="32"/>
      <c r="D6" s="32"/>
      <c r="E6" s="78" t="s">
        <v>0</v>
      </c>
      <c r="F6" s="78"/>
      <c r="G6" s="78"/>
      <c r="H6" s="33"/>
      <c r="I6" s="78" t="s">
        <v>1</v>
      </c>
      <c r="J6" s="78"/>
      <c r="K6" s="78"/>
    </row>
    <row r="7" spans="1:13" s="7" customFormat="1" ht="23.7" customHeight="1">
      <c r="A7" s="6"/>
      <c r="C7" s="34"/>
      <c r="D7" s="35"/>
      <c r="E7" s="36">
        <v>2569</v>
      </c>
      <c r="G7" s="36">
        <v>2568</v>
      </c>
      <c r="H7" s="6"/>
      <c r="I7" s="36">
        <v>2569</v>
      </c>
      <c r="K7" s="36">
        <v>2568</v>
      </c>
    </row>
    <row r="8" spans="1:13" s="7" customFormat="1" ht="23.7" customHeight="1">
      <c r="A8" s="10" t="s">
        <v>36</v>
      </c>
      <c r="H8" s="32"/>
      <c r="J8" s="32"/>
    </row>
    <row r="9" spans="1:13" s="7" customFormat="1" ht="23.7" customHeight="1">
      <c r="A9" s="37" t="s">
        <v>97</v>
      </c>
      <c r="D9" s="38"/>
      <c r="E9" s="38">
        <f>+PL!E23</f>
        <v>47593</v>
      </c>
      <c r="F9" s="38"/>
      <c r="G9" s="38">
        <f>PL!G23</f>
        <v>54473</v>
      </c>
      <c r="H9" s="38"/>
      <c r="I9" s="38">
        <f>+PL!I23</f>
        <v>17229</v>
      </c>
      <c r="J9" s="11"/>
      <c r="K9" s="38">
        <f>PL!K23</f>
        <v>53236</v>
      </c>
      <c r="M9" s="11"/>
    </row>
    <row r="10" spans="1:13" s="7" customFormat="1" ht="23.7" customHeight="1">
      <c r="A10" s="6" t="s">
        <v>106</v>
      </c>
      <c r="E10" s="11"/>
      <c r="F10" s="13"/>
      <c r="G10" s="11"/>
      <c r="H10" s="11"/>
      <c r="I10" s="11"/>
      <c r="J10" s="11"/>
      <c r="K10" s="11"/>
    </row>
    <row r="11" spans="1:13" s="7" customFormat="1" ht="23.7" customHeight="1">
      <c r="A11" s="6" t="s">
        <v>37</v>
      </c>
      <c r="E11" s="11"/>
      <c r="F11" s="13"/>
      <c r="G11" s="11"/>
      <c r="H11" s="11"/>
      <c r="I11" s="11"/>
      <c r="J11" s="11"/>
      <c r="K11" s="11"/>
    </row>
    <row r="12" spans="1:13" s="7" customFormat="1" ht="23.7" customHeight="1">
      <c r="A12" s="6" t="s">
        <v>38</v>
      </c>
      <c r="E12" s="38">
        <v>27766</v>
      </c>
      <c r="F12" s="38"/>
      <c r="G12" s="38">
        <v>28298</v>
      </c>
      <c r="H12" s="38"/>
      <c r="I12" s="38">
        <v>9225</v>
      </c>
      <c r="J12" s="38"/>
      <c r="K12" s="38">
        <v>12392</v>
      </c>
    </row>
    <row r="13" spans="1:13" s="7" customFormat="1" ht="23.7" customHeight="1">
      <c r="A13" s="6" t="s">
        <v>187</v>
      </c>
      <c r="E13" s="38">
        <v>-90</v>
      </c>
      <c r="F13" s="38"/>
      <c r="G13" s="38">
        <v>-440</v>
      </c>
      <c r="H13" s="38"/>
      <c r="I13" s="38">
        <v>-26037</v>
      </c>
      <c r="J13" s="38"/>
      <c r="K13" s="38">
        <v>-440</v>
      </c>
    </row>
    <row r="14" spans="1:13" s="7" customFormat="1" ht="23.7" customHeight="1">
      <c r="A14" s="6" t="s">
        <v>189</v>
      </c>
      <c r="E14" s="38">
        <v>910</v>
      </c>
      <c r="F14" s="38"/>
      <c r="G14" s="38">
        <v>1763</v>
      </c>
      <c r="H14" s="38"/>
      <c r="I14" s="38">
        <v>1305</v>
      </c>
      <c r="J14" s="38"/>
      <c r="K14" s="38">
        <v>1763</v>
      </c>
    </row>
    <row r="15" spans="1:13" s="7" customFormat="1" ht="23.7" customHeight="1">
      <c r="A15" s="6" t="s">
        <v>211</v>
      </c>
      <c r="E15" s="38">
        <v>-496</v>
      </c>
      <c r="F15" s="39"/>
      <c r="G15" s="38">
        <v>278</v>
      </c>
      <c r="H15" s="39"/>
      <c r="I15" s="38">
        <v>-496</v>
      </c>
      <c r="J15" s="39"/>
      <c r="K15" s="38">
        <v>278</v>
      </c>
    </row>
    <row r="16" spans="1:13" s="7" customFormat="1" ht="23.7" customHeight="1">
      <c r="A16" s="6" t="s">
        <v>205</v>
      </c>
      <c r="E16" s="38"/>
      <c r="F16" s="39"/>
      <c r="G16" s="38"/>
      <c r="H16" s="39"/>
      <c r="I16" s="38"/>
      <c r="J16" s="39"/>
      <c r="K16" s="38"/>
    </row>
    <row r="17" spans="1:11" s="7" customFormat="1" ht="23.7" customHeight="1">
      <c r="A17" s="6" t="s">
        <v>206</v>
      </c>
      <c r="E17" s="13">
        <v>-4</v>
      </c>
      <c r="F17" s="13"/>
      <c r="G17" s="13">
        <v>-9</v>
      </c>
      <c r="H17" s="38"/>
      <c r="I17" s="38">
        <v>0</v>
      </c>
      <c r="J17" s="38"/>
      <c r="K17" s="38">
        <v>0</v>
      </c>
    </row>
    <row r="18" spans="1:11" s="7" customFormat="1" ht="23.7" customHeight="1">
      <c r="A18" s="60" t="s">
        <v>199</v>
      </c>
      <c r="E18" s="13">
        <v>0</v>
      </c>
      <c r="F18" s="13"/>
      <c r="G18" s="13">
        <v>0</v>
      </c>
      <c r="H18" s="38"/>
      <c r="I18" s="38">
        <v>25947</v>
      </c>
      <c r="J18" s="38"/>
      <c r="K18" s="38">
        <v>0</v>
      </c>
    </row>
    <row r="19" spans="1:11" s="7" customFormat="1" ht="23.7" customHeight="1">
      <c r="A19" s="6" t="s">
        <v>212</v>
      </c>
      <c r="E19" s="38">
        <v>-640</v>
      </c>
      <c r="F19" s="38"/>
      <c r="G19" s="38">
        <v>482</v>
      </c>
      <c r="H19" s="38"/>
      <c r="I19" s="38">
        <v>0</v>
      </c>
      <c r="J19" s="38"/>
      <c r="K19" s="38">
        <v>0</v>
      </c>
    </row>
    <row r="20" spans="1:11" s="7" customFormat="1" ht="23.7" customHeight="1">
      <c r="A20" s="6" t="s">
        <v>213</v>
      </c>
      <c r="E20" s="38">
        <v>-1</v>
      </c>
      <c r="F20" s="38"/>
      <c r="G20" s="38">
        <v>25</v>
      </c>
      <c r="H20" s="38"/>
      <c r="I20" s="38">
        <v>-1</v>
      </c>
      <c r="J20" s="38"/>
      <c r="K20" s="38">
        <v>25</v>
      </c>
    </row>
    <row r="21" spans="1:11" s="7" customFormat="1" ht="23.7" customHeight="1">
      <c r="A21" s="6" t="s">
        <v>207</v>
      </c>
      <c r="E21" s="38">
        <v>388</v>
      </c>
      <c r="F21" s="38"/>
      <c r="G21" s="38">
        <v>477</v>
      </c>
      <c r="H21" s="38"/>
      <c r="I21" s="38">
        <v>0</v>
      </c>
      <c r="J21" s="38"/>
      <c r="K21" s="38">
        <v>0</v>
      </c>
    </row>
    <row r="22" spans="1:11" s="7" customFormat="1" ht="23.7" customHeight="1">
      <c r="A22" s="6" t="s">
        <v>215</v>
      </c>
      <c r="E22" s="38">
        <v>1326</v>
      </c>
      <c r="F22" s="38"/>
      <c r="G22" s="38">
        <v>734</v>
      </c>
      <c r="H22" s="38"/>
      <c r="I22" s="38">
        <v>1141</v>
      </c>
      <c r="J22" s="38"/>
      <c r="K22" s="38">
        <v>670</v>
      </c>
    </row>
    <row r="23" spans="1:11" s="7" customFormat="1" ht="23.7" customHeight="1">
      <c r="A23" s="6" t="s">
        <v>214</v>
      </c>
      <c r="E23" s="38">
        <v>-188</v>
      </c>
      <c r="F23" s="38"/>
      <c r="G23" s="38">
        <v>-223</v>
      </c>
      <c r="H23" s="38"/>
      <c r="I23" s="38">
        <v>64</v>
      </c>
      <c r="J23" s="38"/>
      <c r="K23" s="38">
        <v>-599</v>
      </c>
    </row>
    <row r="24" spans="1:11" s="7" customFormat="1" ht="23.7" customHeight="1">
      <c r="A24" s="6" t="s">
        <v>136</v>
      </c>
      <c r="E24" s="40">
        <v>5646</v>
      </c>
      <c r="F24" s="38"/>
      <c r="G24" s="40">
        <v>11524</v>
      </c>
      <c r="H24" s="38"/>
      <c r="I24" s="40">
        <v>1149</v>
      </c>
      <c r="J24" s="38"/>
      <c r="K24" s="40">
        <v>7442</v>
      </c>
    </row>
    <row r="25" spans="1:11" s="7" customFormat="1" ht="23.7" customHeight="1">
      <c r="A25" s="6" t="s">
        <v>39</v>
      </c>
      <c r="E25" s="38"/>
      <c r="F25" s="38"/>
      <c r="G25" s="38"/>
      <c r="H25" s="38"/>
      <c r="I25" s="38"/>
      <c r="J25" s="38"/>
      <c r="K25" s="38"/>
    </row>
    <row r="26" spans="1:11" s="7" customFormat="1" ht="23.7" customHeight="1">
      <c r="A26" s="6" t="s">
        <v>40</v>
      </c>
      <c r="E26" s="38">
        <f>SUM(E9:E24)</f>
        <v>82210</v>
      </c>
      <c r="F26" s="38"/>
      <c r="G26" s="38">
        <f>SUM(G9:G24)</f>
        <v>97382</v>
      </c>
      <c r="H26" s="38"/>
      <c r="I26" s="38">
        <f>SUM(I9:I24)</f>
        <v>29526</v>
      </c>
      <c r="J26" s="38"/>
      <c r="K26" s="38">
        <f>SUM(K9:K24)</f>
        <v>74767</v>
      </c>
    </row>
    <row r="27" spans="1:11" s="7" customFormat="1" ht="23.7" customHeight="1">
      <c r="A27" s="6" t="s">
        <v>41</v>
      </c>
    </row>
    <row r="28" spans="1:11" s="7" customFormat="1" ht="23.7" customHeight="1">
      <c r="A28" s="6" t="s">
        <v>184</v>
      </c>
      <c r="E28" s="38">
        <v>16613</v>
      </c>
      <c r="F28" s="38"/>
      <c r="G28" s="38">
        <v>98010</v>
      </c>
      <c r="H28" s="38"/>
      <c r="I28" s="38">
        <v>62345</v>
      </c>
      <c r="J28" s="38"/>
      <c r="K28" s="38">
        <v>86381</v>
      </c>
    </row>
    <row r="29" spans="1:11" s="7" customFormat="1" ht="23.7" customHeight="1">
      <c r="A29" s="6" t="s">
        <v>151</v>
      </c>
      <c r="E29" s="38">
        <v>-466</v>
      </c>
      <c r="F29" s="38"/>
      <c r="G29" s="38">
        <v>-23</v>
      </c>
      <c r="H29" s="38"/>
      <c r="I29" s="38">
        <v>48</v>
      </c>
      <c r="J29" s="38"/>
      <c r="K29" s="38">
        <v>47</v>
      </c>
    </row>
    <row r="30" spans="1:11" s="7" customFormat="1" ht="23.7" customHeight="1">
      <c r="A30" s="6" t="s">
        <v>42</v>
      </c>
      <c r="E30" s="38">
        <v>-68772</v>
      </c>
      <c r="F30" s="38"/>
      <c r="G30" s="38">
        <v>34207</v>
      </c>
      <c r="H30" s="38"/>
      <c r="I30" s="38">
        <v>-66450</v>
      </c>
      <c r="J30" s="38"/>
      <c r="K30" s="38">
        <v>33883</v>
      </c>
    </row>
    <row r="31" spans="1:11" s="7" customFormat="1" ht="23.7" customHeight="1">
      <c r="A31" s="6" t="s">
        <v>98</v>
      </c>
      <c r="E31" s="38">
        <v>11899</v>
      </c>
      <c r="F31" s="38"/>
      <c r="G31" s="38">
        <v>757</v>
      </c>
      <c r="H31" s="38"/>
      <c r="I31" s="38">
        <v>12583</v>
      </c>
      <c r="J31" s="38"/>
      <c r="K31" s="38">
        <v>4322</v>
      </c>
    </row>
    <row r="32" spans="1:11" s="7" customFormat="1" ht="23.7" customHeight="1">
      <c r="A32" s="6" t="s">
        <v>109</v>
      </c>
      <c r="E32" s="38">
        <v>-6736</v>
      </c>
      <c r="F32" s="38"/>
      <c r="G32" s="38">
        <v>-5353</v>
      </c>
      <c r="H32" s="38"/>
      <c r="I32" s="38">
        <v>-4070</v>
      </c>
      <c r="J32" s="38"/>
      <c r="K32" s="38">
        <v>-3205</v>
      </c>
    </row>
    <row r="33" spans="1:11" s="7" customFormat="1" ht="23.7" customHeight="1">
      <c r="A33" s="6" t="s">
        <v>73</v>
      </c>
      <c r="E33" s="38">
        <v>-94</v>
      </c>
      <c r="F33" s="38"/>
      <c r="G33" s="38">
        <v>31</v>
      </c>
      <c r="H33" s="38"/>
      <c r="I33" s="38">
        <v>55</v>
      </c>
      <c r="J33" s="38"/>
      <c r="K33" s="38">
        <v>16</v>
      </c>
    </row>
    <row r="34" spans="1:11" s="7" customFormat="1" ht="23.7" customHeight="1">
      <c r="A34" s="6" t="s">
        <v>43</v>
      </c>
      <c r="E34" s="38"/>
      <c r="F34" s="38"/>
      <c r="G34" s="38"/>
      <c r="H34" s="38"/>
      <c r="I34" s="38"/>
      <c r="J34" s="38"/>
      <c r="K34" s="38"/>
    </row>
    <row r="35" spans="1:11" s="7" customFormat="1" ht="23.7" customHeight="1">
      <c r="A35" s="41" t="s">
        <v>185</v>
      </c>
      <c r="E35" s="38">
        <v>-122349</v>
      </c>
      <c r="F35" s="38"/>
      <c r="G35" s="38">
        <v>-57000</v>
      </c>
      <c r="H35" s="38"/>
      <c r="I35" s="38">
        <v>-131877</v>
      </c>
      <c r="J35" s="38"/>
      <c r="K35" s="38">
        <v>-53247</v>
      </c>
    </row>
    <row r="36" spans="1:11" s="7" customFormat="1" ht="23.7" customHeight="1">
      <c r="A36" s="41" t="s">
        <v>112</v>
      </c>
      <c r="E36" s="38">
        <v>10598</v>
      </c>
      <c r="F36" s="38"/>
      <c r="G36" s="38">
        <v>-10196</v>
      </c>
      <c r="H36" s="38"/>
      <c r="I36" s="38">
        <v>10718</v>
      </c>
      <c r="J36" s="38"/>
      <c r="K36" s="38">
        <v>-10196</v>
      </c>
    </row>
    <row r="37" spans="1:11" s="7" customFormat="1" ht="23.7" customHeight="1">
      <c r="A37" s="6" t="s">
        <v>80</v>
      </c>
      <c r="E37" s="40">
        <v>-290</v>
      </c>
      <c r="F37" s="38"/>
      <c r="G37" s="40">
        <v>-245</v>
      </c>
      <c r="H37" s="38"/>
      <c r="I37" s="40">
        <v>-208</v>
      </c>
      <c r="J37" s="38"/>
      <c r="K37" s="40">
        <v>-207</v>
      </c>
    </row>
    <row r="38" spans="1:11" s="7" customFormat="1" ht="23.7" customHeight="1">
      <c r="A38" s="6" t="s">
        <v>164</v>
      </c>
      <c r="E38" s="38">
        <f>SUM(E26:E37)</f>
        <v>-77387</v>
      </c>
      <c r="F38" s="38"/>
      <c r="G38" s="38">
        <f>SUM(G26:G37)</f>
        <v>157570</v>
      </c>
      <c r="H38" s="38"/>
      <c r="I38" s="38">
        <f>SUM(I26:I37)</f>
        <v>-87330</v>
      </c>
      <c r="J38" s="38"/>
      <c r="K38" s="38">
        <f>SUM(K26:K37)</f>
        <v>132561</v>
      </c>
    </row>
    <row r="39" spans="1:11" s="7" customFormat="1" ht="23.7" customHeight="1">
      <c r="A39" s="41" t="s">
        <v>190</v>
      </c>
      <c r="E39" s="38">
        <v>0</v>
      </c>
      <c r="F39" s="38"/>
      <c r="G39" s="38">
        <v>-84</v>
      </c>
      <c r="H39" s="38"/>
      <c r="I39" s="38">
        <v>0</v>
      </c>
      <c r="J39" s="38"/>
      <c r="K39" s="38">
        <v>0</v>
      </c>
    </row>
    <row r="40" spans="1:11" s="7" customFormat="1" ht="23.7" customHeight="1">
      <c r="A40" s="6" t="s">
        <v>44</v>
      </c>
      <c r="E40" s="38">
        <v>-25103</v>
      </c>
      <c r="F40" s="38"/>
      <c r="G40" s="38">
        <v>-9900</v>
      </c>
      <c r="H40" s="38"/>
      <c r="I40" s="38">
        <v>-742</v>
      </c>
      <c r="J40" s="38"/>
      <c r="K40" s="38">
        <v>-7079</v>
      </c>
    </row>
    <row r="41" spans="1:11" s="7" customFormat="1" ht="23.7" customHeight="1">
      <c r="A41" s="6" t="s">
        <v>45</v>
      </c>
      <c r="E41" s="40">
        <v>-1620</v>
      </c>
      <c r="F41" s="38"/>
      <c r="G41" s="40">
        <v>-1467</v>
      </c>
      <c r="H41" s="38"/>
      <c r="I41" s="40">
        <v>-1316</v>
      </c>
      <c r="J41" s="38"/>
      <c r="K41" s="40">
        <v>-1090</v>
      </c>
    </row>
    <row r="42" spans="1:11" s="7" customFormat="1" ht="23.7" customHeight="1">
      <c r="A42" s="10" t="s">
        <v>165</v>
      </c>
      <c r="E42" s="40">
        <f>SUM(E38:E41)</f>
        <v>-104110</v>
      </c>
      <c r="F42" s="38"/>
      <c r="G42" s="40">
        <f>SUM(G38:G41)</f>
        <v>146119</v>
      </c>
      <c r="H42" s="38"/>
      <c r="I42" s="40">
        <f>SUM(I38:I41)</f>
        <v>-89388</v>
      </c>
      <c r="J42" s="38"/>
      <c r="K42" s="40">
        <f>SUM(K38:K41)</f>
        <v>124392</v>
      </c>
    </row>
    <row r="43" spans="1:11" s="7" customFormat="1" ht="23.7" customHeight="1">
      <c r="A43" s="10"/>
      <c r="H43" s="32"/>
      <c r="J43" s="32"/>
    </row>
    <row r="44" spans="1:11" s="7" customFormat="1" ht="23.7" customHeight="1">
      <c r="A44" s="6" t="s">
        <v>210</v>
      </c>
      <c r="C44" s="32"/>
      <c r="H44" s="32"/>
      <c r="J44" s="32"/>
    </row>
    <row r="45" spans="1:11" s="7" customFormat="1" ht="23.7" customHeight="1">
      <c r="A45" s="6"/>
      <c r="K45" s="12" t="s">
        <v>48</v>
      </c>
    </row>
    <row r="46" spans="1:11" s="7" customFormat="1" ht="23.7" customHeight="1">
      <c r="A46" s="27" t="s">
        <v>91</v>
      </c>
      <c r="B46" s="28"/>
      <c r="C46" s="28"/>
      <c r="D46" s="29"/>
      <c r="E46" s="28"/>
      <c r="F46" s="28"/>
      <c r="G46" s="28"/>
      <c r="H46" s="28"/>
      <c r="I46" s="28"/>
      <c r="J46" s="28"/>
      <c r="K46" s="28"/>
    </row>
    <row r="47" spans="1:11" s="7" customFormat="1" ht="23.7" customHeight="1">
      <c r="A47" s="26" t="s">
        <v>46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</row>
    <row r="48" spans="1:11" s="7" customFormat="1" ht="23.7" customHeight="1">
      <c r="A48" s="30" t="s">
        <v>194</v>
      </c>
      <c r="B48" s="30"/>
      <c r="C48" s="30"/>
      <c r="D48" s="31"/>
      <c r="E48" s="31"/>
      <c r="F48" s="30"/>
      <c r="G48" s="31"/>
      <c r="H48" s="30"/>
      <c r="I48" s="30"/>
      <c r="J48" s="30"/>
      <c r="K48" s="30"/>
    </row>
    <row r="49" spans="1:11" s="7" customFormat="1" ht="23.7" customHeight="1">
      <c r="A49" s="77" t="s">
        <v>49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</row>
    <row r="50" spans="1:11" s="7" customFormat="1" ht="23.7" customHeight="1">
      <c r="A50" s="8"/>
      <c r="B50" s="32"/>
      <c r="C50" s="32"/>
      <c r="D50" s="32"/>
      <c r="E50" s="78" t="s">
        <v>0</v>
      </c>
      <c r="F50" s="78"/>
      <c r="G50" s="78"/>
      <c r="H50" s="33"/>
      <c r="I50" s="78" t="s">
        <v>1</v>
      </c>
      <c r="J50" s="78"/>
      <c r="K50" s="78"/>
    </row>
    <row r="51" spans="1:11" s="7" customFormat="1" ht="23.7" customHeight="1">
      <c r="A51" s="6"/>
      <c r="C51" s="34"/>
      <c r="D51" s="35"/>
      <c r="E51" s="36">
        <v>2569</v>
      </c>
      <c r="G51" s="36">
        <v>2568</v>
      </c>
      <c r="H51" s="6"/>
      <c r="I51" s="36">
        <v>2569</v>
      </c>
      <c r="K51" s="36">
        <v>2568</v>
      </c>
    </row>
    <row r="52" spans="1:11" s="7" customFormat="1" ht="23.7" customHeight="1">
      <c r="A52" s="10" t="s">
        <v>47</v>
      </c>
      <c r="E52" s="14"/>
      <c r="G52" s="14"/>
      <c r="H52" s="14"/>
      <c r="I52" s="14"/>
      <c r="J52" s="14"/>
      <c r="K52" s="14"/>
    </row>
    <row r="53" spans="1:11" s="7" customFormat="1" ht="23.7" customHeight="1">
      <c r="A53" s="6" t="s">
        <v>161</v>
      </c>
      <c r="E53" s="11">
        <v>-57</v>
      </c>
      <c r="F53" s="13"/>
      <c r="G53" s="11">
        <v>-57</v>
      </c>
      <c r="H53" s="11"/>
      <c r="I53" s="38">
        <v>0</v>
      </c>
      <c r="J53" s="11"/>
      <c r="K53" s="38">
        <v>0</v>
      </c>
    </row>
    <row r="54" spans="1:11" s="7" customFormat="1" ht="23.7" customHeight="1">
      <c r="A54" s="6" t="s">
        <v>101</v>
      </c>
      <c r="E54" s="38">
        <v>-500</v>
      </c>
      <c r="F54" s="38"/>
      <c r="G54" s="38">
        <v>-500</v>
      </c>
      <c r="H54" s="38"/>
      <c r="I54" s="38">
        <v>-15000</v>
      </c>
      <c r="J54" s="38"/>
      <c r="K54" s="38">
        <v>-13500</v>
      </c>
    </row>
    <row r="55" spans="1:11" s="7" customFormat="1" ht="23.7" customHeight="1">
      <c r="A55" s="6" t="s">
        <v>87</v>
      </c>
      <c r="E55" s="38">
        <v>0</v>
      </c>
      <c r="F55" s="38"/>
      <c r="G55" s="38">
        <v>0</v>
      </c>
      <c r="H55" s="38"/>
      <c r="I55" s="38">
        <v>129620</v>
      </c>
      <c r="J55" s="38"/>
      <c r="K55" s="38">
        <v>0</v>
      </c>
    </row>
    <row r="56" spans="1:11" s="7" customFormat="1" ht="23.7" customHeight="1">
      <c r="A56" s="9" t="s">
        <v>186</v>
      </c>
      <c r="E56" s="38">
        <v>0</v>
      </c>
      <c r="F56" s="38"/>
      <c r="G56" s="38">
        <v>5000</v>
      </c>
      <c r="H56" s="38"/>
      <c r="I56" s="38">
        <v>0</v>
      </c>
      <c r="J56" s="38"/>
      <c r="K56" s="38">
        <v>0</v>
      </c>
    </row>
    <row r="57" spans="1:11" s="7" customFormat="1" ht="23.7" customHeight="1">
      <c r="A57" s="6" t="s">
        <v>110</v>
      </c>
      <c r="E57" s="38">
        <v>-7672</v>
      </c>
      <c r="F57" s="38"/>
      <c r="G57" s="38">
        <v>-14650</v>
      </c>
      <c r="H57" s="38"/>
      <c r="I57" s="38">
        <v>-3333</v>
      </c>
      <c r="J57" s="38"/>
      <c r="K57" s="38">
        <v>-368</v>
      </c>
    </row>
    <row r="58" spans="1:11" s="7" customFormat="1" ht="23.7" customHeight="1">
      <c r="A58" s="6" t="s">
        <v>137</v>
      </c>
      <c r="E58" s="38">
        <v>-689</v>
      </c>
      <c r="F58" s="38"/>
      <c r="G58" s="38">
        <v>-1844</v>
      </c>
      <c r="H58" s="38"/>
      <c r="I58" s="38">
        <v>0</v>
      </c>
      <c r="J58" s="38"/>
      <c r="K58" s="38">
        <v>-1700</v>
      </c>
    </row>
    <row r="59" spans="1:11" s="7" customFormat="1" ht="23.7" customHeight="1">
      <c r="A59" s="6" t="s">
        <v>156</v>
      </c>
      <c r="E59" s="38">
        <v>-1037</v>
      </c>
      <c r="F59" s="38"/>
      <c r="G59" s="38">
        <v>-1078</v>
      </c>
      <c r="H59" s="38"/>
      <c r="I59" s="38">
        <v>-1037</v>
      </c>
      <c r="J59" s="38"/>
      <c r="K59" s="38">
        <v>-1078</v>
      </c>
    </row>
    <row r="60" spans="1:11" s="7" customFormat="1" ht="23.7" customHeight="1">
      <c r="A60" s="6" t="s">
        <v>113</v>
      </c>
      <c r="E60" s="38">
        <v>1</v>
      </c>
      <c r="F60" s="38"/>
      <c r="G60" s="38">
        <v>129</v>
      </c>
      <c r="H60" s="38"/>
      <c r="I60" s="38">
        <v>1</v>
      </c>
      <c r="J60" s="38"/>
      <c r="K60" s="38">
        <v>129</v>
      </c>
    </row>
    <row r="61" spans="1:11" s="7" customFormat="1" ht="23.7" customHeight="1">
      <c r="A61" s="60" t="s">
        <v>200</v>
      </c>
      <c r="E61" s="40">
        <v>0</v>
      </c>
      <c r="F61" s="38"/>
      <c r="G61" s="40">
        <v>0</v>
      </c>
      <c r="H61" s="38"/>
      <c r="I61" s="40">
        <v>-154000</v>
      </c>
      <c r="J61" s="38"/>
      <c r="K61" s="40">
        <v>0</v>
      </c>
    </row>
    <row r="62" spans="1:11" s="7" customFormat="1" ht="23.7" customHeight="1">
      <c r="A62" s="10" t="s">
        <v>191</v>
      </c>
      <c r="E62" s="40">
        <f>SUM(E53:E61)</f>
        <v>-9954</v>
      </c>
      <c r="F62" s="38"/>
      <c r="G62" s="40">
        <f>SUM(G53:G61)</f>
        <v>-13000</v>
      </c>
      <c r="H62" s="38"/>
      <c r="I62" s="40">
        <f>SUM(I53:I61)</f>
        <v>-43749</v>
      </c>
      <c r="J62" s="38"/>
      <c r="K62" s="40">
        <f>SUM(K53:K61)</f>
        <v>-16517</v>
      </c>
    </row>
    <row r="63" spans="1:11" s="7" customFormat="1" ht="23.7" customHeight="1">
      <c r="A63" s="10" t="s">
        <v>163</v>
      </c>
      <c r="E63" s="38"/>
      <c r="F63" s="38"/>
      <c r="G63" s="38"/>
      <c r="H63" s="38"/>
      <c r="I63" s="38"/>
      <c r="J63" s="38"/>
      <c r="K63" s="38"/>
    </row>
    <row r="64" spans="1:11" s="7" customFormat="1" ht="23.7" customHeight="1">
      <c r="A64" s="6" t="s">
        <v>208</v>
      </c>
      <c r="E64" s="38">
        <v>191661</v>
      </c>
      <c r="F64" s="38"/>
      <c r="G64" s="38">
        <v>-54012</v>
      </c>
      <c r="H64" s="38"/>
      <c r="I64" s="38">
        <v>192661</v>
      </c>
      <c r="J64" s="38"/>
      <c r="K64" s="38">
        <v>-57744</v>
      </c>
    </row>
    <row r="65" spans="1:11" s="7" customFormat="1" ht="23.7" customHeight="1">
      <c r="A65" s="60" t="s">
        <v>202</v>
      </c>
      <c r="E65" s="38">
        <v>2608</v>
      </c>
      <c r="F65" s="38"/>
      <c r="G65" s="38">
        <v>0</v>
      </c>
      <c r="H65" s="38"/>
      <c r="I65" s="38">
        <v>0</v>
      </c>
      <c r="J65" s="38"/>
      <c r="K65" s="38">
        <v>0</v>
      </c>
    </row>
    <row r="66" spans="1:11" s="7" customFormat="1" ht="23.7" customHeight="1">
      <c r="A66" s="60" t="s">
        <v>201</v>
      </c>
      <c r="E66" s="38">
        <v>-83000</v>
      </c>
      <c r="F66" s="38"/>
      <c r="G66" s="38">
        <v>0</v>
      </c>
      <c r="H66" s="38"/>
      <c r="I66" s="38">
        <v>0</v>
      </c>
      <c r="J66" s="38"/>
      <c r="K66" s="38">
        <v>0</v>
      </c>
    </row>
    <row r="67" spans="1:11" s="7" customFormat="1" ht="23.7" customHeight="1">
      <c r="A67" s="6" t="s">
        <v>221</v>
      </c>
      <c r="E67" s="38">
        <v>0</v>
      </c>
      <c r="F67" s="38"/>
      <c r="G67" s="38">
        <v>5889</v>
      </c>
      <c r="H67" s="38"/>
      <c r="I67" s="38">
        <v>0</v>
      </c>
      <c r="J67" s="38"/>
      <c r="K67" s="38">
        <v>0</v>
      </c>
    </row>
    <row r="68" spans="1:11" s="7" customFormat="1" ht="23.7" customHeight="1">
      <c r="A68" s="6" t="s">
        <v>222</v>
      </c>
      <c r="E68" s="38">
        <v>-7713</v>
      </c>
      <c r="F68" s="38"/>
      <c r="G68" s="38">
        <v>-6478</v>
      </c>
      <c r="H68" s="38"/>
      <c r="I68" s="38">
        <v>0</v>
      </c>
      <c r="J68" s="38"/>
      <c r="K68" s="38">
        <v>0</v>
      </c>
    </row>
    <row r="69" spans="1:11" s="7" customFormat="1" ht="23.7" customHeight="1">
      <c r="A69" s="6" t="s">
        <v>138</v>
      </c>
      <c r="E69" s="38">
        <v>-1786</v>
      </c>
      <c r="F69" s="38"/>
      <c r="G69" s="38">
        <v>-1757</v>
      </c>
      <c r="H69" s="38"/>
      <c r="I69" s="38">
        <v>-1322</v>
      </c>
      <c r="J69" s="38"/>
      <c r="K69" s="38">
        <v>-1373</v>
      </c>
    </row>
    <row r="70" spans="1:11" s="7" customFormat="1" ht="23.7" customHeight="1">
      <c r="A70" s="6" t="s">
        <v>173</v>
      </c>
      <c r="E70" s="38">
        <v>-6109</v>
      </c>
      <c r="F70" s="38"/>
      <c r="G70" s="38">
        <v>-5795</v>
      </c>
      <c r="H70" s="38"/>
      <c r="I70" s="38">
        <v>0</v>
      </c>
      <c r="J70" s="38"/>
      <c r="K70" s="38">
        <v>0</v>
      </c>
    </row>
    <row r="71" spans="1:11" s="7" customFormat="1" ht="23.7" customHeight="1">
      <c r="A71" s="60" t="s">
        <v>216</v>
      </c>
      <c r="E71" s="40">
        <v>103300</v>
      </c>
      <c r="F71" s="38"/>
      <c r="G71" s="40">
        <v>0</v>
      </c>
      <c r="H71" s="38"/>
      <c r="I71" s="40">
        <v>0</v>
      </c>
      <c r="J71" s="38"/>
      <c r="K71" s="40">
        <v>0</v>
      </c>
    </row>
    <row r="72" spans="1:11" s="7" customFormat="1" ht="23.7" customHeight="1">
      <c r="A72" s="10" t="s">
        <v>176</v>
      </c>
      <c r="E72" s="40">
        <f>SUM(E64:E71)</f>
        <v>198961</v>
      </c>
      <c r="F72" s="38"/>
      <c r="G72" s="40">
        <f>SUM(G64:G71)</f>
        <v>-62153</v>
      </c>
      <c r="H72" s="38"/>
      <c r="I72" s="40">
        <f>SUM(I64:I71)</f>
        <v>191339</v>
      </c>
      <c r="J72" s="38"/>
      <c r="K72" s="40">
        <f>SUM(K64:K71)</f>
        <v>-59117</v>
      </c>
    </row>
    <row r="73" spans="1:11" s="7" customFormat="1" ht="23.7" customHeight="1">
      <c r="A73" s="6" t="s">
        <v>177</v>
      </c>
      <c r="E73" s="38">
        <v>-1552</v>
      </c>
      <c r="F73" s="38"/>
      <c r="G73" s="38">
        <v>1947</v>
      </c>
      <c r="H73" s="38"/>
      <c r="I73" s="38">
        <v>0</v>
      </c>
      <c r="J73" s="38"/>
      <c r="K73" s="38">
        <v>0</v>
      </c>
    </row>
    <row r="74" spans="1:11" s="7" customFormat="1" ht="23.7" customHeight="1">
      <c r="A74" s="6" t="s">
        <v>99</v>
      </c>
      <c r="E74" s="13"/>
      <c r="F74" s="13"/>
      <c r="G74" s="13"/>
      <c r="H74" s="13"/>
      <c r="I74" s="13"/>
      <c r="J74" s="13"/>
      <c r="K74" s="13"/>
    </row>
    <row r="75" spans="1:11" s="7" customFormat="1" ht="23.7" customHeight="1">
      <c r="A75" s="6" t="s">
        <v>100</v>
      </c>
      <c r="E75" s="40">
        <v>88</v>
      </c>
      <c r="F75" s="38"/>
      <c r="G75" s="40">
        <v>-1</v>
      </c>
      <c r="H75" s="38"/>
      <c r="I75" s="40">
        <v>73</v>
      </c>
      <c r="J75" s="38"/>
      <c r="K75" s="40">
        <v>1</v>
      </c>
    </row>
    <row r="76" spans="1:11" s="7" customFormat="1" ht="23.7" customHeight="1">
      <c r="A76" s="10" t="s">
        <v>209</v>
      </c>
      <c r="E76" s="11">
        <f>SUM(E72,E62,E42,E73,E75)</f>
        <v>83433</v>
      </c>
      <c r="F76" s="38"/>
      <c r="G76" s="11">
        <f>SUM(G72,G62,G42,G73,G75)</f>
        <v>72912</v>
      </c>
      <c r="H76" s="38"/>
      <c r="I76" s="11">
        <f>SUM(I72,I62,I42,I73,I75)</f>
        <v>58275</v>
      </c>
      <c r="J76" s="38"/>
      <c r="K76" s="11">
        <f>SUM(K72,K62,K42,K73,K75)</f>
        <v>48759</v>
      </c>
    </row>
    <row r="77" spans="1:11" s="7" customFormat="1" ht="23.7" customHeight="1">
      <c r="A77" s="6" t="s">
        <v>57</v>
      </c>
      <c r="E77" s="40">
        <v>454105</v>
      </c>
      <c r="F77" s="38"/>
      <c r="G77" s="40">
        <v>942377</v>
      </c>
      <c r="H77" s="38"/>
      <c r="I77" s="40">
        <v>303511</v>
      </c>
      <c r="J77" s="38"/>
      <c r="K77" s="40">
        <v>853061</v>
      </c>
    </row>
    <row r="78" spans="1:11" s="7" customFormat="1" ht="23.7" customHeight="1" thickBot="1">
      <c r="A78" s="10" t="s">
        <v>58</v>
      </c>
      <c r="E78" s="42">
        <f>SUM(E76:E77)</f>
        <v>537538</v>
      </c>
      <c r="F78" s="38"/>
      <c r="G78" s="42">
        <f>SUM(G76:G77)</f>
        <v>1015289</v>
      </c>
      <c r="H78" s="38"/>
      <c r="I78" s="42">
        <f>SUM(I76:I77)</f>
        <v>361786</v>
      </c>
      <c r="J78" s="38"/>
      <c r="K78" s="42">
        <f>SUM(K76:K77)</f>
        <v>901820</v>
      </c>
    </row>
    <row r="79" spans="1:11" s="7" customFormat="1" ht="23.7" customHeight="1" thickTop="1">
      <c r="A79" s="6"/>
      <c r="E79" s="38">
        <f>+E78-BS!E11</f>
        <v>0</v>
      </c>
      <c r="F79" s="38"/>
      <c r="G79" s="38"/>
      <c r="H79" s="38"/>
      <c r="I79" s="38">
        <f>+I78-BS!I11</f>
        <v>0</v>
      </c>
      <c r="J79" s="38"/>
      <c r="K79" s="38"/>
    </row>
    <row r="80" spans="1:11" s="7" customFormat="1" ht="23.7" customHeight="1">
      <c r="A80" s="10" t="s">
        <v>79</v>
      </c>
      <c r="E80" s="38"/>
      <c r="F80" s="38"/>
      <c r="G80" s="38"/>
      <c r="H80" s="38"/>
      <c r="I80" s="38"/>
      <c r="J80" s="38"/>
      <c r="K80" s="38"/>
    </row>
    <row r="81" spans="1:11" s="7" customFormat="1" ht="23.7" customHeight="1">
      <c r="A81" s="6" t="s">
        <v>107</v>
      </c>
      <c r="E81" s="38"/>
      <c r="F81" s="38"/>
      <c r="G81" s="38"/>
      <c r="H81" s="38"/>
      <c r="I81" s="38"/>
      <c r="J81" s="38"/>
      <c r="K81" s="38"/>
    </row>
    <row r="82" spans="1:11" s="7" customFormat="1" ht="23.7" customHeight="1">
      <c r="A82" s="6" t="s">
        <v>145</v>
      </c>
      <c r="E82" s="7">
        <v>22456</v>
      </c>
      <c r="F82" s="38"/>
      <c r="G82" s="38">
        <v>9664</v>
      </c>
      <c r="H82" s="38"/>
      <c r="I82" s="7">
        <v>17</v>
      </c>
      <c r="J82" s="38"/>
      <c r="K82" s="38">
        <v>0</v>
      </c>
    </row>
    <row r="83" spans="1:11" s="7" customFormat="1" ht="23.7" customHeight="1">
      <c r="A83" s="6" t="s">
        <v>132</v>
      </c>
      <c r="E83" s="7">
        <v>2950</v>
      </c>
      <c r="F83" s="38"/>
      <c r="G83" s="38">
        <v>321</v>
      </c>
      <c r="H83" s="38"/>
      <c r="I83" s="38">
        <v>0</v>
      </c>
      <c r="J83" s="38"/>
      <c r="K83" s="38">
        <v>0</v>
      </c>
    </row>
    <row r="84" spans="1:11" s="7" customFormat="1" ht="23.7" customHeight="1">
      <c r="A84" s="6"/>
      <c r="E84" s="38"/>
      <c r="F84" s="38"/>
      <c r="G84" s="38"/>
      <c r="H84" s="38"/>
      <c r="I84" s="38"/>
      <c r="J84" s="38"/>
      <c r="K84" s="38"/>
    </row>
    <row r="85" spans="1:11" ht="23.7" customHeight="1">
      <c r="A85" s="6" t="s">
        <v>210</v>
      </c>
      <c r="B85" s="7"/>
      <c r="C85" s="7"/>
      <c r="D85" s="7"/>
      <c r="E85" s="7"/>
      <c r="F85" s="7"/>
      <c r="G85" s="7"/>
      <c r="H85" s="32"/>
      <c r="I85" s="7"/>
      <c r="J85" s="32"/>
      <c r="K85" s="7"/>
    </row>
    <row r="87" spans="1:11" ht="23.7" customHeight="1">
      <c r="E87" s="38"/>
      <c r="F87" s="38"/>
      <c r="G87" s="38"/>
      <c r="H87" s="38"/>
      <c r="I87" s="38"/>
      <c r="J87" s="38"/>
      <c r="K87" s="38"/>
    </row>
  </sheetData>
  <mergeCells count="6">
    <mergeCell ref="A49:K49"/>
    <mergeCell ref="E50:G50"/>
    <mergeCell ref="I50:K50"/>
    <mergeCell ref="A5:K5"/>
    <mergeCell ref="E6:G6"/>
    <mergeCell ref="I6:K6"/>
  </mergeCells>
  <printOptions horizontalCentered="1"/>
  <pageMargins left="0.7" right="0.35" top="0.75" bottom="0.2" header="0.196850393700787" footer="0.31496062992126"/>
  <pageSetup paperSize="9" scale="74" fitToHeight="5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2b0b75-7f52-4157-b23e-affd72ff2fb3">
      <Terms xmlns="http://schemas.microsoft.com/office/infopath/2007/PartnerControls"/>
    </lcf76f155ced4ddcb4097134ff3c332f>
    <TaxCatchAll xmlns="86522074-9071-4372-97ed-e74dc60be7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DFCB80A9716CA478C343DD9EF9915E2" ma:contentTypeVersion="11" ma:contentTypeDescription="สร้างเอกสารใหม่" ma:contentTypeScope="" ma:versionID="d29054af8c2d7a7fdf00c3eb7c705af5">
  <xsd:schema xmlns:xsd="http://www.w3.org/2001/XMLSchema" xmlns:xs="http://www.w3.org/2001/XMLSchema" xmlns:p="http://schemas.microsoft.com/office/2006/metadata/properties" xmlns:ns2="4e2b0b75-7f52-4157-b23e-affd72ff2fb3" xmlns:ns3="86522074-9071-4372-97ed-e74dc60be716" targetNamespace="http://schemas.microsoft.com/office/2006/metadata/properties" ma:root="true" ma:fieldsID="c8cc31358f3bea473b807b1f33f33e1b" ns2:_="" ns3:_="">
    <xsd:import namespace="4e2b0b75-7f52-4157-b23e-affd72ff2fb3"/>
    <xsd:import namespace="86522074-9071-4372-97ed-e74dc60be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2b0b75-7f52-4157-b23e-affd72ff2f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522074-9071-4372-97ed-e74dc60be71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c2e33b3-db3a-4214-afb3-9d67b068cfb5}" ma:internalName="TaxCatchAll" ma:showField="CatchAllData" ma:web="86522074-9071-4372-97ed-e74dc60be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20FBDB-5F54-4974-BE80-FF4F150D34D5}">
  <ds:schemaRefs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86522074-9071-4372-97ed-e74dc60be716"/>
    <ds:schemaRef ds:uri="http://schemas.microsoft.com/office/infopath/2007/PartnerControls"/>
    <ds:schemaRef ds:uri="http://schemas.openxmlformats.org/package/2006/metadata/core-properties"/>
    <ds:schemaRef ds:uri="4e2b0b75-7f52-4157-b23e-affd72ff2fb3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FCAE096-1C7F-4865-8CEE-4768858023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2E073E-E290-4172-AACB-C0FF7D7A8A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2b0b75-7f52-4157-b23e-affd72ff2fb3"/>
    <ds:schemaRef ds:uri="86522074-9071-4372-97ed-e74dc60be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Pornpan Klaysukpong</cp:lastModifiedBy>
  <cp:lastPrinted>2026-05-13T05:14:06Z</cp:lastPrinted>
  <dcterms:created xsi:type="dcterms:W3CDTF">2011-04-25T08:30:22Z</dcterms:created>
  <dcterms:modified xsi:type="dcterms:W3CDTF">2026-05-14T05:02:48Z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0x0101006DFCB80A9716CA478C343DD9EF9915E2</vt:lpwstr>
  </property>
  <property fmtid="{D5CDD505-2E9C-101B-9397-08002B2CF9AE}" pid="3" name="MediaServiceImageTags">
    <vt:lpwstr/>
  </property>
</Properties>
</file>