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9\Q1\งบGKE\New folder\"/>
    </mc:Choice>
  </mc:AlternateContent>
  <xr:revisionPtr revIDLastSave="0" documentId="8_{F51D8A6F-AB28-45F4-9140-E7EF15B52E5B}" xr6:coauthVersionLast="47" xr6:coauthVersionMax="47" xr10:uidLastSave="{00000000-0000-0000-0000-000000000000}"/>
  <bookViews>
    <workbookView xWindow="-110" yWindow="-110" windowWidth="19420" windowHeight="10560" tabRatio="838" xr2:uid="{00000000-000D-0000-FFFF-FFFF00000000}"/>
  </bookViews>
  <sheets>
    <sheet name="BS-2-4" sheetId="12" r:id="rId1"/>
    <sheet name="PL 5-6" sheetId="23" r:id="rId2"/>
    <sheet name="SH-Conso 7" sheetId="13" r:id="rId3"/>
    <sheet name="SH-Company 8" sheetId="5" r:id="rId4"/>
    <sheet name="CF 9-10" sheetId="21" r:id="rId5"/>
  </sheets>
  <definedNames>
    <definedName name="_xlnm.Print_Area" localSheetId="0">'BS-2-4'!$A$1:$J$119</definedName>
    <definedName name="_xlnm.Print_Area" localSheetId="4">'CF 9-10'!$A$1:$I$97</definedName>
    <definedName name="_xlnm.Print_Area" localSheetId="1">'PL 5-6'!$A$1:$J$78</definedName>
    <definedName name="_xlnm.Print_Area" localSheetId="3">'SH-Company 8'!$A$1:$R$27</definedName>
    <definedName name="_xlnm.Print_Area" localSheetId="2">'SH-Conso 7'!$A$1:$AH$31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5" l="1"/>
  <c r="R15" i="5"/>
  <c r="D16" i="5"/>
  <c r="D17" i="5" s="1"/>
  <c r="F16" i="5"/>
  <c r="F17" i="5" s="1"/>
  <c r="H16" i="5"/>
  <c r="H17" i="5" s="1"/>
  <c r="J16" i="5"/>
  <c r="J17" i="5" s="1"/>
  <c r="L16" i="5"/>
  <c r="L17" i="5" s="1"/>
  <c r="N16" i="5"/>
  <c r="N17" i="5" s="1"/>
  <c r="AB15" i="13"/>
  <c r="AD15" i="13"/>
  <c r="AH15" i="13" s="1"/>
  <c r="AB18" i="13"/>
  <c r="AF20" i="13"/>
  <c r="AF21" i="13" s="1"/>
  <c r="V20" i="13"/>
  <c r="V21" i="13" s="1"/>
  <c r="X20" i="13"/>
  <c r="X21" i="13" s="1"/>
  <c r="Z20" i="13"/>
  <c r="Z21" i="13" s="1"/>
  <c r="D20" i="13"/>
  <c r="D21" i="13" s="1"/>
  <c r="F20" i="13"/>
  <c r="F21" i="13" s="1"/>
  <c r="H20" i="13"/>
  <c r="H21" i="13" s="1"/>
  <c r="J20" i="13"/>
  <c r="J21" i="13" s="1"/>
  <c r="L20" i="13"/>
  <c r="L21" i="13" s="1"/>
  <c r="N20" i="13"/>
  <c r="N21" i="13" s="1"/>
  <c r="P20" i="13"/>
  <c r="P21" i="13" s="1"/>
  <c r="R20" i="13"/>
  <c r="R21" i="13" s="1"/>
  <c r="W20" i="13"/>
  <c r="W21" i="13" s="1"/>
  <c r="Y20" i="13"/>
  <c r="Y21" i="13" s="1"/>
  <c r="AA20" i="13"/>
  <c r="AA21" i="13" s="1"/>
  <c r="D22" i="12"/>
  <c r="D42" i="12"/>
  <c r="AB19" i="13" l="1"/>
  <c r="AD19" i="13" s="1"/>
  <c r="AH19" i="13" s="1"/>
  <c r="AB20" i="13" l="1"/>
  <c r="AB21" i="13" s="1"/>
  <c r="P23" i="5"/>
  <c r="AB27" i="13"/>
  <c r="AD27" i="13" s="1"/>
  <c r="E84" i="21" l="1"/>
  <c r="G84" i="21"/>
  <c r="J63" i="23" l="1"/>
  <c r="J23" i="23"/>
  <c r="F23" i="23"/>
  <c r="I84" i="21" l="1"/>
  <c r="C84" i="21"/>
  <c r="C72" i="21"/>
  <c r="G72" i="21" l="1"/>
  <c r="AB28" i="13" l="1"/>
  <c r="AD28" i="13" s="1"/>
  <c r="R20" i="5" l="1"/>
  <c r="AF29" i="13"/>
  <c r="AF30" i="13" s="1"/>
  <c r="AB24" i="13"/>
  <c r="AD24" i="13" s="1"/>
  <c r="AH24" i="13" s="1"/>
  <c r="H71" i="23" l="1"/>
  <c r="D63" i="23"/>
  <c r="D65" i="23" s="1"/>
  <c r="H23" i="23"/>
  <c r="D68" i="12"/>
  <c r="J35" i="23"/>
  <c r="H35" i="23"/>
  <c r="F35" i="23"/>
  <c r="D35" i="23"/>
  <c r="AH28" i="13" l="1"/>
  <c r="E72" i="21" l="1"/>
  <c r="J65" i="23" l="1"/>
  <c r="H63" i="23"/>
  <c r="H65" i="23" s="1"/>
  <c r="F63" i="23"/>
  <c r="F65" i="23" s="1"/>
  <c r="D23" i="23"/>
  <c r="D39" i="23" s="1"/>
  <c r="H39" i="23" l="1"/>
  <c r="H41" i="23" s="1"/>
  <c r="H43" i="23" s="1"/>
  <c r="J39" i="23"/>
  <c r="D41" i="23"/>
  <c r="D43" i="23" s="1"/>
  <c r="C29" i="21" s="1"/>
  <c r="C47" i="21" s="1"/>
  <c r="F39" i="23"/>
  <c r="F41" i="23" s="1"/>
  <c r="F43" i="23" s="1"/>
  <c r="J41" i="23" l="1"/>
  <c r="J43" i="23" s="1"/>
  <c r="D71" i="23"/>
  <c r="D66" i="23"/>
  <c r="D76" i="23" s="1"/>
  <c r="H66" i="23"/>
  <c r="H76" i="23" s="1"/>
  <c r="F66" i="23"/>
  <c r="F76" i="23" s="1"/>
  <c r="E29" i="21"/>
  <c r="F71" i="23"/>
  <c r="Z29" i="13"/>
  <c r="Z30" i="13" s="1"/>
  <c r="T20" i="13" l="1"/>
  <c r="T21" i="13" s="1"/>
  <c r="AD18" i="13"/>
  <c r="I29" i="21"/>
  <c r="J66" i="23"/>
  <c r="J71" i="23" s="1"/>
  <c r="P14" i="5" s="1"/>
  <c r="X29" i="13"/>
  <c r="X30" i="13" s="1"/>
  <c r="F68" i="12"/>
  <c r="J76" i="23" l="1"/>
  <c r="R14" i="5"/>
  <c r="R16" i="5" s="1"/>
  <c r="R17" i="5" s="1"/>
  <c r="P16" i="5"/>
  <c r="P17" i="5" s="1"/>
  <c r="AH18" i="13"/>
  <c r="AH20" i="13" s="1"/>
  <c r="AH21" i="13" s="1"/>
  <c r="AD20" i="13"/>
  <c r="AD21" i="13" s="1"/>
  <c r="AB29" i="13"/>
  <c r="AB30" i="13" s="1"/>
  <c r="F22" i="12"/>
  <c r="H42" i="12" l="1"/>
  <c r="I72" i="21" l="1"/>
  <c r="I47" i="21" l="1"/>
  <c r="I49" i="21" s="1"/>
  <c r="I86" i="21" s="1"/>
  <c r="I90" i="21" s="1"/>
  <c r="G29" i="21"/>
  <c r="G47" i="21" s="1"/>
  <c r="G49" i="21" s="1"/>
  <c r="G86" i="21" s="1"/>
  <c r="G90" i="21" s="1"/>
  <c r="C49" i="21" l="1"/>
  <c r="C86" i="21" s="1"/>
  <c r="C90" i="21" s="1"/>
  <c r="E47" i="21"/>
  <c r="E49" i="21" s="1"/>
  <c r="AD29" i="13"/>
  <c r="AD30" i="13" s="1"/>
  <c r="F25" i="5"/>
  <c r="F26" i="5" s="1"/>
  <c r="E86" i="21" l="1"/>
  <c r="E90" i="21" s="1"/>
  <c r="N25" i="5"/>
  <c r="N26" i="5" s="1"/>
  <c r="R29" i="13"/>
  <c r="R30" i="13" s="1"/>
  <c r="F29" i="13"/>
  <c r="F30" i="13" s="1"/>
  <c r="F42" i="12"/>
  <c r="H115" i="12" l="1"/>
  <c r="V29" i="13" l="1"/>
  <c r="V30" i="13" s="1"/>
  <c r="P29" i="13"/>
  <c r="P30" i="13" s="1"/>
  <c r="N29" i="13"/>
  <c r="N30" i="13" s="1"/>
  <c r="L29" i="13"/>
  <c r="L30" i="13" s="1"/>
  <c r="J29" i="13"/>
  <c r="J30" i="13" s="1"/>
  <c r="H29" i="13"/>
  <c r="H30" i="13" s="1"/>
  <c r="D29" i="13"/>
  <c r="D30" i="13" s="1"/>
  <c r="J115" i="12" l="1"/>
  <c r="J117" i="12" s="1"/>
  <c r="J81" i="12"/>
  <c r="J68" i="12"/>
  <c r="J42" i="12"/>
  <c r="J22" i="12"/>
  <c r="F115" i="12"/>
  <c r="F117" i="12" s="1"/>
  <c r="F81" i="12"/>
  <c r="H117" i="12"/>
  <c r="H81" i="12"/>
  <c r="D81" i="12"/>
  <c r="H68" i="12"/>
  <c r="H22" i="12"/>
  <c r="D44" i="12"/>
  <c r="R24" i="5"/>
  <c r="J25" i="5"/>
  <c r="J26" i="5" s="1"/>
  <c r="D25" i="5"/>
  <c r="D26" i="5" s="1"/>
  <c r="H25" i="5"/>
  <c r="H26" i="5" s="1"/>
  <c r="L25" i="5"/>
  <c r="L26" i="5" s="1"/>
  <c r="J44" i="12" l="1"/>
  <c r="T29" i="13"/>
  <c r="T30" i="13" s="1"/>
  <c r="AH27" i="13"/>
  <c r="D115" i="12"/>
  <c r="D117" i="12" s="1"/>
  <c r="F44" i="12"/>
  <c r="H44" i="12"/>
  <c r="J83" i="12"/>
  <c r="H83" i="12"/>
  <c r="H119" i="12" s="1"/>
  <c r="D83" i="12"/>
  <c r="F83" i="12"/>
  <c r="J119" i="12" l="1"/>
  <c r="F119" i="12"/>
  <c r="AH29" i="13"/>
  <c r="AH30" i="13" s="1"/>
  <c r="D119" i="12"/>
  <c r="R23" i="5" l="1"/>
  <c r="R25" i="5" s="1"/>
  <c r="R26" i="5" s="1"/>
  <c r="P25" i="5"/>
  <c r="P26" i="5" s="1"/>
</calcChain>
</file>

<file path=xl/sharedStrings.xml><?xml version="1.0" encoding="utf-8"?>
<sst xmlns="http://schemas.openxmlformats.org/spreadsheetml/2006/main" count="460" uniqueCount="272">
  <si>
    <t>Gunkul Engineering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</si>
  <si>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</si>
  <si>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</si>
  <si>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</si>
  <si>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</si>
  <si>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</si>
  <si>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</si>
  <si>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</si>
  <si>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</si>
  <si>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</si>
  <si>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</si>
  <si>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</si>
  <si>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Short-term deposits from financial institution</t>
  </si>
  <si>
    <t xml:space="preserve">   pledged as collateral</t>
  </si>
  <si>
    <t>Trade and other current receivables</t>
  </si>
  <si>
    <t>Current portion of finance lease receivables</t>
  </si>
  <si>
    <t>Unbilled revenue</t>
  </si>
  <si>
    <t>Revenue Department receivable</t>
  </si>
  <si>
    <t>Short-term loans to related parties</t>
  </si>
  <si>
    <t>Inventories</t>
  </si>
  <si>
    <t>Other current assets</t>
  </si>
  <si>
    <t xml:space="preserve">Total current assets </t>
  </si>
  <si>
    <t>Non-current assets</t>
  </si>
  <si>
    <t>Other non-current financial assets</t>
  </si>
  <si>
    <t>Long-term deposits from financial institution</t>
  </si>
  <si>
    <t>Loan to related parties</t>
  </si>
  <si>
    <t>Investments in associates</t>
  </si>
  <si>
    <t>Investments in joint ventures</t>
  </si>
  <si>
    <t>Investments in subsidiaries</t>
  </si>
  <si>
    <t>Finance lease receivables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</si>
  <si>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</si>
  <si>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</si>
  <si>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</si>
  <si>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</si>
  <si>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</si>
  <si>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</si>
  <si>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</si>
  <si>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</si>
  <si>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</si>
  <si>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</si>
  <si>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</si>
  <si>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</si>
  <si>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</si>
  <si>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</si>
  <si>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 xml:space="preserve">Trade and other current payables </t>
  </si>
  <si>
    <t>Unearned revenues</t>
  </si>
  <si>
    <t>Payable for purchases of assets</t>
  </si>
  <si>
    <t>Retention payables</t>
  </si>
  <si>
    <t>Current portion of long-term loans</t>
  </si>
  <si>
    <t>Current portion of debentures</t>
  </si>
  <si>
    <t>Current portion of lease liabilities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</si>
  <si>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</si>
  <si>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</si>
  <si>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</si>
  <si>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</si>
  <si>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</si>
  <si>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</si>
  <si>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Deferred tax liabilities</t>
  </si>
  <si>
    <t>Provisions for employee benefit</t>
  </si>
  <si>
    <t>Provision for decommissioning costs</t>
  </si>
  <si>
    <t xml:space="preserve">   of buildings and power plants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</si>
  <si>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</si>
  <si>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</si>
  <si>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</si>
  <si>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</si>
  <si>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</si>
  <si>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</si>
  <si>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</si>
  <si>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(8,882,531 thousand ordinary shares,</t>
  </si>
  <si>
    <t xml:space="preserve">  Issued and paid-up share capital</t>
  </si>
  <si>
    <t>Share premium on treasury shares</t>
  </si>
  <si>
    <t>Difference arising from business combination</t>
  </si>
  <si>
    <t xml:space="preserve">   under common control</t>
  </si>
  <si>
    <t>Deficit from changes in ownership</t>
  </si>
  <si>
    <t xml:space="preserve">   interest in subsidiary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</si>
  <si>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</si>
  <si>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</si>
  <si>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</si>
  <si>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</si>
  <si>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</si>
  <si>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</si>
  <si>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</si>
  <si>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</si>
  <si>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</si>
  <si>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</si>
  <si>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</si>
  <si>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</si>
  <si>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>Revenue</t>
  </si>
  <si>
    <t>Revenue from sale</t>
  </si>
  <si>
    <t>Revenue from sale of electricity</t>
  </si>
  <si>
    <t>Revenue from rendering of services</t>
  </si>
  <si>
    <t>Revenue from construction services</t>
  </si>
  <si>
    <t>Dividend income</t>
  </si>
  <si>
    <t>Net foreign exchange gain</t>
  </si>
  <si>
    <t>Interest income</t>
  </si>
  <si>
    <t>Gain on change in fair value of derivatives</t>
  </si>
  <si>
    <t>Other income</t>
  </si>
  <si>
    <t>Total revenue</t>
  </si>
  <si>
    <t>Expenses</t>
  </si>
  <si>
    <t xml:space="preserve">Cost of sale </t>
  </si>
  <si>
    <t>Cost of sale of electricity</t>
  </si>
  <si>
    <t>Cost of rendering of services</t>
  </si>
  <si>
    <t>Cost of construction services</t>
  </si>
  <si>
    <t>Selling expenses</t>
  </si>
  <si>
    <t>Administrative expenses and others</t>
  </si>
  <si>
    <t>Net foreign exchange loss</t>
  </si>
  <si>
    <t>Total expenses</t>
  </si>
  <si>
    <t xml:space="preserve">Share of profit of associates and joint ventures </t>
  </si>
  <si>
    <t xml:space="preserve">   accounted for using equity method</t>
  </si>
  <si>
    <t>Finance costs</t>
  </si>
  <si>
    <t xml:space="preserve">Items that will be reclassified </t>
  </si>
  <si>
    <t xml:space="preserve">   subsequently to profit or loss</t>
  </si>
  <si>
    <t xml:space="preserve">Total items that will be reclassified </t>
  </si>
  <si>
    <t xml:space="preserve">Other comprehensive income (expense) </t>
  </si>
  <si>
    <t xml:space="preserve">   for the period, net of tax</t>
  </si>
  <si>
    <t>Total comprehensive income (expense) for the period</t>
  </si>
  <si>
    <t xml:space="preserve">  Owners of the parent</t>
  </si>
  <si>
    <t xml:space="preserve">  Non-controlling interests</t>
  </si>
  <si>
    <t>Statement of changes in equity (Unaudited)</t>
  </si>
  <si>
    <t>Consolidated financial statements</t>
  </si>
  <si>
    <t>Difference</t>
  </si>
  <si>
    <t>Deficit</t>
  </si>
  <si>
    <t>from</t>
  </si>
  <si>
    <t>Share</t>
  </si>
  <si>
    <t>changes in</t>
  </si>
  <si>
    <t xml:space="preserve">Equity </t>
  </si>
  <si>
    <t xml:space="preserve">Issued and </t>
  </si>
  <si>
    <t>premium</t>
  </si>
  <si>
    <t xml:space="preserve"> combination</t>
  </si>
  <si>
    <t>ownership</t>
  </si>
  <si>
    <t>Non-</t>
  </si>
  <si>
    <t>paid-up</t>
  </si>
  <si>
    <t>on treasury</t>
  </si>
  <si>
    <t>interests in</t>
  </si>
  <si>
    <t>Legal</t>
  </si>
  <si>
    <t xml:space="preserve">controlling </t>
  </si>
  <si>
    <t xml:space="preserve">Total </t>
  </si>
  <si>
    <t xml:space="preserve"> </t>
  </si>
  <si>
    <t>share capital</t>
  </si>
  <si>
    <t>share</t>
  </si>
  <si>
    <t>control</t>
  </si>
  <si>
    <t>subsidiaries</t>
  </si>
  <si>
    <t>reserve</t>
  </si>
  <si>
    <t xml:space="preserve">Unappropriated </t>
  </si>
  <si>
    <t>the parent</t>
  </si>
  <si>
    <t>interests</t>
  </si>
  <si>
    <t>equity</t>
  </si>
  <si>
    <t>Comprehensive income (expense) for the period</t>
  </si>
  <si>
    <t xml:space="preserve">   Profit</t>
  </si>
  <si>
    <t xml:space="preserve">   Other comprehensive income (expense)</t>
  </si>
  <si>
    <t>premium on</t>
  </si>
  <si>
    <t>treasury</t>
  </si>
  <si>
    <t xml:space="preserve">  Profit</t>
  </si>
  <si>
    <t xml:space="preserve">  Other comprehensive income (expense)</t>
  </si>
  <si>
    <t>Separate financial statements</t>
  </si>
  <si>
    <t>Treasury</t>
  </si>
  <si>
    <t>shares</t>
  </si>
  <si>
    <t>Statement of cash flows (Unaudited)</t>
  </si>
  <si>
    <t>Cash flows from operating activities</t>
  </si>
  <si>
    <t>Depreciation and amortisation</t>
  </si>
  <si>
    <t>Provisions for employee benefits</t>
  </si>
  <si>
    <t>(Reversal of) loss on inventories devaluation</t>
  </si>
  <si>
    <t>Gain on disposal of other debts securities</t>
  </si>
  <si>
    <t>Changes in operating assets and liabilities</t>
  </si>
  <si>
    <t>Lease receivables</t>
  </si>
  <si>
    <t xml:space="preserve">Net cash generated from (used in) operating activities </t>
  </si>
  <si>
    <t xml:space="preserve">Net cash from (used in) operating activities </t>
  </si>
  <si>
    <t>Cash flows from investing activities</t>
  </si>
  <si>
    <t>Payment for incremental of capital in subsidiaries</t>
  </si>
  <si>
    <t>Acquisition of property, plant and equipment</t>
  </si>
  <si>
    <t>Acquisition of intangible assets</t>
  </si>
  <si>
    <t>Proceeds from sale of property, plant and equipment</t>
  </si>
  <si>
    <t>Proceeds from loans to related parties</t>
  </si>
  <si>
    <t>Payment for loans to related parties</t>
  </si>
  <si>
    <t xml:space="preserve">Interest received  </t>
  </si>
  <si>
    <t>Cash flows from financing activities</t>
  </si>
  <si>
    <t>Repayment of loans from related parties</t>
  </si>
  <si>
    <t>Proceeds from long-term loans</t>
  </si>
  <si>
    <t>Repayment of long-term loans</t>
  </si>
  <si>
    <t xml:space="preserve">Payment of lease liabilities </t>
  </si>
  <si>
    <t>Interest paid</t>
  </si>
  <si>
    <t>Effect of exchange rate changes on</t>
  </si>
  <si>
    <t xml:space="preserve">  cash and cash equivalents</t>
  </si>
  <si>
    <t>Cash and cash equivalents as at 1 January</t>
  </si>
  <si>
    <t>Non-cash transactions</t>
  </si>
  <si>
    <t>Receivable for sales of property, plant and equipment</t>
  </si>
  <si>
    <t>Payables for purchases of property, plant and equipment</t>
  </si>
  <si>
    <t>Acquisition of assets under finance lease contracts</t>
  </si>
  <si>
    <t>Corporate income tax payable</t>
  </si>
  <si>
    <t>Treasury shares</t>
  </si>
  <si>
    <t>Premium on ordinary shares</t>
  </si>
  <si>
    <t xml:space="preserve">    Treasury shares reserve</t>
  </si>
  <si>
    <t xml:space="preserve"> Treasury</t>
  </si>
  <si>
    <t xml:space="preserve"> reserves</t>
  </si>
  <si>
    <t>Short-term loans from other parties</t>
  </si>
  <si>
    <t>attributable</t>
  </si>
  <si>
    <t>to owners of</t>
  </si>
  <si>
    <t>Profit before finance costs and income tax expense</t>
  </si>
  <si>
    <t>Dividends paid to shareholders</t>
  </si>
  <si>
    <t>Taxes paid</t>
  </si>
  <si>
    <t>ordinary</t>
  </si>
  <si>
    <t>Dividend receivable</t>
  </si>
  <si>
    <t>Repayment of short-term loans from financial instituitions</t>
  </si>
  <si>
    <t>Proceeds from loans from related parties</t>
  </si>
  <si>
    <t>2025</t>
  </si>
  <si>
    <t>Balance at 1 January 2025</t>
  </si>
  <si>
    <t>Proceeds from sale of intangibles assets</t>
  </si>
  <si>
    <t>Devidend received</t>
  </si>
  <si>
    <t>Exchange differences on translating financial statements</t>
  </si>
  <si>
    <t>Cash</t>
  </si>
  <si>
    <t>flow</t>
  </si>
  <si>
    <t>hedge</t>
  </si>
  <si>
    <t>Total</t>
  </si>
  <si>
    <t>other</t>
  </si>
  <si>
    <t xml:space="preserve"> components</t>
  </si>
  <si>
    <t>of</t>
  </si>
  <si>
    <t>3.1, 7</t>
  </si>
  <si>
    <t>Share of other</t>
  </si>
  <si>
    <t>comprehensive</t>
  </si>
  <si>
    <t>income of</t>
  </si>
  <si>
    <t xml:space="preserve">joint ventures </t>
  </si>
  <si>
    <t>equity method</t>
  </si>
  <si>
    <t>Net increase (decrease) in cash and cash equivalents</t>
  </si>
  <si>
    <t xml:space="preserve">Income tax relating to items that will be reclassified </t>
  </si>
  <si>
    <t>Total comprehensive income (expense) attributable to:</t>
  </si>
  <si>
    <t>Proceeds from sale of other debts securities</t>
  </si>
  <si>
    <t>3.3, 4</t>
  </si>
  <si>
    <t>Interest income from finance leases</t>
  </si>
  <si>
    <t>Revenue from sale of assets under finance leases</t>
  </si>
  <si>
    <t>Cost of sale of assets under finance leases</t>
  </si>
  <si>
    <t>Share of other comprehensive income (expense)</t>
  </si>
  <si>
    <t>Translation</t>
  </si>
  <si>
    <t xml:space="preserve">       par value at Baht 0.25 per share) </t>
  </si>
  <si>
    <t xml:space="preserve">      par value at Baht 0.25 per share) </t>
  </si>
  <si>
    <t xml:space="preserve">    of joint ventures accounted  for using equity method</t>
  </si>
  <si>
    <t>accounted for</t>
  </si>
  <si>
    <t xml:space="preserve">using </t>
  </si>
  <si>
    <t>arising from</t>
  </si>
  <si>
    <t>business</t>
  </si>
  <si>
    <t>under</t>
  </si>
  <si>
    <t xml:space="preserve">common </t>
  </si>
  <si>
    <t>on</t>
  </si>
  <si>
    <t>Provisions for employee benefits paid</t>
  </si>
  <si>
    <t>Revenue from adder</t>
  </si>
  <si>
    <t>Loss on change in fair value of derivatives</t>
  </si>
  <si>
    <t>Profit for the period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</si>
  <si>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</si>
  <si>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</si>
  <si>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attributable to:</t>
  </si>
  <si>
    <t>Adjustments to reconcile profit to cash receipts (payments)</t>
  </si>
  <si>
    <t>Unrealised (gain) loss on foreign exchange</t>
  </si>
  <si>
    <t>Acquisition of business under common control</t>
  </si>
  <si>
    <t>31 March</t>
  </si>
  <si>
    <t>2026</t>
  </si>
  <si>
    <t>Three-month period ended 31 March 2026</t>
  </si>
  <si>
    <t>Balance at 1 January 2026</t>
  </si>
  <si>
    <t>Balance at 31 March 2026</t>
  </si>
  <si>
    <t>Three-month period ended 31 March 2025</t>
  </si>
  <si>
    <t>Balance at 31 March 2025</t>
  </si>
  <si>
    <t>Loss on disposal of intangible assets</t>
  </si>
  <si>
    <t>Cash and cash equivalents at 31 March</t>
  </si>
  <si>
    <t>Proceeds from short-term loans from financial instituitions</t>
  </si>
  <si>
    <t>Finance costs and depreciation that are capitalized as asset costs</t>
  </si>
  <si>
    <t xml:space="preserve">Tax expense </t>
  </si>
  <si>
    <t>Gain (loss) on cash flow hedges</t>
  </si>
  <si>
    <t>Loss on fair value adjustment</t>
  </si>
  <si>
    <t>Loss on disposal of property, plant and equipment</t>
  </si>
  <si>
    <t xml:space="preserve">Net cash from (used in) investing activities  </t>
  </si>
  <si>
    <t>7</t>
  </si>
  <si>
    <t xml:space="preserve">Net cash from (used in) financing activities  </t>
  </si>
  <si>
    <t>(Reversal of) expected credit loss</t>
  </si>
  <si>
    <t>Advance payment for an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</si>
</sst>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2">
    <xf numFmtId="0" fontId="0" fillId="0" borderId="0"/>
    <xf numFmtId="43" fontId="24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4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189" fontId="5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49" fontId="6" fillId="0" borderId="0" xfId="96" applyNumberFormat="1" applyFont="1" applyAlignment="1" applyProtection="1">
      <alignment horizontal="left"/>
      <protection locked="0"/>
    </xf>
    <xf numFmtId="189" fontId="7" fillId="0" borderId="0" xfId="96" applyFont="1" applyAlignment="1" applyProtection="1">
      <alignment horizontal="center"/>
      <protection locked="0"/>
    </xf>
    <xf numFmtId="189" fontId="8" fillId="0" borderId="0" xfId="96" applyFont="1" applyProtection="1">
      <protection locked="0"/>
    </xf>
    <xf numFmtId="37" fontId="8" fillId="0" borderId="0" xfId="96" applyNumberFormat="1" applyFont="1" applyProtection="1">
      <protection locked="0"/>
    </xf>
    <xf numFmtId="0" fontId="27" fillId="0" borderId="0" xfId="0" applyFont="1" applyProtection="1">
      <protection locked="0"/>
    </xf>
    <xf numFmtId="0" fontId="9" fillId="0" borderId="0" xfId="25" applyFont="1" applyAlignment="1" applyProtection="1">
      <alignment horizontal="left"/>
      <protection locked="0"/>
    </xf>
    <xf numFmtId="189" fontId="10" fillId="0" borderId="0" xfId="96" applyFont="1" applyAlignment="1" applyProtection="1">
      <alignment horizontal="center"/>
      <protection locked="0"/>
    </xf>
    <xf numFmtId="189" fontId="11" fillId="0" borderId="0" xfId="96" applyFont="1" applyProtection="1">
      <protection locked="0"/>
    </xf>
    <xf numFmtId="37" fontId="11" fillId="0" borderId="0" xfId="96" applyNumberFormat="1" applyFont="1" applyProtection="1">
      <protection locked="0"/>
    </xf>
    <xf numFmtId="0" fontId="29" fillId="0" borderId="0" xfId="0" applyFont="1" applyProtection="1">
      <protection locked="0"/>
    </xf>
    <xf numFmtId="189" fontId="13" fillId="0" borderId="0" xfId="96" applyFont="1" applyAlignment="1" applyProtection="1">
      <alignment horizontal="center"/>
      <protection locked="0"/>
    </xf>
    <xf numFmtId="189" fontId="14" fillId="0" borderId="0" xfId="96" applyFont="1" applyProtection="1">
      <protection locked="0"/>
    </xf>
    <xf numFmtId="49" fontId="12" fillId="0" borderId="0" xfId="96" applyNumberFormat="1" applyFont="1" applyProtection="1">
      <protection locked="0"/>
    </xf>
    <xf numFmtId="189" fontId="12" fillId="0" borderId="0" xfId="96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49" fontId="14" fillId="0" borderId="0" xfId="25" quotePrefix="1" applyNumberFormat="1" applyFont="1" applyAlignment="1" applyProtection="1">
      <alignment horizontal="center"/>
      <protection locked="0"/>
    </xf>
    <xf numFmtId="49" fontId="14" fillId="0" borderId="0" xfId="96" applyNumberFormat="1" applyFont="1" applyProtection="1">
      <protection locked="0"/>
    </xf>
    <xf numFmtId="0" fontId="12" fillId="0" borderId="0" xfId="37" applyFont="1" applyProtection="1">
      <protection locked="0"/>
    </xf>
    <xf numFmtId="49" fontId="15" fillId="0" borderId="0" xfId="96" applyNumberFormat="1" applyFont="1" applyProtection="1">
      <protection locked="0"/>
    </xf>
    <xf numFmtId="0" fontId="13" fillId="0" borderId="0" xfId="26" quotePrefix="1" applyFont="1" applyAlignment="1" applyProtection="1">
      <alignment horizontal="center"/>
      <protection locked="0"/>
    </xf>
    <xf numFmtId="189" fontId="13" fillId="0" borderId="0" xfId="96" applyFont="1" applyAlignment="1" applyProtection="1">
      <alignment horizontal="center" wrapText="1"/>
      <protection locked="0"/>
    </xf>
    <xf numFmtId="189" fontId="15" fillId="0" borderId="0" xfId="96" applyFont="1" applyAlignment="1" applyProtection="1">
      <alignment horizontal="center"/>
      <protection locked="0"/>
    </xf>
    <xf numFmtId="189" fontId="12" fillId="0" borderId="0" xfId="96" applyFont="1" applyAlignment="1" applyProtection="1">
      <alignment wrapText="1"/>
      <protection locked="0"/>
    </xf>
    <xf numFmtId="37" fontId="14" fillId="0" borderId="0" xfId="96" applyNumberFormat="1" applyFont="1" applyAlignment="1" applyProtection="1">
      <alignment horizontal="right" wrapText="1"/>
      <protection locked="0"/>
    </xf>
    <xf numFmtId="0" fontId="13" fillId="0" borderId="0" xfId="26" applyFont="1" applyAlignment="1" applyProtection="1">
      <alignment horizontal="center"/>
      <protection locked="0"/>
    </xf>
    <xf numFmtId="193" fontId="14" fillId="0" borderId="0" xfId="1" applyNumberFormat="1" applyFont="1" applyFill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193" fontId="14" fillId="0" borderId="0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Protection="1">
      <protection locked="0"/>
    </xf>
    <xf numFmtId="0" fontId="8" fillId="0" borderId="0" xfId="86" applyFont="1" applyProtection="1">
      <protection locked="0"/>
    </xf>
    <xf numFmtId="190" fontId="14" fillId="0" borderId="0" xfId="1" applyNumberFormat="1" applyFont="1" applyFill="1" applyAlignment="1" applyProtection="1">
      <alignment wrapText="1"/>
      <protection locked="0"/>
    </xf>
    <xf numFmtId="193" fontId="14" fillId="0" borderId="0" xfId="1" applyNumberFormat="1" applyFont="1" applyFill="1" applyAlignment="1" applyProtection="1">
      <alignment wrapText="1"/>
      <protection locked="0"/>
    </xf>
    <xf numFmtId="190" fontId="26" fillId="0" borderId="0" xfId="0" applyNumberFormat="1" applyFont="1" applyProtection="1">
      <protection locked="0"/>
    </xf>
    <xf numFmtId="193" fontId="14" fillId="0" borderId="0" xfId="1" applyNumberFormat="1" applyFont="1" applyFill="1" applyProtection="1"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43" fontId="14" fillId="0" borderId="0" xfId="1" quotePrefix="1" applyFont="1" applyFill="1" applyBorder="1" applyAlignment="1" applyProtection="1">
      <alignment horizontal="right"/>
      <protection locked="0"/>
    </xf>
    <xf numFmtId="193" fontId="26" fillId="0" borderId="0" xfId="1" applyNumberFormat="1" applyFont="1" applyFill="1" applyAlignment="1" applyProtection="1">
      <protection locked="0"/>
    </xf>
    <xf numFmtId="193" fontId="14" fillId="0" borderId="0" xfId="1" quotePrefix="1" applyNumberFormat="1" applyFont="1" applyFill="1" applyAlignment="1" applyProtection="1">
      <alignment horizontal="right"/>
      <protection locked="0"/>
    </xf>
    <xf numFmtId="190" fontId="14" fillId="0" borderId="0" xfId="1" applyNumberFormat="1" applyFont="1" applyFill="1" applyAlignment="1" applyProtection="1">
      <protection locked="0"/>
    </xf>
    <xf numFmtId="193" fontId="14" fillId="0" borderId="0" xfId="15" applyNumberFormat="1" applyFont="1" applyFill="1" applyBorder="1" applyProtection="1">
      <protection locked="0"/>
    </xf>
    <xf numFmtId="193" fontId="14" fillId="0" borderId="0" xfId="1" applyNumberFormat="1" applyFont="1" applyFill="1" applyAlignment="1" applyProtection="1">
      <protection locked="0"/>
    </xf>
    <xf numFmtId="0" fontId="14" fillId="0" borderId="0" xfId="29" applyFont="1" applyProtection="1">
      <protection locked="0"/>
    </xf>
    <xf numFmtId="190" fontId="13" fillId="0" borderId="0" xfId="1" applyNumberFormat="1" applyFont="1" applyFill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alignment horizontal="right"/>
      <protection locked="0"/>
    </xf>
    <xf numFmtId="0" fontId="15" fillId="0" borderId="0" xfId="29" applyFont="1" applyAlignment="1" applyProtection="1">
      <alignment wrapText="1"/>
      <protection locked="0"/>
    </xf>
    <xf numFmtId="1" fontId="13" fillId="0" borderId="0" xfId="96" quotePrefix="1" applyNumberFormat="1" applyFont="1" applyAlignment="1" applyProtection="1">
      <alignment horizontal="center"/>
      <protection locked="0"/>
    </xf>
    <xf numFmtId="190" fontId="13" fillId="0" borderId="0" xfId="1" quotePrefix="1" applyNumberFormat="1" applyFont="1" applyFill="1" applyAlignment="1" applyProtection="1">
      <alignment horizontal="center"/>
      <protection locked="0"/>
    </xf>
    <xf numFmtId="0" fontId="14" fillId="0" borderId="0" xfId="30" applyFont="1" applyProtection="1">
      <protection locked="0"/>
    </xf>
    <xf numFmtId="195" fontId="13" fillId="0" borderId="0" xfId="96" quotePrefix="1" applyNumberFormat="1" applyFont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alignment horizontal="center"/>
      <protection locked="0"/>
    </xf>
    <xf numFmtId="190" fontId="14" fillId="0" borderId="0" xfId="1" quotePrefix="1" applyNumberFormat="1" applyFont="1" applyFill="1" applyAlignment="1" applyProtection="1">
      <alignment horizontal="center"/>
      <protection locked="0"/>
    </xf>
    <xf numFmtId="0" fontId="14" fillId="0" borderId="0" xfId="29" applyFont="1" applyAlignment="1" applyProtection="1">
      <alignment wrapText="1"/>
      <protection locked="0"/>
    </xf>
    <xf numFmtId="187" fontId="14" fillId="0" borderId="0" xfId="7" quotePrefix="1" applyNumberFormat="1" applyFont="1" applyFill="1" applyBorder="1" applyAlignment="1" applyProtection="1">
      <alignment horizontal="right"/>
      <protection locked="0"/>
    </xf>
    <xf numFmtId="190" fontId="14" fillId="0" borderId="0" xfId="1" quotePrefix="1" applyNumberFormat="1" applyFont="1" applyFill="1" applyAlignment="1" applyProtection="1">
      <alignment horizontal="right"/>
      <protection locked="0"/>
    </xf>
    <xf numFmtId="187" fontId="14" fillId="0" borderId="0" xfId="7" applyNumberFormat="1" applyFont="1" applyFill="1" applyBorder="1" applyAlignment="1" applyProtection="1">
      <alignment horizontal="right"/>
      <protection locked="0"/>
    </xf>
    <xf numFmtId="43" fontId="26" fillId="0" borderId="0" xfId="1" applyFont="1" applyFill="1" applyAlignment="1" applyProtection="1">
      <protection locked="0"/>
    </xf>
    <xf numFmtId="43" fontId="14" fillId="0" borderId="0" xfId="1" applyFont="1" applyFill="1" applyAlignment="1" applyProtection="1">
      <alignment wrapText="1"/>
      <protection locked="0"/>
    </xf>
    <xf numFmtId="0" fontId="14" fillId="0" borderId="0" xfId="32" applyFont="1" applyAlignment="1" applyProtection="1">
      <alignment wrapText="1"/>
      <protection locked="0"/>
    </xf>
    <xf numFmtId="0" fontId="14" fillId="0" borderId="0" xfId="33" applyFont="1" applyAlignment="1" applyProtection="1">
      <alignment wrapText="1"/>
      <protection locked="0"/>
    </xf>
    <xf numFmtId="0" fontId="12" fillId="0" borderId="0" xfId="35" applyFont="1" applyAlignment="1" applyProtection="1">
      <alignment wrapText="1"/>
      <protection locked="0"/>
    </xf>
    <xf numFmtId="190" fontId="12" fillId="0" borderId="0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Border="1" applyAlignment="1" applyProtection="1">
      <alignment wrapText="1"/>
      <protection locked="0"/>
    </xf>
    <xf numFmtId="0" fontId="12" fillId="0" borderId="0" xfId="36" applyFont="1" applyProtection="1">
      <protection locked="0"/>
    </xf>
    <xf numFmtId="0" fontId="15" fillId="0" borderId="0" xfId="38" applyFont="1" applyProtection="1">
      <protection locked="0"/>
    </xf>
    <xf numFmtId="190" fontId="15" fillId="0" borderId="0" xfId="1" applyNumberFormat="1" applyFont="1" applyFill="1" applyAlignment="1" applyProtection="1">
      <alignment horizontal="center"/>
      <protection locked="0"/>
    </xf>
    <xf numFmtId="190" fontId="12" fillId="0" borderId="0" xfId="1" applyNumberFormat="1" applyFont="1" applyFill="1" applyAlignment="1" applyProtection="1">
      <alignment wrapText="1"/>
      <protection locked="0"/>
    </xf>
    <xf numFmtId="190" fontId="14" fillId="0" borderId="0" xfId="1" applyNumberFormat="1" applyFont="1" applyFill="1" applyAlignment="1" applyProtection="1">
      <alignment horizontal="right" wrapText="1"/>
      <protection locked="0"/>
    </xf>
    <xf numFmtId="0" fontId="14" fillId="0" borderId="0" xfId="39" applyFont="1" applyAlignment="1" applyProtection="1">
      <alignment wrapText="1"/>
      <protection locked="0"/>
    </xf>
    <xf numFmtId="189" fontId="13" fillId="0" borderId="0" xfId="96" quotePrefix="1" applyFont="1" applyAlignment="1" applyProtection="1">
      <alignment horizontal="center"/>
      <protection locked="0"/>
    </xf>
    <xf numFmtId="0" fontId="14" fillId="0" borderId="0" xfId="40" applyFont="1" applyAlignment="1" applyProtection="1">
      <alignment wrapText="1"/>
      <protection locked="0"/>
    </xf>
    <xf numFmtId="0" fontId="14" fillId="0" borderId="0" xfId="41" applyFont="1" applyProtection="1">
      <protection locked="0"/>
    </xf>
    <xf numFmtId="189" fontId="14" fillId="0" borderId="0" xfId="96" applyFont="1" applyAlignment="1" applyProtection="1">
      <alignment horizontal="center"/>
      <protection locked="0"/>
    </xf>
    <xf numFmtId="0" fontId="12" fillId="0" borderId="0" xfId="43" applyFont="1" applyAlignment="1" applyProtection="1">
      <alignment wrapText="1"/>
      <protection locked="0"/>
    </xf>
    <xf numFmtId="0" fontId="15" fillId="0" borderId="0" xfId="44" applyFont="1" applyAlignment="1" applyProtection="1">
      <alignment wrapText="1"/>
      <protection locked="0"/>
    </xf>
    <xf numFmtId="190" fontId="13" fillId="0" borderId="0" xfId="1" applyNumberFormat="1" applyFont="1" applyFill="1" applyAlignment="1" applyProtection="1">
      <protection locked="0"/>
    </xf>
    <xf numFmtId="0" fontId="14" fillId="0" borderId="0" xfId="44" applyFont="1" applyAlignment="1" applyProtection="1">
      <alignment wrapText="1"/>
      <protection locked="0"/>
    </xf>
    <xf numFmtId="190" fontId="14" fillId="0" borderId="0" xfId="1" applyNumberFormat="1" applyFont="1" applyFill="1" applyBorder="1" applyAlignment="1" applyProtection="1">
      <alignment horizontal="right" wrapText="1"/>
      <protection locked="0"/>
    </xf>
    <xf numFmtId="188" fontId="14" fillId="0" borderId="0" xfId="7" applyFont="1" applyFill="1" applyAlignment="1" applyProtection="1">
      <protection locked="0"/>
    </xf>
    <xf numFmtId="0" fontId="14" fillId="0" borderId="0" xfId="46" applyFont="1" applyAlignment="1" applyProtection="1">
      <alignment wrapText="1"/>
      <protection locked="0"/>
    </xf>
    <xf numFmtId="0" fontId="12" fillId="0" borderId="0" xfId="47" applyFont="1" applyAlignment="1" applyProtection="1">
      <alignment wrapText="1"/>
      <protection locked="0"/>
    </xf>
    <xf numFmtId="190" fontId="12" fillId="0" borderId="0" xfId="1" quotePrefix="1" applyNumberFormat="1" applyFont="1" applyFill="1" applyBorder="1" applyAlignment="1" applyProtection="1">
      <alignment horizontal="right"/>
      <protection locked="0"/>
    </xf>
    <xf numFmtId="0" fontId="12" fillId="0" borderId="0" xfId="47" applyFont="1" applyProtection="1">
      <protection locked="0"/>
    </xf>
    <xf numFmtId="0" fontId="15" fillId="0" borderId="0" xfId="48" applyFont="1" applyAlignment="1" applyProtection="1">
      <alignment horizontal="left"/>
      <protection locked="0"/>
    </xf>
    <xf numFmtId="0" fontId="14" fillId="0" borderId="0" xfId="49" applyFont="1" applyProtection="1">
      <protection locked="0"/>
    </xf>
    <xf numFmtId="0" fontId="14" fillId="0" borderId="0" xfId="49" applyFont="1" applyAlignment="1" applyProtection="1">
      <alignment wrapText="1"/>
      <protection locked="0"/>
    </xf>
    <xf numFmtId="0" fontId="13" fillId="0" borderId="0" xfId="49" applyFont="1" applyAlignment="1" applyProtection="1">
      <alignment wrapText="1"/>
      <protection locked="0"/>
    </xf>
    <xf numFmtId="190" fontId="14" fillId="0" borderId="2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Border="1" applyAlignment="1" applyProtection="1">
      <alignment horizontal="right"/>
      <protection locked="0"/>
    </xf>
    <xf numFmtId="0" fontId="13" fillId="0" borderId="0" xfId="96" applyNumberFormat="1" applyFont="1" applyAlignment="1" applyProtection="1">
      <alignment horizontal="center"/>
      <protection locked="0"/>
    </xf>
    <xf numFmtId="0" fontId="14" fillId="0" borderId="0" xfId="50" applyFont="1" applyAlignment="1" applyProtection="1">
      <alignment horizontal="left" wrapText="1"/>
      <protection locked="0"/>
    </xf>
    <xf numFmtId="0" fontId="14" fillId="0" borderId="0" xfId="51" applyFont="1" applyAlignment="1" applyProtection="1">
      <alignment wrapText="1"/>
      <protection locked="0"/>
    </xf>
    <xf numFmtId="0" fontId="14" fillId="0" borderId="0" xfId="51" applyFont="1" applyAlignment="1" applyProtection="1">
      <alignment horizontal="left" wrapText="1"/>
      <protection locked="0"/>
    </xf>
    <xf numFmtId="0" fontId="14" fillId="0" borderId="0" xfId="52" applyFont="1" applyAlignment="1" applyProtection="1">
      <alignment horizontal="left" wrapText="1"/>
      <protection locked="0"/>
    </xf>
    <xf numFmtId="190" fontId="14" fillId="0" borderId="3" xfId="1" applyNumberFormat="1" applyFont="1" applyFill="1" applyBorder="1" applyAlignment="1" applyProtection="1">
      <alignment horizontal="center"/>
      <protection locked="0"/>
    </xf>
    <xf numFmtId="0" fontId="12" fillId="0" borderId="0" xfId="54" applyFont="1" applyProtection="1">
      <protection locked="0"/>
    </xf>
    <xf numFmtId="190" fontId="14" fillId="0" borderId="3" xfId="1" applyNumberFormat="1" applyFont="1" applyFill="1" applyBorder="1" applyAlignment="1" applyProtection="1">
      <protection locked="0"/>
    </xf>
    <xf numFmtId="0" fontId="12" fillId="0" borderId="0" xfId="55" applyFont="1" applyProtection="1">
      <protection locked="0"/>
    </xf>
    <xf numFmtId="190" fontId="12" fillId="0" borderId="1" xfId="1" applyNumberFormat="1" applyFont="1" applyFill="1" applyBorder="1" applyAlignment="1" applyProtection="1">
      <alignment horizontal="right"/>
    </xf>
    <xf numFmtId="190" fontId="12" fillId="0" borderId="2" xfId="1" applyNumberFormat="1" applyFont="1" applyFill="1" applyBorder="1" applyAlignment="1" applyProtection="1">
      <alignment horizontal="right"/>
    </xf>
    <xf numFmtId="190" fontId="12" fillId="0" borderId="1" xfId="1" quotePrefix="1" applyNumberFormat="1" applyFont="1" applyFill="1" applyBorder="1" applyAlignment="1" applyProtection="1">
      <alignment horizontal="right"/>
    </xf>
    <xf numFmtId="190" fontId="12" fillId="0" borderId="3" xfId="1" applyNumberFormat="1" applyFont="1" applyFill="1" applyBorder="1" applyAlignment="1" applyProtection="1">
      <alignment horizontal="right"/>
    </xf>
    <xf numFmtId="190" fontId="12" fillId="0" borderId="0" xfId="1" applyNumberFormat="1" applyFont="1" applyFill="1" applyBorder="1" applyAlignment="1" applyProtection="1">
      <alignment horizontal="right"/>
    </xf>
    <xf numFmtId="0" fontId="12" fillId="0" borderId="0" xfId="56" applyFont="1" applyAlignment="1" applyProtection="1">
      <alignment horizontal="left"/>
      <protection locked="0"/>
    </xf>
    <xf numFmtId="188" fontId="14" fillId="0" borderId="0" xfId="7" applyFont="1" applyFill="1" applyBorder="1" applyAlignme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0" fontId="14" fillId="0" borderId="0" xfId="0" applyFont="1" applyProtection="1">
      <protection locked="0"/>
    </xf>
    <xf numFmtId="190" fontId="14" fillId="0" borderId="0" xfId="1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190" fontId="12" fillId="0" borderId="0" xfId="1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90" fontId="14" fillId="0" borderId="0" xfId="1" applyNumberFormat="1" applyFont="1" applyFill="1" applyBorder="1" applyProtection="1">
      <protection locked="0"/>
    </xf>
    <xf numFmtId="190" fontId="14" fillId="0" borderId="3" xfId="1" applyNumberFormat="1" applyFont="1" applyFill="1" applyBorder="1" applyProtection="1">
      <protection locked="0"/>
    </xf>
    <xf numFmtId="190" fontId="12" fillId="0" borderId="0" xfId="1" applyNumberFormat="1" applyFont="1" applyFill="1" applyBorder="1" applyProtection="1">
      <protection locked="0"/>
    </xf>
    <xf numFmtId="190" fontId="12" fillId="0" borderId="0" xfId="1" applyNumberFormat="1" applyFont="1" applyFill="1" applyProtection="1">
      <protection locked="0"/>
    </xf>
    <xf numFmtId="190" fontId="26" fillId="0" borderId="0" xfId="1" applyNumberFormat="1" applyFont="1" applyFill="1" applyBorder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90" fontId="14" fillId="0" borderId="5" xfId="1" applyNumberFormat="1" applyFont="1" applyFill="1" applyBorder="1" applyAlignment="1" applyProtection="1">
      <alignment horizontal="center"/>
      <protection locked="0"/>
    </xf>
    <xf numFmtId="189" fontId="12" fillId="0" borderId="0" xfId="96" applyFont="1" applyProtection="1">
      <protection locked="0"/>
    </xf>
    <xf numFmtId="193" fontId="14" fillId="0" borderId="0" xfId="1" applyNumberFormat="1" applyFont="1" applyFill="1" applyBorder="1" applyAlignment="1" applyProtection="1">
      <alignment horizontal="center"/>
      <protection locked="0"/>
    </xf>
    <xf numFmtId="43" fontId="14" fillId="0" borderId="3" xfId="1" applyFont="1" applyFill="1" applyBorder="1" applyProtection="1">
      <protection locked="0"/>
    </xf>
    <xf numFmtId="43" fontId="14" fillId="0" borderId="0" xfId="1" applyFont="1" applyFill="1" applyBorder="1" applyProtection="1">
      <protection locked="0"/>
    </xf>
    <xf numFmtId="0" fontId="13" fillId="0" borderId="0" xfId="96" quotePrefix="1" applyNumberFormat="1" applyFont="1" applyAlignment="1" applyProtection="1">
      <alignment horizontal="center"/>
      <protection locked="0"/>
    </xf>
    <xf numFmtId="188" fontId="12" fillId="0" borderId="2" xfId="1" quotePrefix="1" applyNumberFormat="1" applyFont="1" applyFill="1" applyBorder="1" applyAlignment="1" applyProtection="1">
      <alignment horizontal="right"/>
      <protection locked="0"/>
    </xf>
    <xf numFmtId="194" fontId="12" fillId="0" borderId="0" xfId="0" applyNumberFormat="1" applyFont="1" applyProtection="1">
      <protection locked="0"/>
    </xf>
    <xf numFmtId="188" fontId="14" fillId="0" borderId="0" xfId="96" applyNumberFormat="1" applyFont="1" applyProtection="1">
      <protection locked="0"/>
    </xf>
    <xf numFmtId="190" fontId="12" fillId="0" borderId="1" xfId="1" applyNumberFormat="1" applyFont="1" applyFill="1" applyBorder="1" applyAlignment="1" applyProtection="1">
      <alignment horizontal="center"/>
    </xf>
    <xf numFmtId="190" fontId="12" fillId="0" borderId="3" xfId="1" applyNumberFormat="1" applyFont="1" applyFill="1" applyBorder="1" applyAlignment="1" applyProtection="1">
      <alignment horizontal="center"/>
    </xf>
    <xf numFmtId="190" fontId="12" fillId="0" borderId="4" xfId="1" applyNumberFormat="1" applyFont="1" applyFill="1" applyBorder="1" applyProtection="1"/>
    <xf numFmtId="190" fontId="12" fillId="0" borderId="2" xfId="1" applyNumberFormat="1" applyFont="1" applyFill="1" applyBorder="1" applyProtection="1"/>
    <xf numFmtId="188" fontId="12" fillId="0" borderId="0" xfId="2" applyFont="1" applyFill="1" applyAlignment="1" applyProtection="1">
      <protection locked="0"/>
    </xf>
    <xf numFmtId="15" fontId="14" fillId="0" borderId="0" xfId="96" applyNumberFormat="1" applyFont="1" applyProtection="1">
      <protection locked="0"/>
    </xf>
    <xf numFmtId="189" fontId="9" fillId="0" borderId="0" xfId="96" applyFont="1" applyProtection="1">
      <protection locked="0"/>
    </xf>
    <xf numFmtId="37" fontId="14" fillId="0" borderId="0" xfId="96" applyNumberFormat="1" applyFont="1" applyAlignment="1" applyProtection="1">
      <alignment horizontal="center"/>
      <protection locked="0"/>
    </xf>
    <xf numFmtId="37" fontId="14" fillId="0" borderId="0" xfId="96" quotePrefix="1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61" applyFont="1" applyAlignment="1" applyProtection="1">
      <alignment horizontal="center"/>
      <protection locked="0"/>
    </xf>
    <xf numFmtId="0" fontId="14" fillId="0" borderId="0" xfId="62" applyFont="1" applyAlignment="1" applyProtection="1">
      <alignment horizontal="center"/>
      <protection locked="0"/>
    </xf>
    <xf numFmtId="190" fontId="12" fillId="0" borderId="0" xfId="2" applyNumberFormat="1" applyFont="1" applyFill="1" applyBorder="1" applyAlignment="1" applyProtection="1">
      <protection locked="0"/>
    </xf>
    <xf numFmtId="0" fontId="13" fillId="0" borderId="0" xfId="1" applyNumberFormat="1" applyFont="1" applyFill="1" applyAlignment="1" applyProtection="1">
      <alignment horizontal="center"/>
      <protection locked="0"/>
    </xf>
    <xf numFmtId="0" fontId="12" fillId="0" borderId="0" xfId="58" applyFont="1" applyAlignment="1" applyProtection="1">
      <alignment horizontal="left"/>
      <protection locked="0"/>
    </xf>
    <xf numFmtId="187" fontId="14" fillId="0" borderId="0" xfId="96" applyNumberFormat="1" applyFont="1" applyAlignment="1" applyProtection="1">
      <alignment horizontal="right"/>
      <protection locked="0"/>
    </xf>
    <xf numFmtId="190" fontId="14" fillId="0" borderId="0" xfId="2" applyNumberFormat="1" applyFont="1" applyFill="1" applyBorder="1" applyAlignment="1" applyProtection="1">
      <protection locked="0"/>
    </xf>
    <xf numFmtId="191" fontId="14" fillId="0" borderId="0" xfId="96" applyNumberFormat="1" applyFont="1" applyProtection="1">
      <protection locked="0"/>
    </xf>
    <xf numFmtId="191" fontId="14" fillId="0" borderId="0" xfId="96" applyNumberFormat="1" applyFont="1" applyAlignment="1" applyProtection="1">
      <alignment horizontal="right"/>
      <protection locked="0"/>
    </xf>
    <xf numFmtId="189" fontId="14" fillId="0" borderId="0" xfId="96" applyFont="1" applyAlignment="1" applyProtection="1">
      <alignment horizontal="left"/>
      <protection locked="0"/>
    </xf>
    <xf numFmtId="190" fontId="14" fillId="0" borderId="3" xfId="1" applyNumberFormat="1" applyFont="1" applyFill="1" applyBorder="1" applyAlignment="1" applyProtection="1">
      <alignment horizontal="right"/>
      <protection locked="0"/>
    </xf>
    <xf numFmtId="0" fontId="12" fillId="0" borderId="0" xfId="59" applyFont="1" applyAlignment="1" applyProtection="1">
      <alignment horizontal="left"/>
      <protection locked="0"/>
    </xf>
    <xf numFmtId="0" fontId="12" fillId="0" borderId="0" xfId="60" applyFont="1" applyProtection="1">
      <protection locked="0"/>
    </xf>
    <xf numFmtId="43" fontId="14" fillId="0" borderId="0" xfId="1" applyFont="1" applyAlignment="1" applyProtection="1">
      <protection locked="0"/>
    </xf>
    <xf numFmtId="43" fontId="14" fillId="0" borderId="0" xfId="1" applyFont="1" applyFill="1" applyAlignment="1" applyProtection="1">
      <protection locked="0"/>
    </xf>
    <xf numFmtId="43" fontId="14" fillId="0" borderId="0" xfId="1" applyFont="1" applyFill="1" applyBorder="1" applyAlignment="1" applyProtection="1">
      <protection locked="0"/>
    </xf>
    <xf numFmtId="188" fontId="14" fillId="0" borderId="0" xfId="2" applyFont="1" applyFill="1" applyAlignment="1" applyProtection="1">
      <protection locked="0"/>
    </xf>
    <xf numFmtId="190" fontId="12" fillId="0" borderId="0" xfId="2" applyNumberFormat="1" applyFont="1" applyFill="1" applyBorder="1" applyAlignment="1" applyProtection="1"/>
    <xf numFmtId="190" fontId="14" fillId="0" borderId="0" xfId="1" applyNumberFormat="1" applyFont="1" applyFill="1" applyBorder="1" applyAlignment="1" applyProtection="1">
      <alignment horizontal="right"/>
    </xf>
    <xf numFmtId="190" fontId="14" fillId="0" borderId="3" xfId="1" applyNumberFormat="1" applyFont="1" applyFill="1" applyBorder="1" applyAlignment="1" applyProtection="1">
      <alignment horizontal="right"/>
    </xf>
    <xf numFmtId="190" fontId="12" fillId="0" borderId="3" xfId="2" quotePrefix="1" applyNumberFormat="1" applyFont="1" applyFill="1" applyBorder="1" applyAlignment="1" applyProtection="1">
      <alignment horizontal="right"/>
    </xf>
    <xf numFmtId="190" fontId="12" fillId="0" borderId="4" xfId="2" applyNumberFormat="1" applyFont="1" applyFill="1" applyBorder="1" applyAlignment="1" applyProtection="1"/>
    <xf numFmtId="49" fontId="12" fillId="0" borderId="0" xfId="96" applyNumberFormat="1" applyFont="1" applyAlignment="1" applyProtection="1">
      <alignment vertical="center"/>
      <protection locked="0"/>
    </xf>
    <xf numFmtId="189" fontId="12" fillId="0" borderId="0" xfId="96" applyFont="1" applyAlignment="1" applyProtection="1">
      <alignment horizontal="center" vertical="center"/>
      <protection locked="0"/>
    </xf>
    <xf numFmtId="189" fontId="12" fillId="0" borderId="0" xfId="96" applyFont="1" applyAlignment="1" applyProtection="1">
      <alignment vertical="center"/>
      <protection locked="0"/>
    </xf>
    <xf numFmtId="189" fontId="14" fillId="0" borderId="0" xfId="96" applyFont="1" applyAlignment="1" applyProtection="1">
      <alignment vertical="center"/>
      <protection locked="0"/>
    </xf>
    <xf numFmtId="189" fontId="14" fillId="0" borderId="0" xfId="96" applyFont="1" applyAlignment="1" applyProtection="1">
      <alignment horizontal="center" vertical="center"/>
      <protection locked="0"/>
    </xf>
    <xf numFmtId="0" fontId="14" fillId="0" borderId="0" xfId="61" applyFont="1" applyAlignment="1" applyProtection="1">
      <alignment horizontal="center" vertical="center"/>
      <protection locked="0"/>
    </xf>
    <xf numFmtId="0" fontId="14" fillId="0" borderId="0" xfId="62" applyFont="1" applyAlignment="1" applyProtection="1">
      <alignment horizontal="center" vertical="center"/>
      <protection locked="0"/>
    </xf>
    <xf numFmtId="189" fontId="13" fillId="0" borderId="0" xfId="96" applyFont="1" applyAlignment="1" applyProtection="1">
      <alignment horizontal="center" vertical="center"/>
      <protection locked="0"/>
    </xf>
    <xf numFmtId="190" fontId="12" fillId="0" borderId="0" xfId="1" applyNumberFormat="1" applyFont="1" applyFill="1" applyAlignment="1" applyProtection="1">
      <alignment horizontal="center"/>
      <protection locked="0"/>
    </xf>
    <xf numFmtId="190" fontId="12" fillId="0" borderId="0" xfId="1" applyNumberFormat="1" applyFont="1" applyFill="1" applyAlignment="1" applyProtection="1">
      <protection locked="0"/>
    </xf>
    <xf numFmtId="187" fontId="14" fillId="0" borderId="0" xfId="96" applyNumberFormat="1" applyFont="1" applyAlignment="1" applyProtection="1">
      <alignment horizontal="center"/>
      <protection locked="0"/>
    </xf>
    <xf numFmtId="193" fontId="14" fillId="0" borderId="0" xfId="14" applyNumberFormat="1" applyFont="1" applyFill="1" applyBorder="1" applyAlignment="1" applyProtection="1">
      <alignment horizontal="right"/>
      <protection locked="0"/>
    </xf>
    <xf numFmtId="0" fontId="14" fillId="0" borderId="0" xfId="22" applyFont="1" applyAlignment="1" applyProtection="1">
      <alignment horizontal="center"/>
      <protection locked="0"/>
    </xf>
    <xf numFmtId="193" fontId="14" fillId="0" borderId="3" xfId="14" applyNumberFormat="1" applyFont="1" applyFill="1" applyBorder="1" applyAlignment="1" applyProtection="1">
      <alignment horizontal="right"/>
      <protection locked="0"/>
    </xf>
    <xf numFmtId="190" fontId="12" fillId="0" borderId="0" xfId="1" applyNumberFormat="1" applyFont="1" applyFill="1" applyAlignment="1" applyProtection="1"/>
    <xf numFmtId="190" fontId="14" fillId="0" borderId="0" xfId="2" quotePrefix="1" applyNumberFormat="1" applyFont="1" applyFill="1" applyBorder="1" applyAlignment="1" applyProtection="1">
      <alignment horizontal="right"/>
    </xf>
    <xf numFmtId="190" fontId="14" fillId="0" borderId="3" xfId="2" quotePrefix="1" applyNumberFormat="1" applyFont="1" applyFill="1" applyBorder="1" applyAlignment="1" applyProtection="1">
      <alignment horizontal="right"/>
    </xf>
    <xf numFmtId="190" fontId="12" fillId="0" borderId="2" xfId="2" applyNumberFormat="1" applyFont="1" applyFill="1" applyBorder="1" applyAlignment="1" applyProtection="1"/>
    <xf numFmtId="190" fontId="27" fillId="0" borderId="0" xfId="1" applyNumberFormat="1" applyFont="1" applyFill="1" applyAlignment="1" applyProtection="1">
      <protection locked="0"/>
    </xf>
    <xf numFmtId="0" fontId="28" fillId="0" borderId="0" xfId="0" applyFont="1" applyProtection="1">
      <protection locked="0"/>
    </xf>
    <xf numFmtId="190" fontId="29" fillId="0" borderId="0" xfId="1" applyNumberFormat="1" applyFont="1" applyFill="1" applyAlignment="1" applyProtection="1">
      <protection locked="0"/>
    </xf>
    <xf numFmtId="0" fontId="31" fillId="0" borderId="0" xfId="0" applyFont="1" applyProtection="1">
      <protection locked="0"/>
    </xf>
    <xf numFmtId="190" fontId="26" fillId="0" borderId="0" xfId="1" applyNumberFormat="1" applyFont="1" applyFill="1" applyAlignment="1" applyProtection="1">
      <protection locked="0"/>
    </xf>
    <xf numFmtId="0" fontId="14" fillId="0" borderId="0" xfId="63" applyFont="1" applyAlignment="1" applyProtection="1">
      <alignment wrapText="1"/>
      <protection locked="0"/>
    </xf>
    <xf numFmtId="0" fontId="13" fillId="0" borderId="0" xfId="64" applyFont="1" applyAlignment="1" applyProtection="1">
      <alignment wrapText="1"/>
      <protection locked="0"/>
    </xf>
    <xf numFmtId="0" fontId="14" fillId="0" borderId="0" xfId="65" applyFont="1" applyAlignment="1" applyProtection="1">
      <alignment wrapText="1"/>
      <protection locked="0"/>
    </xf>
    <xf numFmtId="0" fontId="14" fillId="0" borderId="0" xfId="66" applyFont="1" applyAlignment="1" applyProtection="1">
      <alignment wrapText="1"/>
      <protection locked="0"/>
    </xf>
    <xf numFmtId="190" fontId="26" fillId="0" borderId="3" xfId="1" applyNumberFormat="1" applyFont="1" applyFill="1" applyBorder="1" applyAlignment="1" applyProtection="1">
      <protection locked="0"/>
    </xf>
    <xf numFmtId="0" fontId="14" fillId="0" borderId="0" xfId="66" applyFont="1" applyProtection="1">
      <protection locked="0"/>
    </xf>
    <xf numFmtId="190" fontId="26" fillId="0" borderId="0" xfId="1" applyNumberFormat="1" applyFont="1" applyFill="1" applyBorder="1" applyAlignment="1" applyProtection="1">
      <alignment horizontal="right"/>
      <protection locked="0"/>
    </xf>
    <xf numFmtId="0" fontId="12" fillId="0" borderId="0" xfId="67" applyFont="1" applyProtection="1">
      <protection locked="0"/>
    </xf>
    <xf numFmtId="0" fontId="30" fillId="0" borderId="0" xfId="0" applyFont="1" applyProtection="1">
      <protection locked="0"/>
    </xf>
    <xf numFmtId="190" fontId="30" fillId="0" borderId="0" xfId="1" applyNumberFormat="1" applyFont="1" applyFill="1" applyBorder="1" applyAlignment="1" applyProtection="1">
      <protection locked="0"/>
    </xf>
    <xf numFmtId="0" fontId="15" fillId="0" borderId="0" xfId="68" applyFont="1" applyAlignment="1" applyProtection="1">
      <alignment wrapText="1"/>
      <protection locked="0"/>
    </xf>
    <xf numFmtId="190" fontId="26" fillId="0" borderId="0" xfId="1" applyNumberFormat="1" applyFont="1" applyFill="1" applyAlignment="1" applyProtection="1">
      <alignment horizontal="right"/>
      <protection locked="0"/>
    </xf>
    <xf numFmtId="0" fontId="14" fillId="0" borderId="0" xfId="68" applyFont="1" applyAlignment="1" applyProtection="1">
      <alignment wrapText="1"/>
      <protection locked="0"/>
    </xf>
    <xf numFmtId="187" fontId="26" fillId="0" borderId="0" xfId="1" applyNumberFormat="1" applyFont="1" applyFill="1" applyAlignment="1" applyProtection="1">
      <alignment horizontal="right"/>
      <protection locked="0"/>
    </xf>
    <xf numFmtId="0" fontId="12" fillId="0" borderId="0" xfId="70" applyFont="1" applyProtection="1">
      <protection locked="0"/>
    </xf>
    <xf numFmtId="190" fontId="30" fillId="0" borderId="0" xfId="1" applyNumberFormat="1" applyFont="1" applyFill="1" applyAlignment="1" applyProtection="1">
      <protection locked="0"/>
    </xf>
    <xf numFmtId="190" fontId="32" fillId="0" borderId="0" xfId="1" applyNumberFormat="1" applyFont="1" applyFill="1" applyAlignment="1" applyProtection="1">
      <protection locked="0"/>
    </xf>
    <xf numFmtId="0" fontId="15" fillId="0" borderId="0" xfId="71" applyFont="1" applyAlignment="1" applyProtection="1">
      <alignment wrapText="1"/>
      <protection locked="0"/>
    </xf>
    <xf numFmtId="0" fontId="14" fillId="0" borderId="0" xfId="72" applyFont="1" applyAlignment="1" applyProtection="1">
      <alignment wrapText="1"/>
      <protection locked="0"/>
    </xf>
    <xf numFmtId="0" fontId="12" fillId="0" borderId="0" xfId="74" applyFont="1" applyProtection="1">
      <protection locked="0"/>
    </xf>
    <xf numFmtId="0" fontId="12" fillId="0" borderId="0" xfId="75" applyFont="1" applyProtection="1">
      <protection locked="0"/>
    </xf>
    <xf numFmtId="0" fontId="14" fillId="0" borderId="0" xfId="76" applyFont="1" applyProtection="1">
      <protection locked="0"/>
    </xf>
    <xf numFmtId="190" fontId="14" fillId="0" borderId="0" xfId="1" applyNumberFormat="1" applyFont="1" applyFill="1" applyBorder="1" applyAlignment="1" applyProtection="1">
      <protection locked="0"/>
    </xf>
    <xf numFmtId="0" fontId="12" fillId="0" borderId="0" xfId="77" applyFont="1" applyProtection="1">
      <protection locked="0"/>
    </xf>
    <xf numFmtId="0" fontId="15" fillId="0" borderId="0" xfId="78" applyFont="1" applyProtection="1">
      <protection locked="0"/>
    </xf>
    <xf numFmtId="188" fontId="26" fillId="0" borderId="0" xfId="1" applyNumberFormat="1" applyFont="1" applyFill="1" applyAlignment="1" applyProtection="1">
      <protection locked="0"/>
    </xf>
    <xf numFmtId="0" fontId="14" fillId="0" borderId="0" xfId="78" applyFont="1" applyProtection="1">
      <protection locked="0"/>
    </xf>
    <xf numFmtId="0" fontId="26" fillId="0" borderId="0" xfId="0" applyFont="1" applyAlignment="1" applyProtection="1">
      <alignment horizontal="right"/>
      <protection locked="0"/>
    </xf>
    <xf numFmtId="190" fontId="26" fillId="0" borderId="0" xfId="1" applyNumberFormat="1" applyFont="1" applyFill="1" applyAlignment="1" applyProtection="1"/>
    <xf numFmtId="190" fontId="26" fillId="0" borderId="5" xfId="1" applyNumberFormat="1" applyFont="1" applyFill="1" applyBorder="1" applyAlignment="1" applyProtection="1"/>
    <xf numFmtId="190" fontId="30" fillId="0" borderId="1" xfId="1" applyNumberFormat="1" applyFont="1" applyFill="1" applyBorder="1" applyAlignment="1" applyProtection="1"/>
    <xf numFmtId="190" fontId="30" fillId="0" borderId="0" xfId="1" applyNumberFormat="1" applyFont="1" applyFill="1" applyAlignment="1" applyProtection="1"/>
    <xf numFmtId="190" fontId="30" fillId="0" borderId="4" xfId="1" applyNumberFormat="1" applyFont="1" applyFill="1" applyBorder="1" applyAlignment="1" applyProtection="1"/>
    <xf numFmtId="43" fontId="26" fillId="0" borderId="0" xfId="1" applyFont="1" applyFill="1" applyAlignment="1" applyProtection="1">
      <alignment horizontal="right"/>
      <protection locked="0"/>
    </xf>
    <xf numFmtId="49" fontId="12" fillId="0" borderId="0" xfId="96" applyNumberFormat="1" applyFont="1" applyAlignment="1" applyProtection="1">
      <alignment horizontal="left"/>
      <protection locked="0"/>
    </xf>
    <xf numFmtId="193" fontId="14" fillId="0" borderId="0" xfId="0" applyNumberFormat="1" applyFont="1" applyAlignment="1" applyProtection="1">
      <alignment horizontal="right"/>
      <protection locked="0"/>
    </xf>
    <xf numFmtId="193" fontId="26" fillId="0" borderId="0" xfId="0" applyNumberFormat="1" applyFont="1" applyProtection="1">
      <protection locked="0"/>
    </xf>
    <xf numFmtId="193" fontId="14" fillId="0" borderId="0" xfId="1" quotePrefix="1" applyNumberFormat="1" applyFont="1" applyFill="1" applyBorder="1" applyAlignment="1" applyProtection="1">
      <alignment horizontal="right"/>
      <protection locked="0"/>
    </xf>
    <xf numFmtId="190" fontId="12" fillId="0" borderId="0" xfId="7" applyNumberFormat="1" applyFont="1" applyFill="1" applyBorder="1" applyAlignment="1" applyProtection="1"/>
    <xf numFmtId="190" fontId="26" fillId="0" borderId="0" xfId="1" applyNumberFormat="1" applyFont="1" applyFill="1" applyAlignment="1"/>
    <xf numFmtId="190" fontId="14" fillId="0" borderId="0" xfId="1" applyNumberFormat="1" applyFont="1" applyFill="1" applyBorder="1" applyProtection="1"/>
    <xf numFmtId="190" fontId="14" fillId="0" borderId="3" xfId="1" applyNumberFormat="1" applyFont="1" applyFill="1" applyBorder="1" applyProtection="1"/>
    <xf numFmtId="190" fontId="12" fillId="0" borderId="0" xfId="2" quotePrefix="1" applyNumberFormat="1" applyFont="1" applyFill="1" applyBorder="1" applyAlignment="1" applyProtection="1">
      <alignment horizontal="right"/>
    </xf>
    <xf numFmtId="190" fontId="12" fillId="0" borderId="0" xfId="2" applyNumberFormat="1" applyFont="1" applyFill="1" applyAlignment="1" applyProtection="1"/>
    <xf numFmtId="190" fontId="14" fillId="0" borderId="0" xfId="1" applyNumberFormat="1" applyFont="1" applyFill="1" applyAlignment="1" applyProtection="1">
      <alignment horizontal="center"/>
    </xf>
    <xf numFmtId="190" fontId="14" fillId="0" borderId="3" xfId="2" quotePrefix="1" applyNumberFormat="1" applyFont="1" applyFill="1" applyBorder="1" applyAlignment="1" applyProtection="1">
      <alignment horizontal="right"/>
      <protection locked="0"/>
    </xf>
    <xf numFmtId="0" fontId="32" fillId="0" borderId="0" xfId="0" applyFont="1"/>
    <xf numFmtId="190" fontId="14" fillId="0" borderId="0" xfId="1" applyNumberFormat="1" applyFont="1" applyFill="1" applyAlignment="1"/>
    <xf numFmtId="189" fontId="12" fillId="0" borderId="0" xfId="96" applyFont="1"/>
    <xf numFmtId="190" fontId="12" fillId="0" borderId="3" xfId="96" applyNumberFormat="1" applyFont="1" applyBorder="1" applyAlignment="1">
      <alignment horizontal="right"/>
    </xf>
    <xf numFmtId="190" fontId="12" fillId="0" borderId="0" xfId="96" applyNumberFormat="1" applyFont="1" applyAlignment="1">
      <alignment horizontal="right"/>
    </xf>
    <xf numFmtId="190" fontId="12" fillId="0" borderId="1" xfId="96" applyNumberFormat="1" applyFont="1" applyBorder="1" applyAlignment="1">
      <alignment horizontal="right"/>
    </xf>
    <xf numFmtId="37" fontId="9" fillId="0" borderId="0" xfId="96" applyNumberFormat="1" applyFont="1" applyAlignment="1" applyProtection="1">
      <alignment horizontal="center"/>
      <protection locked="0"/>
    </xf>
    <xf numFmtId="189" fontId="12" fillId="0" borderId="0" xfId="96" applyFont="1" applyAlignment="1" applyProtection="1">
      <alignment horizontal="center"/>
      <protection locked="0"/>
    </xf>
    <xf numFmtId="37" fontId="12" fillId="0" borderId="0" xfId="96" applyNumberFormat="1" applyFont="1" applyAlignment="1" applyProtection="1">
      <alignment horizontal="center"/>
      <protection locked="0"/>
    </xf>
    <xf numFmtId="189" fontId="13" fillId="0" borderId="0" xfId="96" applyFont="1" applyAlignment="1" applyProtection="1">
      <alignment horizontal="center" wrapText="1"/>
      <protection locked="0"/>
    </xf>
    <xf numFmtId="189" fontId="13" fillId="0" borderId="0" xfId="96" applyFont="1" applyAlignment="1" applyProtection="1">
      <alignment horizontal="center"/>
      <protection locked="0"/>
    </xf>
    <xf numFmtId="189" fontId="14" fillId="0" borderId="0" xfId="96" applyFont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center" wrapText="1"/>
      <protection locked="0"/>
    </xf>
    <xf numFmtId="189" fontId="14" fillId="0" borderId="3" xfId="96" applyFont="1" applyBorder="1" applyAlignment="1" applyProtection="1">
      <alignment horizontal="center"/>
      <protection locked="0"/>
    </xf>
    <xf numFmtId="189" fontId="12" fillId="0" borderId="0" xfId="96" applyFont="1" applyAlignment="1" applyProtection="1">
      <alignment horizontal="center" vertical="center"/>
      <protection locked="0"/>
    </xf>
    <xf numFmtId="189" fontId="13" fillId="0" borderId="0" xfId="96" applyFont="1" applyAlignment="1" applyProtection="1">
      <alignment horizontal="center" vertical="center"/>
      <protection locked="0"/>
    </xf>
    <xf numFmtId="189" fontId="14" fillId="0" borderId="3" xfId="96" applyFont="1" applyBorder="1" applyAlignment="1" applyProtection="1">
      <alignment horizontal="center" vertical="center"/>
      <protection locked="0"/>
    </xf>
    <xf numFmtId="190" fontId="32" fillId="0" borderId="0" xfId="1" applyNumberFormat="1" applyFont="1" applyFill="1" applyAlignment="1" applyProtection="1">
      <alignment horizontal="center"/>
      <protection locked="0"/>
    </xf>
    <xf numFmtId="16" fontId="14" fillId="0" borderId="0" xfId="0" quotePrefix="1" applyNumberFormat="1" applyFont="1" applyAlignment="1" applyProtection="1">
      <alignment horizontal="center" wrapText="1"/>
      <protection locked="0"/>
    </xf>
  </cellXfs>
  <cellStyles count="102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4 2" xfId="97" xr:uid="{00000000-0005-0000-0000-00000E000000}"/>
    <cellStyle name="Comma 4 2 2" xfId="100" xr:uid="{00000000-0005-0000-0000-00000F000000}"/>
    <cellStyle name="Comma 4 7" xfId="99" xr:uid="{00000000-0005-0000-0000-000010000000}"/>
    <cellStyle name="Comma 5" xfId="15" xr:uid="{00000000-0005-0000-0000-000011000000}"/>
    <cellStyle name="Normal" xfId="0" builtinId="0"/>
    <cellStyle name="Normal 10" xfId="16" xr:uid="{00000000-0005-0000-0000-000013000000}"/>
    <cellStyle name="Normal 11" xfId="17" xr:uid="{00000000-0005-0000-0000-000014000000}"/>
    <cellStyle name="Normal 12" xfId="18" xr:uid="{00000000-0005-0000-0000-000015000000}"/>
    <cellStyle name="Normal 13" xfId="19" xr:uid="{00000000-0005-0000-0000-000016000000}"/>
    <cellStyle name="Normal 14" xfId="20" xr:uid="{00000000-0005-0000-0000-000017000000}"/>
    <cellStyle name="Normal 15" xfId="21" xr:uid="{00000000-0005-0000-0000-000018000000}"/>
    <cellStyle name="Normal 2" xfId="22" xr:uid="{00000000-0005-0000-0000-000019000000}"/>
    <cellStyle name="Normal 2 16 2" xfId="101" xr:uid="{F59ED2FF-B69B-4194-9D05-E3B3AF20053D}"/>
    <cellStyle name="Normal 2 2" xfId="23" xr:uid="{00000000-0005-0000-0000-00001A000000}"/>
    <cellStyle name="Normal 2 3" xfId="24" xr:uid="{00000000-0005-0000-0000-00001B000000}"/>
    <cellStyle name="Normal 2 3 2" xfId="98" xr:uid="{00000000-0005-0000-0000-00001C000000}"/>
    <cellStyle name="Normal 218" xfId="25" xr:uid="{00000000-0005-0000-0000-00001D000000}"/>
    <cellStyle name="Normal 219" xfId="26" xr:uid="{00000000-0005-0000-0000-00001E000000}"/>
    <cellStyle name="Normal 220" xfId="27" xr:uid="{00000000-0005-0000-0000-00001F000000}"/>
    <cellStyle name="Normal 221" xfId="28" xr:uid="{00000000-0005-0000-0000-000020000000}"/>
    <cellStyle name="Normal 225" xfId="29" xr:uid="{00000000-0005-0000-0000-000021000000}"/>
    <cellStyle name="Normal 226" xfId="30" xr:uid="{00000000-0005-0000-0000-000022000000}"/>
    <cellStyle name="Normal 227" xfId="31" xr:uid="{00000000-0005-0000-0000-000023000000}"/>
    <cellStyle name="Normal 228" xfId="32" xr:uid="{00000000-0005-0000-0000-000024000000}"/>
    <cellStyle name="Normal 229" xfId="33" xr:uid="{00000000-0005-0000-0000-000025000000}"/>
    <cellStyle name="Normal 230" xfId="34" xr:uid="{00000000-0005-0000-0000-000026000000}"/>
    <cellStyle name="Normal 231" xfId="35" xr:uid="{00000000-0005-0000-0000-000027000000}"/>
    <cellStyle name="Normal 232" xfId="36" xr:uid="{00000000-0005-0000-0000-000028000000}"/>
    <cellStyle name="Normal 233" xfId="37" xr:uid="{00000000-0005-0000-0000-000029000000}"/>
    <cellStyle name="Normal 234" xfId="38" xr:uid="{00000000-0005-0000-0000-00002A000000}"/>
    <cellStyle name="Normal 236" xfId="39" xr:uid="{00000000-0005-0000-0000-00002B000000}"/>
    <cellStyle name="Normal 237" xfId="40" xr:uid="{00000000-0005-0000-0000-00002C000000}"/>
    <cellStyle name="Normal 238" xfId="41" xr:uid="{00000000-0005-0000-0000-00002D000000}"/>
    <cellStyle name="Normal 239" xfId="42" xr:uid="{00000000-0005-0000-0000-00002E000000}"/>
    <cellStyle name="Normal 240" xfId="43" xr:uid="{00000000-0005-0000-0000-00002F000000}"/>
    <cellStyle name="Normal 241" xfId="44" xr:uid="{00000000-0005-0000-0000-000030000000}"/>
    <cellStyle name="Normal 242" xfId="45" xr:uid="{00000000-0005-0000-0000-000031000000}"/>
    <cellStyle name="Normal 243" xfId="46" xr:uid="{00000000-0005-0000-0000-000032000000}"/>
    <cellStyle name="Normal 244" xfId="47" xr:uid="{00000000-0005-0000-0000-000033000000}"/>
    <cellStyle name="Normal 245" xfId="48" xr:uid="{00000000-0005-0000-0000-000034000000}"/>
    <cellStyle name="Normal 246" xfId="49" xr:uid="{00000000-0005-0000-0000-000035000000}"/>
    <cellStyle name="Normal 247" xfId="50" xr:uid="{00000000-0005-0000-0000-000036000000}"/>
    <cellStyle name="Normal 248" xfId="51" xr:uid="{00000000-0005-0000-0000-000037000000}"/>
    <cellStyle name="Normal 249" xfId="52" xr:uid="{00000000-0005-0000-0000-000038000000}"/>
    <cellStyle name="Normal 250" xfId="53" xr:uid="{00000000-0005-0000-0000-000039000000}"/>
    <cellStyle name="Normal 251" xfId="54" xr:uid="{00000000-0005-0000-0000-00003A000000}"/>
    <cellStyle name="Normal 252" xfId="55" xr:uid="{00000000-0005-0000-0000-00003B000000}"/>
    <cellStyle name="Normal 253" xfId="56" xr:uid="{00000000-0005-0000-0000-00003C000000}"/>
    <cellStyle name="Normal 255" xfId="57" xr:uid="{00000000-0005-0000-0000-00003D000000}"/>
    <cellStyle name="Normal 256" xfId="58" xr:uid="{00000000-0005-0000-0000-00003E000000}"/>
    <cellStyle name="Normal 257" xfId="59" xr:uid="{00000000-0005-0000-0000-00003F000000}"/>
    <cellStyle name="Normal 258" xfId="60" xr:uid="{00000000-0005-0000-0000-000040000000}"/>
    <cellStyle name="Normal 260" xfId="61" xr:uid="{00000000-0005-0000-0000-000041000000}"/>
    <cellStyle name="Normal 261" xfId="62" xr:uid="{00000000-0005-0000-0000-000042000000}"/>
    <cellStyle name="Normal 262" xfId="63" xr:uid="{00000000-0005-0000-0000-000043000000}"/>
    <cellStyle name="Normal 263" xfId="64" xr:uid="{00000000-0005-0000-0000-000044000000}"/>
    <cellStyle name="Normal 264" xfId="65" xr:uid="{00000000-0005-0000-0000-000045000000}"/>
    <cellStyle name="Normal 265" xfId="66" xr:uid="{00000000-0005-0000-0000-000046000000}"/>
    <cellStyle name="Normal 266" xfId="67" xr:uid="{00000000-0005-0000-0000-000047000000}"/>
    <cellStyle name="Normal 267" xfId="68" xr:uid="{00000000-0005-0000-0000-000048000000}"/>
    <cellStyle name="Normal 270" xfId="69" xr:uid="{00000000-0005-0000-0000-000049000000}"/>
    <cellStyle name="Normal 271" xfId="70" xr:uid="{00000000-0005-0000-0000-00004A000000}"/>
    <cellStyle name="Normal 272" xfId="71" xr:uid="{00000000-0005-0000-0000-00004B000000}"/>
    <cellStyle name="Normal 273" xfId="72" xr:uid="{00000000-0005-0000-0000-00004C000000}"/>
    <cellStyle name="Normal 274" xfId="73" xr:uid="{00000000-0005-0000-0000-00004D000000}"/>
    <cellStyle name="Normal 276" xfId="74" xr:uid="{00000000-0005-0000-0000-00004E000000}"/>
    <cellStyle name="Normal 277" xfId="75" xr:uid="{00000000-0005-0000-0000-00004F000000}"/>
    <cellStyle name="Normal 278" xfId="76" xr:uid="{00000000-0005-0000-0000-000050000000}"/>
    <cellStyle name="Normal 279" xfId="77" xr:uid="{00000000-0005-0000-0000-000051000000}"/>
    <cellStyle name="Normal 280" xfId="78" xr:uid="{00000000-0005-0000-0000-000052000000}"/>
    <cellStyle name="Normal 3" xfId="79" xr:uid="{00000000-0005-0000-0000-000053000000}"/>
    <cellStyle name="Normal 3 2" xfId="80" xr:uid="{00000000-0005-0000-0000-000054000000}"/>
    <cellStyle name="Normal 4" xfId="81" xr:uid="{00000000-0005-0000-0000-000055000000}"/>
    <cellStyle name="Normal 5" xfId="82" xr:uid="{00000000-0005-0000-0000-000056000000}"/>
    <cellStyle name="Normal 6" xfId="83" xr:uid="{00000000-0005-0000-0000-000057000000}"/>
    <cellStyle name="Normal 7" xfId="84" xr:uid="{00000000-0005-0000-0000-000058000000}"/>
    <cellStyle name="Normal 8" xfId="85" xr:uid="{00000000-0005-0000-0000-000059000000}"/>
    <cellStyle name="Normal 9" xfId="86" xr:uid="{00000000-0005-0000-0000-00005A000000}"/>
    <cellStyle name="Percent 2" xfId="87" xr:uid="{00000000-0005-0000-0000-00005C000000}"/>
    <cellStyle name="Percent 2 2" xfId="88" xr:uid="{00000000-0005-0000-0000-00005D000000}"/>
    <cellStyle name="Percent 35" xfId="89" xr:uid="{00000000-0005-0000-0000-00005E000000}"/>
    <cellStyle name="เครื่องหมายสกุลเงิน [0] 2" xfId="90" xr:uid="{00000000-0005-0000-0000-00005F000000}"/>
    <cellStyle name="เครื่องหมายสกุลเงิน [0] 2 2" xfId="91" xr:uid="{00000000-0005-0000-0000-000060000000}"/>
    <cellStyle name="เครื่องหมายสกุลเงิน [0] 2 2 2" xfId="92" xr:uid="{00000000-0005-0000-0000-000061000000}"/>
    <cellStyle name="เครื่องหมายสกุลเงิน [0] 2 3" xfId="93" xr:uid="{00000000-0005-0000-0000-000062000000}"/>
    <cellStyle name="ปกติ_2009 Q1 PTT UT - TH (26-may-09)" xfId="96" xr:uid="{00000000-0005-0000-0000-000063000000}"/>
    <cellStyle name="เปอร์เซ็นต์ 2" xfId="94" xr:uid="{00000000-0005-0000-0000-000064000000}"/>
    <cellStyle name="เปอร์เซ็นต์ 2 2" xfId="95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1"/>
  <sheetViews>
    <sheetView tabSelected="1" view="pageBreakPreview" zoomScale="80" zoomScaleNormal="77" zoomScaleSheetLayoutView="80" workbookViewId="0">
      <selection activeCell="P114" sqref="P114"/>
    </sheetView>
  </sheetViews>
  <sheetFormatPr defaultColWidth="8.9140625" defaultRowHeight="14"/>
  <cols>
    <col min="1" max="1" width="42.5" style="15" customWidth="1"/>
    <col min="2" max="2" width="7.6640625" style="15" customWidth="1"/>
    <col min="3" max="3" width="1.08203125" style="15" customWidth="1"/>
    <col min="4" max="4" width="11.6640625" style="15" customWidth="1"/>
    <col min="5" max="5" width="1.33203125" style="15" customWidth="1"/>
    <col min="6" max="6" width="11.6640625" style="15" customWidth="1"/>
    <col min="7" max="7" width="1.33203125" style="15" customWidth="1"/>
    <col min="8" max="8" width="11.6640625" style="15" customWidth="1"/>
    <col min="9" max="9" width="1.33203125" style="15" customWidth="1"/>
    <col min="10" max="10" width="11.6640625" style="15" customWidth="1"/>
    <col min="11" max="11" width="11" style="15" customWidth="1"/>
    <col min="12" max="12" width="13.1640625" style="15" customWidth="1"/>
    <col min="13" max="16384" width="8.9140625" style="15"/>
  </cols>
  <sheetData>
    <row r="1" spans="1:12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2" s="10" customFormat="1" ht="20.5" customHeight="1">
      <c r="A2" s="6" t="s">
        <v>1</v>
      </c>
      <c r="B2" s="7"/>
      <c r="C2" s="7"/>
      <c r="D2" s="7"/>
      <c r="E2" s="8"/>
      <c r="F2" s="7"/>
      <c r="G2" s="8"/>
      <c r="H2" s="9"/>
      <c r="I2" s="8"/>
      <c r="J2" s="9"/>
    </row>
    <row r="3" spans="1:12" s="10" customFormat="1" ht="15.5">
      <c r="A3" s="6"/>
      <c r="B3" s="7"/>
      <c r="C3" s="7"/>
      <c r="D3" s="7"/>
      <c r="E3" s="8"/>
      <c r="F3" s="7"/>
      <c r="G3" s="8"/>
      <c r="H3" s="9"/>
      <c r="I3" s="8"/>
      <c r="J3" s="9"/>
    </row>
    <row r="4" spans="1:12" s="12" customFormat="1" ht="20" customHeight="1">
      <c r="A4" s="6"/>
      <c r="B4" s="11"/>
      <c r="C4" s="11"/>
      <c r="D4" s="236" t="s">
        <v>2</v>
      </c>
      <c r="E4" s="236"/>
      <c r="F4" s="236"/>
      <c r="G4" s="236"/>
      <c r="H4" s="236" t="s">
        <v>3</v>
      </c>
      <c r="I4" s="236"/>
      <c r="J4" s="236"/>
    </row>
    <row r="5" spans="1:12" s="12" customFormat="1" ht="20" customHeight="1">
      <c r="A5" s="13"/>
      <c r="B5" s="11"/>
      <c r="C5" s="11"/>
      <c r="D5" s="237" t="s">
        <v>4</v>
      </c>
      <c r="E5" s="237"/>
      <c r="F5" s="237"/>
      <c r="G5" s="237"/>
      <c r="H5" s="238" t="s">
        <v>4</v>
      </c>
      <c r="I5" s="238"/>
      <c r="J5" s="238"/>
    </row>
    <row r="6" spans="1:12" ht="20" customHeight="1">
      <c r="C6" s="11"/>
      <c r="D6" s="16" t="s">
        <v>252</v>
      </c>
      <c r="E6" s="17"/>
      <c r="F6" s="16" t="s">
        <v>5</v>
      </c>
      <c r="G6" s="17"/>
      <c r="H6" s="16" t="s">
        <v>252</v>
      </c>
      <c r="I6" s="17"/>
      <c r="J6" s="16" t="s">
        <v>5</v>
      </c>
    </row>
    <row r="7" spans="1:12" s="12" customFormat="1" ht="20" customHeight="1">
      <c r="A7" s="18" t="s">
        <v>6</v>
      </c>
      <c r="B7" s="11" t="s">
        <v>7</v>
      </c>
      <c r="C7" s="11"/>
      <c r="D7" s="16" t="s">
        <v>253</v>
      </c>
      <c r="E7" s="17"/>
      <c r="F7" s="16" t="s">
        <v>204</v>
      </c>
      <c r="G7" s="17"/>
      <c r="H7" s="16" t="s">
        <v>253</v>
      </c>
      <c r="I7" s="17"/>
      <c r="J7" s="16" t="s">
        <v>204</v>
      </c>
    </row>
    <row r="8" spans="1:12" s="12" customFormat="1" ht="20" customHeight="1">
      <c r="A8" s="18"/>
      <c r="B8" s="11"/>
      <c r="C8" s="11"/>
      <c r="D8" s="16" t="s">
        <v>8</v>
      </c>
      <c r="E8" s="17"/>
      <c r="F8" s="16"/>
      <c r="G8" s="17"/>
      <c r="H8" s="16" t="s">
        <v>8</v>
      </c>
      <c r="I8" s="17"/>
      <c r="J8" s="16"/>
    </row>
    <row r="9" spans="1:12" s="12" customFormat="1" ht="20" customHeight="1">
      <c r="A9" s="19"/>
      <c r="B9" s="20"/>
      <c r="C9" s="11"/>
      <c r="D9" s="239" t="s">
        <v>9</v>
      </c>
      <c r="E9" s="239"/>
      <c r="F9" s="239"/>
      <c r="G9" s="239"/>
      <c r="H9" s="239"/>
      <c r="I9" s="239"/>
      <c r="J9" s="239"/>
    </row>
    <row r="10" spans="1:12" ht="20" customHeight="1">
      <c r="A10" s="19" t="s">
        <v>10</v>
      </c>
      <c r="B10" s="22"/>
      <c r="C10" s="22"/>
      <c r="D10" s="22"/>
      <c r="E10" s="23"/>
      <c r="F10" s="22"/>
      <c r="G10" s="23"/>
      <c r="H10" s="24"/>
      <c r="I10" s="23"/>
      <c r="J10" s="24"/>
    </row>
    <row r="11" spans="1:12" ht="20" customHeight="1">
      <c r="A11" s="17" t="s">
        <v>11</v>
      </c>
      <c r="B11" s="25"/>
      <c r="C11" s="25"/>
      <c r="D11" s="26">
        <v>1596723</v>
      </c>
      <c r="E11" s="27"/>
      <c r="F11" s="26">
        <v>894299</v>
      </c>
      <c r="G11" s="28"/>
      <c r="H11" s="34">
        <v>211962</v>
      </c>
      <c r="I11" s="219"/>
      <c r="J11" s="34">
        <v>154753</v>
      </c>
      <c r="K11" s="220"/>
      <c r="L11" s="220"/>
    </row>
    <row r="12" spans="1:12" ht="20" customHeight="1">
      <c r="A12" s="17" t="s">
        <v>12</v>
      </c>
      <c r="C12" s="30"/>
      <c r="E12" s="31"/>
      <c r="F12" s="220"/>
      <c r="G12" s="32"/>
      <c r="H12" s="220"/>
      <c r="I12" s="32"/>
      <c r="J12" s="220"/>
      <c r="K12" s="220"/>
      <c r="L12" s="220"/>
    </row>
    <row r="13" spans="1:12" ht="20" customHeight="1">
      <c r="A13" s="17" t="s">
        <v>13</v>
      </c>
      <c r="B13" s="25"/>
      <c r="C13" s="30"/>
      <c r="D13" s="33">
        <v>853139</v>
      </c>
      <c r="E13" s="27"/>
      <c r="F13" s="34">
        <v>1108965</v>
      </c>
      <c r="G13" s="28"/>
      <c r="H13" s="28">
        <v>0</v>
      </c>
      <c r="I13" s="219"/>
      <c r="J13" s="221">
        <v>0</v>
      </c>
      <c r="K13" s="220"/>
      <c r="L13" s="220"/>
    </row>
    <row r="14" spans="1:12" ht="20" customHeight="1">
      <c r="A14" s="17" t="s">
        <v>14</v>
      </c>
      <c r="B14" s="25" t="s">
        <v>226</v>
      </c>
      <c r="C14" s="25"/>
      <c r="D14" s="34">
        <v>1665106</v>
      </c>
      <c r="E14" s="27"/>
      <c r="F14" s="26">
        <v>1774178</v>
      </c>
      <c r="G14" s="28"/>
      <c r="H14" s="28">
        <v>132875</v>
      </c>
      <c r="I14" s="219"/>
      <c r="J14" s="37">
        <v>99386</v>
      </c>
      <c r="K14" s="220"/>
      <c r="L14" s="220"/>
    </row>
    <row r="15" spans="1:12" ht="20" customHeight="1">
      <c r="A15" s="17" t="s">
        <v>15</v>
      </c>
      <c r="B15" s="25">
        <v>5</v>
      </c>
      <c r="C15" s="25"/>
      <c r="D15" s="26">
        <v>278141</v>
      </c>
      <c r="E15" s="27"/>
      <c r="F15" s="26">
        <v>310297</v>
      </c>
      <c r="G15" s="28"/>
      <c r="H15" s="34">
        <v>0</v>
      </c>
      <c r="I15" s="219"/>
      <c r="J15" s="34">
        <v>0</v>
      </c>
      <c r="K15" s="220"/>
      <c r="L15" s="220"/>
    </row>
    <row r="16" spans="1:12" ht="20" customHeight="1">
      <c r="A16" s="17" t="s">
        <v>16</v>
      </c>
      <c r="B16" s="25">
        <v>6</v>
      </c>
      <c r="C16" s="25"/>
      <c r="D16" s="26">
        <v>1959264</v>
      </c>
      <c r="E16" s="31"/>
      <c r="F16" s="38">
        <v>2070454</v>
      </c>
      <c r="G16" s="32"/>
      <c r="H16" s="34">
        <v>0</v>
      </c>
      <c r="I16" s="32"/>
      <c r="J16" s="41">
        <v>0</v>
      </c>
      <c r="K16" s="220"/>
      <c r="L16" s="220"/>
    </row>
    <row r="17" spans="1:12" ht="20" customHeight="1">
      <c r="A17" s="15" t="s">
        <v>17</v>
      </c>
      <c r="B17" s="25"/>
      <c r="C17" s="25"/>
      <c r="D17" s="26">
        <v>82817</v>
      </c>
      <c r="E17" s="31"/>
      <c r="F17" s="38">
        <v>77924</v>
      </c>
      <c r="G17" s="32"/>
      <c r="H17" s="34">
        <v>3211</v>
      </c>
      <c r="I17" s="32"/>
      <c r="J17" s="41">
        <v>6560</v>
      </c>
      <c r="K17" s="220"/>
      <c r="L17" s="220"/>
    </row>
    <row r="18" spans="1:12" ht="20" customHeight="1">
      <c r="A18" s="17" t="s">
        <v>18</v>
      </c>
      <c r="B18" s="25">
        <v>3.3</v>
      </c>
      <c r="C18" s="20"/>
      <c r="D18" s="37">
        <v>175000</v>
      </c>
      <c r="E18" s="32"/>
      <c r="F18" s="37">
        <v>130000</v>
      </c>
      <c r="G18" s="32"/>
      <c r="H18" s="40">
        <v>1370846</v>
      </c>
      <c r="I18" s="32"/>
      <c r="J18" s="41">
        <v>652850</v>
      </c>
      <c r="K18" s="220"/>
      <c r="L18" s="220"/>
    </row>
    <row r="19" spans="1:12" ht="20" customHeight="1">
      <c r="A19" s="42" t="s">
        <v>19</v>
      </c>
      <c r="B19" s="20"/>
      <c r="C19" s="20"/>
      <c r="D19" s="37">
        <v>1021320</v>
      </c>
      <c r="E19" s="31"/>
      <c r="F19" s="38">
        <v>834588</v>
      </c>
      <c r="G19" s="32"/>
      <c r="H19" s="41">
        <v>23356</v>
      </c>
      <c r="I19" s="32"/>
      <c r="J19" s="41">
        <v>26312</v>
      </c>
      <c r="K19" s="220"/>
      <c r="L19" s="220"/>
    </row>
    <row r="20" spans="1:12" ht="20" customHeight="1">
      <c r="A20" s="42" t="s">
        <v>36</v>
      </c>
      <c r="B20" s="20">
        <v>12</v>
      </c>
      <c r="C20" s="20"/>
      <c r="D20" s="37">
        <v>9223</v>
      </c>
      <c r="E20" s="31"/>
      <c r="F20" s="38">
        <v>412</v>
      </c>
      <c r="G20" s="32"/>
      <c r="H20" s="41">
        <v>0</v>
      </c>
      <c r="I20" s="32"/>
      <c r="J20" s="41">
        <v>0</v>
      </c>
      <c r="K20" s="220"/>
      <c r="L20" s="220"/>
    </row>
    <row r="21" spans="1:12" ht="20" customHeight="1">
      <c r="A21" s="42" t="s">
        <v>20</v>
      </c>
      <c r="B21" s="25"/>
      <c r="C21" s="25"/>
      <c r="D21" s="26">
        <v>248347</v>
      </c>
      <c r="E21" s="27"/>
      <c r="F21" s="26">
        <v>236031</v>
      </c>
      <c r="G21" s="28"/>
      <c r="H21" s="41">
        <v>10562</v>
      </c>
      <c r="I21" s="219"/>
      <c r="J21" s="41">
        <v>7477</v>
      </c>
      <c r="K21" s="220"/>
      <c r="L21" s="220"/>
    </row>
    <row r="22" spans="1:12" ht="20" customHeight="1">
      <c r="A22" s="13" t="s">
        <v>21</v>
      </c>
      <c r="B22" s="11"/>
      <c r="C22" s="11"/>
      <c r="D22" s="98">
        <f>SUM(D11:D21)</f>
        <v>7889080</v>
      </c>
      <c r="E22" s="31"/>
      <c r="F22" s="98">
        <f>SUM(F11:F21)</f>
        <v>7437148</v>
      </c>
      <c r="G22" s="31"/>
      <c r="H22" s="98">
        <f>SUM(H11:H21)</f>
        <v>1752812</v>
      </c>
      <c r="I22" s="31"/>
      <c r="J22" s="98">
        <f>SUM(J11:J21)</f>
        <v>947338</v>
      </c>
    </row>
    <row r="23" spans="1:12" ht="7.5" customHeight="1">
      <c r="A23" s="17"/>
      <c r="B23" s="11"/>
      <c r="C23" s="11"/>
      <c r="D23" s="43"/>
      <c r="E23" s="31"/>
      <c r="F23" s="43"/>
      <c r="G23" s="31"/>
      <c r="H23" s="44"/>
      <c r="I23" s="31"/>
      <c r="J23" s="44"/>
    </row>
    <row r="24" spans="1:12" ht="20" customHeight="1">
      <c r="A24" s="45" t="s">
        <v>22</v>
      </c>
      <c r="B24" s="46"/>
      <c r="C24" s="46"/>
      <c r="D24" s="47"/>
      <c r="E24" s="31"/>
      <c r="F24" s="47"/>
      <c r="G24" s="31"/>
      <c r="H24" s="44"/>
      <c r="I24" s="31"/>
      <c r="J24" s="44"/>
    </row>
    <row r="25" spans="1:12" ht="20" customHeight="1">
      <c r="A25" s="48" t="s">
        <v>23</v>
      </c>
      <c r="B25" s="49">
        <v>3.3</v>
      </c>
      <c r="C25" s="46"/>
      <c r="D25" s="50">
        <v>129386</v>
      </c>
      <c r="E25" s="31"/>
      <c r="F25" s="51">
        <v>127414</v>
      </c>
      <c r="G25" s="31"/>
      <c r="H25" s="44">
        <v>66892</v>
      </c>
      <c r="I25" s="31"/>
      <c r="J25" s="44">
        <v>66892</v>
      </c>
      <c r="K25" s="220"/>
      <c r="L25" s="220"/>
    </row>
    <row r="26" spans="1:12" ht="20" customHeight="1">
      <c r="A26" s="48" t="s">
        <v>24</v>
      </c>
      <c r="C26" s="46"/>
      <c r="D26" s="51"/>
      <c r="E26" s="31"/>
      <c r="F26" s="51"/>
      <c r="G26" s="31"/>
      <c r="H26" s="44"/>
      <c r="I26" s="31"/>
      <c r="J26" s="44"/>
      <c r="K26" s="220"/>
      <c r="L26" s="220"/>
    </row>
    <row r="27" spans="1:12" ht="20" customHeight="1">
      <c r="A27" s="48" t="s">
        <v>13</v>
      </c>
      <c r="B27" s="46"/>
      <c r="C27" s="46"/>
      <c r="D27" s="51">
        <v>246252</v>
      </c>
      <c r="E27" s="31"/>
      <c r="F27" s="51">
        <v>212005</v>
      </c>
      <c r="G27" s="31"/>
      <c r="H27" s="44">
        <v>0</v>
      </c>
      <c r="I27" s="31"/>
      <c r="J27" s="44">
        <v>0</v>
      </c>
      <c r="K27" s="220"/>
      <c r="L27" s="220"/>
    </row>
    <row r="28" spans="1:12" ht="20" customHeight="1">
      <c r="A28" s="52" t="s">
        <v>25</v>
      </c>
      <c r="B28" s="49">
        <v>3.3</v>
      </c>
      <c r="C28" s="46"/>
      <c r="D28" s="50">
        <v>0</v>
      </c>
      <c r="E28" s="31"/>
      <c r="F28" s="51">
        <v>0</v>
      </c>
      <c r="G28" s="31"/>
      <c r="H28" s="44">
        <v>164925</v>
      </c>
      <c r="I28" s="31"/>
      <c r="J28" s="44">
        <v>172125</v>
      </c>
      <c r="K28" s="220"/>
      <c r="L28" s="220"/>
    </row>
    <row r="29" spans="1:12" ht="20" customHeight="1">
      <c r="A29" s="48" t="s">
        <v>26</v>
      </c>
      <c r="B29" s="46">
        <v>7</v>
      </c>
      <c r="C29" s="46"/>
      <c r="D29" s="50">
        <v>373989</v>
      </c>
      <c r="E29" s="31"/>
      <c r="F29" s="51">
        <v>372759</v>
      </c>
      <c r="G29" s="31"/>
      <c r="H29" s="44">
        <v>397595</v>
      </c>
      <c r="I29" s="31"/>
      <c r="J29" s="53">
        <v>397595</v>
      </c>
      <c r="K29" s="220"/>
      <c r="L29" s="220"/>
    </row>
    <row r="30" spans="1:12" ht="20" customHeight="1">
      <c r="A30" s="52" t="s">
        <v>27</v>
      </c>
      <c r="B30" s="46">
        <v>7</v>
      </c>
      <c r="C30" s="20"/>
      <c r="D30" s="44">
        <v>5689365</v>
      </c>
      <c r="E30" s="31"/>
      <c r="F30" s="54">
        <v>5540650</v>
      </c>
      <c r="G30" s="31"/>
      <c r="H30" s="55">
        <v>2093668</v>
      </c>
      <c r="I30" s="31"/>
      <c r="J30" s="44">
        <v>2093668</v>
      </c>
      <c r="K30" s="220"/>
      <c r="L30" s="220"/>
    </row>
    <row r="31" spans="1:12" ht="20" customHeight="1">
      <c r="A31" s="52" t="s">
        <v>28</v>
      </c>
      <c r="B31" s="46">
        <v>7</v>
      </c>
      <c r="C31" s="46"/>
      <c r="D31" s="50">
        <v>0</v>
      </c>
      <c r="E31" s="31"/>
      <c r="F31" s="51">
        <v>0</v>
      </c>
      <c r="G31" s="31"/>
      <c r="H31" s="44">
        <v>14415091</v>
      </c>
      <c r="I31" s="31"/>
      <c r="J31" s="44">
        <v>13514665</v>
      </c>
      <c r="K31" s="220"/>
      <c r="L31" s="220"/>
    </row>
    <row r="32" spans="1:12" ht="20" customHeight="1">
      <c r="A32" s="52" t="s">
        <v>29</v>
      </c>
      <c r="B32" s="46">
        <v>5</v>
      </c>
      <c r="C32" s="20"/>
      <c r="D32" s="44">
        <v>3994948</v>
      </c>
      <c r="E32" s="31"/>
      <c r="F32" s="54">
        <v>3948504</v>
      </c>
      <c r="G32" s="31"/>
      <c r="H32" s="56">
        <v>0</v>
      </c>
      <c r="I32" s="57"/>
      <c r="J32" s="56">
        <v>0</v>
      </c>
      <c r="K32" s="220"/>
      <c r="L32" s="220"/>
    </row>
    <row r="33" spans="1:12" ht="20" customHeight="1">
      <c r="A33" s="15" t="s">
        <v>17</v>
      </c>
      <c r="B33" s="20"/>
      <c r="C33" s="20"/>
      <c r="D33" s="44">
        <v>42951</v>
      </c>
      <c r="E33" s="31"/>
      <c r="F33" s="54">
        <v>42952</v>
      </c>
      <c r="G33" s="31"/>
      <c r="H33" s="44">
        <v>0</v>
      </c>
      <c r="I33" s="31"/>
      <c r="J33" s="44">
        <v>0</v>
      </c>
      <c r="K33" s="220"/>
      <c r="L33" s="220"/>
    </row>
    <row r="34" spans="1:12" ht="20" customHeight="1">
      <c r="A34" s="52" t="s">
        <v>30</v>
      </c>
      <c r="B34" s="20"/>
      <c r="C34" s="20"/>
      <c r="D34" s="44">
        <v>129562</v>
      </c>
      <c r="E34" s="31"/>
      <c r="F34" s="54">
        <v>130395</v>
      </c>
      <c r="G34" s="31"/>
      <c r="H34" s="55">
        <v>128754</v>
      </c>
      <c r="I34" s="31"/>
      <c r="J34" s="53">
        <v>128754</v>
      </c>
      <c r="K34" s="220"/>
      <c r="L34" s="220"/>
    </row>
    <row r="35" spans="1:12" s="12" customFormat="1" ht="20" customHeight="1">
      <c r="A35" s="58" t="s">
        <v>31</v>
      </c>
      <c r="B35" s="20">
        <v>8</v>
      </c>
      <c r="C35" s="20"/>
      <c r="D35" s="44">
        <v>11809975</v>
      </c>
      <c r="E35" s="31"/>
      <c r="F35" s="54">
        <v>11841365</v>
      </c>
      <c r="G35" s="31"/>
      <c r="H35" s="55">
        <v>83284</v>
      </c>
      <c r="I35" s="31"/>
      <c r="J35" s="53">
        <v>86355</v>
      </c>
      <c r="K35" s="220"/>
      <c r="L35" s="220"/>
    </row>
    <row r="36" spans="1:12" s="12" customFormat="1" ht="20" customHeight="1">
      <c r="A36" s="59" t="s">
        <v>32</v>
      </c>
      <c r="B36" s="20"/>
      <c r="C36" s="25"/>
      <c r="D36" s="55">
        <v>622723</v>
      </c>
      <c r="E36" s="31"/>
      <c r="F36" s="53">
        <v>514160</v>
      </c>
      <c r="G36" s="31"/>
      <c r="H36" s="55">
        <v>38655</v>
      </c>
      <c r="I36" s="31"/>
      <c r="J36" s="53">
        <v>42810</v>
      </c>
      <c r="K36" s="220"/>
      <c r="L36" s="220"/>
    </row>
    <row r="37" spans="1:12" s="12" customFormat="1" ht="20" customHeight="1">
      <c r="A37" s="58" t="s">
        <v>33</v>
      </c>
      <c r="B37" s="20"/>
      <c r="C37" s="20"/>
      <c r="D37" s="41">
        <v>80925</v>
      </c>
      <c r="E37" s="31"/>
      <c r="F37" s="41">
        <v>80925</v>
      </c>
      <c r="G37" s="31"/>
      <c r="H37" s="35">
        <v>0</v>
      </c>
      <c r="I37" s="31"/>
      <c r="J37" s="36">
        <v>0</v>
      </c>
      <c r="K37" s="220"/>
      <c r="L37" s="220"/>
    </row>
    <row r="38" spans="1:12" s="12" customFormat="1" ht="20" customHeight="1">
      <c r="A38" s="59" t="s">
        <v>34</v>
      </c>
      <c r="B38" s="20"/>
      <c r="C38" s="25"/>
      <c r="D38" s="44">
        <v>880757</v>
      </c>
      <c r="E38" s="31"/>
      <c r="F38" s="54">
        <v>886892</v>
      </c>
      <c r="G38" s="31"/>
      <c r="H38" s="44">
        <v>9207</v>
      </c>
      <c r="I38" s="31"/>
      <c r="J38" s="44">
        <v>9618</v>
      </c>
      <c r="K38" s="220"/>
      <c r="L38" s="220"/>
    </row>
    <row r="39" spans="1:12" s="12" customFormat="1" ht="20" customHeight="1">
      <c r="A39" s="59" t="s">
        <v>35</v>
      </c>
      <c r="B39" s="20"/>
      <c r="C39" s="25"/>
      <c r="D39" s="44">
        <v>83809</v>
      </c>
      <c r="E39" s="31"/>
      <c r="F39" s="54">
        <v>80169</v>
      </c>
      <c r="G39" s="31"/>
      <c r="H39" s="41">
        <v>12736</v>
      </c>
      <c r="I39" s="31"/>
      <c r="J39" s="41">
        <v>15299</v>
      </c>
      <c r="K39" s="220"/>
      <c r="L39" s="220"/>
    </row>
    <row r="40" spans="1:12" s="12" customFormat="1" ht="20" customHeight="1">
      <c r="A40" s="42" t="s">
        <v>36</v>
      </c>
      <c r="B40" s="20">
        <v>12</v>
      </c>
      <c r="C40" s="25"/>
      <c r="D40" s="44">
        <v>235186</v>
      </c>
      <c r="E40" s="31"/>
      <c r="F40" s="54">
        <v>193349</v>
      </c>
      <c r="G40" s="31"/>
      <c r="H40" s="41">
        <v>0</v>
      </c>
      <c r="I40" s="31"/>
      <c r="J40" s="41">
        <v>0</v>
      </c>
      <c r="K40" s="220"/>
      <c r="L40" s="220"/>
    </row>
    <row r="41" spans="1:12" s="12" customFormat="1" ht="20" customHeight="1">
      <c r="A41" s="59" t="s">
        <v>37</v>
      </c>
      <c r="B41" s="20">
        <v>7</v>
      </c>
      <c r="C41" s="25"/>
      <c r="D41" s="44">
        <v>959191</v>
      </c>
      <c r="E41" s="31"/>
      <c r="F41" s="54">
        <v>135089</v>
      </c>
      <c r="G41" s="31"/>
      <c r="H41" s="44">
        <v>5919</v>
      </c>
      <c r="I41" s="31"/>
      <c r="J41" s="44">
        <v>5919</v>
      </c>
      <c r="K41" s="220"/>
      <c r="L41" s="220"/>
    </row>
    <row r="42" spans="1:12" s="12" customFormat="1" ht="20" customHeight="1">
      <c r="A42" s="60" t="s">
        <v>38</v>
      </c>
      <c r="B42" s="11"/>
      <c r="C42" s="11"/>
      <c r="D42" s="98">
        <f>SUM(D25:D41)</f>
        <v>25279019</v>
      </c>
      <c r="E42" s="61"/>
      <c r="F42" s="98">
        <f>SUM(F25:F41)</f>
        <v>24106628</v>
      </c>
      <c r="G42" s="61"/>
      <c r="H42" s="98">
        <f>SUM(H25:H41)</f>
        <v>17416726</v>
      </c>
      <c r="I42" s="61"/>
      <c r="J42" s="98">
        <f>SUM(J25:J41)</f>
        <v>16533700</v>
      </c>
    </row>
    <row r="43" spans="1:12" s="12" customFormat="1">
      <c r="A43" s="17"/>
      <c r="B43" s="11"/>
      <c r="C43" s="11"/>
      <c r="D43" s="43"/>
      <c r="E43" s="62"/>
      <c r="F43" s="43"/>
      <c r="G43" s="62"/>
      <c r="H43" s="44"/>
      <c r="I43" s="62"/>
      <c r="J43" s="44"/>
    </row>
    <row r="44" spans="1:12" s="12" customFormat="1" ht="20" customHeight="1" thickBot="1">
      <c r="A44" s="63" t="s">
        <v>39</v>
      </c>
      <c r="B44" s="11"/>
      <c r="C44" s="11"/>
      <c r="D44" s="99">
        <f>+D22+D42</f>
        <v>33168099</v>
      </c>
      <c r="E44" s="31"/>
      <c r="F44" s="99">
        <f>+F22+F42</f>
        <v>31543776</v>
      </c>
      <c r="G44" s="31"/>
      <c r="H44" s="99">
        <f>+H22+H42</f>
        <v>19169538</v>
      </c>
      <c r="I44" s="31"/>
      <c r="J44" s="99">
        <f>+J22+J42</f>
        <v>17481038</v>
      </c>
    </row>
    <row r="45" spans="1:12" s="5" customFormat="1" ht="20.5" customHeight="1" thickTop="1">
      <c r="A45" s="1" t="s">
        <v>0</v>
      </c>
      <c r="B45" s="2"/>
      <c r="C45" s="2"/>
      <c r="D45" s="2"/>
      <c r="E45" s="3"/>
      <c r="F45" s="2"/>
      <c r="G45" s="3"/>
      <c r="H45" s="4"/>
      <c r="I45" s="3"/>
      <c r="J45" s="4"/>
    </row>
    <row r="46" spans="1:12" s="10" customFormat="1" ht="20.5" customHeight="1">
      <c r="A46" s="6" t="s">
        <v>1</v>
      </c>
      <c r="B46" s="7"/>
      <c r="C46" s="7"/>
      <c r="D46" s="7"/>
      <c r="E46" s="8"/>
      <c r="F46" s="7"/>
      <c r="G46" s="8"/>
      <c r="H46" s="9"/>
      <c r="I46" s="8"/>
      <c r="J46" s="9"/>
    </row>
    <row r="47" spans="1:12" s="10" customFormat="1" ht="15.5">
      <c r="A47" s="6"/>
      <c r="B47" s="7"/>
      <c r="C47" s="7"/>
      <c r="D47" s="7"/>
      <c r="E47" s="8"/>
      <c r="F47" s="7"/>
      <c r="G47" s="8"/>
      <c r="H47" s="9"/>
      <c r="I47" s="8"/>
      <c r="J47" s="9"/>
    </row>
    <row r="48" spans="1:12" s="12" customFormat="1" ht="20" customHeight="1">
      <c r="A48" s="6"/>
      <c r="B48" s="11"/>
      <c r="C48" s="11"/>
      <c r="D48" s="236" t="s">
        <v>2</v>
      </c>
      <c r="E48" s="236"/>
      <c r="F48" s="236"/>
      <c r="G48" s="236"/>
      <c r="H48" s="236" t="s">
        <v>3</v>
      </c>
      <c r="I48" s="236"/>
      <c r="J48" s="236"/>
    </row>
    <row r="49" spans="1:12" s="12" customFormat="1" ht="20" customHeight="1">
      <c r="A49" s="13"/>
      <c r="B49" s="11"/>
      <c r="C49" s="11"/>
      <c r="D49" s="237" t="s">
        <v>4</v>
      </c>
      <c r="E49" s="237"/>
      <c r="F49" s="237"/>
      <c r="G49" s="237"/>
      <c r="H49" s="238" t="s">
        <v>4</v>
      </c>
      <c r="I49" s="238"/>
      <c r="J49" s="238"/>
    </row>
    <row r="50" spans="1:12" s="12" customFormat="1" ht="20" customHeight="1">
      <c r="C50" s="11"/>
      <c r="D50" s="16" t="s">
        <v>252</v>
      </c>
      <c r="E50" s="17"/>
      <c r="F50" s="16" t="s">
        <v>5</v>
      </c>
      <c r="G50" s="17"/>
      <c r="H50" s="16" t="s">
        <v>252</v>
      </c>
      <c r="I50" s="17"/>
      <c r="J50" s="16" t="s">
        <v>5</v>
      </c>
    </row>
    <row r="51" spans="1:12" s="12" customFormat="1" ht="20" customHeight="1">
      <c r="A51" s="18" t="s">
        <v>40</v>
      </c>
      <c r="B51" s="11" t="s">
        <v>7</v>
      </c>
      <c r="C51" s="11"/>
      <c r="D51" s="16" t="s">
        <v>253</v>
      </c>
      <c r="E51" s="17"/>
      <c r="F51" s="16" t="s">
        <v>204</v>
      </c>
      <c r="G51" s="17"/>
      <c r="H51" s="16" t="s">
        <v>253</v>
      </c>
      <c r="I51" s="17"/>
      <c r="J51" s="16" t="s">
        <v>204</v>
      </c>
    </row>
    <row r="52" spans="1:12" s="12" customFormat="1" ht="20" customHeight="1">
      <c r="A52" s="18"/>
      <c r="B52" s="11"/>
      <c r="C52" s="11"/>
      <c r="D52" s="16" t="s">
        <v>8</v>
      </c>
      <c r="E52" s="17"/>
      <c r="F52" s="16"/>
      <c r="G52" s="17"/>
      <c r="H52" s="16" t="s">
        <v>8</v>
      </c>
      <c r="I52" s="17"/>
      <c r="J52" s="16"/>
    </row>
    <row r="53" spans="1:12" s="12" customFormat="1" ht="20" customHeight="1">
      <c r="A53" s="13"/>
      <c r="B53" s="11"/>
      <c r="C53" s="11"/>
      <c r="D53" s="239" t="s">
        <v>9</v>
      </c>
      <c r="E53" s="239"/>
      <c r="F53" s="239"/>
      <c r="G53" s="239"/>
      <c r="H53" s="239"/>
      <c r="I53" s="239"/>
      <c r="J53" s="239"/>
    </row>
    <row r="54" spans="1:12" s="12" customFormat="1" ht="20" customHeight="1">
      <c r="A54" s="64" t="s">
        <v>41</v>
      </c>
      <c r="B54" s="22"/>
      <c r="C54" s="22"/>
      <c r="D54" s="65"/>
      <c r="E54" s="66"/>
      <c r="F54" s="65"/>
      <c r="G54" s="66"/>
      <c r="H54" s="67"/>
      <c r="I54" s="66"/>
      <c r="J54" s="67"/>
    </row>
    <row r="55" spans="1:12" s="12" customFormat="1" ht="20" customHeight="1">
      <c r="A55" s="68" t="s">
        <v>42</v>
      </c>
      <c r="B55" s="20">
        <v>9</v>
      </c>
      <c r="C55" s="22"/>
      <c r="D55" s="50">
        <v>865845</v>
      </c>
      <c r="E55" s="66"/>
      <c r="F55" s="51">
        <v>86319</v>
      </c>
      <c r="G55" s="51"/>
      <c r="H55" s="50">
        <v>790000</v>
      </c>
      <c r="I55" s="51"/>
      <c r="J55" s="51">
        <v>55000</v>
      </c>
      <c r="K55" s="220"/>
      <c r="L55" s="220"/>
    </row>
    <row r="56" spans="1:12" s="12" customFormat="1" ht="20" customHeight="1">
      <c r="A56" s="68" t="s">
        <v>43</v>
      </c>
      <c r="B56" s="20">
        <v>3.3</v>
      </c>
      <c r="C56" s="22"/>
      <c r="D56" s="50">
        <v>0</v>
      </c>
      <c r="E56" s="66"/>
      <c r="F56" s="51">
        <v>0</v>
      </c>
      <c r="G56" s="51"/>
      <c r="H56" s="50">
        <v>1845867</v>
      </c>
      <c r="I56" s="51"/>
      <c r="J56" s="51">
        <v>1624596</v>
      </c>
      <c r="K56" s="220"/>
      <c r="L56" s="220"/>
    </row>
    <row r="57" spans="1:12" s="12" customFormat="1" ht="20" customHeight="1">
      <c r="A57" s="68" t="s">
        <v>194</v>
      </c>
      <c r="B57" s="20"/>
      <c r="C57" s="22"/>
      <c r="D57" s="50">
        <v>184883</v>
      </c>
      <c r="E57" s="66"/>
      <c r="F57" s="50">
        <v>184883</v>
      </c>
      <c r="G57" s="51"/>
      <c r="H57" s="50">
        <v>0</v>
      </c>
      <c r="I57" s="51"/>
      <c r="J57" s="39">
        <v>0</v>
      </c>
      <c r="K57" s="220"/>
      <c r="L57" s="220"/>
    </row>
    <row r="58" spans="1:12" s="12" customFormat="1" ht="20" customHeight="1">
      <c r="A58" s="68" t="s">
        <v>44</v>
      </c>
      <c r="B58" s="20">
        <v>3.3</v>
      </c>
      <c r="C58" s="69"/>
      <c r="D58" s="50">
        <v>2553347</v>
      </c>
      <c r="E58" s="31"/>
      <c r="F58" s="51">
        <v>2415507</v>
      </c>
      <c r="G58" s="31"/>
      <c r="H58" s="39">
        <v>92427</v>
      </c>
      <c r="I58" s="31"/>
      <c r="J58" s="39">
        <v>116263</v>
      </c>
      <c r="K58" s="220"/>
      <c r="L58" s="220"/>
    </row>
    <row r="59" spans="1:12" s="12" customFormat="1" ht="20" customHeight="1">
      <c r="A59" s="68" t="s">
        <v>45</v>
      </c>
      <c r="B59" s="20">
        <v>3.3</v>
      </c>
      <c r="C59" s="69"/>
      <c r="D59" s="50">
        <v>473452</v>
      </c>
      <c r="E59" s="31"/>
      <c r="F59" s="51">
        <v>433838</v>
      </c>
      <c r="G59" s="31"/>
      <c r="H59" s="39">
        <v>1878</v>
      </c>
      <c r="I59" s="31"/>
      <c r="J59" s="39">
        <v>2052</v>
      </c>
      <c r="K59" s="220"/>
      <c r="L59" s="220"/>
    </row>
    <row r="60" spans="1:12" s="12" customFormat="1" ht="20" customHeight="1">
      <c r="A60" s="68" t="s">
        <v>46</v>
      </c>
      <c r="B60" s="20"/>
      <c r="C60" s="69"/>
      <c r="D60" s="50">
        <v>17118</v>
      </c>
      <c r="E60" s="31"/>
      <c r="F60" s="51">
        <v>29409</v>
      </c>
      <c r="G60" s="31"/>
      <c r="H60" s="39">
        <v>4337</v>
      </c>
      <c r="I60" s="31"/>
      <c r="J60" s="39">
        <v>3529</v>
      </c>
      <c r="K60" s="220"/>
      <c r="L60" s="220"/>
    </row>
    <row r="61" spans="1:12" s="12" customFormat="1" ht="20" customHeight="1">
      <c r="A61" s="68" t="s">
        <v>47</v>
      </c>
      <c r="B61" s="20"/>
      <c r="C61" s="69"/>
      <c r="D61" s="50">
        <v>53471</v>
      </c>
      <c r="E61" s="31"/>
      <c r="F61" s="51">
        <v>45385</v>
      </c>
      <c r="G61" s="31"/>
      <c r="H61" s="39">
        <v>5593</v>
      </c>
      <c r="I61" s="31"/>
      <c r="J61" s="39">
        <v>2245</v>
      </c>
      <c r="K61" s="220"/>
      <c r="L61" s="220"/>
    </row>
    <row r="62" spans="1:12" s="12" customFormat="1" ht="20" customHeight="1">
      <c r="A62" s="68" t="s">
        <v>48</v>
      </c>
      <c r="B62" s="20"/>
      <c r="C62" s="69"/>
      <c r="D62" s="50">
        <v>752711</v>
      </c>
      <c r="E62" s="31"/>
      <c r="F62" s="51">
        <v>753628</v>
      </c>
      <c r="G62" s="31"/>
      <c r="H62" s="39">
        <v>0</v>
      </c>
      <c r="I62" s="31"/>
      <c r="J62" s="39">
        <v>0</v>
      </c>
      <c r="K62" s="220"/>
      <c r="L62" s="220"/>
    </row>
    <row r="63" spans="1:12" s="12" customFormat="1" ht="20" customHeight="1">
      <c r="A63" s="70" t="s">
        <v>49</v>
      </c>
      <c r="B63" s="20"/>
      <c r="C63" s="69"/>
      <c r="D63" s="50">
        <v>2295277</v>
      </c>
      <c r="E63" s="31"/>
      <c r="F63" s="51">
        <v>2294957</v>
      </c>
      <c r="G63" s="31"/>
      <c r="H63" s="39">
        <v>2295277</v>
      </c>
      <c r="I63" s="31"/>
      <c r="J63" s="39">
        <v>2294957</v>
      </c>
      <c r="K63" s="220"/>
      <c r="L63" s="220"/>
    </row>
    <row r="64" spans="1:12" s="12" customFormat="1" ht="19.5" customHeight="1">
      <c r="A64" s="71" t="s">
        <v>50</v>
      </c>
      <c r="B64" s="20">
        <v>3.3</v>
      </c>
      <c r="C64" s="69"/>
      <c r="D64" s="50">
        <v>53395</v>
      </c>
      <c r="E64" s="31"/>
      <c r="F64" s="51">
        <v>48828</v>
      </c>
      <c r="G64" s="31"/>
      <c r="H64" s="39">
        <v>18854</v>
      </c>
      <c r="I64" s="31"/>
      <c r="J64" s="39">
        <v>17520</v>
      </c>
      <c r="K64" s="220"/>
      <c r="L64" s="220"/>
    </row>
    <row r="65" spans="1:12" s="12" customFormat="1" ht="19.5" customHeight="1">
      <c r="A65" s="71" t="s">
        <v>51</v>
      </c>
      <c r="B65" s="20">
        <v>12</v>
      </c>
      <c r="C65" s="69"/>
      <c r="D65" s="50">
        <v>5162</v>
      </c>
      <c r="E65" s="31"/>
      <c r="F65" s="51">
        <v>1750</v>
      </c>
      <c r="G65" s="31"/>
      <c r="H65" s="39">
        <v>5162</v>
      </c>
      <c r="I65" s="31"/>
      <c r="J65" s="39">
        <v>0</v>
      </c>
      <c r="K65" s="220"/>
      <c r="L65" s="220"/>
    </row>
    <row r="66" spans="1:12" s="12" customFormat="1" ht="20" customHeight="1">
      <c r="A66" s="17" t="s">
        <v>188</v>
      </c>
      <c r="B66" s="69"/>
      <c r="C66" s="69"/>
      <c r="D66" s="50">
        <v>183461</v>
      </c>
      <c r="E66" s="67"/>
      <c r="F66" s="50">
        <v>155949</v>
      </c>
      <c r="G66" s="67"/>
      <c r="H66" s="39">
        <v>0</v>
      </c>
      <c r="I66" s="67"/>
      <c r="J66" s="39">
        <v>0</v>
      </c>
      <c r="K66" s="220"/>
      <c r="L66" s="220"/>
    </row>
    <row r="67" spans="1:12" s="12" customFormat="1" ht="20" customHeight="1">
      <c r="A67" s="71" t="s">
        <v>52</v>
      </c>
      <c r="B67" s="20"/>
      <c r="C67" s="72"/>
      <c r="D67" s="50">
        <v>190862</v>
      </c>
      <c r="E67" s="67"/>
      <c r="F67" s="50">
        <v>215989</v>
      </c>
      <c r="G67" s="67"/>
      <c r="H67" s="39">
        <v>8683</v>
      </c>
      <c r="I67" s="67"/>
      <c r="J67" s="39">
        <v>34907</v>
      </c>
      <c r="K67" s="220"/>
      <c r="L67" s="220"/>
    </row>
    <row r="68" spans="1:12" s="12" customFormat="1" ht="20" customHeight="1">
      <c r="A68" s="73" t="s">
        <v>53</v>
      </c>
      <c r="B68" s="11"/>
      <c r="C68" s="11"/>
      <c r="D68" s="98">
        <f>SUM(D55:D67)</f>
        <v>7628984</v>
      </c>
      <c r="E68" s="61"/>
      <c r="F68" s="98">
        <f>SUM(F55:F67)</f>
        <v>6666442</v>
      </c>
      <c r="G68" s="61"/>
      <c r="H68" s="98">
        <f>SUM(H55:H67)</f>
        <v>5068078</v>
      </c>
      <c r="I68" s="61"/>
      <c r="J68" s="98">
        <f>SUM(J55:J67)</f>
        <v>4151069</v>
      </c>
      <c r="K68" s="220"/>
      <c r="L68" s="220"/>
    </row>
    <row r="69" spans="1:12" ht="18.5" customHeight="1">
      <c r="A69" s="17"/>
      <c r="B69" s="11"/>
      <c r="C69" s="11"/>
      <c r="D69" s="43"/>
      <c r="E69" s="31"/>
      <c r="F69" s="43"/>
      <c r="G69" s="31"/>
      <c r="H69" s="44"/>
      <c r="I69" s="31"/>
      <c r="J69" s="44"/>
    </row>
    <row r="70" spans="1:12" s="12" customFormat="1" ht="20" customHeight="1">
      <c r="A70" s="74" t="s">
        <v>54</v>
      </c>
      <c r="B70" s="11"/>
      <c r="C70" s="11"/>
      <c r="D70" s="43"/>
      <c r="E70" s="62"/>
      <c r="F70" s="43"/>
      <c r="G70" s="62"/>
      <c r="H70" s="75"/>
      <c r="I70" s="62"/>
      <c r="J70" s="75"/>
    </row>
    <row r="71" spans="1:12" s="12" customFormat="1" ht="20" customHeight="1">
      <c r="A71" s="76" t="s">
        <v>55</v>
      </c>
      <c r="B71" s="20"/>
      <c r="C71" s="11"/>
      <c r="D71" s="50">
        <v>9544559</v>
      </c>
      <c r="E71" s="77"/>
      <c r="F71" s="50">
        <v>9647285</v>
      </c>
      <c r="G71" s="67"/>
      <c r="H71" s="39">
        <v>2900130</v>
      </c>
      <c r="I71" s="67"/>
      <c r="J71" s="39">
        <v>2900094</v>
      </c>
      <c r="K71" s="220"/>
      <c r="L71" s="220"/>
    </row>
    <row r="72" spans="1:12" s="12" customFormat="1" ht="20" customHeight="1">
      <c r="A72" s="68" t="s">
        <v>47</v>
      </c>
      <c r="B72" s="20"/>
      <c r="C72" s="69"/>
      <c r="D72" s="44">
        <v>95967</v>
      </c>
      <c r="E72" s="67"/>
      <c r="F72" s="54">
        <v>70388</v>
      </c>
      <c r="G72" s="67"/>
      <c r="H72" s="39">
        <v>14218</v>
      </c>
      <c r="I72" s="67"/>
      <c r="J72" s="39">
        <v>17115</v>
      </c>
      <c r="K72" s="220"/>
      <c r="L72" s="220"/>
    </row>
    <row r="73" spans="1:12" s="78" customFormat="1" ht="20" customHeight="1">
      <c r="A73" s="71" t="s">
        <v>56</v>
      </c>
      <c r="B73" s="20">
        <v>3.3</v>
      </c>
      <c r="C73" s="69"/>
      <c r="D73" s="44">
        <v>580686</v>
      </c>
      <c r="E73" s="67"/>
      <c r="F73" s="54">
        <v>506258</v>
      </c>
      <c r="G73" s="67"/>
      <c r="H73" s="39">
        <v>14958</v>
      </c>
      <c r="I73" s="67"/>
      <c r="J73" s="39">
        <v>19320</v>
      </c>
      <c r="K73" s="220"/>
      <c r="L73" s="220"/>
    </row>
    <row r="74" spans="1:12" s="78" customFormat="1" ht="20" customHeight="1">
      <c r="A74" s="79" t="s">
        <v>57</v>
      </c>
      <c r="B74" s="20"/>
      <c r="C74" s="69"/>
      <c r="D74" s="44">
        <v>152787</v>
      </c>
      <c r="E74" s="67"/>
      <c r="F74" s="54">
        <v>139707</v>
      </c>
      <c r="G74" s="67"/>
      <c r="H74" s="39">
        <v>0</v>
      </c>
      <c r="I74" s="67"/>
      <c r="J74" s="39">
        <v>0</v>
      </c>
      <c r="K74" s="220"/>
      <c r="L74" s="220"/>
    </row>
    <row r="75" spans="1:12" s="78" customFormat="1" ht="20" customHeight="1">
      <c r="A75" s="71" t="s">
        <v>58</v>
      </c>
      <c r="B75" s="20"/>
      <c r="C75" s="69"/>
      <c r="D75" s="44">
        <v>112390</v>
      </c>
      <c r="E75" s="67"/>
      <c r="F75" s="54">
        <v>113070</v>
      </c>
      <c r="G75" s="67"/>
      <c r="H75" s="39">
        <v>35077</v>
      </c>
      <c r="I75" s="67"/>
      <c r="J75" s="39">
        <v>36546</v>
      </c>
      <c r="K75" s="220"/>
      <c r="L75" s="220"/>
    </row>
    <row r="76" spans="1:12" s="78" customFormat="1" ht="20" customHeight="1">
      <c r="A76" s="71" t="s">
        <v>59</v>
      </c>
      <c r="C76" s="69"/>
      <c r="E76" s="67"/>
      <c r="G76" s="67"/>
      <c r="H76" s="39"/>
      <c r="I76" s="67"/>
      <c r="J76" s="39"/>
      <c r="K76" s="220"/>
      <c r="L76" s="220"/>
    </row>
    <row r="77" spans="1:12" s="78" customFormat="1" ht="20" customHeight="1">
      <c r="A77" s="71" t="s">
        <v>60</v>
      </c>
      <c r="B77" s="20"/>
      <c r="C77" s="69"/>
      <c r="D77" s="44">
        <v>203987</v>
      </c>
      <c r="E77" s="67"/>
      <c r="F77" s="54">
        <v>185270</v>
      </c>
      <c r="G77" s="67"/>
      <c r="H77" s="39">
        <v>0</v>
      </c>
      <c r="I77" s="67"/>
      <c r="J77" s="39">
        <v>0</v>
      </c>
      <c r="K77" s="220"/>
      <c r="L77" s="220"/>
    </row>
    <row r="78" spans="1:12" s="78" customFormat="1" ht="20" customHeight="1">
      <c r="A78" s="71" t="s">
        <v>51</v>
      </c>
      <c r="B78" s="20">
        <v>12</v>
      </c>
      <c r="C78" s="69"/>
      <c r="D78" s="44">
        <v>17360</v>
      </c>
      <c r="E78" s="67"/>
      <c r="F78" s="54">
        <v>47321</v>
      </c>
      <c r="G78" s="67"/>
      <c r="H78" s="39">
        <v>17360</v>
      </c>
      <c r="I78" s="67"/>
      <c r="J78" s="39">
        <v>34686</v>
      </c>
      <c r="K78" s="220"/>
      <c r="L78" s="220"/>
    </row>
    <row r="79" spans="1:12" s="12" customFormat="1" ht="20" customHeight="1">
      <c r="A79" s="79" t="s">
        <v>61</v>
      </c>
      <c r="B79" s="20"/>
      <c r="C79" s="69"/>
      <c r="D79" s="44">
        <v>618</v>
      </c>
      <c r="E79" s="67"/>
      <c r="F79" s="54">
        <v>618</v>
      </c>
      <c r="G79" s="67"/>
      <c r="H79" s="39">
        <v>618</v>
      </c>
      <c r="I79" s="67"/>
      <c r="J79" s="39">
        <v>618</v>
      </c>
      <c r="K79" s="220"/>
      <c r="L79" s="220"/>
    </row>
    <row r="80" spans="1:12" s="12" customFormat="1" ht="20" customHeight="1">
      <c r="A80" s="79" t="s">
        <v>62</v>
      </c>
      <c r="B80" s="69"/>
      <c r="C80" s="69"/>
      <c r="D80" s="44">
        <v>81267</v>
      </c>
      <c r="E80" s="77"/>
      <c r="F80" s="39">
        <v>48593</v>
      </c>
      <c r="G80" s="77"/>
      <c r="H80" s="39">
        <v>3784</v>
      </c>
      <c r="I80" s="77"/>
      <c r="J80" s="39">
        <v>3784</v>
      </c>
      <c r="K80" s="220"/>
      <c r="L80" s="220"/>
    </row>
    <row r="81" spans="1:12" s="12" customFormat="1" ht="20.5" customHeight="1">
      <c r="A81" s="80" t="s">
        <v>63</v>
      </c>
      <c r="B81" s="11"/>
      <c r="C81" s="11"/>
      <c r="D81" s="100">
        <f>SUM(D71:D80)</f>
        <v>10789621</v>
      </c>
      <c r="E81" s="81"/>
      <c r="F81" s="100">
        <f>SUM(F71:F80)</f>
        <v>10758510</v>
      </c>
      <c r="G81" s="81"/>
      <c r="H81" s="100">
        <f>SUM(H71:H80)</f>
        <v>2986145</v>
      </c>
      <c r="I81" s="81"/>
      <c r="J81" s="100">
        <f>SUM(J71:J80)</f>
        <v>3012163</v>
      </c>
      <c r="K81" s="220"/>
      <c r="L81" s="220"/>
    </row>
    <row r="82" spans="1:12">
      <c r="A82" s="17"/>
      <c r="B82" s="11"/>
      <c r="C82" s="11"/>
      <c r="D82" s="43"/>
      <c r="E82" s="31"/>
      <c r="F82" s="43"/>
      <c r="G82" s="31"/>
      <c r="H82" s="44"/>
      <c r="I82" s="31"/>
      <c r="J82" s="44"/>
      <c r="K82" s="220"/>
      <c r="L82" s="220"/>
    </row>
    <row r="83" spans="1:12" s="12" customFormat="1" ht="20" customHeight="1">
      <c r="A83" s="82" t="s">
        <v>64</v>
      </c>
      <c r="B83" s="11"/>
      <c r="C83" s="11"/>
      <c r="D83" s="101">
        <f>D68+D81</f>
        <v>18418605</v>
      </c>
      <c r="E83" s="62"/>
      <c r="F83" s="101">
        <f>F68+F81</f>
        <v>17424952</v>
      </c>
      <c r="G83" s="62"/>
      <c r="H83" s="101">
        <f>H68+H81</f>
        <v>8054223</v>
      </c>
      <c r="I83" s="62"/>
      <c r="J83" s="101">
        <f>J68+J81</f>
        <v>7163232</v>
      </c>
      <c r="K83" s="220"/>
      <c r="L83" s="220"/>
    </row>
    <row r="84" spans="1:12" s="12" customFormat="1" ht="21" customHeight="1">
      <c r="A84" s="82"/>
      <c r="B84" s="11"/>
      <c r="C84" s="11"/>
      <c r="D84" s="61"/>
      <c r="E84" s="62"/>
      <c r="F84" s="61"/>
      <c r="G84" s="31"/>
      <c r="H84" s="61"/>
      <c r="I84" s="62"/>
      <c r="J84" s="61"/>
    </row>
    <row r="85" spans="1:12" s="5" customFormat="1" ht="20.5" customHeight="1">
      <c r="A85" s="1" t="s">
        <v>0</v>
      </c>
      <c r="B85" s="2"/>
      <c r="C85" s="2"/>
      <c r="D85" s="2"/>
      <c r="E85" s="3"/>
      <c r="F85" s="2"/>
      <c r="G85" s="3"/>
      <c r="H85" s="4"/>
      <c r="I85" s="3"/>
      <c r="J85" s="4"/>
    </row>
    <row r="86" spans="1:12" s="10" customFormat="1" ht="20.5" customHeight="1">
      <c r="A86" s="6" t="s">
        <v>1</v>
      </c>
      <c r="B86" s="7"/>
      <c r="C86" s="7"/>
      <c r="D86" s="7"/>
      <c r="E86" s="8"/>
      <c r="F86" s="7"/>
      <c r="G86" s="8"/>
      <c r="H86" s="9"/>
      <c r="I86" s="8"/>
      <c r="J86" s="9"/>
    </row>
    <row r="87" spans="1:12" s="10" customFormat="1" ht="12" customHeight="1">
      <c r="A87" s="6"/>
      <c r="B87" s="7"/>
      <c r="C87" s="7"/>
      <c r="D87" s="7"/>
      <c r="E87" s="8"/>
      <c r="F87" s="7"/>
      <c r="G87" s="8"/>
      <c r="H87" s="9"/>
      <c r="I87" s="8"/>
      <c r="J87" s="9"/>
    </row>
    <row r="88" spans="1:12" s="12" customFormat="1" ht="20" customHeight="1">
      <c r="A88" s="6"/>
      <c r="B88" s="11"/>
      <c r="C88" s="11"/>
      <c r="D88" s="236" t="s">
        <v>2</v>
      </c>
      <c r="E88" s="236"/>
      <c r="F88" s="236"/>
      <c r="G88" s="236"/>
      <c r="H88" s="236" t="s">
        <v>3</v>
      </c>
      <c r="I88" s="236"/>
      <c r="J88" s="236"/>
    </row>
    <row r="89" spans="1:12" s="12" customFormat="1" ht="20" customHeight="1">
      <c r="A89" s="13"/>
      <c r="B89" s="11"/>
      <c r="C89" s="11"/>
      <c r="D89" s="237" t="s">
        <v>4</v>
      </c>
      <c r="E89" s="237"/>
      <c r="F89" s="237"/>
      <c r="G89" s="237"/>
      <c r="H89" s="238" t="s">
        <v>4</v>
      </c>
      <c r="I89" s="238"/>
      <c r="J89" s="238"/>
    </row>
    <row r="90" spans="1:12" s="12" customFormat="1" ht="20" customHeight="1">
      <c r="C90" s="11"/>
      <c r="D90" s="16" t="s">
        <v>252</v>
      </c>
      <c r="E90" s="17"/>
      <c r="F90" s="16" t="s">
        <v>5</v>
      </c>
      <c r="G90" s="17"/>
      <c r="H90" s="16" t="s">
        <v>252</v>
      </c>
      <c r="I90" s="17"/>
      <c r="J90" s="16" t="s">
        <v>5</v>
      </c>
    </row>
    <row r="91" spans="1:12" s="12" customFormat="1" ht="20" customHeight="1">
      <c r="A91" s="18" t="s">
        <v>40</v>
      </c>
      <c r="B91" s="11"/>
      <c r="C91" s="11"/>
      <c r="D91" s="16" t="s">
        <v>253</v>
      </c>
      <c r="E91" s="17"/>
      <c r="F91" s="16" t="s">
        <v>204</v>
      </c>
      <c r="G91" s="17"/>
      <c r="H91" s="16" t="s">
        <v>253</v>
      </c>
      <c r="I91" s="17"/>
      <c r="J91" s="16" t="s">
        <v>204</v>
      </c>
    </row>
    <row r="92" spans="1:12" s="12" customFormat="1" ht="20" customHeight="1">
      <c r="A92" s="18"/>
      <c r="B92" s="11"/>
      <c r="C92" s="11"/>
      <c r="D92" s="16" t="s">
        <v>8</v>
      </c>
      <c r="E92" s="17"/>
      <c r="F92" s="16"/>
      <c r="G92" s="17"/>
      <c r="H92" s="16" t="s">
        <v>8</v>
      </c>
      <c r="I92" s="17"/>
      <c r="J92" s="16"/>
    </row>
    <row r="93" spans="1:12" s="12" customFormat="1" ht="20" customHeight="1">
      <c r="A93" s="13"/>
      <c r="B93" s="11"/>
      <c r="C93" s="11"/>
      <c r="D93" s="239" t="s">
        <v>9</v>
      </c>
      <c r="E93" s="239"/>
      <c r="F93" s="239"/>
      <c r="G93" s="239"/>
      <c r="H93" s="239"/>
      <c r="I93" s="239"/>
      <c r="J93" s="239"/>
    </row>
    <row r="94" spans="1:12" s="12" customFormat="1" ht="18.5" customHeight="1">
      <c r="A94" s="83" t="s">
        <v>65</v>
      </c>
      <c r="B94" s="11"/>
      <c r="C94" s="11"/>
      <c r="D94" s="43"/>
      <c r="E94" s="31"/>
      <c r="F94" s="43"/>
      <c r="G94" s="31"/>
      <c r="H94" s="75"/>
      <c r="I94" s="31"/>
      <c r="J94" s="75"/>
    </row>
    <row r="95" spans="1:12" s="12" customFormat="1" ht="20" customHeight="1">
      <c r="A95" s="84" t="s">
        <v>66</v>
      </c>
      <c r="B95" s="20"/>
      <c r="C95" s="69"/>
      <c r="D95" s="43"/>
      <c r="E95" s="31"/>
      <c r="F95" s="43"/>
      <c r="G95" s="31"/>
      <c r="H95" s="75"/>
      <c r="I95" s="31"/>
      <c r="J95" s="75"/>
    </row>
    <row r="96" spans="1:12" s="12" customFormat="1" ht="20" customHeight="1">
      <c r="A96" s="85" t="s">
        <v>67</v>
      </c>
      <c r="B96" s="20"/>
      <c r="C96" s="69"/>
      <c r="D96" s="43"/>
      <c r="E96" s="31"/>
      <c r="F96" s="43"/>
      <c r="G96" s="31"/>
      <c r="H96" s="75"/>
      <c r="I96" s="31"/>
      <c r="J96" s="75"/>
    </row>
    <row r="97" spans="1:12" s="12" customFormat="1" ht="20" customHeight="1">
      <c r="A97" s="86" t="s">
        <v>68</v>
      </c>
      <c r="B97" s="20"/>
      <c r="C97" s="69"/>
      <c r="D97" s="43"/>
      <c r="E97" s="31"/>
      <c r="F97" s="43"/>
      <c r="G97" s="31"/>
      <c r="H97" s="75"/>
      <c r="I97" s="31"/>
      <c r="J97" s="75"/>
    </row>
    <row r="98" spans="1:12" s="12" customFormat="1" ht="20" customHeight="1" thickBot="1">
      <c r="A98" s="86" t="s">
        <v>232</v>
      </c>
      <c r="B98" s="20"/>
      <c r="C98" s="69"/>
      <c r="D98" s="87">
        <v>2220633</v>
      </c>
      <c r="E98" s="31"/>
      <c r="F98" s="87">
        <v>2220633</v>
      </c>
      <c r="G98" s="31"/>
      <c r="H98" s="87">
        <v>2220633</v>
      </c>
      <c r="I98" s="31"/>
      <c r="J98" s="87">
        <v>2220633</v>
      </c>
      <c r="K98" s="220"/>
      <c r="L98" s="220"/>
    </row>
    <row r="99" spans="1:12" s="12" customFormat="1" ht="20" customHeight="1" thickTop="1">
      <c r="A99" s="85" t="s">
        <v>69</v>
      </c>
      <c r="B99" s="20"/>
      <c r="C99" s="69"/>
      <c r="D99" s="88"/>
      <c r="E99" s="31"/>
      <c r="F99" s="88"/>
      <c r="G99" s="31"/>
      <c r="H99" s="88"/>
      <c r="I99" s="31"/>
      <c r="J99" s="88"/>
    </row>
    <row r="100" spans="1:12" s="12" customFormat="1" ht="20" customHeight="1">
      <c r="A100" s="86" t="s">
        <v>68</v>
      </c>
      <c r="B100" s="20"/>
      <c r="C100" s="69"/>
      <c r="D100" s="88"/>
      <c r="E100" s="31"/>
      <c r="F100" s="88"/>
      <c r="G100" s="31"/>
      <c r="I100" s="31"/>
      <c r="J100" s="88"/>
    </row>
    <row r="101" spans="1:12" s="12" customFormat="1" ht="20" customHeight="1">
      <c r="A101" s="86" t="s">
        <v>233</v>
      </c>
      <c r="B101" s="11"/>
      <c r="C101" s="11"/>
      <c r="D101" s="39">
        <v>2220633</v>
      </c>
      <c r="E101" s="31"/>
      <c r="F101" s="39">
        <v>2220633</v>
      </c>
      <c r="G101" s="31"/>
      <c r="H101" s="39">
        <v>2220633</v>
      </c>
      <c r="I101" s="31"/>
      <c r="J101" s="39">
        <v>2220633</v>
      </c>
      <c r="K101" s="220"/>
      <c r="L101" s="220"/>
    </row>
    <row r="102" spans="1:12" s="12" customFormat="1" ht="20" customHeight="1">
      <c r="A102" s="85" t="s">
        <v>189</v>
      </c>
      <c r="B102" s="89"/>
      <c r="C102" s="11"/>
      <c r="D102" s="39">
        <v>-771541</v>
      </c>
      <c r="F102" s="39">
        <v>-771541</v>
      </c>
      <c r="H102" s="39">
        <v>-771541</v>
      </c>
      <c r="I102" s="31"/>
      <c r="J102" s="39">
        <v>-771541</v>
      </c>
      <c r="K102" s="220"/>
      <c r="L102" s="220"/>
    </row>
    <row r="103" spans="1:12" s="12" customFormat="1" ht="20" customHeight="1">
      <c r="A103" s="90" t="s">
        <v>190</v>
      </c>
      <c r="B103" s="89"/>
      <c r="C103" s="11"/>
      <c r="D103" s="39">
        <v>5179473</v>
      </c>
      <c r="E103" s="31"/>
      <c r="F103" s="39">
        <v>5179473</v>
      </c>
      <c r="G103" s="31"/>
      <c r="H103" s="39">
        <v>5179473</v>
      </c>
      <c r="I103" s="31"/>
      <c r="J103" s="39">
        <v>5179473</v>
      </c>
      <c r="K103" s="220"/>
      <c r="L103" s="220"/>
    </row>
    <row r="104" spans="1:12" s="12" customFormat="1" ht="20" customHeight="1">
      <c r="A104" s="90" t="s">
        <v>70</v>
      </c>
      <c r="B104" s="89"/>
      <c r="C104" s="11"/>
      <c r="D104" s="39">
        <v>121792</v>
      </c>
      <c r="E104" s="31"/>
      <c r="F104" s="39">
        <v>121792</v>
      </c>
      <c r="G104" s="31"/>
      <c r="H104" s="39">
        <v>121792</v>
      </c>
      <c r="I104" s="31"/>
      <c r="J104" s="39">
        <v>121792</v>
      </c>
      <c r="K104" s="220"/>
      <c r="L104" s="220"/>
    </row>
    <row r="105" spans="1:12" s="12" customFormat="1" ht="20" customHeight="1">
      <c r="A105" s="90" t="s">
        <v>71</v>
      </c>
      <c r="B105" s="89"/>
      <c r="C105" s="11"/>
      <c r="E105" s="31"/>
      <c r="F105" s="39"/>
      <c r="G105" s="31"/>
      <c r="I105" s="31"/>
      <c r="J105" s="39"/>
      <c r="K105" s="220"/>
      <c r="L105" s="220"/>
    </row>
    <row r="106" spans="1:12" s="12" customFormat="1" ht="20" customHeight="1">
      <c r="A106" s="90" t="s">
        <v>72</v>
      </c>
      <c r="B106" s="89"/>
      <c r="C106" s="11"/>
      <c r="D106" s="39">
        <v>-469041</v>
      </c>
      <c r="E106" s="31"/>
      <c r="F106" s="39">
        <v>-469041</v>
      </c>
      <c r="G106" s="31"/>
      <c r="H106" s="39">
        <v>0</v>
      </c>
      <c r="I106" s="31"/>
      <c r="J106" s="39">
        <v>0</v>
      </c>
      <c r="K106" s="220"/>
      <c r="L106" s="220"/>
    </row>
    <row r="107" spans="1:12" s="12" customFormat="1" ht="20" customHeight="1">
      <c r="A107" s="90" t="s">
        <v>73</v>
      </c>
      <c r="B107" s="89"/>
      <c r="C107" s="11"/>
      <c r="E107" s="31"/>
      <c r="F107" s="39"/>
      <c r="G107" s="31"/>
      <c r="I107" s="31"/>
      <c r="J107" s="39"/>
      <c r="K107" s="220"/>
      <c r="L107" s="220"/>
    </row>
    <row r="108" spans="1:12" s="12" customFormat="1" ht="20" customHeight="1">
      <c r="A108" s="90" t="s">
        <v>74</v>
      </c>
      <c r="B108" s="89"/>
      <c r="C108" s="11"/>
      <c r="D108" s="39">
        <v>-249556</v>
      </c>
      <c r="E108" s="31"/>
      <c r="F108" s="39">
        <v>-249556</v>
      </c>
      <c r="G108" s="31"/>
      <c r="H108" s="39">
        <v>0</v>
      </c>
      <c r="I108" s="31"/>
      <c r="J108" s="39">
        <v>0</v>
      </c>
      <c r="K108" s="220"/>
      <c r="L108" s="220"/>
    </row>
    <row r="109" spans="1:12" s="12" customFormat="1" ht="20" customHeight="1">
      <c r="A109" s="91" t="s">
        <v>75</v>
      </c>
      <c r="B109" s="11"/>
      <c r="C109" s="11"/>
      <c r="D109" s="50"/>
      <c r="E109" s="31"/>
      <c r="F109" s="50"/>
      <c r="G109" s="31"/>
      <c r="H109" s="44"/>
      <c r="I109" s="31"/>
      <c r="J109" s="44"/>
      <c r="K109" s="220"/>
      <c r="L109" s="220"/>
    </row>
    <row r="110" spans="1:12" s="12" customFormat="1" ht="20" customHeight="1">
      <c r="A110" s="92" t="s">
        <v>76</v>
      </c>
      <c r="B110" s="11"/>
      <c r="C110" s="11"/>
      <c r="D110" s="50"/>
      <c r="E110" s="31"/>
      <c r="F110" s="50"/>
      <c r="G110" s="31"/>
      <c r="H110" s="44"/>
      <c r="I110" s="31"/>
      <c r="J110" s="44"/>
      <c r="K110" s="220"/>
      <c r="L110" s="220"/>
    </row>
    <row r="111" spans="1:12" s="12" customFormat="1" ht="20" customHeight="1">
      <c r="A111" s="92" t="s">
        <v>77</v>
      </c>
      <c r="B111" s="89"/>
      <c r="C111" s="69"/>
      <c r="D111" s="50">
        <v>222559</v>
      </c>
      <c r="E111" s="31"/>
      <c r="F111" s="51">
        <v>222559</v>
      </c>
      <c r="G111" s="31"/>
      <c r="H111" s="50">
        <v>222559</v>
      </c>
      <c r="I111" s="31"/>
      <c r="J111" s="51">
        <v>222559</v>
      </c>
      <c r="K111" s="220"/>
      <c r="L111" s="220"/>
    </row>
    <row r="112" spans="1:12" s="12" customFormat="1" ht="20" customHeight="1">
      <c r="A112" s="92" t="s">
        <v>191</v>
      </c>
      <c r="B112" s="89"/>
      <c r="C112" s="69"/>
      <c r="D112" s="50">
        <v>771541</v>
      </c>
      <c r="E112" s="31"/>
      <c r="F112" s="51">
        <v>771541</v>
      </c>
      <c r="G112" s="31"/>
      <c r="H112" s="50">
        <v>771541</v>
      </c>
      <c r="I112" s="31"/>
      <c r="J112" s="51">
        <v>771541</v>
      </c>
      <c r="K112" s="220"/>
      <c r="L112" s="220"/>
    </row>
    <row r="113" spans="1:12" s="12" customFormat="1" ht="20" customHeight="1">
      <c r="A113" s="93" t="s">
        <v>78</v>
      </c>
      <c r="B113" s="11"/>
      <c r="C113" s="11"/>
      <c r="D113" s="50">
        <v>9401235</v>
      </c>
      <c r="E113" s="31"/>
      <c r="F113" s="50">
        <v>8945472</v>
      </c>
      <c r="G113" s="31"/>
      <c r="H113" s="39">
        <v>3370858</v>
      </c>
      <c r="I113" s="31"/>
      <c r="J113" s="39">
        <v>2573349</v>
      </c>
      <c r="K113" s="220"/>
      <c r="L113" s="220"/>
    </row>
    <row r="114" spans="1:12" s="12" customFormat="1" ht="20" customHeight="1">
      <c r="A114" s="93" t="s">
        <v>79</v>
      </c>
      <c r="B114" s="89"/>
      <c r="C114" s="11"/>
      <c r="D114" s="94">
        <v>-1678615</v>
      </c>
      <c r="E114" s="31"/>
      <c r="F114" s="94">
        <v>-1853522</v>
      </c>
      <c r="G114" s="31"/>
      <c r="H114" s="94">
        <v>0</v>
      </c>
      <c r="I114" s="50"/>
      <c r="J114" s="94">
        <v>0</v>
      </c>
      <c r="K114" s="220"/>
      <c r="L114" s="220"/>
    </row>
    <row r="115" spans="1:12" s="12" customFormat="1" ht="20" customHeight="1">
      <c r="A115" s="95" t="s">
        <v>80</v>
      </c>
      <c r="B115" s="11"/>
      <c r="C115" s="11"/>
      <c r="D115" s="102">
        <f>SUM(D101:D114)</f>
        <v>14748480</v>
      </c>
      <c r="E115" s="31"/>
      <c r="F115" s="102">
        <f>SUM(F101:F114)</f>
        <v>14117810</v>
      </c>
      <c r="G115" s="31"/>
      <c r="H115" s="102">
        <f>SUM(H101:H114)</f>
        <v>11115315</v>
      </c>
      <c r="I115" s="31"/>
      <c r="J115" s="102">
        <f>SUM(J101:J114)</f>
        <v>10317806</v>
      </c>
    </row>
    <row r="116" spans="1:12" s="12" customFormat="1" ht="20" customHeight="1">
      <c r="A116" s="90" t="s">
        <v>81</v>
      </c>
      <c r="B116" s="89"/>
      <c r="C116" s="11"/>
      <c r="D116" s="96">
        <v>1014</v>
      </c>
      <c r="E116" s="31"/>
      <c r="F116" s="96">
        <v>1014</v>
      </c>
      <c r="G116" s="31"/>
      <c r="H116" s="96">
        <v>0</v>
      </c>
      <c r="I116" s="31"/>
      <c r="J116" s="96">
        <v>0</v>
      </c>
      <c r="K116" s="220"/>
      <c r="L116" s="220"/>
    </row>
    <row r="117" spans="1:12" s="12" customFormat="1" ht="20" customHeight="1">
      <c r="A117" s="95" t="s">
        <v>82</v>
      </c>
      <c r="B117" s="11"/>
      <c r="C117" s="11"/>
      <c r="D117" s="101">
        <f>SUM(D115:D116)</f>
        <v>14749494</v>
      </c>
      <c r="E117" s="31"/>
      <c r="F117" s="101">
        <f>SUM(F115:F116)</f>
        <v>14118824</v>
      </c>
      <c r="G117" s="31"/>
      <c r="H117" s="101">
        <f>SUM(H115:H116)</f>
        <v>11115315</v>
      </c>
      <c r="I117" s="31"/>
      <c r="J117" s="101">
        <f>SUM(J115:J116)</f>
        <v>10317806</v>
      </c>
    </row>
    <row r="118" spans="1:12">
      <c r="A118" s="17"/>
      <c r="B118" s="11"/>
      <c r="C118" s="11"/>
      <c r="D118" s="43"/>
      <c r="E118" s="31"/>
      <c r="F118" s="43"/>
      <c r="G118" s="31"/>
      <c r="H118" s="44"/>
      <c r="I118" s="31"/>
      <c r="J118" s="44"/>
    </row>
    <row r="119" spans="1:12" s="12" customFormat="1" ht="20" customHeight="1" thickBot="1">
      <c r="A119" s="97" t="s">
        <v>83</v>
      </c>
      <c r="B119" s="11"/>
      <c r="C119" s="11"/>
      <c r="D119" s="99">
        <f>SUM(D83+D117)</f>
        <v>33168099</v>
      </c>
      <c r="E119" s="31"/>
      <c r="F119" s="99">
        <f>SUM(F83+F117)</f>
        <v>31543776</v>
      </c>
      <c r="G119" s="31"/>
      <c r="H119" s="99">
        <f>SUM(H83+H117)</f>
        <v>19169538</v>
      </c>
      <c r="I119" s="31"/>
      <c r="J119" s="99">
        <f>SUM(J83+J117)</f>
        <v>17481038</v>
      </c>
    </row>
    <row r="120" spans="1:12" ht="14.5" thickTop="1"/>
    <row r="121" spans="1:12">
      <c r="D121" s="33"/>
      <c r="F121" s="33"/>
      <c r="H121" s="33"/>
      <c r="J121" s="33"/>
    </row>
  </sheetData>
  <sheetProtection formatCells="0" formatColumns="0" formatRows="0" insertColumns="0" insertRows="0" insertHyperlinks="0" deleteColumns="0" deleteRows="0" sort="0" autoFilter="0" pivotTables="0"/>
  <mergeCells count="15">
    <mergeCell ref="H4:J4"/>
    <mergeCell ref="H5:J5"/>
    <mergeCell ref="D9:J9"/>
    <mergeCell ref="D4:G4"/>
    <mergeCell ref="D5:G5"/>
    <mergeCell ref="D48:G48"/>
    <mergeCell ref="H48:J48"/>
    <mergeCell ref="D49:G49"/>
    <mergeCell ref="H49:J49"/>
    <mergeCell ref="D93:J93"/>
    <mergeCell ref="D53:J53"/>
    <mergeCell ref="D88:G88"/>
    <mergeCell ref="H88:J88"/>
    <mergeCell ref="D89:G89"/>
    <mergeCell ref="H89:J89"/>
  </mergeCells>
  <pageMargins left="0.7" right="0.7" top="0.48" bottom="0.5" header="0.5" footer="0.5"/>
  <pageSetup paperSize="9" scale="83" firstPageNumber="2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4" max="16383" man="1"/>
    <brk id="8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B4EA7-6E33-4C58-BB00-F4F079CEEF22}">
  <sheetPr codeName="Sheet2">
    <pageSetUpPr fitToPage="1"/>
  </sheetPr>
  <dimension ref="A1:K79"/>
  <sheetViews>
    <sheetView view="pageBreakPreview" zoomScale="80" zoomScaleNormal="85" zoomScaleSheetLayoutView="80" workbookViewId="0">
      <selection activeCell="P114" sqref="P114"/>
    </sheetView>
  </sheetViews>
  <sheetFormatPr defaultColWidth="8.9140625" defaultRowHeight="21.65" customHeight="1"/>
  <cols>
    <col min="1" max="1" width="46.6640625" style="12" customWidth="1"/>
    <col min="2" max="2" width="7.6640625" style="20" customWidth="1"/>
    <col min="3" max="3" width="1.4140625" style="12" customWidth="1"/>
    <col min="4" max="4" width="11.6640625" style="12" customWidth="1"/>
    <col min="5" max="5" width="1" style="12" customWidth="1"/>
    <col min="6" max="6" width="11.6640625" style="12" customWidth="1"/>
    <col min="7" max="7" width="1" style="12" customWidth="1"/>
    <col min="8" max="8" width="11.6640625" style="128" customWidth="1"/>
    <col min="9" max="9" width="1" style="12" customWidth="1"/>
    <col min="10" max="10" width="11.6640625" style="128" customWidth="1"/>
    <col min="11" max="16384" width="8.9140625" style="12"/>
  </cols>
  <sheetData>
    <row r="1" spans="1:10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0" s="10" customFormat="1" ht="20.5" customHeight="1">
      <c r="A2" s="6" t="s">
        <v>84</v>
      </c>
      <c r="B2" s="7"/>
      <c r="C2" s="7"/>
      <c r="D2" s="7"/>
      <c r="E2" s="8"/>
      <c r="F2" s="7"/>
      <c r="G2" s="8"/>
      <c r="H2" s="9"/>
      <c r="I2" s="8"/>
      <c r="J2" s="9"/>
    </row>
    <row r="3" spans="1:10" s="10" customFormat="1" ht="12" customHeight="1">
      <c r="A3" s="6"/>
      <c r="B3" s="7"/>
      <c r="C3" s="7"/>
      <c r="D3" s="7"/>
      <c r="E3" s="8"/>
      <c r="F3" s="7"/>
      <c r="G3" s="8"/>
      <c r="H3" s="9"/>
      <c r="I3" s="8"/>
      <c r="J3" s="9"/>
    </row>
    <row r="4" spans="1:10" ht="20" customHeight="1">
      <c r="A4" s="103"/>
      <c r="C4" s="11"/>
      <c r="D4" s="237" t="s">
        <v>85</v>
      </c>
      <c r="E4" s="240"/>
      <c r="F4" s="240"/>
      <c r="G4" s="104"/>
      <c r="H4" s="237" t="s">
        <v>3</v>
      </c>
      <c r="I4" s="240"/>
      <c r="J4" s="240"/>
    </row>
    <row r="5" spans="1:10" ht="20" customHeight="1">
      <c r="A5" s="13"/>
      <c r="C5" s="11"/>
      <c r="D5" s="237" t="s">
        <v>4</v>
      </c>
      <c r="E5" s="240"/>
      <c r="F5" s="240"/>
      <c r="H5" s="237" t="s">
        <v>4</v>
      </c>
      <c r="I5" s="240"/>
      <c r="J5" s="240"/>
    </row>
    <row r="6" spans="1:10" ht="20" customHeight="1">
      <c r="A6" s="13"/>
      <c r="C6" s="11"/>
      <c r="D6" s="241" t="s">
        <v>86</v>
      </c>
      <c r="E6" s="241"/>
      <c r="F6" s="241"/>
      <c r="H6" s="241" t="s">
        <v>86</v>
      </c>
      <c r="I6" s="241"/>
      <c r="J6" s="241"/>
    </row>
    <row r="7" spans="1:10" ht="20" customHeight="1">
      <c r="A7" s="17"/>
      <c r="C7" s="11"/>
      <c r="D7" s="242" t="s">
        <v>252</v>
      </c>
      <c r="E7" s="242"/>
      <c r="F7" s="242"/>
      <c r="G7" s="104"/>
      <c r="H7" s="242" t="s">
        <v>252</v>
      </c>
      <c r="I7" s="242"/>
      <c r="J7" s="242"/>
    </row>
    <row r="8" spans="1:10" ht="20" customHeight="1">
      <c r="A8" s="17"/>
      <c r="B8" s="20" t="s">
        <v>7</v>
      </c>
      <c r="C8" s="11"/>
      <c r="D8" s="16" t="s">
        <v>253</v>
      </c>
      <c r="E8" s="17"/>
      <c r="F8" s="16" t="s">
        <v>204</v>
      </c>
      <c r="G8" s="17"/>
      <c r="H8" s="16" t="s">
        <v>253</v>
      </c>
      <c r="I8" s="17"/>
      <c r="J8" s="16" t="s">
        <v>204</v>
      </c>
    </row>
    <row r="9" spans="1:10" ht="20" customHeight="1">
      <c r="A9" s="19"/>
      <c r="C9" s="11"/>
      <c r="D9" s="239" t="s">
        <v>9</v>
      </c>
      <c r="E9" s="239"/>
      <c r="F9" s="239"/>
      <c r="G9" s="239"/>
      <c r="H9" s="239"/>
      <c r="I9" s="239"/>
      <c r="J9" s="239"/>
    </row>
    <row r="10" spans="1:10" ht="20" customHeight="1">
      <c r="A10" s="105" t="s">
        <v>87</v>
      </c>
      <c r="C10" s="11"/>
      <c r="D10" s="21"/>
      <c r="E10" s="21"/>
      <c r="F10" s="21"/>
      <c r="G10" s="21"/>
      <c r="H10" s="21"/>
      <c r="I10" s="21"/>
      <c r="J10" s="21"/>
    </row>
    <row r="11" spans="1:10" ht="20" customHeight="1">
      <c r="A11" s="106" t="s">
        <v>88</v>
      </c>
      <c r="B11" s="20">
        <v>3.1</v>
      </c>
      <c r="C11" s="11"/>
      <c r="D11" s="107">
        <v>442979</v>
      </c>
      <c r="E11" s="107"/>
      <c r="F11" s="107">
        <v>464116</v>
      </c>
      <c r="G11" s="107"/>
      <c r="H11" s="107">
        <v>3397</v>
      </c>
      <c r="I11" s="107"/>
      <c r="J11" s="107">
        <v>64712</v>
      </c>
    </row>
    <row r="12" spans="1:10" ht="20" customHeight="1">
      <c r="A12" s="106" t="s">
        <v>89</v>
      </c>
      <c r="C12" s="11"/>
      <c r="D12" s="107">
        <v>577221</v>
      </c>
      <c r="E12" s="107"/>
      <c r="F12" s="107">
        <v>579670</v>
      </c>
      <c r="G12" s="107"/>
      <c r="H12" s="107">
        <v>0</v>
      </c>
      <c r="I12" s="107"/>
      <c r="J12" s="107">
        <v>0</v>
      </c>
    </row>
    <row r="13" spans="1:10" ht="20" customHeight="1">
      <c r="A13" s="106" t="s">
        <v>91</v>
      </c>
      <c r="B13" s="20">
        <v>3.1</v>
      </c>
      <c r="C13" s="11"/>
      <c r="D13" s="107">
        <v>1343550</v>
      </c>
      <c r="E13" s="107"/>
      <c r="F13" s="107">
        <v>657181</v>
      </c>
      <c r="G13" s="107"/>
      <c r="H13" s="107">
        <v>0</v>
      </c>
      <c r="I13" s="107"/>
      <c r="J13" s="107">
        <v>189200</v>
      </c>
    </row>
    <row r="14" spans="1:10" ht="20" customHeight="1">
      <c r="A14" s="106" t="s">
        <v>227</v>
      </c>
      <c r="B14" s="20">
        <v>5</v>
      </c>
      <c r="C14" s="11"/>
      <c r="D14" s="107">
        <v>97965</v>
      </c>
      <c r="E14" s="107"/>
      <c r="F14" s="107">
        <v>92317</v>
      </c>
      <c r="G14" s="107"/>
      <c r="H14" s="107">
        <v>0</v>
      </c>
      <c r="I14" s="107"/>
      <c r="J14" s="107">
        <v>0</v>
      </c>
    </row>
    <row r="15" spans="1:10" ht="20" customHeight="1">
      <c r="A15" s="106" t="s">
        <v>90</v>
      </c>
      <c r="B15" s="20">
        <v>3.1</v>
      </c>
      <c r="C15" s="11"/>
      <c r="D15" s="107">
        <v>17858</v>
      </c>
      <c r="E15" s="107"/>
      <c r="F15" s="107">
        <v>16565</v>
      </c>
      <c r="G15" s="107"/>
      <c r="H15" s="107">
        <v>21666</v>
      </c>
      <c r="I15" s="107"/>
      <c r="J15" s="107">
        <v>5781</v>
      </c>
    </row>
    <row r="16" spans="1:10" ht="20" customHeight="1">
      <c r="A16" s="106" t="s">
        <v>228</v>
      </c>
      <c r="B16" s="20">
        <v>5</v>
      </c>
      <c r="C16" s="11"/>
      <c r="D16" s="107">
        <v>58872</v>
      </c>
      <c r="E16" s="107"/>
      <c r="F16" s="107">
        <v>260585</v>
      </c>
      <c r="G16" s="107"/>
      <c r="H16" s="107">
        <v>0</v>
      </c>
      <c r="I16" s="107"/>
      <c r="J16" s="107">
        <v>0</v>
      </c>
    </row>
    <row r="17" spans="1:11" ht="20" hidden="1" customHeight="1">
      <c r="A17" s="106" t="s">
        <v>243</v>
      </c>
      <c r="C17" s="11"/>
      <c r="D17" s="107"/>
      <c r="E17" s="107"/>
      <c r="F17" s="107"/>
      <c r="G17" s="107"/>
      <c r="H17" s="107"/>
      <c r="I17" s="107"/>
      <c r="J17" s="107"/>
    </row>
    <row r="18" spans="1:11" ht="20" customHeight="1">
      <c r="A18" s="106" t="s">
        <v>92</v>
      </c>
      <c r="B18" s="20" t="s">
        <v>216</v>
      </c>
      <c r="C18" s="11"/>
      <c r="D18" s="107">
        <v>0</v>
      </c>
      <c r="E18" s="107"/>
      <c r="F18" s="107">
        <v>0</v>
      </c>
      <c r="G18" s="107"/>
      <c r="H18" s="107">
        <v>881723</v>
      </c>
      <c r="I18" s="107"/>
      <c r="J18" s="107">
        <v>452477</v>
      </c>
    </row>
    <row r="19" spans="1:11" ht="20" customHeight="1">
      <c r="A19" s="106" t="s">
        <v>93</v>
      </c>
      <c r="C19" s="11"/>
      <c r="D19" s="107">
        <v>4803</v>
      </c>
      <c r="E19" s="107"/>
      <c r="F19" s="107">
        <v>0</v>
      </c>
      <c r="G19" s="107"/>
      <c r="H19" s="107">
        <v>6432</v>
      </c>
      <c r="I19" s="107"/>
      <c r="J19" s="107">
        <v>0</v>
      </c>
    </row>
    <row r="20" spans="1:11" ht="20" customHeight="1">
      <c r="A20" s="106" t="s">
        <v>94</v>
      </c>
      <c r="B20" s="20">
        <v>3.1</v>
      </c>
      <c r="C20" s="11"/>
      <c r="D20" s="107">
        <v>5296</v>
      </c>
      <c r="E20" s="107"/>
      <c r="F20" s="107">
        <v>4359</v>
      </c>
      <c r="G20" s="107"/>
      <c r="H20" s="107">
        <v>8359</v>
      </c>
      <c r="I20" s="107"/>
      <c r="J20" s="107">
        <v>5181</v>
      </c>
    </row>
    <row r="21" spans="1:11" ht="20.5" customHeight="1">
      <c r="A21" s="17" t="s">
        <v>95</v>
      </c>
      <c r="B21" s="20">
        <v>12</v>
      </c>
      <c r="C21" s="11"/>
      <c r="D21" s="107">
        <v>22726</v>
      </c>
      <c r="E21" s="107"/>
      <c r="F21" s="107">
        <v>1600</v>
      </c>
      <c r="G21" s="107"/>
      <c r="H21" s="107">
        <v>12164</v>
      </c>
      <c r="I21" s="107"/>
      <c r="J21" s="107">
        <v>1432</v>
      </c>
    </row>
    <row r="22" spans="1:11" ht="20" customHeight="1">
      <c r="A22" s="106" t="s">
        <v>96</v>
      </c>
      <c r="B22" s="20">
        <v>3.1</v>
      </c>
      <c r="C22" s="11"/>
      <c r="D22" s="107">
        <v>15222</v>
      </c>
      <c r="E22" s="107"/>
      <c r="F22" s="107">
        <v>20212</v>
      </c>
      <c r="G22" s="107"/>
      <c r="H22" s="107">
        <v>18357</v>
      </c>
      <c r="I22" s="107"/>
      <c r="J22" s="107">
        <v>607</v>
      </c>
    </row>
    <row r="23" spans="1:11" ht="20" customHeight="1">
      <c r="A23" s="108" t="s">
        <v>97</v>
      </c>
      <c r="C23" s="11"/>
      <c r="D23" s="129">
        <f>SUM(D11:D22)</f>
        <v>2586492</v>
      </c>
      <c r="E23" s="109"/>
      <c r="F23" s="129">
        <f>SUM(F11:F22)</f>
        <v>2096605</v>
      </c>
      <c r="G23" s="109"/>
      <c r="H23" s="129">
        <f>SUM(H11:H22)</f>
        <v>952098</v>
      </c>
      <c r="I23" s="109"/>
      <c r="J23" s="129">
        <f>SUM(J11:J22)</f>
        <v>719390</v>
      </c>
    </row>
    <row r="24" spans="1:11" ht="6.5" customHeight="1">
      <c r="A24" s="17"/>
      <c r="C24" s="11"/>
      <c r="D24" s="107"/>
      <c r="E24" s="107"/>
      <c r="F24" s="107"/>
      <c r="G24" s="107"/>
      <c r="H24" s="107"/>
      <c r="I24" s="107"/>
      <c r="J24" s="107"/>
    </row>
    <row r="25" spans="1:11" ht="20" customHeight="1">
      <c r="A25" s="110" t="s">
        <v>98</v>
      </c>
      <c r="C25" s="11"/>
      <c r="D25" s="107"/>
      <c r="E25" s="107"/>
      <c r="F25" s="107"/>
      <c r="G25" s="107"/>
      <c r="H25" s="107"/>
      <c r="I25" s="107"/>
      <c r="J25" s="107"/>
    </row>
    <row r="26" spans="1:11" ht="20" customHeight="1">
      <c r="A26" s="111" t="s">
        <v>99</v>
      </c>
      <c r="B26" s="20">
        <v>3.2</v>
      </c>
      <c r="C26" s="11"/>
      <c r="D26" s="107">
        <v>372457</v>
      </c>
      <c r="E26" s="107"/>
      <c r="F26" s="107">
        <v>353921</v>
      </c>
      <c r="G26" s="107"/>
      <c r="H26" s="107">
        <v>2965</v>
      </c>
      <c r="I26" s="107"/>
      <c r="J26" s="107">
        <v>60384</v>
      </c>
    </row>
    <row r="27" spans="1:11" ht="20" customHeight="1">
      <c r="A27" s="111" t="s">
        <v>100</v>
      </c>
      <c r="C27" s="11"/>
      <c r="D27" s="107">
        <v>256677</v>
      </c>
      <c r="E27" s="107"/>
      <c r="F27" s="107">
        <v>277229</v>
      </c>
      <c r="G27" s="107"/>
      <c r="H27" s="107">
        <v>0</v>
      </c>
      <c r="I27" s="107"/>
      <c r="J27" s="107">
        <v>0</v>
      </c>
    </row>
    <row r="28" spans="1:11" ht="20" customHeight="1">
      <c r="A28" s="111" t="s">
        <v>102</v>
      </c>
      <c r="B28" s="20">
        <v>3.2</v>
      </c>
      <c r="C28" s="11"/>
      <c r="D28" s="107">
        <v>1048805</v>
      </c>
      <c r="E28" s="107"/>
      <c r="F28" s="107">
        <v>552358</v>
      </c>
      <c r="G28" s="107"/>
      <c r="H28" s="107">
        <v>0</v>
      </c>
      <c r="I28" s="107"/>
      <c r="J28" s="107">
        <v>153277</v>
      </c>
    </row>
    <row r="29" spans="1:11" ht="20" customHeight="1">
      <c r="A29" s="112" t="s">
        <v>101</v>
      </c>
      <c r="C29" s="11"/>
      <c r="D29" s="107">
        <v>15400</v>
      </c>
      <c r="E29" s="107"/>
      <c r="F29" s="107">
        <v>14279</v>
      </c>
      <c r="G29" s="107"/>
      <c r="H29" s="107">
        <v>7907</v>
      </c>
      <c r="I29" s="107"/>
      <c r="J29" s="107">
        <v>914</v>
      </c>
      <c r="K29" s="107"/>
    </row>
    <row r="30" spans="1:11" ht="20" customHeight="1">
      <c r="A30" s="111" t="s">
        <v>229</v>
      </c>
      <c r="B30" s="20">
        <v>5</v>
      </c>
      <c r="C30" s="11"/>
      <c r="D30" s="107">
        <v>54781</v>
      </c>
      <c r="E30" s="107"/>
      <c r="F30" s="107">
        <v>241645</v>
      </c>
      <c r="G30" s="107"/>
      <c r="H30" s="107">
        <v>0</v>
      </c>
      <c r="I30" s="107"/>
      <c r="J30" s="107">
        <v>0</v>
      </c>
    </row>
    <row r="31" spans="1:11" ht="20" customHeight="1">
      <c r="A31" s="111" t="s">
        <v>103</v>
      </c>
      <c r="C31" s="11"/>
      <c r="D31" s="107">
        <v>31971</v>
      </c>
      <c r="E31" s="107"/>
      <c r="F31" s="107">
        <v>21501</v>
      </c>
      <c r="G31" s="107"/>
      <c r="H31" s="107">
        <v>520</v>
      </c>
      <c r="I31" s="107"/>
      <c r="J31" s="107">
        <v>499</v>
      </c>
    </row>
    <row r="32" spans="1:11" ht="20" customHeight="1">
      <c r="A32" s="111" t="s">
        <v>104</v>
      </c>
      <c r="B32" s="20">
        <v>3.2</v>
      </c>
      <c r="C32" s="11"/>
      <c r="D32" s="107">
        <v>276521</v>
      </c>
      <c r="E32" s="107"/>
      <c r="F32" s="107">
        <v>255310</v>
      </c>
      <c r="G32" s="107"/>
      <c r="H32" s="107">
        <v>80203</v>
      </c>
      <c r="I32" s="107"/>
      <c r="J32" s="107">
        <v>89572</v>
      </c>
    </row>
    <row r="33" spans="1:10" ht="20" customHeight="1">
      <c r="A33" s="111" t="s">
        <v>105</v>
      </c>
      <c r="C33" s="11"/>
      <c r="D33" s="107">
        <v>0</v>
      </c>
      <c r="E33" s="107"/>
      <c r="F33" s="107">
        <v>28635</v>
      </c>
      <c r="G33" s="107"/>
      <c r="H33" s="107">
        <v>0</v>
      </c>
      <c r="I33" s="107"/>
      <c r="J33" s="107">
        <v>1325</v>
      </c>
    </row>
    <row r="34" spans="1:10" ht="20" hidden="1" customHeight="1">
      <c r="A34" s="111" t="s">
        <v>244</v>
      </c>
      <c r="B34" s="20">
        <v>13</v>
      </c>
      <c r="C34" s="11"/>
      <c r="D34" s="107"/>
      <c r="E34" s="107"/>
      <c r="F34" s="107"/>
      <c r="G34" s="107"/>
      <c r="H34" s="107"/>
      <c r="I34" s="107"/>
      <c r="J34" s="107"/>
    </row>
    <row r="35" spans="1:10" ht="20" customHeight="1">
      <c r="A35" s="108" t="s">
        <v>106</v>
      </c>
      <c r="C35" s="11"/>
      <c r="D35" s="129">
        <f>SUM(D26:D34)</f>
        <v>2056612</v>
      </c>
      <c r="E35" s="109"/>
      <c r="F35" s="129">
        <f>SUM(F26:F34)</f>
        <v>1744878</v>
      </c>
      <c r="G35" s="109"/>
      <c r="H35" s="129">
        <f>SUM(H26:H34)</f>
        <v>91595</v>
      </c>
      <c r="I35" s="109"/>
      <c r="J35" s="129">
        <f>SUM(J26:J34)</f>
        <v>305971</v>
      </c>
    </row>
    <row r="36" spans="1:10" ht="5" customHeight="1">
      <c r="A36" s="17"/>
      <c r="C36" s="11"/>
      <c r="D36" s="107"/>
      <c r="E36" s="107"/>
      <c r="F36" s="107"/>
      <c r="G36" s="107"/>
      <c r="H36" s="107"/>
      <c r="I36" s="107"/>
      <c r="J36" s="107"/>
    </row>
    <row r="37" spans="1:10" ht="20" customHeight="1">
      <c r="A37" s="17" t="s">
        <v>107</v>
      </c>
      <c r="C37" s="11"/>
      <c r="D37" s="107"/>
      <c r="E37" s="107"/>
      <c r="F37" s="107"/>
      <c r="G37" s="107"/>
      <c r="H37" s="107"/>
      <c r="I37" s="107"/>
      <c r="J37" s="107"/>
    </row>
    <row r="38" spans="1:10" ht="20" customHeight="1">
      <c r="A38" s="17" t="s">
        <v>108</v>
      </c>
      <c r="B38" s="20" t="s">
        <v>268</v>
      </c>
      <c r="C38" s="11"/>
      <c r="D38" s="94">
        <v>150246</v>
      </c>
      <c r="E38" s="107"/>
      <c r="F38" s="94">
        <v>246510</v>
      </c>
      <c r="G38" s="107"/>
      <c r="H38" s="94">
        <v>0</v>
      </c>
      <c r="I38" s="107"/>
      <c r="J38" s="94">
        <v>0</v>
      </c>
    </row>
    <row r="39" spans="1:10" ht="20" customHeight="1">
      <c r="A39" s="113" t="s">
        <v>197</v>
      </c>
      <c r="C39" s="11"/>
      <c r="D39" s="130">
        <f>D23-D35+D38</f>
        <v>680126</v>
      </c>
      <c r="E39" s="109"/>
      <c r="F39" s="130">
        <f t="shared" ref="F39:J39" si="0">F23-F35+F38</f>
        <v>598237</v>
      </c>
      <c r="G39" s="109"/>
      <c r="H39" s="130">
        <f t="shared" si="0"/>
        <v>860503</v>
      </c>
      <c r="I39" s="109"/>
      <c r="J39" s="130">
        <f t="shared" si="0"/>
        <v>413419</v>
      </c>
    </row>
    <row r="40" spans="1:10" ht="20" customHeight="1">
      <c r="A40" s="17" t="s">
        <v>109</v>
      </c>
      <c r="B40" s="20">
        <v>3.2</v>
      </c>
      <c r="C40" s="11"/>
      <c r="D40" s="114">
        <v>136199</v>
      </c>
      <c r="E40" s="114"/>
      <c r="F40" s="114">
        <v>171866</v>
      </c>
      <c r="G40" s="29"/>
      <c r="H40" s="114">
        <v>60431</v>
      </c>
      <c r="I40" s="114"/>
      <c r="J40" s="114">
        <v>76143</v>
      </c>
    </row>
    <row r="41" spans="1:10" ht="20" customHeight="1">
      <c r="A41" s="13" t="s">
        <v>246</v>
      </c>
      <c r="C41" s="11"/>
      <c r="D41" s="129">
        <f>D39-D40</f>
        <v>543927</v>
      </c>
      <c r="E41" s="109"/>
      <c r="F41" s="129">
        <f>F39-F40</f>
        <v>426371</v>
      </c>
      <c r="G41" s="109"/>
      <c r="H41" s="129">
        <f>H39-H40</f>
        <v>800072</v>
      </c>
      <c r="I41" s="109"/>
      <c r="J41" s="129">
        <f>J39-J40</f>
        <v>337276</v>
      </c>
    </row>
    <row r="42" spans="1:10" ht="20" customHeight="1">
      <c r="A42" s="17" t="s">
        <v>263</v>
      </c>
      <c r="C42" s="11"/>
      <c r="D42" s="115">
        <v>88164</v>
      </c>
      <c r="E42" s="114"/>
      <c r="F42" s="115">
        <v>58681</v>
      </c>
      <c r="G42" s="29"/>
      <c r="H42" s="115">
        <v>2563</v>
      </c>
      <c r="I42" s="114"/>
      <c r="J42" s="115">
        <v>112</v>
      </c>
    </row>
    <row r="43" spans="1:10" ht="20" customHeight="1" thickBot="1">
      <c r="A43" s="13" t="s">
        <v>245</v>
      </c>
      <c r="C43" s="11"/>
      <c r="D43" s="131">
        <f>D41-D42</f>
        <v>455763</v>
      </c>
      <c r="E43" s="116"/>
      <c r="F43" s="131">
        <f>F41-F42</f>
        <v>367690</v>
      </c>
      <c r="G43" s="117"/>
      <c r="H43" s="131">
        <f>H41-H42</f>
        <v>797509</v>
      </c>
      <c r="I43" s="116"/>
      <c r="J43" s="131">
        <f>J41-J42</f>
        <v>337164</v>
      </c>
    </row>
    <row r="44" spans="1:10" s="5" customFormat="1" ht="20.5" customHeight="1" thickTop="1">
      <c r="A44" s="1" t="s">
        <v>0</v>
      </c>
      <c r="B44" s="2"/>
      <c r="C44" s="2"/>
      <c r="D44" s="2"/>
      <c r="E44" s="3"/>
      <c r="F44" s="2"/>
      <c r="G44" s="3"/>
      <c r="H44" s="4"/>
      <c r="I44" s="3"/>
      <c r="J44" s="4"/>
    </row>
    <row r="45" spans="1:10" s="10" customFormat="1" ht="20.5" customHeight="1">
      <c r="A45" s="6" t="s">
        <v>84</v>
      </c>
      <c r="B45" s="7"/>
      <c r="C45" s="7"/>
      <c r="D45" s="7"/>
      <c r="E45" s="8"/>
      <c r="F45" s="7"/>
      <c r="G45" s="8"/>
      <c r="H45" s="9"/>
      <c r="I45" s="8"/>
      <c r="J45" s="9"/>
    </row>
    <row r="46" spans="1:10" s="10" customFormat="1" ht="12" customHeight="1">
      <c r="A46" s="6"/>
      <c r="B46" s="7"/>
      <c r="C46" s="7"/>
      <c r="D46" s="7"/>
      <c r="E46" s="8"/>
      <c r="F46" s="7"/>
      <c r="G46" s="8"/>
      <c r="H46" s="9"/>
      <c r="I46" s="8"/>
      <c r="J46" s="9"/>
    </row>
    <row r="47" spans="1:10" ht="20" customHeight="1">
      <c r="A47" s="103"/>
      <c r="C47" s="11"/>
      <c r="D47" s="237" t="s">
        <v>85</v>
      </c>
      <c r="E47" s="237"/>
      <c r="F47" s="237"/>
      <c r="G47" s="104"/>
      <c r="H47" s="237" t="s">
        <v>3</v>
      </c>
      <c r="I47" s="237"/>
      <c r="J47" s="237"/>
    </row>
    <row r="48" spans="1:10" ht="20" customHeight="1">
      <c r="A48" s="13"/>
      <c r="C48" s="11"/>
      <c r="D48" s="237" t="s">
        <v>4</v>
      </c>
      <c r="E48" s="237"/>
      <c r="F48" s="237"/>
      <c r="H48" s="237" t="s">
        <v>4</v>
      </c>
      <c r="I48" s="237"/>
      <c r="J48" s="237"/>
    </row>
    <row r="49" spans="1:10" ht="20" customHeight="1">
      <c r="A49" s="13"/>
      <c r="C49" s="11"/>
      <c r="D49" s="241" t="s">
        <v>86</v>
      </c>
      <c r="E49" s="241"/>
      <c r="F49" s="241"/>
      <c r="H49" s="241" t="s">
        <v>86</v>
      </c>
      <c r="I49" s="241"/>
      <c r="J49" s="241"/>
    </row>
    <row r="50" spans="1:10" ht="20" customHeight="1">
      <c r="A50" s="17"/>
      <c r="C50" s="11"/>
      <c r="D50" s="242" t="s">
        <v>252</v>
      </c>
      <c r="E50" s="242"/>
      <c r="F50" s="242"/>
      <c r="G50" s="104"/>
      <c r="H50" s="242" t="s">
        <v>252</v>
      </c>
      <c r="I50" s="242"/>
      <c r="J50" s="242"/>
    </row>
    <row r="51" spans="1:10" ht="20" customHeight="1">
      <c r="A51" s="17"/>
      <c r="B51" s="20" t="s">
        <v>7</v>
      </c>
      <c r="C51" s="11"/>
      <c r="D51" s="16" t="s">
        <v>253</v>
      </c>
      <c r="E51" s="17"/>
      <c r="F51" s="16" t="s">
        <v>204</v>
      </c>
      <c r="G51" s="17"/>
      <c r="H51" s="16" t="s">
        <v>253</v>
      </c>
      <c r="I51" s="17"/>
      <c r="J51" s="16" t="s">
        <v>204</v>
      </c>
    </row>
    <row r="52" spans="1:10" ht="20" customHeight="1">
      <c r="A52" s="19"/>
      <c r="C52" s="11"/>
      <c r="D52" s="239" t="s">
        <v>9</v>
      </c>
      <c r="E52" s="239"/>
      <c r="F52" s="239"/>
      <c r="G52" s="239"/>
      <c r="H52" s="239"/>
      <c r="I52" s="239"/>
      <c r="J52" s="239"/>
    </row>
    <row r="53" spans="1:10" ht="20" customHeight="1">
      <c r="A53" s="13" t="s">
        <v>113</v>
      </c>
      <c r="D53" s="107"/>
      <c r="E53" s="107"/>
      <c r="F53" s="107"/>
      <c r="G53" s="107"/>
      <c r="H53" s="107"/>
      <c r="I53" s="107"/>
      <c r="J53" s="107"/>
    </row>
    <row r="54" spans="1:10" ht="20" customHeight="1">
      <c r="A54" s="110" t="s">
        <v>110</v>
      </c>
      <c r="D54" s="107"/>
      <c r="E54" s="107"/>
      <c r="F54" s="107"/>
      <c r="G54" s="107"/>
      <c r="H54" s="107"/>
      <c r="I54" s="107"/>
      <c r="J54" s="107"/>
    </row>
    <row r="55" spans="1:10" ht="20" customHeight="1">
      <c r="A55" s="110" t="s">
        <v>111</v>
      </c>
      <c r="D55" s="107"/>
      <c r="E55" s="107"/>
      <c r="F55" s="107"/>
      <c r="G55" s="107"/>
      <c r="H55" s="107"/>
      <c r="I55" s="107"/>
      <c r="J55" s="107"/>
    </row>
    <row r="56" spans="1:10" ht="20" customHeight="1">
      <c r="A56" s="12" t="s">
        <v>208</v>
      </c>
      <c r="C56" s="11"/>
      <c r="D56" s="107">
        <v>103720</v>
      </c>
      <c r="E56" s="118"/>
      <c r="F56" s="107">
        <v>153150</v>
      </c>
      <c r="G56" s="118"/>
      <c r="H56" s="107">
        <v>0</v>
      </c>
      <c r="I56" s="118"/>
      <c r="J56" s="107">
        <v>0</v>
      </c>
    </row>
    <row r="57" spans="1:10" ht="20" customHeight="1">
      <c r="A57" s="12" t="s">
        <v>264</v>
      </c>
      <c r="B57" s="20">
        <v>12</v>
      </c>
      <c r="C57" s="11"/>
      <c r="D57" s="107">
        <v>63098</v>
      </c>
      <c r="E57" s="118"/>
      <c r="F57" s="107">
        <v>-52205</v>
      </c>
      <c r="G57" s="118"/>
      <c r="H57" s="107">
        <v>0</v>
      </c>
      <c r="I57" s="118"/>
      <c r="J57" s="107">
        <v>0</v>
      </c>
    </row>
    <row r="58" spans="1:10" ht="20" customHeight="1">
      <c r="A58" s="12" t="s">
        <v>230</v>
      </c>
      <c r="C58" s="11"/>
      <c r="D58" s="107"/>
      <c r="E58" s="118"/>
      <c r="F58" s="107"/>
      <c r="G58" s="118"/>
      <c r="H58" s="107"/>
      <c r="I58" s="118"/>
      <c r="J58" s="107"/>
    </row>
    <row r="59" spans="1:10" ht="20" customHeight="1">
      <c r="A59" s="12" t="s">
        <v>234</v>
      </c>
      <c r="B59" s="20">
        <v>7</v>
      </c>
      <c r="C59" s="11"/>
      <c r="D59" s="107">
        <v>6088</v>
      </c>
      <c r="E59" s="118"/>
      <c r="F59" s="107">
        <v>-13288</v>
      </c>
      <c r="G59" s="118"/>
      <c r="H59" s="107">
        <v>0</v>
      </c>
      <c r="I59" s="118"/>
      <c r="J59" s="107">
        <v>0</v>
      </c>
    </row>
    <row r="60" spans="1:10" ht="20" customHeight="1">
      <c r="A60" s="12" t="s">
        <v>223</v>
      </c>
      <c r="C60" s="11"/>
      <c r="D60" s="107"/>
      <c r="E60" s="118"/>
      <c r="F60" s="107"/>
      <c r="G60" s="118"/>
      <c r="H60" s="107"/>
      <c r="I60" s="118"/>
      <c r="J60" s="107"/>
    </row>
    <row r="61" spans="1:10" ht="20" customHeight="1">
      <c r="A61" s="12" t="s">
        <v>111</v>
      </c>
      <c r="C61" s="11"/>
      <c r="D61" s="107">
        <v>2001</v>
      </c>
      <c r="E61" s="118"/>
      <c r="F61" s="107">
        <v>7195</v>
      </c>
      <c r="G61" s="118"/>
      <c r="H61" s="107">
        <v>0</v>
      </c>
      <c r="I61" s="118"/>
      <c r="J61" s="107">
        <v>0</v>
      </c>
    </row>
    <row r="62" spans="1:10" ht="20" customHeight="1">
      <c r="A62" s="119" t="s">
        <v>112</v>
      </c>
      <c r="C62" s="11"/>
      <c r="D62" s="120"/>
      <c r="E62" s="107"/>
      <c r="F62" s="120"/>
      <c r="G62" s="107"/>
      <c r="H62" s="120"/>
      <c r="I62" s="107"/>
      <c r="J62" s="120"/>
    </row>
    <row r="63" spans="1:10" ht="20" customHeight="1">
      <c r="A63" s="119" t="s">
        <v>111</v>
      </c>
      <c r="C63" s="11"/>
      <c r="D63" s="130">
        <f>SUM(D56:D61)</f>
        <v>174907</v>
      </c>
      <c r="E63" s="107"/>
      <c r="F63" s="130">
        <f>SUM(F56:F61)</f>
        <v>94852</v>
      </c>
      <c r="G63" s="88"/>
      <c r="H63" s="130">
        <f>SUM(H56:H61)</f>
        <v>0</v>
      </c>
      <c r="I63" s="107"/>
      <c r="J63" s="130">
        <f>SUM(J56:J61)</f>
        <v>0</v>
      </c>
    </row>
    <row r="64" spans="1:10" ht="20" customHeight="1">
      <c r="A64" s="121" t="s">
        <v>113</v>
      </c>
      <c r="C64" s="11"/>
      <c r="D64" s="107"/>
      <c r="E64" s="107"/>
      <c r="F64" s="107"/>
      <c r="G64" s="107"/>
      <c r="H64" s="107"/>
      <c r="I64" s="107"/>
      <c r="J64" s="122"/>
    </row>
    <row r="65" spans="1:10" ht="20" customHeight="1">
      <c r="A65" s="121" t="s">
        <v>114</v>
      </c>
      <c r="C65" s="11"/>
      <c r="D65" s="130">
        <f>SUM(D63)</f>
        <v>174907</v>
      </c>
      <c r="E65" s="109"/>
      <c r="F65" s="130">
        <f>SUM(F63)</f>
        <v>94852</v>
      </c>
      <c r="G65" s="109"/>
      <c r="H65" s="130">
        <f>SUM(H63)</f>
        <v>0</v>
      </c>
      <c r="I65" s="109"/>
      <c r="J65" s="130">
        <f>SUM(J63)</f>
        <v>0</v>
      </c>
    </row>
    <row r="66" spans="1:10" ht="20" customHeight="1" thickBot="1">
      <c r="A66" s="13" t="s">
        <v>115</v>
      </c>
      <c r="C66" s="11"/>
      <c r="D66" s="132">
        <f>D43+D65</f>
        <v>630670</v>
      </c>
      <c r="E66" s="116"/>
      <c r="F66" s="132">
        <f>F43+F65</f>
        <v>462542</v>
      </c>
      <c r="G66" s="116"/>
      <c r="H66" s="132">
        <f>H43+H65</f>
        <v>797509</v>
      </c>
      <c r="I66" s="116"/>
      <c r="J66" s="132">
        <f>J43+J65</f>
        <v>337164</v>
      </c>
    </row>
    <row r="67" spans="1:10" ht="20" customHeight="1" thickTop="1">
      <c r="D67" s="107"/>
      <c r="E67" s="107"/>
      <c r="F67" s="107"/>
      <c r="G67" s="107"/>
      <c r="H67" s="107"/>
      <c r="I67" s="107"/>
      <c r="J67" s="107"/>
    </row>
    <row r="68" spans="1:10" ht="20" customHeight="1">
      <c r="A68" s="13" t="s">
        <v>248</v>
      </c>
      <c r="C68" s="11"/>
      <c r="D68" s="107"/>
      <c r="E68" s="107"/>
      <c r="F68" s="107"/>
      <c r="G68" s="107"/>
      <c r="H68" s="107"/>
      <c r="I68" s="107"/>
      <c r="J68" s="107"/>
    </row>
    <row r="69" spans="1:10" ht="20" customHeight="1">
      <c r="A69" s="12" t="s">
        <v>116</v>
      </c>
      <c r="C69" s="11"/>
      <c r="D69" s="114">
        <v>455763</v>
      </c>
      <c r="E69" s="114"/>
      <c r="F69" s="224">
        <v>366965</v>
      </c>
      <c r="G69" s="114"/>
      <c r="H69" s="114">
        <v>797509</v>
      </c>
      <c r="I69" s="114"/>
      <c r="J69" s="224">
        <v>337164</v>
      </c>
    </row>
    <row r="70" spans="1:10" ht="20" customHeight="1">
      <c r="A70" s="12" t="s">
        <v>117</v>
      </c>
      <c r="C70" s="11"/>
      <c r="D70" s="115">
        <v>0</v>
      </c>
      <c r="E70" s="29"/>
      <c r="F70" s="115">
        <v>725</v>
      </c>
      <c r="G70" s="29"/>
      <c r="H70" s="123">
        <v>0</v>
      </c>
      <c r="I70" s="124"/>
      <c r="J70" s="115">
        <v>0</v>
      </c>
    </row>
    <row r="71" spans="1:10" ht="20" customHeight="1" thickBot="1">
      <c r="A71" s="13" t="s">
        <v>245</v>
      </c>
      <c r="C71" s="11"/>
      <c r="D71" s="131">
        <f>D43</f>
        <v>455763</v>
      </c>
      <c r="E71" s="117"/>
      <c r="F71" s="131">
        <f>F43</f>
        <v>367690</v>
      </c>
      <c r="G71" s="117"/>
      <c r="H71" s="131">
        <f>SUM(H69:H70)</f>
        <v>797509</v>
      </c>
      <c r="I71" s="116"/>
      <c r="J71" s="131">
        <f>J66</f>
        <v>337164</v>
      </c>
    </row>
    <row r="72" spans="1:10" ht="20" customHeight="1" thickTop="1">
      <c r="A72" s="13"/>
      <c r="C72" s="11"/>
      <c r="D72" s="107"/>
      <c r="E72" s="107"/>
      <c r="F72" s="107"/>
      <c r="G72" s="107"/>
      <c r="H72" s="107"/>
      <c r="I72" s="107"/>
      <c r="J72" s="107"/>
    </row>
    <row r="73" spans="1:10" ht="20" customHeight="1">
      <c r="A73" s="121" t="s">
        <v>224</v>
      </c>
      <c r="D73" s="107"/>
      <c r="E73" s="107"/>
      <c r="F73" s="107"/>
      <c r="G73" s="107"/>
      <c r="H73" s="107"/>
      <c r="I73" s="107"/>
      <c r="J73" s="107"/>
    </row>
    <row r="74" spans="1:10" ht="20" customHeight="1">
      <c r="A74" s="12" t="s">
        <v>116</v>
      </c>
      <c r="D74" s="114">
        <v>630670</v>
      </c>
      <c r="E74" s="29"/>
      <c r="F74" s="224">
        <v>461817</v>
      </c>
      <c r="G74" s="29"/>
      <c r="H74" s="114">
        <v>797509</v>
      </c>
      <c r="I74" s="114"/>
      <c r="J74" s="224">
        <v>337164</v>
      </c>
    </row>
    <row r="75" spans="1:10" ht="20" customHeight="1">
      <c r="A75" s="12" t="s">
        <v>117</v>
      </c>
      <c r="C75" s="11"/>
      <c r="D75" s="115">
        <v>0</v>
      </c>
      <c r="E75" s="29"/>
      <c r="F75" s="115">
        <v>725</v>
      </c>
      <c r="G75" s="29"/>
      <c r="H75" s="115">
        <v>0</v>
      </c>
      <c r="I75" s="114"/>
      <c r="J75" s="225">
        <v>0</v>
      </c>
    </row>
    <row r="76" spans="1:10" ht="20" customHeight="1" thickBot="1">
      <c r="A76" s="121" t="s">
        <v>115</v>
      </c>
      <c r="D76" s="131">
        <f>D66</f>
        <v>630670</v>
      </c>
      <c r="E76" s="117"/>
      <c r="F76" s="131">
        <f>F66</f>
        <v>462542</v>
      </c>
      <c r="G76" s="117"/>
      <c r="H76" s="131">
        <f>H66</f>
        <v>797509</v>
      </c>
      <c r="I76" s="116"/>
      <c r="J76" s="131">
        <f>J66</f>
        <v>337164</v>
      </c>
    </row>
    <row r="77" spans="1:10" ht="20" customHeight="1" thickTop="1">
      <c r="A77" s="13"/>
      <c r="C77" s="11"/>
      <c r="D77" s="107"/>
      <c r="E77" s="107"/>
      <c r="F77" s="107"/>
      <c r="G77" s="107"/>
      <c r="H77" s="107"/>
      <c r="I77" s="107"/>
      <c r="J77" s="107"/>
    </row>
    <row r="78" spans="1:10" ht="20" customHeight="1" thickBot="1">
      <c r="A78" s="108" t="s">
        <v>247</v>
      </c>
      <c r="B78" s="20">
        <v>11</v>
      </c>
      <c r="C78" s="125"/>
      <c r="D78" s="126">
        <v>0.05</v>
      </c>
      <c r="E78" s="127"/>
      <c r="F78" s="126">
        <v>4.1313112219929206E-2</v>
      </c>
      <c r="G78" s="127"/>
      <c r="H78" s="126">
        <v>0.09</v>
      </c>
      <c r="I78" s="127"/>
      <c r="J78" s="126">
        <v>3.7958100005505188E-2</v>
      </c>
    </row>
    <row r="79" spans="1:10" ht="21.6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D49:F49"/>
    <mergeCell ref="H49:J49"/>
    <mergeCell ref="D50:F50"/>
    <mergeCell ref="H50:J50"/>
    <mergeCell ref="D52:J52"/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</mergeCells>
  <pageMargins left="0.7" right="0.7" top="0.48" bottom="0.5" header="0.5" footer="0.5"/>
  <pageSetup paperSize="9" scale="78" firstPageNumber="5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I31"/>
  <sheetViews>
    <sheetView view="pageBreakPreview" topLeftCell="B2" zoomScale="80" zoomScaleNormal="74" zoomScaleSheetLayoutView="80" workbookViewId="0">
      <selection activeCell="P114" sqref="P114"/>
    </sheetView>
  </sheetViews>
  <sheetFormatPr defaultColWidth="8.9140625" defaultRowHeight="14"/>
  <cols>
    <col min="1" max="1" width="47.4140625" style="12" customWidth="1"/>
    <col min="2" max="2" width="1.9140625" style="12" customWidth="1"/>
    <col min="3" max="3" width="0.75" style="12" customWidth="1"/>
    <col min="4" max="4" width="10.9140625" style="12" bestFit="1" customWidth="1"/>
    <col min="5" max="5" width="0.4140625" style="12" customWidth="1"/>
    <col min="6" max="6" width="10.25" style="12" customWidth="1"/>
    <col min="7" max="7" width="0.4140625" style="12" customWidth="1"/>
    <col min="8" max="8" width="10.9140625" style="12" customWidth="1"/>
    <col min="9" max="9" width="0.6640625" style="12" customWidth="1"/>
    <col min="10" max="10" width="9.25" style="12" customWidth="1"/>
    <col min="11" max="11" width="0.6640625" style="12" customWidth="1"/>
    <col min="12" max="12" width="11.75" style="12" bestFit="1" customWidth="1"/>
    <col min="13" max="13" width="0.6640625" style="12" customWidth="1"/>
    <col min="14" max="14" width="10.33203125" style="12" customWidth="1"/>
    <col min="15" max="15" width="0.6640625" style="12" customWidth="1"/>
    <col min="16" max="16" width="9.25" style="155" customWidth="1"/>
    <col min="17" max="17" width="0.6640625" style="155" customWidth="1"/>
    <col min="18" max="18" width="9.75" style="12" customWidth="1"/>
    <col min="19" max="19" width="0.6640625" style="12" customWidth="1"/>
    <col min="20" max="20" width="13" style="12" customWidth="1"/>
    <col min="21" max="21" width="0.6640625" style="12" customWidth="1"/>
    <col min="22" max="22" width="11.4140625" style="12" bestFit="1" customWidth="1"/>
    <col min="23" max="23" width="0.6640625" style="12" customWidth="1"/>
    <col min="24" max="24" width="9.4140625" style="12" bestFit="1" customWidth="1"/>
    <col min="25" max="25" width="0.6640625" style="12" customWidth="1"/>
    <col min="26" max="26" width="12.75" style="12" bestFit="1" customWidth="1"/>
    <col min="27" max="27" width="0.6640625" style="12" customWidth="1"/>
    <col min="28" max="28" width="11.5" style="12" bestFit="1" customWidth="1"/>
    <col min="29" max="29" width="0.6640625" style="12" customWidth="1"/>
    <col min="30" max="30" width="11.83203125" style="12" bestFit="1" customWidth="1"/>
    <col min="31" max="31" width="0.6640625" style="12" customWidth="1"/>
    <col min="32" max="32" width="9.83203125" style="12" bestFit="1" customWidth="1"/>
    <col min="33" max="33" width="0.6640625" style="12" customWidth="1"/>
    <col min="34" max="34" width="12.08203125" style="12" customWidth="1"/>
    <col min="35" max="16384" width="8.9140625" style="12"/>
  </cols>
  <sheetData>
    <row r="1" spans="1:34" s="121" customFormat="1" ht="21.75" customHeight="1">
      <c r="A1" s="218" t="s">
        <v>0</v>
      </c>
      <c r="B1" s="218"/>
      <c r="C1" s="218"/>
      <c r="P1" s="133"/>
      <c r="Q1" s="133"/>
      <c r="V1" s="134"/>
      <c r="X1" s="134"/>
      <c r="Z1" s="134"/>
      <c r="AA1" s="134"/>
      <c r="AB1" s="134"/>
      <c r="AC1" s="134"/>
      <c r="AG1" s="134"/>
    </row>
    <row r="2" spans="1:34" s="121" customFormat="1" ht="21.75" customHeight="1">
      <c r="A2" s="121" t="s">
        <v>118</v>
      </c>
      <c r="P2" s="133"/>
      <c r="Q2" s="133"/>
    </row>
    <row r="3" spans="1:34" s="121" customFormat="1" ht="21.75" customHeight="1">
      <c r="A3" s="13"/>
      <c r="B3" s="13"/>
      <c r="C3" s="13"/>
      <c r="P3" s="133"/>
      <c r="Q3" s="133"/>
    </row>
    <row r="4" spans="1:34" s="121" customFormat="1" ht="21.75" customHeight="1">
      <c r="A4" s="136"/>
      <c r="B4" s="136"/>
      <c r="C4" s="136"/>
      <c r="D4" s="237" t="s">
        <v>119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</row>
    <row r="5" spans="1:34" ht="21.75" customHeight="1">
      <c r="A5" s="137"/>
      <c r="B5" s="137"/>
      <c r="C5" s="137"/>
      <c r="L5" s="72"/>
      <c r="N5" s="72"/>
      <c r="P5" s="243" t="s">
        <v>75</v>
      </c>
      <c r="Q5" s="243"/>
      <c r="R5" s="243"/>
      <c r="S5" s="243"/>
      <c r="T5" s="243"/>
      <c r="U5" s="72"/>
      <c r="V5" s="243" t="s">
        <v>79</v>
      </c>
      <c r="W5" s="243"/>
      <c r="X5" s="243"/>
      <c r="Y5" s="243"/>
      <c r="Z5" s="243"/>
      <c r="AA5" s="243"/>
      <c r="AB5" s="243"/>
      <c r="AC5" s="72"/>
      <c r="AD5" s="72"/>
      <c r="AE5" s="72"/>
      <c r="AF5" s="72"/>
      <c r="AH5" s="72"/>
    </row>
    <row r="6" spans="1:34" ht="21.75" customHeight="1">
      <c r="A6" s="137"/>
      <c r="B6" s="137"/>
      <c r="C6" s="137"/>
      <c r="L6" s="72" t="s">
        <v>120</v>
      </c>
      <c r="N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 t="s">
        <v>217</v>
      </c>
      <c r="AA6" s="72"/>
      <c r="AB6" s="72"/>
      <c r="AC6" s="72"/>
      <c r="AD6" s="72"/>
      <c r="AE6" s="72"/>
      <c r="AF6" s="72"/>
      <c r="AH6" s="72"/>
    </row>
    <row r="7" spans="1:34" ht="21.75" customHeight="1">
      <c r="A7" s="137"/>
      <c r="B7" s="137"/>
      <c r="C7" s="137"/>
      <c r="L7" s="72" t="s">
        <v>237</v>
      </c>
      <c r="N7" s="72" t="s">
        <v>121</v>
      </c>
      <c r="P7" s="72"/>
      <c r="Q7" s="72"/>
      <c r="R7" s="72"/>
      <c r="S7" s="72"/>
      <c r="T7" s="72"/>
      <c r="U7" s="72"/>
      <c r="V7" s="72"/>
      <c r="W7" s="72"/>
      <c r="X7" s="72"/>
      <c r="Y7" s="72"/>
      <c r="Z7" s="72" t="s">
        <v>218</v>
      </c>
      <c r="AA7" s="72"/>
      <c r="AB7" s="72"/>
      <c r="AC7" s="72"/>
      <c r="AD7" s="72"/>
      <c r="AE7" s="72"/>
      <c r="AF7" s="72"/>
      <c r="AH7" s="72"/>
    </row>
    <row r="8" spans="1:34" ht="21.75" customHeight="1">
      <c r="A8" s="137"/>
      <c r="B8" s="137"/>
      <c r="C8" s="137"/>
      <c r="H8" s="72" t="s">
        <v>123</v>
      </c>
      <c r="J8" s="72" t="s">
        <v>123</v>
      </c>
      <c r="L8" s="72" t="s">
        <v>238</v>
      </c>
      <c r="N8" s="72" t="s">
        <v>122</v>
      </c>
      <c r="P8" s="72"/>
      <c r="Q8" s="72"/>
      <c r="R8" s="72"/>
      <c r="S8" s="72"/>
      <c r="T8" s="72"/>
      <c r="U8" s="72"/>
      <c r="V8" s="72"/>
      <c r="W8" s="72"/>
      <c r="X8" s="72"/>
      <c r="Y8" s="72"/>
      <c r="Z8" s="72" t="s">
        <v>219</v>
      </c>
      <c r="AA8" s="72"/>
      <c r="AB8" s="72" t="s">
        <v>212</v>
      </c>
      <c r="AC8" s="72"/>
      <c r="AD8" s="72"/>
      <c r="AE8" s="72"/>
      <c r="AF8" s="72"/>
      <c r="AH8" s="72"/>
    </row>
    <row r="9" spans="1:34" ht="21.75" customHeight="1">
      <c r="A9" s="137"/>
      <c r="B9" s="137"/>
      <c r="C9" s="137"/>
      <c r="H9" s="72" t="s">
        <v>127</v>
      </c>
      <c r="J9" s="72" t="s">
        <v>127</v>
      </c>
      <c r="L9" s="72" t="s">
        <v>128</v>
      </c>
      <c r="N9" s="72" t="s">
        <v>124</v>
      </c>
      <c r="U9" s="72"/>
      <c r="V9" s="138"/>
      <c r="W9" s="72"/>
      <c r="X9" s="138" t="s">
        <v>209</v>
      </c>
      <c r="Y9" s="72"/>
      <c r="Z9" s="138" t="s">
        <v>220</v>
      </c>
      <c r="AA9" s="138"/>
      <c r="AB9" s="138" t="s">
        <v>213</v>
      </c>
      <c r="AC9" s="138"/>
      <c r="AD9" s="72" t="s">
        <v>125</v>
      </c>
      <c r="AE9" s="72"/>
      <c r="AF9" s="72"/>
      <c r="AH9" s="72"/>
    </row>
    <row r="10" spans="1:34" ht="21.75" customHeight="1">
      <c r="A10" s="137"/>
      <c r="B10" s="137"/>
      <c r="C10" s="137"/>
      <c r="D10" s="72" t="s">
        <v>126</v>
      </c>
      <c r="E10" s="72"/>
      <c r="F10" s="72"/>
      <c r="G10" s="72"/>
      <c r="H10" s="72" t="s">
        <v>241</v>
      </c>
      <c r="I10" s="72"/>
      <c r="J10" s="72" t="s">
        <v>241</v>
      </c>
      <c r="K10" s="72"/>
      <c r="L10" s="72" t="s">
        <v>239</v>
      </c>
      <c r="M10" s="72"/>
      <c r="N10" s="72" t="s">
        <v>129</v>
      </c>
      <c r="O10" s="72"/>
      <c r="P10" s="72"/>
      <c r="Q10" s="72"/>
      <c r="R10" s="139" t="s">
        <v>192</v>
      </c>
      <c r="S10" s="139"/>
      <c r="T10" s="72"/>
      <c r="U10" s="72"/>
      <c r="V10" s="72"/>
      <c r="W10" s="72"/>
      <c r="X10" s="72" t="s">
        <v>210</v>
      </c>
      <c r="Y10" s="72"/>
      <c r="Z10" s="72" t="s">
        <v>235</v>
      </c>
      <c r="AA10" s="72"/>
      <c r="AB10" s="72" t="s">
        <v>214</v>
      </c>
      <c r="AC10" s="72"/>
      <c r="AD10" s="72" t="s">
        <v>195</v>
      </c>
      <c r="AE10" s="72"/>
      <c r="AF10" s="72" t="s">
        <v>130</v>
      </c>
      <c r="AH10" s="72"/>
    </row>
    <row r="11" spans="1:34" s="121" customFormat="1" ht="21.75" customHeight="1">
      <c r="A11" s="137"/>
      <c r="B11" s="137"/>
      <c r="C11" s="137"/>
      <c r="D11" s="72" t="s">
        <v>131</v>
      </c>
      <c r="E11" s="72"/>
      <c r="F11" s="72" t="s">
        <v>155</v>
      </c>
      <c r="G11" s="72"/>
      <c r="H11" s="72" t="s">
        <v>200</v>
      </c>
      <c r="I11" s="72"/>
      <c r="J11" s="72" t="s">
        <v>151</v>
      </c>
      <c r="K11" s="72"/>
      <c r="L11" s="72" t="s">
        <v>240</v>
      </c>
      <c r="M11" s="72"/>
      <c r="N11" s="72" t="s">
        <v>133</v>
      </c>
      <c r="O11" s="72"/>
      <c r="P11" s="139" t="s">
        <v>134</v>
      </c>
      <c r="Q11" s="139"/>
      <c r="R11" s="139" t="s">
        <v>156</v>
      </c>
      <c r="S11" s="139"/>
      <c r="U11" s="12"/>
      <c r="V11" s="72" t="s">
        <v>231</v>
      </c>
      <c r="W11" s="12"/>
      <c r="X11" s="72" t="s">
        <v>211</v>
      </c>
      <c r="Y11" s="12"/>
      <c r="Z11" s="72" t="s">
        <v>236</v>
      </c>
      <c r="AA11" s="72"/>
      <c r="AB11" s="72" t="s">
        <v>215</v>
      </c>
      <c r="AC11" s="72"/>
      <c r="AD11" s="72" t="s">
        <v>196</v>
      </c>
      <c r="AE11" s="72"/>
      <c r="AF11" s="72" t="s">
        <v>135</v>
      </c>
      <c r="AG11" s="72"/>
      <c r="AH11" s="72" t="s">
        <v>136</v>
      </c>
    </row>
    <row r="12" spans="1:34" s="121" customFormat="1" ht="21.75" customHeight="1">
      <c r="B12" s="20"/>
      <c r="C12" s="20" t="s">
        <v>137</v>
      </c>
      <c r="D12" s="72" t="s">
        <v>138</v>
      </c>
      <c r="E12" s="72"/>
      <c r="F12" s="72" t="s">
        <v>139</v>
      </c>
      <c r="G12" s="72"/>
      <c r="H12" s="72" t="s">
        <v>156</v>
      </c>
      <c r="I12" s="12"/>
      <c r="J12" s="72" t="s">
        <v>156</v>
      </c>
      <c r="K12" s="72"/>
      <c r="L12" s="72" t="s">
        <v>140</v>
      </c>
      <c r="M12" s="72"/>
      <c r="N12" s="72" t="s">
        <v>141</v>
      </c>
      <c r="O12" s="12"/>
      <c r="P12" s="139" t="s">
        <v>142</v>
      </c>
      <c r="Q12" s="139"/>
      <c r="R12" s="139" t="s">
        <v>193</v>
      </c>
      <c r="S12" s="139"/>
      <c r="T12" s="140" t="s">
        <v>143</v>
      </c>
      <c r="U12" s="140"/>
      <c r="V12" s="72" t="s">
        <v>142</v>
      </c>
      <c r="W12" s="140"/>
      <c r="X12" s="72" t="s">
        <v>142</v>
      </c>
      <c r="Y12" s="140"/>
      <c r="Z12" s="72" t="s">
        <v>221</v>
      </c>
      <c r="AA12" s="72"/>
      <c r="AB12" s="72" t="s">
        <v>146</v>
      </c>
      <c r="AC12" s="72"/>
      <c r="AD12" s="72" t="s">
        <v>144</v>
      </c>
      <c r="AE12" s="72"/>
      <c r="AF12" s="72" t="s">
        <v>145</v>
      </c>
      <c r="AG12" s="72"/>
      <c r="AH12" s="72" t="s">
        <v>146</v>
      </c>
    </row>
    <row r="13" spans="1:34" s="121" customFormat="1" ht="21.75" customHeight="1">
      <c r="D13" s="240" t="s">
        <v>9</v>
      </c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</row>
    <row r="14" spans="1:34" s="121" customFormat="1" ht="21.75" customHeight="1">
      <c r="A14" s="121" t="s">
        <v>257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40"/>
      <c r="X14" s="72"/>
      <c r="Y14" s="140"/>
      <c r="Z14" s="72"/>
      <c r="AA14" s="72"/>
      <c r="AB14" s="72"/>
      <c r="AC14" s="11"/>
      <c r="AD14" s="11"/>
      <c r="AE14" s="11"/>
      <c r="AF14" s="11"/>
      <c r="AG14" s="11"/>
      <c r="AH14" s="11"/>
    </row>
    <row r="15" spans="1:34" s="121" customFormat="1" ht="22.5" customHeight="1">
      <c r="A15" s="121" t="s">
        <v>205</v>
      </c>
      <c r="D15" s="141">
        <v>2220633</v>
      </c>
      <c r="E15" s="141"/>
      <c r="F15" s="141">
        <v>-771541</v>
      </c>
      <c r="G15" s="141"/>
      <c r="H15" s="141">
        <v>5179473</v>
      </c>
      <c r="I15" s="141"/>
      <c r="J15" s="141">
        <v>121792</v>
      </c>
      <c r="K15" s="141"/>
      <c r="L15" s="141">
        <v>-469041</v>
      </c>
      <c r="M15" s="141"/>
      <c r="N15" s="141">
        <v>-222375</v>
      </c>
      <c r="O15" s="141"/>
      <c r="P15" s="141">
        <v>222559</v>
      </c>
      <c r="Q15" s="141"/>
      <c r="R15" s="141">
        <v>771541</v>
      </c>
      <c r="S15" s="141"/>
      <c r="T15" s="141">
        <v>8199704</v>
      </c>
      <c r="U15" s="141"/>
      <c r="V15" s="141">
        <v>-1423012</v>
      </c>
      <c r="W15" s="141"/>
      <c r="X15" s="141">
        <v>0</v>
      </c>
      <c r="Y15" s="141"/>
      <c r="Z15" s="141">
        <v>0</v>
      </c>
      <c r="AA15" s="141"/>
      <c r="AB15" s="222">
        <f>SUM(V15,X15,Z15)</f>
        <v>-1423012</v>
      </c>
      <c r="AC15" s="141"/>
      <c r="AD15" s="156">
        <f>SUM(D15:T15,AB15)</f>
        <v>13829733</v>
      </c>
      <c r="AE15" s="141"/>
      <c r="AF15" s="141">
        <v>50207</v>
      </c>
      <c r="AG15" s="141"/>
      <c r="AH15" s="156">
        <f>AD15+AF15</f>
        <v>13879940</v>
      </c>
    </row>
    <row r="16" spans="1:34" s="121" customFormat="1" ht="21.75" customHeight="1">
      <c r="A16" s="12"/>
      <c r="B16" s="12"/>
      <c r="C16" s="142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</row>
    <row r="17" spans="1:35" ht="21.75" customHeight="1">
      <c r="A17" s="143" t="s">
        <v>147</v>
      </c>
      <c r="B17" s="143"/>
      <c r="C17" s="143"/>
      <c r="D17" s="144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145"/>
      <c r="Q17" s="145"/>
      <c r="R17" s="146"/>
      <c r="S17" s="146"/>
      <c r="T17" s="146"/>
      <c r="U17" s="146"/>
      <c r="W17" s="61"/>
      <c r="X17" s="61"/>
      <c r="Y17" s="61"/>
      <c r="Z17" s="61"/>
      <c r="AA17" s="61"/>
      <c r="AB17" s="61"/>
      <c r="AD17" s="88"/>
      <c r="AE17" s="146"/>
      <c r="AF17" s="147"/>
      <c r="AH17" s="88"/>
    </row>
    <row r="18" spans="1:35" ht="21.75" customHeight="1">
      <c r="A18" s="112" t="s">
        <v>152</v>
      </c>
      <c r="B18" s="112"/>
      <c r="C18" s="112"/>
      <c r="D18" s="88">
        <v>0</v>
      </c>
      <c r="E18" s="50"/>
      <c r="F18" s="88">
        <v>0</v>
      </c>
      <c r="G18" s="88"/>
      <c r="H18" s="88">
        <v>0</v>
      </c>
      <c r="I18" s="50"/>
      <c r="J18" s="88">
        <v>0</v>
      </c>
      <c r="K18" s="88"/>
      <c r="L18" s="88">
        <v>0</v>
      </c>
      <c r="M18" s="88"/>
      <c r="N18" s="88">
        <v>0</v>
      </c>
      <c r="O18" s="50"/>
      <c r="P18" s="88">
        <v>0</v>
      </c>
      <c r="Q18" s="88"/>
      <c r="R18" s="88">
        <v>0</v>
      </c>
      <c r="S18" s="88"/>
      <c r="T18" s="157">
        <v>366965</v>
      </c>
      <c r="U18" s="88"/>
      <c r="V18" s="88">
        <v>0</v>
      </c>
      <c r="W18" s="61"/>
      <c r="X18" s="61">
        <v>0</v>
      </c>
      <c r="Y18" s="61"/>
      <c r="Z18" s="61">
        <v>0</v>
      </c>
      <c r="AA18" s="61"/>
      <c r="AB18" s="102">
        <f>SUM(V18,X18,Z18)</f>
        <v>0</v>
      </c>
      <c r="AC18" s="88"/>
      <c r="AD18" s="157">
        <f>SUM(D18:T18,AB18)</f>
        <v>366965</v>
      </c>
      <c r="AE18" s="50"/>
      <c r="AF18" s="228">
        <v>725</v>
      </c>
      <c r="AG18" s="50"/>
      <c r="AH18" s="157">
        <f>AD18+AF18</f>
        <v>367690</v>
      </c>
      <c r="AI18" s="153"/>
    </row>
    <row r="19" spans="1:35" ht="21.75" customHeight="1">
      <c r="A19" s="148" t="s">
        <v>153</v>
      </c>
      <c r="B19" s="148"/>
      <c r="C19" s="148"/>
      <c r="D19" s="149">
        <v>0</v>
      </c>
      <c r="E19" s="88"/>
      <c r="F19" s="149">
        <v>0</v>
      </c>
      <c r="G19" s="88"/>
      <c r="H19" s="149">
        <v>0</v>
      </c>
      <c r="I19" s="88"/>
      <c r="J19" s="149">
        <v>0</v>
      </c>
      <c r="K19" s="88"/>
      <c r="L19" s="149">
        <v>0</v>
      </c>
      <c r="M19" s="88"/>
      <c r="N19" s="149">
        <v>0</v>
      </c>
      <c r="O19" s="88"/>
      <c r="P19" s="149">
        <v>0</v>
      </c>
      <c r="Q19" s="88"/>
      <c r="R19" s="149">
        <v>0</v>
      </c>
      <c r="S19" s="88"/>
      <c r="T19" s="158">
        <v>0</v>
      </c>
      <c r="U19" s="88"/>
      <c r="V19" s="158">
        <v>153150</v>
      </c>
      <c r="W19" s="61"/>
      <c r="X19" s="158">
        <v>-45010</v>
      </c>
      <c r="Y19" s="88"/>
      <c r="Z19" s="158">
        <v>-13288</v>
      </c>
      <c r="AA19" s="88"/>
      <c r="AB19" s="158">
        <f>SUM(V19,X19,Z19)</f>
        <v>94852</v>
      </c>
      <c r="AC19" s="88"/>
      <c r="AD19" s="158">
        <f>SUM(D19:T19,AB19)</f>
        <v>94852</v>
      </c>
      <c r="AE19" s="88"/>
      <c r="AF19" s="149">
        <v>0</v>
      </c>
      <c r="AG19" s="88"/>
      <c r="AH19" s="157">
        <f>AD19+AF19</f>
        <v>94852</v>
      </c>
      <c r="AI19" s="153"/>
    </row>
    <row r="20" spans="1:35" ht="21.75" customHeight="1">
      <c r="A20" s="150" t="s">
        <v>115</v>
      </c>
      <c r="B20" s="150"/>
      <c r="C20" s="150"/>
      <c r="D20" s="159">
        <f>SUM(D18:D19)</f>
        <v>0</v>
      </c>
      <c r="E20" s="226"/>
      <c r="F20" s="159">
        <f>SUM(F18:F19)</f>
        <v>0</v>
      </c>
      <c r="G20" s="226"/>
      <c r="H20" s="159">
        <f>SUM(H18:H19)</f>
        <v>0</v>
      </c>
      <c r="I20" s="226"/>
      <c r="J20" s="159">
        <f>SUM(J18:J19)</f>
        <v>0</v>
      </c>
      <c r="K20" s="226"/>
      <c r="L20" s="159">
        <f>SUM(L18:L19)</f>
        <v>0</v>
      </c>
      <c r="M20" s="226"/>
      <c r="N20" s="159">
        <f>SUM(N18:N19)</f>
        <v>0</v>
      </c>
      <c r="O20" s="226"/>
      <c r="P20" s="159">
        <f>SUM(P18:P19)</f>
        <v>0</v>
      </c>
      <c r="Q20" s="226"/>
      <c r="R20" s="233">
        <f>SUM(R18:R19)</f>
        <v>0</v>
      </c>
      <c r="S20" s="234"/>
      <c r="T20" s="233">
        <f>SUM(T18:T19)</f>
        <v>366965</v>
      </c>
      <c r="U20" s="234"/>
      <c r="V20" s="101">
        <f t="shared" ref="V20:AB20" si="0">SUM(V18:V19)</f>
        <v>153150</v>
      </c>
      <c r="W20" s="102">
        <f t="shared" si="0"/>
        <v>0</v>
      </c>
      <c r="X20" s="101">
        <f t="shared" si="0"/>
        <v>-45010</v>
      </c>
      <c r="Y20" s="102">
        <f t="shared" si="0"/>
        <v>0</v>
      </c>
      <c r="Z20" s="101">
        <f t="shared" si="0"/>
        <v>-13288</v>
      </c>
      <c r="AA20" s="102">
        <f t="shared" si="0"/>
        <v>0</v>
      </c>
      <c r="AB20" s="101">
        <f t="shared" si="0"/>
        <v>94852</v>
      </c>
      <c r="AC20" s="102"/>
      <c r="AD20" s="233">
        <f>SUM(AD18:AD19)</f>
        <v>461817</v>
      </c>
      <c r="AE20" s="234"/>
      <c r="AF20" s="159">
        <f>SUM(AF18:AF19)</f>
        <v>725</v>
      </c>
      <c r="AG20" s="232"/>
      <c r="AH20" s="235">
        <f>SUM(AH18:AH19)</f>
        <v>462542</v>
      </c>
      <c r="AI20" s="153"/>
    </row>
    <row r="21" spans="1:35" ht="21.75" customHeight="1" thickBot="1">
      <c r="A21" s="151" t="s">
        <v>258</v>
      </c>
      <c r="B21" s="151"/>
      <c r="C21" s="151"/>
      <c r="D21" s="160">
        <f>SUM(D15,D20:D20)</f>
        <v>2220633</v>
      </c>
      <c r="E21" s="227"/>
      <c r="F21" s="160">
        <f>SUM(F15,F20:F20)</f>
        <v>-771541</v>
      </c>
      <c r="G21" s="156"/>
      <c r="H21" s="160">
        <f>SUM(H15,H20:H20)</f>
        <v>5179473</v>
      </c>
      <c r="I21" s="227"/>
      <c r="J21" s="160">
        <f>SUM(J15,J20:J20)</f>
        <v>121792</v>
      </c>
      <c r="K21" s="156"/>
      <c r="L21" s="160">
        <f>SUM(L15,L20:L20)</f>
        <v>-469041</v>
      </c>
      <c r="M21" s="156"/>
      <c r="N21" s="160">
        <f>SUM(N15,N20:N20)</f>
        <v>-222375</v>
      </c>
      <c r="O21" s="156"/>
      <c r="P21" s="160">
        <f>SUM(P15,P20:P20)</f>
        <v>222559</v>
      </c>
      <c r="Q21" s="156"/>
      <c r="R21" s="160">
        <f>SUM(R15,R20:R20)</f>
        <v>771541</v>
      </c>
      <c r="S21" s="156"/>
      <c r="T21" s="160">
        <f>SUM(T15,T20:T20)</f>
        <v>8566669</v>
      </c>
      <c r="U21" s="156"/>
      <c r="V21" s="160">
        <f>SUM(V15,V20:V20)</f>
        <v>-1269862</v>
      </c>
      <c r="W21" s="156" t="e">
        <f>SUM(W15,#REF!,W20:W20)</f>
        <v>#REF!</v>
      </c>
      <c r="X21" s="160">
        <f>SUM(X15,X20:X20)</f>
        <v>-45010</v>
      </c>
      <c r="Y21" s="156" t="e">
        <f>SUM(Y15,#REF!,Y20:Y20)</f>
        <v>#REF!</v>
      </c>
      <c r="Z21" s="160">
        <f>SUM(Z15,Z20:Z20)</f>
        <v>-13288</v>
      </c>
      <c r="AA21" s="156" t="e">
        <f>SUM(AA15,#REF!,AA20:AA20)</f>
        <v>#REF!</v>
      </c>
      <c r="AB21" s="160">
        <f>SUM(AB15,AB20:AB20)</f>
        <v>-1328160</v>
      </c>
      <c r="AC21" s="156"/>
      <c r="AD21" s="160">
        <f>SUM(AD15,AD20:AD20)</f>
        <v>14291550</v>
      </c>
      <c r="AE21" s="156"/>
      <c r="AF21" s="160">
        <f>SUM(AF15,AF20:AF20)</f>
        <v>50932</v>
      </c>
      <c r="AG21" s="227"/>
      <c r="AH21" s="160">
        <f>SUM(AH15,AH20:AH20)</f>
        <v>14342482</v>
      </c>
    </row>
    <row r="22" spans="1:35" s="153" customFormat="1" ht="21.75" customHeight="1" thickTop="1">
      <c r="A22" s="152"/>
      <c r="B22" s="152"/>
      <c r="C22" s="152"/>
      <c r="D22" s="152"/>
      <c r="E22" s="152"/>
      <c r="G22" s="154"/>
      <c r="S22" s="154"/>
      <c r="W22" s="88"/>
      <c r="X22" s="88"/>
      <c r="Y22" s="88"/>
      <c r="Z22" s="88"/>
      <c r="AA22" s="88"/>
      <c r="AB22" s="88"/>
      <c r="AC22" s="154"/>
      <c r="AE22" s="152"/>
      <c r="AF22" s="152"/>
      <c r="AG22" s="152"/>
      <c r="AH22" s="152"/>
    </row>
    <row r="23" spans="1:35" s="121" customFormat="1" ht="21.75" customHeight="1">
      <c r="A23" s="121" t="s">
        <v>254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1:35" s="121" customFormat="1" ht="21.75" customHeight="1">
      <c r="A24" s="121" t="s">
        <v>255</v>
      </c>
      <c r="D24" s="141">
        <v>2220633</v>
      </c>
      <c r="E24" s="141"/>
      <c r="F24" s="141">
        <v>-771541</v>
      </c>
      <c r="G24" s="141"/>
      <c r="H24" s="141">
        <v>5179473</v>
      </c>
      <c r="I24" s="141"/>
      <c r="J24" s="141">
        <v>121792</v>
      </c>
      <c r="K24" s="141"/>
      <c r="L24" s="141">
        <v>-469041</v>
      </c>
      <c r="M24" s="141"/>
      <c r="N24" s="141">
        <v>-249556</v>
      </c>
      <c r="O24" s="141"/>
      <c r="P24" s="141">
        <v>222559</v>
      </c>
      <c r="Q24" s="141"/>
      <c r="R24" s="141">
        <v>771541</v>
      </c>
      <c r="S24" s="141"/>
      <c r="T24" s="141">
        <v>8945472</v>
      </c>
      <c r="U24" s="141"/>
      <c r="V24" s="141">
        <v>-1766522</v>
      </c>
      <c r="W24" s="141"/>
      <c r="X24" s="141">
        <v>-66576</v>
      </c>
      <c r="Y24" s="141"/>
      <c r="Z24" s="141">
        <v>-20424</v>
      </c>
      <c r="AA24" s="141"/>
      <c r="AB24" s="156">
        <f>SUM(V24,X24,Z24)</f>
        <v>-1853522</v>
      </c>
      <c r="AC24" s="141"/>
      <c r="AD24" s="156">
        <f>SUM(D24:T24,AB24)</f>
        <v>14117810</v>
      </c>
      <c r="AE24" s="141"/>
      <c r="AF24" s="141">
        <v>1014</v>
      </c>
      <c r="AG24" s="141"/>
      <c r="AH24" s="156">
        <f>AD24+AF24</f>
        <v>14118824</v>
      </c>
    </row>
    <row r="25" spans="1:35" s="121" customFormat="1" ht="21.75" customHeight="1"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</row>
    <row r="26" spans="1:35" ht="21.75" customHeight="1">
      <c r="A26" s="143" t="s">
        <v>147</v>
      </c>
      <c r="B26" s="143"/>
      <c r="C26" s="143"/>
      <c r="D26" s="144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145"/>
      <c r="Q26" s="145"/>
      <c r="R26" s="146"/>
      <c r="S26" s="146"/>
      <c r="T26" s="146"/>
      <c r="U26" s="146"/>
      <c r="W26" s="146"/>
      <c r="Y26" s="146"/>
      <c r="AD26" s="88"/>
      <c r="AE26" s="146"/>
      <c r="AF26" s="147"/>
      <c r="AH26" s="88"/>
    </row>
    <row r="27" spans="1:35" ht="21.75" customHeight="1">
      <c r="A27" s="112" t="s">
        <v>152</v>
      </c>
      <c r="B27" s="112"/>
      <c r="C27" s="112"/>
      <c r="D27" s="88">
        <v>0</v>
      </c>
      <c r="E27" s="50"/>
      <c r="F27" s="88">
        <v>0</v>
      </c>
      <c r="G27" s="88"/>
      <c r="H27" s="88">
        <v>0</v>
      </c>
      <c r="I27" s="50"/>
      <c r="J27" s="88">
        <v>0</v>
      </c>
      <c r="K27" s="88"/>
      <c r="L27" s="88">
        <v>0</v>
      </c>
      <c r="M27" s="88"/>
      <c r="N27" s="88">
        <v>0</v>
      </c>
      <c r="O27" s="50"/>
      <c r="P27" s="88">
        <v>0</v>
      </c>
      <c r="Q27" s="88"/>
      <c r="R27" s="88">
        <v>0</v>
      </c>
      <c r="S27" s="88"/>
      <c r="T27" s="157">
        <v>455763</v>
      </c>
      <c r="U27" s="88"/>
      <c r="V27" s="88">
        <v>0</v>
      </c>
      <c r="W27" s="88"/>
      <c r="X27" s="88">
        <v>0</v>
      </c>
      <c r="Y27" s="88"/>
      <c r="Z27" s="88">
        <v>0</v>
      </c>
      <c r="AA27" s="88"/>
      <c r="AB27" s="157">
        <f t="shared" ref="AB27:AB28" si="1">SUM(V27,X27,Z27)</f>
        <v>0</v>
      </c>
      <c r="AC27" s="88"/>
      <c r="AD27" s="157">
        <f t="shared" ref="AD27:AD28" si="2">SUM(D27:T27,AB27)</f>
        <v>455763</v>
      </c>
      <c r="AE27" s="50"/>
      <c r="AF27" s="228">
        <v>0</v>
      </c>
      <c r="AG27" s="50"/>
      <c r="AH27" s="157">
        <f>AD27+AF27</f>
        <v>455763</v>
      </c>
    </row>
    <row r="28" spans="1:35" ht="21.75" customHeight="1">
      <c r="A28" s="148" t="s">
        <v>153</v>
      </c>
      <c r="B28" s="20"/>
      <c r="C28" s="148"/>
      <c r="D28" s="149">
        <v>0</v>
      </c>
      <c r="E28" s="88"/>
      <c r="F28" s="149">
        <v>0</v>
      </c>
      <c r="G28" s="88"/>
      <c r="H28" s="149">
        <v>0</v>
      </c>
      <c r="I28" s="88"/>
      <c r="J28" s="149">
        <v>0</v>
      </c>
      <c r="K28" s="88"/>
      <c r="L28" s="149">
        <v>0</v>
      </c>
      <c r="M28" s="88"/>
      <c r="N28" s="149">
        <v>0</v>
      </c>
      <c r="O28" s="88"/>
      <c r="P28" s="149">
        <v>0</v>
      </c>
      <c r="Q28" s="88"/>
      <c r="R28" s="149">
        <v>0</v>
      </c>
      <c r="S28" s="88"/>
      <c r="T28" s="149">
        <v>0</v>
      </c>
      <c r="U28" s="88"/>
      <c r="V28" s="158">
        <v>103720</v>
      </c>
      <c r="W28" s="88"/>
      <c r="X28" s="158">
        <v>65099</v>
      </c>
      <c r="Y28" s="88"/>
      <c r="Z28" s="158">
        <v>6088</v>
      </c>
      <c r="AA28" s="88"/>
      <c r="AB28" s="158">
        <f t="shared" si="1"/>
        <v>174907</v>
      </c>
      <c r="AC28" s="88"/>
      <c r="AD28" s="158">
        <f t="shared" si="2"/>
        <v>174907</v>
      </c>
      <c r="AE28" s="88"/>
      <c r="AF28" s="149">
        <v>0</v>
      </c>
      <c r="AG28" s="88"/>
      <c r="AH28" s="157">
        <f>AD28+AF28</f>
        <v>174907</v>
      </c>
    </row>
    <row r="29" spans="1:35" ht="21.75" customHeight="1">
      <c r="A29" s="150" t="s">
        <v>115</v>
      </c>
      <c r="B29" s="150"/>
      <c r="C29" s="150"/>
      <c r="D29" s="159">
        <f>SUM(D27:D28)</f>
        <v>0</v>
      </c>
      <c r="E29" s="226"/>
      <c r="F29" s="159">
        <f>SUM(F27:F28)</f>
        <v>0</v>
      </c>
      <c r="G29" s="226"/>
      <c r="H29" s="159">
        <f>SUM(H27:H28)</f>
        <v>0</v>
      </c>
      <c r="I29" s="226"/>
      <c r="J29" s="159">
        <f>SUM(J27:J28)</f>
        <v>0</v>
      </c>
      <c r="K29" s="226"/>
      <c r="L29" s="159">
        <f>SUM(L27:L28)</f>
        <v>0</v>
      </c>
      <c r="M29" s="226"/>
      <c r="N29" s="159">
        <f>SUM(N27:N28)</f>
        <v>0</v>
      </c>
      <c r="O29" s="226"/>
      <c r="P29" s="159">
        <f>SUM(P27:P28)</f>
        <v>0</v>
      </c>
      <c r="Q29" s="226"/>
      <c r="R29" s="233">
        <f>SUM(R27:R28)</f>
        <v>0</v>
      </c>
      <c r="S29" s="234"/>
      <c r="T29" s="233">
        <f>SUM(T27:T28)</f>
        <v>455763</v>
      </c>
      <c r="U29" s="234"/>
      <c r="V29" s="101">
        <f>SUM(V27:V28)</f>
        <v>103720</v>
      </c>
      <c r="W29" s="234"/>
      <c r="X29" s="101">
        <f>SUM(X27:X28)</f>
        <v>65099</v>
      </c>
      <c r="Y29" s="234"/>
      <c r="Z29" s="101">
        <f>SUM(Z27:Z28)</f>
        <v>6088</v>
      </c>
      <c r="AA29" s="102"/>
      <c r="AB29" s="101">
        <f>SUM(AB27:AB28)</f>
        <v>174907</v>
      </c>
      <c r="AC29" s="102"/>
      <c r="AD29" s="233">
        <f>SUM(AD27:AD28)</f>
        <v>630670</v>
      </c>
      <c r="AE29" s="234"/>
      <c r="AF29" s="159">
        <f>SUM(AF27:AF28)</f>
        <v>0</v>
      </c>
      <c r="AG29" s="232"/>
      <c r="AH29" s="235">
        <f>SUM(AH27:AH28)</f>
        <v>630670</v>
      </c>
    </row>
    <row r="30" spans="1:35" ht="21.75" customHeight="1" thickBot="1">
      <c r="A30" s="151" t="s">
        <v>256</v>
      </c>
      <c r="B30" s="151"/>
      <c r="C30" s="151"/>
      <c r="D30" s="160">
        <f>SUM(D24,D29:D29)</f>
        <v>2220633</v>
      </c>
      <c r="E30" s="227"/>
      <c r="F30" s="160">
        <f>SUM(F24,F29:F29)</f>
        <v>-771541</v>
      </c>
      <c r="G30" s="156"/>
      <c r="H30" s="160">
        <f>SUM(H24,H29:H29)</f>
        <v>5179473</v>
      </c>
      <c r="I30" s="227"/>
      <c r="J30" s="160">
        <f>SUM(J24,J29:J29)</f>
        <v>121792</v>
      </c>
      <c r="K30" s="156"/>
      <c r="L30" s="160">
        <f>SUM(L24,L29:L29)</f>
        <v>-469041</v>
      </c>
      <c r="M30" s="156"/>
      <c r="N30" s="160">
        <f>SUM(N24,N29:N29)</f>
        <v>-249556</v>
      </c>
      <c r="O30" s="156"/>
      <c r="P30" s="160">
        <f>SUM(P24,P29:P29)</f>
        <v>222559</v>
      </c>
      <c r="Q30" s="156"/>
      <c r="R30" s="160">
        <f>SUM(R24,R29:R29)</f>
        <v>771541</v>
      </c>
      <c r="S30" s="156"/>
      <c r="T30" s="160">
        <f>SUM(T24,T29:T29)</f>
        <v>9401235</v>
      </c>
      <c r="U30" s="156"/>
      <c r="V30" s="160">
        <f>SUM(V24,V29:V29)</f>
        <v>-1662802</v>
      </c>
      <c r="W30" s="156"/>
      <c r="X30" s="160">
        <f>SUM(X24,X29:X29)</f>
        <v>-1477</v>
      </c>
      <c r="Y30" s="156"/>
      <c r="Z30" s="160">
        <f>SUM(Z24,Z29:Z29)</f>
        <v>-14336</v>
      </c>
      <c r="AA30" s="156"/>
      <c r="AB30" s="160">
        <f>SUM(AB24,AB29:AB29)</f>
        <v>-1678615</v>
      </c>
      <c r="AC30" s="156"/>
      <c r="AD30" s="160">
        <f>SUM(AD24,AD29:AD29)</f>
        <v>14748480</v>
      </c>
      <c r="AE30" s="156"/>
      <c r="AF30" s="160">
        <f>SUM(AF24,AF29:AF29)</f>
        <v>1014</v>
      </c>
      <c r="AG30" s="227"/>
      <c r="AH30" s="160">
        <f>SUM(AH24,AH29:AH29)</f>
        <v>14749494</v>
      </c>
    </row>
    <row r="31" spans="1:35" s="153" customFormat="1" ht="21.75" customHeight="1" thickTop="1">
      <c r="A31" s="152"/>
      <c r="B31" s="152"/>
      <c r="C31" s="152"/>
      <c r="D31" s="152"/>
      <c r="E31" s="152"/>
      <c r="G31" s="154"/>
      <c r="S31" s="154"/>
      <c r="AA31" s="154"/>
      <c r="AC31" s="154"/>
      <c r="AE31" s="152"/>
      <c r="AF31" s="152"/>
      <c r="AG31" s="152"/>
      <c r="AH31" s="152"/>
    </row>
  </sheetData>
  <sheetProtection formatCells="0" formatColumns="0" formatRows="0" insertColumns="0" insertRows="0" insertHyperlinks="0" deleteColumns="0" deleteRows="0" sort="0" autoFilter="0" pivotTables="0"/>
  <mergeCells count="4">
    <mergeCell ref="D4:AH4"/>
    <mergeCell ref="P5:T5"/>
    <mergeCell ref="D13:AH13"/>
    <mergeCell ref="V5:AB5"/>
  </mergeCells>
  <pageMargins left="0.7" right="0.4" top="0.48" bottom="0.5" header="0.5" footer="0.5"/>
  <pageSetup paperSize="9" scale="54" firstPageNumber="7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R27"/>
  <sheetViews>
    <sheetView view="pageBreakPreview" zoomScale="80" zoomScaleNormal="70" zoomScaleSheetLayoutView="80" workbookViewId="0">
      <selection activeCell="P114" sqref="P114"/>
    </sheetView>
  </sheetViews>
  <sheetFormatPr defaultColWidth="8.9140625" defaultRowHeight="18.649999999999999" customHeight="1"/>
  <cols>
    <col min="1" max="1" width="47.6640625" style="12" customWidth="1"/>
    <col min="2" max="2" width="4" style="12" customWidth="1"/>
    <col min="3" max="3" width="1.25" style="12" customWidth="1"/>
    <col min="4" max="4" width="11.08203125" style="12" bestFit="1" customWidth="1"/>
    <col min="5" max="5" width="1.75" style="12" customWidth="1"/>
    <col min="6" max="6" width="12.08203125" style="12" customWidth="1"/>
    <col min="7" max="7" width="1.4140625" style="12" customWidth="1"/>
    <col min="8" max="8" width="12.75" style="12" customWidth="1"/>
    <col min="9" max="9" width="1.4140625" style="12" customWidth="1"/>
    <col min="10" max="10" width="10.9140625" style="12" customWidth="1"/>
    <col min="11" max="11" width="1.08203125" style="12" customWidth="1"/>
    <col min="12" max="12" width="12.4140625" style="12" customWidth="1"/>
    <col min="13" max="13" width="1.4140625" style="12" customWidth="1"/>
    <col min="14" max="14" width="12.4140625" style="155" customWidth="1"/>
    <col min="15" max="15" width="1.4140625" style="155" customWidth="1"/>
    <col min="16" max="16" width="13.6640625" style="155" customWidth="1"/>
    <col min="17" max="17" width="1.75" style="155" customWidth="1"/>
    <col min="18" max="18" width="12.25" style="12" customWidth="1"/>
    <col min="19" max="16384" width="8.9140625" style="12"/>
  </cols>
  <sheetData>
    <row r="1" spans="1:18" s="121" customFormat="1" ht="21.75" customHeight="1">
      <c r="A1" s="1" t="s">
        <v>0</v>
      </c>
      <c r="B1" s="1"/>
      <c r="C1" s="14"/>
      <c r="N1" s="133"/>
      <c r="O1" s="133"/>
      <c r="P1" s="133"/>
      <c r="Q1" s="133"/>
    </row>
    <row r="2" spans="1:18" s="121" customFormat="1" ht="21.75" customHeight="1">
      <c r="A2" s="135" t="s">
        <v>118</v>
      </c>
      <c r="B2" s="135"/>
      <c r="C2" s="14"/>
      <c r="N2" s="133"/>
      <c r="O2" s="133"/>
      <c r="P2" s="133"/>
      <c r="Q2" s="133"/>
    </row>
    <row r="3" spans="1:18" s="121" customFormat="1" ht="21.75" customHeight="1">
      <c r="A3" s="135"/>
      <c r="B3" s="135"/>
      <c r="C3" s="14"/>
      <c r="N3" s="133"/>
      <c r="O3" s="133"/>
      <c r="P3" s="133"/>
      <c r="Q3" s="133"/>
    </row>
    <row r="4" spans="1:18" s="163" customFormat="1" ht="21.75" customHeight="1">
      <c r="A4" s="161"/>
      <c r="B4" s="161"/>
      <c r="C4" s="162"/>
      <c r="D4" s="244" t="s">
        <v>154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</row>
    <row r="5" spans="1:18" s="164" customFormat="1" ht="21.75" customHeight="1">
      <c r="D5" s="165"/>
      <c r="E5" s="165"/>
      <c r="F5" s="165"/>
      <c r="G5" s="165"/>
      <c r="H5" s="72" t="s">
        <v>123</v>
      </c>
      <c r="I5" s="165"/>
      <c r="J5" s="165" t="s">
        <v>123</v>
      </c>
      <c r="L5" s="246" t="s">
        <v>75</v>
      </c>
      <c r="M5" s="246"/>
      <c r="N5" s="246"/>
      <c r="O5" s="246"/>
      <c r="P5" s="246"/>
      <c r="Q5" s="165"/>
    </row>
    <row r="6" spans="1:18" s="163" customFormat="1" ht="21.75" customHeight="1">
      <c r="B6" s="164"/>
      <c r="C6" s="165"/>
      <c r="D6" s="165" t="s">
        <v>126</v>
      </c>
      <c r="E6" s="165"/>
      <c r="F6" s="165"/>
      <c r="G6" s="165"/>
      <c r="H6" s="72" t="s">
        <v>150</v>
      </c>
      <c r="I6" s="165"/>
      <c r="J6" s="165" t="s">
        <v>127</v>
      </c>
      <c r="K6" s="165"/>
      <c r="L6" s="165"/>
      <c r="M6" s="165"/>
      <c r="N6" s="165" t="s">
        <v>192</v>
      </c>
      <c r="O6" s="165"/>
      <c r="P6" s="165"/>
      <c r="R6" s="165" t="s">
        <v>137</v>
      </c>
    </row>
    <row r="7" spans="1:18" s="163" customFormat="1" ht="21.75" customHeight="1">
      <c r="D7" s="165" t="s">
        <v>131</v>
      </c>
      <c r="E7" s="165"/>
      <c r="F7" s="165" t="s">
        <v>155</v>
      </c>
      <c r="G7" s="165"/>
      <c r="H7" s="72" t="s">
        <v>200</v>
      </c>
      <c r="I7" s="165"/>
      <c r="J7" s="165" t="s">
        <v>132</v>
      </c>
      <c r="K7" s="165"/>
      <c r="L7" s="166" t="s">
        <v>134</v>
      </c>
      <c r="M7" s="166"/>
      <c r="N7" s="165" t="s">
        <v>156</v>
      </c>
      <c r="O7" s="165"/>
      <c r="Q7" s="167"/>
      <c r="R7" s="165" t="s">
        <v>136</v>
      </c>
    </row>
    <row r="8" spans="1:18" s="163" customFormat="1" ht="21.75" customHeight="1">
      <c r="B8" s="20"/>
      <c r="C8" s="168"/>
      <c r="D8" s="165" t="s">
        <v>138</v>
      </c>
      <c r="E8" s="165"/>
      <c r="F8" s="165" t="s">
        <v>139</v>
      </c>
      <c r="G8" s="165"/>
      <c r="H8" s="72" t="s">
        <v>156</v>
      </c>
      <c r="I8" s="165"/>
      <c r="J8" s="165" t="s">
        <v>139</v>
      </c>
      <c r="K8" s="165"/>
      <c r="L8" s="166" t="s">
        <v>142</v>
      </c>
      <c r="M8" s="166"/>
      <c r="N8" s="167" t="s">
        <v>193</v>
      </c>
      <c r="O8" s="167"/>
      <c r="P8" s="167" t="s">
        <v>143</v>
      </c>
      <c r="Q8" s="167"/>
      <c r="R8" s="165" t="s">
        <v>146</v>
      </c>
    </row>
    <row r="9" spans="1:18" s="163" customFormat="1" ht="21.75" customHeight="1">
      <c r="B9" s="168"/>
      <c r="C9" s="168"/>
      <c r="D9" s="245" t="s">
        <v>9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</row>
    <row r="10" spans="1:18" ht="21.75" customHeight="1">
      <c r="A10" s="121" t="s">
        <v>257</v>
      </c>
      <c r="B10" s="12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53"/>
    </row>
    <row r="11" spans="1:18" ht="21.75" customHeight="1">
      <c r="A11" s="121" t="s">
        <v>205</v>
      </c>
      <c r="B11" s="121"/>
      <c r="C11" s="69"/>
      <c r="D11" s="61">
        <v>2220633</v>
      </c>
      <c r="E11" s="169"/>
      <c r="F11" s="61">
        <v>-771541</v>
      </c>
      <c r="G11" s="61"/>
      <c r="H11" s="61">
        <v>5179473</v>
      </c>
      <c r="I11" s="169"/>
      <c r="J11" s="61">
        <v>121792</v>
      </c>
      <c r="K11" s="169"/>
      <c r="L11" s="61">
        <v>222559</v>
      </c>
      <c r="M11" s="61"/>
      <c r="N11" s="61">
        <v>771541</v>
      </c>
      <c r="O11" s="61"/>
      <c r="P11" s="61">
        <v>2364718</v>
      </c>
      <c r="Q11" s="61"/>
      <c r="R11" s="175">
        <f>SUM(D11:P11)</f>
        <v>10109175</v>
      </c>
    </row>
    <row r="12" spans="1:18" ht="21.75" customHeight="1">
      <c r="A12" s="121"/>
      <c r="B12" s="121"/>
      <c r="C12" s="69"/>
      <c r="D12" s="61"/>
      <c r="E12" s="169"/>
      <c r="F12" s="61"/>
      <c r="G12" s="61"/>
      <c r="H12" s="61"/>
      <c r="I12" s="169"/>
      <c r="J12" s="61"/>
      <c r="K12" s="169"/>
      <c r="L12" s="61"/>
      <c r="M12" s="61"/>
      <c r="N12" s="61"/>
      <c r="O12" s="61"/>
      <c r="P12" s="61"/>
      <c r="Q12" s="61"/>
      <c r="R12" s="170"/>
    </row>
    <row r="13" spans="1:18" ht="21.75" customHeight="1">
      <c r="A13" s="143" t="s">
        <v>147</v>
      </c>
      <c r="B13" s="143"/>
      <c r="C13" s="11"/>
      <c r="D13" s="171"/>
      <c r="E13" s="171"/>
      <c r="F13" s="72"/>
      <c r="G13" s="72"/>
      <c r="H13" s="72"/>
      <c r="I13" s="72"/>
      <c r="J13" s="72"/>
      <c r="K13" s="72"/>
      <c r="L13" s="145"/>
      <c r="M13" s="145"/>
      <c r="N13" s="146"/>
      <c r="O13" s="146"/>
      <c r="P13" s="146"/>
      <c r="Q13" s="146"/>
      <c r="R13" s="146"/>
    </row>
    <row r="14" spans="1:18" ht="21.75" customHeight="1">
      <c r="A14" s="112" t="s">
        <v>148</v>
      </c>
      <c r="B14" s="112"/>
      <c r="C14" s="11"/>
      <c r="D14" s="172">
        <v>0</v>
      </c>
      <c r="E14" s="173"/>
      <c r="F14" s="172">
        <v>0</v>
      </c>
      <c r="G14" s="172"/>
      <c r="H14" s="172">
        <v>0</v>
      </c>
      <c r="I14" s="173"/>
      <c r="J14" s="172">
        <v>0</v>
      </c>
      <c r="K14" s="173"/>
      <c r="L14" s="172">
        <v>0</v>
      </c>
      <c r="M14" s="172"/>
      <c r="N14" s="88">
        <v>0</v>
      </c>
      <c r="O14" s="88"/>
      <c r="P14" s="157">
        <f>'PL 5-6'!J69</f>
        <v>337164</v>
      </c>
      <c r="Q14" s="88"/>
      <c r="R14" s="176">
        <f>SUM(D14:P14)</f>
        <v>337164</v>
      </c>
    </row>
    <row r="15" spans="1:18" ht="21.75" customHeight="1">
      <c r="A15" s="148" t="s">
        <v>149</v>
      </c>
      <c r="B15" s="148"/>
      <c r="C15" s="11"/>
      <c r="D15" s="174">
        <v>0</v>
      </c>
      <c r="E15" s="173"/>
      <c r="F15" s="174">
        <v>0</v>
      </c>
      <c r="G15" s="172"/>
      <c r="H15" s="174">
        <v>0</v>
      </c>
      <c r="I15" s="173"/>
      <c r="J15" s="174">
        <v>0</v>
      </c>
      <c r="K15" s="173"/>
      <c r="L15" s="174">
        <v>0</v>
      </c>
      <c r="M15" s="172"/>
      <c r="N15" s="149">
        <v>0</v>
      </c>
      <c r="O15" s="88"/>
      <c r="P15" s="149">
        <v>0</v>
      </c>
      <c r="Q15" s="88"/>
      <c r="R15" s="229">
        <f>SUM(D15:P15)</f>
        <v>0</v>
      </c>
    </row>
    <row r="16" spans="1:18" ht="21.75" customHeight="1">
      <c r="A16" s="150" t="s">
        <v>115</v>
      </c>
      <c r="B16" s="150"/>
      <c r="C16" s="11"/>
      <c r="D16" s="159">
        <f>SUM(D14:D15)</f>
        <v>0</v>
      </c>
      <c r="E16" s="226"/>
      <c r="F16" s="159">
        <f>SUM(F14:F15)</f>
        <v>0</v>
      </c>
      <c r="G16" s="226"/>
      <c r="H16" s="159">
        <f>SUM(H14:H15)</f>
        <v>0</v>
      </c>
      <c r="I16" s="226"/>
      <c r="J16" s="159">
        <f>SUM(J14:J15)</f>
        <v>0</v>
      </c>
      <c r="K16" s="226"/>
      <c r="L16" s="159">
        <f>SUM(L14:L15)</f>
        <v>0</v>
      </c>
      <c r="M16" s="226"/>
      <c r="N16" s="159">
        <f>SUM(N14:N15)</f>
        <v>0</v>
      </c>
      <c r="O16" s="226"/>
      <c r="P16" s="159">
        <f>SUM(P14:P15)</f>
        <v>337164</v>
      </c>
      <c r="Q16" s="226"/>
      <c r="R16" s="159">
        <f>SUM(R14:R15)</f>
        <v>337164</v>
      </c>
    </row>
    <row r="17" spans="1:18" ht="21.75" customHeight="1" thickBot="1">
      <c r="A17" s="151" t="s">
        <v>258</v>
      </c>
      <c r="B17" s="151"/>
      <c r="C17" s="11"/>
      <c r="D17" s="178">
        <f>SUM(D11,D16)</f>
        <v>2220633</v>
      </c>
      <c r="E17" s="156"/>
      <c r="F17" s="178">
        <f>SUM(F11,F16)</f>
        <v>-771541</v>
      </c>
      <c r="G17" s="156"/>
      <c r="H17" s="178">
        <f>SUM(H11,H16)</f>
        <v>5179473</v>
      </c>
      <c r="I17" s="156"/>
      <c r="J17" s="178">
        <f>SUM(J11,J16)</f>
        <v>121792</v>
      </c>
      <c r="K17" s="156"/>
      <c r="L17" s="178">
        <f>SUM(L11,L16)</f>
        <v>222559</v>
      </c>
      <c r="M17" s="156"/>
      <c r="N17" s="178">
        <f>SUM(N11,N16)</f>
        <v>771541</v>
      </c>
      <c r="O17" s="156"/>
      <c r="P17" s="178">
        <f>SUM(P11,P16)</f>
        <v>2701882</v>
      </c>
      <c r="Q17" s="156"/>
      <c r="R17" s="178">
        <f>SUM(R11,R16)</f>
        <v>10446339</v>
      </c>
    </row>
    <row r="18" spans="1:18" ht="18.649999999999999" customHeight="1" thickTop="1">
      <c r="D18" s="128"/>
      <c r="F18" s="128"/>
      <c r="G18" s="128"/>
      <c r="H18" s="128"/>
      <c r="J18" s="128"/>
      <c r="L18" s="128"/>
      <c r="R18" s="153"/>
    </row>
    <row r="19" spans="1:18" ht="21.75" customHeight="1">
      <c r="A19" s="121" t="s">
        <v>254</v>
      </c>
      <c r="B19" s="12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53"/>
    </row>
    <row r="20" spans="1:18" ht="21.75" customHeight="1">
      <c r="A20" s="121" t="s">
        <v>255</v>
      </c>
      <c r="B20" s="121"/>
      <c r="C20" s="69"/>
      <c r="D20" s="61">
        <v>2220633</v>
      </c>
      <c r="E20" s="169"/>
      <c r="F20" s="61">
        <v>-771541</v>
      </c>
      <c r="G20" s="61"/>
      <c r="H20" s="61">
        <v>5179473</v>
      </c>
      <c r="I20" s="169"/>
      <c r="J20" s="61">
        <v>121792</v>
      </c>
      <c r="K20" s="169"/>
      <c r="L20" s="61">
        <v>222559</v>
      </c>
      <c r="M20" s="61"/>
      <c r="N20" s="61">
        <v>771541</v>
      </c>
      <c r="O20" s="61"/>
      <c r="P20" s="61">
        <v>2573349</v>
      </c>
      <c r="Q20" s="61"/>
      <c r="R20" s="175">
        <f>SUM(D20:P20)</f>
        <v>10317806</v>
      </c>
    </row>
    <row r="21" spans="1:18" ht="21.75" customHeight="1">
      <c r="A21" s="121"/>
      <c r="B21" s="121"/>
      <c r="C21" s="69"/>
      <c r="D21" s="61"/>
      <c r="E21" s="169"/>
      <c r="F21" s="61"/>
      <c r="G21" s="61"/>
      <c r="H21" s="61"/>
      <c r="I21" s="169"/>
      <c r="J21" s="61"/>
      <c r="K21" s="169"/>
      <c r="L21" s="61"/>
      <c r="M21" s="61"/>
      <c r="N21" s="61"/>
      <c r="O21" s="61"/>
      <c r="P21" s="61"/>
      <c r="Q21" s="61"/>
      <c r="R21" s="170"/>
    </row>
    <row r="22" spans="1:18" ht="21.75" customHeight="1">
      <c r="A22" s="143" t="s">
        <v>147</v>
      </c>
      <c r="B22" s="143"/>
      <c r="C22" s="11"/>
      <c r="D22" s="171"/>
      <c r="E22" s="171"/>
      <c r="F22" s="72"/>
      <c r="G22" s="72"/>
      <c r="H22" s="72"/>
      <c r="I22" s="72"/>
      <c r="J22" s="72"/>
      <c r="K22" s="72"/>
      <c r="L22" s="145"/>
      <c r="M22" s="145"/>
      <c r="N22" s="146"/>
      <c r="O22" s="146"/>
      <c r="P22" s="146"/>
      <c r="Q22" s="146"/>
      <c r="R22" s="146"/>
    </row>
    <row r="23" spans="1:18" ht="21.75" customHeight="1">
      <c r="A23" s="112" t="s">
        <v>148</v>
      </c>
      <c r="B23" s="112"/>
      <c r="C23" s="11"/>
      <c r="D23" s="172">
        <v>0</v>
      </c>
      <c r="E23" s="173"/>
      <c r="F23" s="172">
        <v>0</v>
      </c>
      <c r="G23" s="172"/>
      <c r="H23" s="172">
        <v>0</v>
      </c>
      <c r="I23" s="173"/>
      <c r="J23" s="172">
        <v>0</v>
      </c>
      <c r="K23" s="173"/>
      <c r="L23" s="172">
        <v>0</v>
      </c>
      <c r="M23" s="172"/>
      <c r="N23" s="172">
        <v>0</v>
      </c>
      <c r="O23" s="88"/>
      <c r="P23" s="157">
        <f>'PL 5-6'!H69</f>
        <v>797509</v>
      </c>
      <c r="Q23" s="88"/>
      <c r="R23" s="176">
        <f>SUM(D23:P23)</f>
        <v>797509</v>
      </c>
    </row>
    <row r="24" spans="1:18" ht="21.75" customHeight="1">
      <c r="A24" s="148" t="s">
        <v>149</v>
      </c>
      <c r="B24" s="148"/>
      <c r="C24" s="11"/>
      <c r="D24" s="174">
        <v>0</v>
      </c>
      <c r="E24" s="173"/>
      <c r="F24" s="174">
        <v>0</v>
      </c>
      <c r="G24" s="172"/>
      <c r="H24" s="174">
        <v>0</v>
      </c>
      <c r="I24" s="173"/>
      <c r="J24" s="174">
        <v>0</v>
      </c>
      <c r="K24" s="173"/>
      <c r="L24" s="174">
        <v>0</v>
      </c>
      <c r="M24" s="172"/>
      <c r="N24" s="174">
        <v>0</v>
      </c>
      <c r="O24" s="88"/>
      <c r="P24" s="149">
        <v>0</v>
      </c>
      <c r="Q24" s="88"/>
      <c r="R24" s="177">
        <f>SUM(D24:P24)</f>
        <v>0</v>
      </c>
    </row>
    <row r="25" spans="1:18" ht="21.75" customHeight="1">
      <c r="A25" s="150" t="s">
        <v>115</v>
      </c>
      <c r="B25" s="150"/>
      <c r="C25" s="11"/>
      <c r="D25" s="159">
        <f>SUM(D23:D24)</f>
        <v>0</v>
      </c>
      <c r="E25" s="226"/>
      <c r="F25" s="159">
        <f>SUM(F23:F24)</f>
        <v>0</v>
      </c>
      <c r="G25" s="226"/>
      <c r="H25" s="159">
        <f>SUM(H23:H24)</f>
        <v>0</v>
      </c>
      <c r="I25" s="226"/>
      <c r="J25" s="159">
        <f>SUM(J23:J24)</f>
        <v>0</v>
      </c>
      <c r="K25" s="226"/>
      <c r="L25" s="159">
        <f>SUM(L23:L24)</f>
        <v>0</v>
      </c>
      <c r="M25" s="226"/>
      <c r="N25" s="159">
        <f>SUM(N23:N24)</f>
        <v>0</v>
      </c>
      <c r="O25" s="226"/>
      <c r="P25" s="159">
        <f>SUM(P23:P24)</f>
        <v>797509</v>
      </c>
      <c r="Q25" s="226"/>
      <c r="R25" s="159">
        <f>SUM(R23:R24)</f>
        <v>797509</v>
      </c>
    </row>
    <row r="26" spans="1:18" ht="21.75" customHeight="1" thickBot="1">
      <c r="A26" s="151" t="s">
        <v>256</v>
      </c>
      <c r="B26" s="151"/>
      <c r="C26" s="11"/>
      <c r="D26" s="178">
        <f>SUM(D20,D25)</f>
        <v>2220633</v>
      </c>
      <c r="E26" s="156"/>
      <c r="F26" s="178">
        <f>SUM(F20,F25)</f>
        <v>-771541</v>
      </c>
      <c r="G26" s="156"/>
      <c r="H26" s="178">
        <f>SUM(H20,H25)</f>
        <v>5179473</v>
      </c>
      <c r="I26" s="156"/>
      <c r="J26" s="178">
        <f>SUM(J20,J25)</f>
        <v>121792</v>
      </c>
      <c r="K26" s="156"/>
      <c r="L26" s="178">
        <f>SUM(L20,L25)</f>
        <v>222559</v>
      </c>
      <c r="M26" s="156"/>
      <c r="N26" s="178">
        <f>SUM(N20,N25)</f>
        <v>771541</v>
      </c>
      <c r="O26" s="156"/>
      <c r="P26" s="178">
        <f>SUM(P20,P25)</f>
        <v>3370858</v>
      </c>
      <c r="Q26" s="156"/>
      <c r="R26" s="178">
        <f>SUM(R20,R25)</f>
        <v>11115315</v>
      </c>
    </row>
    <row r="27" spans="1:18" ht="18.5" customHeight="1" thickTop="1">
      <c r="D27" s="128"/>
      <c r="F27" s="128"/>
      <c r="G27" s="128"/>
      <c r="H27" s="128"/>
      <c r="J27" s="128"/>
      <c r="L27" s="128"/>
      <c r="R27" s="153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D9:R9"/>
    <mergeCell ref="L5:P5"/>
  </mergeCells>
  <pageMargins left="0.7" right="0.7" top="0.48" bottom="0.5" header="0.5" footer="0.5"/>
  <pageSetup paperSize="9" scale="76" firstPageNumber="8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I97"/>
  <sheetViews>
    <sheetView view="pageBreakPreview" zoomScale="80" zoomScaleNormal="70" zoomScaleSheetLayoutView="80" workbookViewId="0">
      <selection activeCell="P114" sqref="P114"/>
    </sheetView>
  </sheetViews>
  <sheetFormatPr defaultColWidth="9.08203125" defaultRowHeight="19" customHeight="1"/>
  <cols>
    <col min="1" max="1" width="50.33203125" style="15" customWidth="1"/>
    <col min="2" max="2" width="0.83203125" style="15" customWidth="1"/>
    <col min="3" max="3" width="12.9140625" style="15" customWidth="1"/>
    <col min="4" max="4" width="1.6640625" style="15" customWidth="1"/>
    <col min="5" max="5" width="12.9140625" style="15" customWidth="1"/>
    <col min="6" max="6" width="1.6640625" style="15" customWidth="1"/>
    <col min="7" max="7" width="12.9140625" style="183" customWidth="1"/>
    <col min="8" max="8" width="1.6640625" style="15" customWidth="1"/>
    <col min="9" max="9" width="12.9140625" style="183" customWidth="1"/>
    <col min="10" max="16384" width="9.08203125" style="15"/>
  </cols>
  <sheetData>
    <row r="1" spans="1:9" s="5" customFormat="1" ht="19" customHeight="1">
      <c r="A1" s="1" t="s">
        <v>0</v>
      </c>
      <c r="G1" s="179"/>
      <c r="I1" s="179"/>
    </row>
    <row r="2" spans="1:9" s="10" customFormat="1" ht="19" customHeight="1">
      <c r="A2" s="180" t="s">
        <v>157</v>
      </c>
      <c r="G2" s="181"/>
      <c r="I2" s="181"/>
    </row>
    <row r="3" spans="1:9" s="10" customFormat="1" ht="15.5">
      <c r="A3" s="180"/>
      <c r="G3" s="181"/>
      <c r="I3" s="181"/>
    </row>
    <row r="4" spans="1:9" s="12" customFormat="1" ht="18.5" customHeight="1">
      <c r="A4" s="103"/>
      <c r="B4" s="11"/>
      <c r="C4" s="237" t="s">
        <v>85</v>
      </c>
      <c r="D4" s="240"/>
      <c r="E4" s="240"/>
      <c r="F4" s="104"/>
      <c r="G4" s="237" t="s">
        <v>3</v>
      </c>
      <c r="H4" s="240"/>
      <c r="I4" s="240"/>
    </row>
    <row r="5" spans="1:9" s="12" customFormat="1" ht="18.5" customHeight="1">
      <c r="A5" s="13"/>
      <c r="B5" s="11"/>
      <c r="C5" s="237" t="s">
        <v>4</v>
      </c>
      <c r="D5" s="240"/>
      <c r="E5" s="240"/>
      <c r="G5" s="237" t="s">
        <v>4</v>
      </c>
      <c r="H5" s="240"/>
      <c r="I5" s="240"/>
    </row>
    <row r="6" spans="1:9" s="12" customFormat="1" ht="18.5" customHeight="1">
      <c r="A6" s="13"/>
      <c r="B6" s="11"/>
      <c r="C6" s="241" t="s">
        <v>86</v>
      </c>
      <c r="D6" s="241"/>
      <c r="E6" s="241"/>
      <c r="G6" s="241" t="s">
        <v>86</v>
      </c>
      <c r="H6" s="241"/>
      <c r="I6" s="241"/>
    </row>
    <row r="7" spans="1:9" ht="18.5" customHeight="1">
      <c r="C7" s="248" t="s">
        <v>252</v>
      </c>
      <c r="D7" s="242"/>
      <c r="E7" s="242"/>
      <c r="F7" s="104"/>
      <c r="G7" s="248" t="s">
        <v>252</v>
      </c>
      <c r="H7" s="242"/>
      <c r="I7" s="242"/>
    </row>
    <row r="8" spans="1:9" ht="18.5" customHeight="1">
      <c r="B8" s="11"/>
      <c r="C8" s="16" t="s">
        <v>253</v>
      </c>
      <c r="D8" s="17"/>
      <c r="E8" s="16" t="s">
        <v>204</v>
      </c>
      <c r="F8" s="17"/>
      <c r="G8" s="16" t="s">
        <v>253</v>
      </c>
      <c r="H8" s="17"/>
      <c r="I8" s="16" t="s">
        <v>204</v>
      </c>
    </row>
    <row r="9" spans="1:9" ht="18.5" customHeight="1">
      <c r="C9" s="247" t="s">
        <v>9</v>
      </c>
      <c r="D9" s="247"/>
      <c r="E9" s="247"/>
      <c r="F9" s="247"/>
      <c r="G9" s="247"/>
      <c r="H9" s="247"/>
      <c r="I9" s="247"/>
    </row>
    <row r="10" spans="1:9" ht="18.5" customHeight="1">
      <c r="A10" s="182" t="s">
        <v>158</v>
      </c>
      <c r="E10" s="33"/>
    </row>
    <row r="11" spans="1:9" ht="18.5" customHeight="1">
      <c r="A11" s="15" t="s">
        <v>245</v>
      </c>
      <c r="C11" s="212">
        <v>455763</v>
      </c>
      <c r="D11" s="183"/>
      <c r="E11" s="212">
        <v>367690</v>
      </c>
      <c r="F11" s="183"/>
      <c r="G11" s="212">
        <v>797509</v>
      </c>
      <c r="H11" s="183"/>
      <c r="I11" s="212">
        <v>337164</v>
      </c>
    </row>
    <row r="12" spans="1:9" ht="18.5" customHeight="1">
      <c r="A12" s="230" t="s">
        <v>249</v>
      </c>
      <c r="C12" s="183"/>
      <c r="E12" s="183"/>
      <c r="I12" s="15"/>
    </row>
    <row r="13" spans="1:9" ht="18.5" customHeight="1">
      <c r="A13" s="15" t="s">
        <v>263</v>
      </c>
      <c r="C13" s="183">
        <v>88164</v>
      </c>
      <c r="E13" s="183">
        <v>58681</v>
      </c>
      <c r="F13" s="183"/>
      <c r="G13" s="183">
        <v>2563</v>
      </c>
      <c r="H13" s="183"/>
      <c r="I13" s="183">
        <v>112</v>
      </c>
    </row>
    <row r="14" spans="1:9" ht="18.5" customHeight="1">
      <c r="A14" s="15" t="s">
        <v>109</v>
      </c>
      <c r="C14" s="183">
        <v>136199</v>
      </c>
      <c r="E14" s="183">
        <v>171866</v>
      </c>
      <c r="F14" s="183"/>
      <c r="G14" s="183">
        <v>60431</v>
      </c>
      <c r="H14" s="183"/>
      <c r="I14" s="183">
        <v>76143</v>
      </c>
    </row>
    <row r="15" spans="1:9" ht="18.5" customHeight="1">
      <c r="A15" s="15" t="s">
        <v>159</v>
      </c>
      <c r="C15" s="183">
        <v>257463</v>
      </c>
      <c r="E15" s="183">
        <v>270330</v>
      </c>
      <c r="F15" s="183"/>
      <c r="G15" s="183">
        <v>9884</v>
      </c>
      <c r="H15" s="183"/>
      <c r="I15" s="183">
        <v>8510</v>
      </c>
    </row>
    <row r="16" spans="1:9" ht="18.5" customHeight="1">
      <c r="A16" s="15" t="s">
        <v>160</v>
      </c>
      <c r="C16" s="183">
        <v>4519</v>
      </c>
      <c r="E16" s="183">
        <v>4174</v>
      </c>
      <c r="F16" s="183"/>
      <c r="G16" s="183">
        <v>1380</v>
      </c>
      <c r="H16" s="183"/>
      <c r="I16" s="183">
        <v>1676</v>
      </c>
    </row>
    <row r="17" spans="1:9" ht="18.5" customHeight="1">
      <c r="A17" s="184" t="s">
        <v>250</v>
      </c>
      <c r="C17" s="183">
        <v>-10394</v>
      </c>
      <c r="E17" s="183">
        <v>13584</v>
      </c>
      <c r="F17" s="183"/>
      <c r="G17" s="183">
        <v>-2342</v>
      </c>
      <c r="H17" s="183"/>
      <c r="I17" s="183">
        <v>-468</v>
      </c>
    </row>
    <row r="18" spans="1:9" ht="18.5" customHeight="1">
      <c r="A18" s="184" t="s">
        <v>95</v>
      </c>
      <c r="C18" s="183">
        <v>-22726</v>
      </c>
      <c r="E18" s="183">
        <v>-1600</v>
      </c>
      <c r="F18" s="183"/>
      <c r="G18" s="183">
        <v>-12164</v>
      </c>
      <c r="H18" s="183"/>
      <c r="I18" s="183">
        <v>-1432</v>
      </c>
    </row>
    <row r="19" spans="1:9" ht="18.5" customHeight="1">
      <c r="A19" s="184" t="s">
        <v>265</v>
      </c>
      <c r="C19" s="183">
        <v>0</v>
      </c>
      <c r="E19" s="183">
        <v>154</v>
      </c>
      <c r="F19" s="183"/>
      <c r="G19" s="183">
        <v>0</v>
      </c>
      <c r="H19" s="183"/>
      <c r="I19" s="183">
        <v>0</v>
      </c>
    </row>
    <row r="20" spans="1:9" ht="18.5" customHeight="1">
      <c r="A20" s="184" t="s">
        <v>107</v>
      </c>
      <c r="C20" s="183"/>
      <c r="E20" s="183"/>
      <c r="F20" s="183"/>
      <c r="H20" s="183"/>
    </row>
    <row r="21" spans="1:9" ht="18.5" customHeight="1">
      <c r="A21" s="17" t="s">
        <v>108</v>
      </c>
      <c r="C21" s="183">
        <v>-150246</v>
      </c>
      <c r="E21" s="183">
        <v>-246510</v>
      </c>
      <c r="F21" s="183"/>
      <c r="G21" s="183">
        <v>0</v>
      </c>
      <c r="H21" s="183"/>
      <c r="I21" s="183">
        <v>0</v>
      </c>
    </row>
    <row r="22" spans="1:9" ht="18.5" customHeight="1">
      <c r="A22" s="15" t="s">
        <v>92</v>
      </c>
      <c r="C22" s="183">
        <v>0</v>
      </c>
      <c r="E22" s="183">
        <v>0</v>
      </c>
      <c r="F22" s="183"/>
      <c r="G22" s="183">
        <v>-881723</v>
      </c>
      <c r="H22" s="183"/>
      <c r="I22" s="183">
        <v>-452477</v>
      </c>
    </row>
    <row r="23" spans="1:9" ht="18.5" customHeight="1">
      <c r="A23" s="15" t="s">
        <v>270</v>
      </c>
      <c r="C23" s="183">
        <v>-20</v>
      </c>
      <c r="E23" s="183">
        <v>3</v>
      </c>
      <c r="F23" s="183"/>
      <c r="G23" s="183">
        <v>0</v>
      </c>
      <c r="H23" s="183"/>
      <c r="I23" s="183">
        <v>0</v>
      </c>
    </row>
    <row r="24" spans="1:9" ht="18.5" customHeight="1">
      <c r="A24" s="15" t="s">
        <v>161</v>
      </c>
      <c r="C24" s="183">
        <v>5283</v>
      </c>
      <c r="D24" s="183"/>
      <c r="E24" s="183">
        <v>2976</v>
      </c>
      <c r="F24" s="183"/>
      <c r="G24" s="183">
        <v>-310</v>
      </c>
      <c r="H24" s="183"/>
      <c r="I24" s="183">
        <v>393</v>
      </c>
    </row>
    <row r="25" spans="1:9" ht="18.5" customHeight="1">
      <c r="A25" s="15" t="s">
        <v>266</v>
      </c>
      <c r="C25" s="183">
        <v>886</v>
      </c>
      <c r="E25" s="183">
        <v>12881</v>
      </c>
      <c r="F25" s="183"/>
      <c r="G25" s="183">
        <v>0</v>
      </c>
      <c r="H25" s="183"/>
      <c r="I25" s="183">
        <v>31</v>
      </c>
    </row>
    <row r="26" spans="1:9" ht="18.5" customHeight="1">
      <c r="A26" s="15" t="s">
        <v>259</v>
      </c>
      <c r="C26" s="183">
        <v>0</v>
      </c>
      <c r="E26" s="183">
        <v>7434</v>
      </c>
      <c r="F26" s="183"/>
      <c r="G26" s="183">
        <v>0</v>
      </c>
      <c r="H26" s="183"/>
      <c r="I26" s="183">
        <v>0</v>
      </c>
    </row>
    <row r="27" spans="1:9" ht="18.5" customHeight="1">
      <c r="A27" s="15" t="s">
        <v>162</v>
      </c>
      <c r="C27" s="183">
        <v>0</v>
      </c>
      <c r="E27" s="183">
        <v>-170</v>
      </c>
      <c r="F27" s="183"/>
      <c r="G27" s="183">
        <v>0</v>
      </c>
      <c r="H27" s="183"/>
      <c r="I27" s="183">
        <v>0</v>
      </c>
    </row>
    <row r="28" spans="1:9" ht="18.5" customHeight="1">
      <c r="A28" s="15" t="s">
        <v>94</v>
      </c>
      <c r="C28" s="183">
        <v>-5296</v>
      </c>
      <c r="E28" s="183">
        <v>-4359</v>
      </c>
      <c r="F28" s="183"/>
      <c r="G28" s="183">
        <v>-8359</v>
      </c>
      <c r="H28" s="183"/>
      <c r="I28" s="183">
        <v>-5181</v>
      </c>
    </row>
    <row r="29" spans="1:9" ht="18.5" customHeight="1">
      <c r="C29" s="213">
        <f>SUM(C11:C28)</f>
        <v>759595</v>
      </c>
      <c r="E29" s="213">
        <f>SUM(E11:E28)</f>
        <v>657134</v>
      </c>
      <c r="F29" s="183"/>
      <c r="G29" s="213">
        <f>SUM(G11:G28)</f>
        <v>-33131</v>
      </c>
      <c r="H29" s="183"/>
      <c r="I29" s="213">
        <f>SUM(I11:I28)</f>
        <v>-35529</v>
      </c>
    </row>
    <row r="30" spans="1:9" ht="18.5" customHeight="1">
      <c r="A30" s="185" t="s">
        <v>163</v>
      </c>
      <c r="C30" s="183"/>
      <c r="E30" s="183"/>
      <c r="F30" s="183"/>
      <c r="H30" s="183"/>
    </row>
    <row r="31" spans="1:9" ht="18.5" customHeight="1">
      <c r="A31" s="17" t="s">
        <v>12</v>
      </c>
      <c r="C31" s="183"/>
      <c r="E31" s="183"/>
      <c r="F31" s="183"/>
      <c r="H31" s="183"/>
    </row>
    <row r="32" spans="1:9" ht="18.5" customHeight="1">
      <c r="A32" s="17" t="s">
        <v>13</v>
      </c>
      <c r="C32" s="183">
        <v>238805</v>
      </c>
      <c r="E32" s="183">
        <v>-93806</v>
      </c>
      <c r="F32" s="183"/>
      <c r="G32" s="183">
        <v>0</v>
      </c>
      <c r="H32" s="183"/>
      <c r="I32" s="183">
        <v>0</v>
      </c>
    </row>
    <row r="33" spans="1:9" ht="18.5" customHeight="1">
      <c r="A33" s="186" t="s">
        <v>14</v>
      </c>
      <c r="C33" s="183">
        <v>119794</v>
      </c>
      <c r="E33" s="183">
        <v>528280</v>
      </c>
      <c r="F33" s="183"/>
      <c r="G33" s="183">
        <v>39444</v>
      </c>
      <c r="H33" s="183"/>
      <c r="I33" s="183">
        <v>131375</v>
      </c>
    </row>
    <row r="34" spans="1:9" ht="18.5" customHeight="1">
      <c r="A34" s="186" t="s">
        <v>164</v>
      </c>
      <c r="C34" s="183">
        <v>29922</v>
      </c>
      <c r="E34" s="183">
        <v>37433</v>
      </c>
      <c r="F34" s="183"/>
      <c r="G34" s="183">
        <v>0</v>
      </c>
      <c r="H34" s="183"/>
      <c r="I34" s="183">
        <v>0</v>
      </c>
    </row>
    <row r="35" spans="1:9" ht="18.5" customHeight="1">
      <c r="A35" s="17" t="s">
        <v>16</v>
      </c>
      <c r="C35" s="183">
        <v>111190</v>
      </c>
      <c r="E35" s="183">
        <v>-344502</v>
      </c>
      <c r="F35" s="183"/>
      <c r="G35" s="183">
        <v>0</v>
      </c>
      <c r="H35" s="183"/>
      <c r="I35" s="183">
        <v>-175133</v>
      </c>
    </row>
    <row r="36" spans="1:9" ht="18.5" customHeight="1">
      <c r="A36" s="15" t="s">
        <v>17</v>
      </c>
      <c r="C36" s="183">
        <v>-4892</v>
      </c>
      <c r="E36" s="183">
        <v>-667</v>
      </c>
      <c r="F36" s="183"/>
      <c r="G36" s="183">
        <v>3349</v>
      </c>
      <c r="H36" s="183"/>
      <c r="I36" s="183">
        <v>1447</v>
      </c>
    </row>
    <row r="37" spans="1:9" ht="18.5" customHeight="1">
      <c r="A37" s="15" t="s">
        <v>19</v>
      </c>
      <c r="C37" s="183">
        <v>-192015</v>
      </c>
      <c r="E37" s="183">
        <v>47730</v>
      </c>
      <c r="F37" s="183"/>
      <c r="G37" s="183">
        <v>3266</v>
      </c>
      <c r="H37" s="183"/>
      <c r="I37" s="183">
        <v>7964</v>
      </c>
    </row>
    <row r="38" spans="1:9" ht="18.5" customHeight="1">
      <c r="A38" s="15" t="s">
        <v>20</v>
      </c>
      <c r="C38" s="183">
        <v>13754</v>
      </c>
      <c r="E38" s="183">
        <v>4941</v>
      </c>
      <c r="F38" s="183"/>
      <c r="G38" s="183">
        <v>-70</v>
      </c>
      <c r="H38" s="183"/>
      <c r="I38" s="183">
        <v>-21609</v>
      </c>
    </row>
    <row r="39" spans="1:9" ht="18.5" customHeight="1">
      <c r="A39" s="15" t="s">
        <v>23</v>
      </c>
      <c r="C39" s="183">
        <v>-1972</v>
      </c>
      <c r="E39" s="183">
        <v>28103</v>
      </c>
      <c r="F39" s="183"/>
      <c r="G39" s="183">
        <v>0</v>
      </c>
      <c r="H39" s="183"/>
      <c r="I39" s="183">
        <v>19275</v>
      </c>
    </row>
    <row r="40" spans="1:9" ht="18.5" customHeight="1">
      <c r="A40" s="15" t="s">
        <v>37</v>
      </c>
      <c r="C40" s="183">
        <v>-8820</v>
      </c>
      <c r="E40" s="183">
        <v>-18306</v>
      </c>
      <c r="F40" s="183"/>
      <c r="G40" s="183">
        <v>0</v>
      </c>
      <c r="H40" s="183"/>
      <c r="I40" s="183">
        <v>-1062</v>
      </c>
    </row>
    <row r="41" spans="1:9" ht="18.5" customHeight="1">
      <c r="A41" s="186" t="s">
        <v>44</v>
      </c>
      <c r="C41" s="183">
        <v>169841</v>
      </c>
      <c r="E41" s="183">
        <v>275202</v>
      </c>
      <c r="F41" s="183"/>
      <c r="G41" s="183">
        <v>-21840</v>
      </c>
      <c r="H41" s="183"/>
      <c r="I41" s="183">
        <v>59714</v>
      </c>
    </row>
    <row r="42" spans="1:9" ht="18.5" customHeight="1">
      <c r="A42" s="68" t="s">
        <v>45</v>
      </c>
      <c r="C42" s="183">
        <v>39614</v>
      </c>
      <c r="E42" s="183">
        <v>-5100</v>
      </c>
      <c r="F42" s="183"/>
      <c r="G42" s="183">
        <v>-174</v>
      </c>
      <c r="H42" s="183"/>
      <c r="I42" s="183">
        <v>-2577</v>
      </c>
    </row>
    <row r="43" spans="1:9" ht="18.5" customHeight="1">
      <c r="A43" s="68" t="s">
        <v>47</v>
      </c>
      <c r="C43" s="183">
        <v>34414</v>
      </c>
      <c r="E43" s="183">
        <v>2557</v>
      </c>
      <c r="F43" s="183"/>
      <c r="G43" s="183">
        <v>1200</v>
      </c>
      <c r="H43" s="183"/>
      <c r="I43" s="183">
        <v>5488</v>
      </c>
    </row>
    <row r="44" spans="1:9" ht="18.5" customHeight="1">
      <c r="A44" s="186" t="s">
        <v>52</v>
      </c>
      <c r="C44" s="183">
        <v>-25127</v>
      </c>
      <c r="E44" s="183">
        <v>-12995</v>
      </c>
      <c r="F44" s="183"/>
      <c r="G44" s="183">
        <v>-26224</v>
      </c>
      <c r="H44" s="183"/>
      <c r="I44" s="183">
        <v>-13113</v>
      </c>
    </row>
    <row r="45" spans="1:9" ht="18.5" customHeight="1">
      <c r="A45" s="15" t="s">
        <v>242</v>
      </c>
      <c r="C45" s="183">
        <v>-5199</v>
      </c>
      <c r="E45" s="183">
        <v>-8758</v>
      </c>
      <c r="F45" s="183"/>
      <c r="G45" s="183">
        <v>-2849</v>
      </c>
      <c r="H45" s="183"/>
      <c r="I45" s="183">
        <v>-275</v>
      </c>
    </row>
    <row r="46" spans="1:9" ht="18.5" customHeight="1">
      <c r="A46" s="187" t="s">
        <v>62</v>
      </c>
      <c r="C46" s="188">
        <v>32706</v>
      </c>
      <c r="E46" s="183">
        <v>-3742</v>
      </c>
      <c r="F46" s="183"/>
      <c r="G46" s="183">
        <v>0</v>
      </c>
      <c r="H46" s="183"/>
      <c r="I46" s="183">
        <v>0</v>
      </c>
    </row>
    <row r="47" spans="1:9" ht="18.5" customHeight="1">
      <c r="A47" s="189" t="s">
        <v>165</v>
      </c>
      <c r="C47" s="212">
        <f>SUM(C29:C46)</f>
        <v>1311610</v>
      </c>
      <c r="E47" s="213">
        <f>SUM(E29:E46)</f>
        <v>1093504</v>
      </c>
      <c r="F47" s="183"/>
      <c r="G47" s="213">
        <f>SUM(G29:G46)</f>
        <v>-37029</v>
      </c>
      <c r="H47" s="183"/>
      <c r="I47" s="213">
        <f>SUM(I29:I46)</f>
        <v>-24035</v>
      </c>
    </row>
    <row r="48" spans="1:9" ht="18.5" customHeight="1">
      <c r="A48" s="187" t="s">
        <v>199</v>
      </c>
      <c r="C48" s="183">
        <v>-87823</v>
      </c>
      <c r="E48" s="183">
        <v>-43822</v>
      </c>
      <c r="F48" s="190"/>
      <c r="G48" s="183">
        <v>-2199</v>
      </c>
      <c r="H48" s="190"/>
      <c r="I48" s="183">
        <v>-1332</v>
      </c>
    </row>
    <row r="49" spans="1:9" ht="18.5" customHeight="1">
      <c r="A49" s="191" t="s">
        <v>166</v>
      </c>
      <c r="B49" s="192"/>
      <c r="C49" s="214">
        <f>SUM(C47:C48)</f>
        <v>1223787</v>
      </c>
      <c r="D49" s="192"/>
      <c r="E49" s="214">
        <f>SUM(E47:E48)</f>
        <v>1049682</v>
      </c>
      <c r="F49" s="193"/>
      <c r="G49" s="214">
        <f>SUM(G47:G48)</f>
        <v>-39228</v>
      </c>
      <c r="H49" s="193"/>
      <c r="I49" s="214">
        <f>SUM(I47:I48)</f>
        <v>-25367</v>
      </c>
    </row>
    <row r="50" spans="1:9" s="5" customFormat="1" ht="19" customHeight="1">
      <c r="A50" s="1" t="s">
        <v>0</v>
      </c>
      <c r="G50" s="179"/>
      <c r="I50" s="179"/>
    </row>
    <row r="51" spans="1:9" s="10" customFormat="1" ht="19" customHeight="1">
      <c r="A51" s="180" t="s">
        <v>157</v>
      </c>
      <c r="G51" s="181"/>
      <c r="I51" s="181"/>
    </row>
    <row r="52" spans="1:9" s="10" customFormat="1" ht="15.5">
      <c r="A52" s="180"/>
      <c r="G52" s="181"/>
      <c r="I52" s="181"/>
    </row>
    <row r="53" spans="1:9" s="12" customFormat="1" ht="18.5" customHeight="1">
      <c r="A53" s="103"/>
      <c r="B53" s="11"/>
      <c r="C53" s="237" t="s">
        <v>85</v>
      </c>
      <c r="D53" s="240"/>
      <c r="E53" s="240"/>
      <c r="F53" s="104"/>
      <c r="G53" s="237" t="s">
        <v>3</v>
      </c>
      <c r="H53" s="240"/>
      <c r="I53" s="240"/>
    </row>
    <row r="54" spans="1:9" s="12" customFormat="1" ht="18.5" customHeight="1">
      <c r="A54" s="13"/>
      <c r="B54" s="11"/>
      <c r="C54" s="237" t="s">
        <v>4</v>
      </c>
      <c r="D54" s="240"/>
      <c r="E54" s="240"/>
      <c r="G54" s="237" t="s">
        <v>4</v>
      </c>
      <c r="H54" s="240"/>
      <c r="I54" s="240"/>
    </row>
    <row r="55" spans="1:9" s="12" customFormat="1" ht="18.5" customHeight="1">
      <c r="A55" s="13"/>
      <c r="B55" s="11"/>
      <c r="C55" s="241" t="s">
        <v>86</v>
      </c>
      <c r="D55" s="241"/>
      <c r="E55" s="241"/>
      <c r="G55" s="241" t="s">
        <v>86</v>
      </c>
      <c r="H55" s="241"/>
      <c r="I55" s="241"/>
    </row>
    <row r="56" spans="1:9" ht="18.5" customHeight="1">
      <c r="C56" s="248" t="s">
        <v>252</v>
      </c>
      <c r="D56" s="248"/>
      <c r="E56" s="248"/>
      <c r="F56" s="104"/>
      <c r="G56" s="248" t="s">
        <v>252</v>
      </c>
      <c r="H56" s="242"/>
      <c r="I56" s="242"/>
    </row>
    <row r="57" spans="1:9" ht="18.5" customHeight="1">
      <c r="B57" s="11"/>
      <c r="C57" s="16" t="s">
        <v>253</v>
      </c>
      <c r="D57" s="17"/>
      <c r="E57" s="16" t="s">
        <v>204</v>
      </c>
      <c r="F57" s="17"/>
      <c r="G57" s="16" t="s">
        <v>253</v>
      </c>
      <c r="H57" s="17"/>
      <c r="I57" s="16" t="s">
        <v>204</v>
      </c>
    </row>
    <row r="58" spans="1:9" ht="18.5" customHeight="1">
      <c r="C58" s="247" t="s">
        <v>9</v>
      </c>
      <c r="D58" s="247"/>
      <c r="E58" s="247"/>
      <c r="F58" s="247"/>
      <c r="G58" s="247"/>
      <c r="H58" s="247"/>
      <c r="I58" s="247"/>
    </row>
    <row r="59" spans="1:9" ht="18.5" customHeight="1">
      <c r="A59" s="194" t="s">
        <v>167</v>
      </c>
      <c r="E59" s="195"/>
      <c r="F59" s="195"/>
      <c r="G59" s="195"/>
      <c r="H59" s="195"/>
      <c r="I59" s="195"/>
    </row>
    <row r="60" spans="1:9" ht="16" customHeight="1">
      <c r="A60" s="196" t="s">
        <v>168</v>
      </c>
      <c r="C60" s="195">
        <v>0</v>
      </c>
      <c r="E60" s="195">
        <v>0</v>
      </c>
      <c r="F60" s="195"/>
      <c r="G60" s="195">
        <v>-148918</v>
      </c>
      <c r="I60" s="195">
        <v>0</v>
      </c>
    </row>
    <row r="61" spans="1:9" ht="18.5" customHeight="1">
      <c r="A61" s="196" t="s">
        <v>251</v>
      </c>
      <c r="C61" s="217">
        <v>0</v>
      </c>
      <c r="E61" s="195">
        <v>0</v>
      </c>
      <c r="F61" s="195"/>
      <c r="G61" s="195">
        <v>-751508</v>
      </c>
      <c r="I61" s="195">
        <v>0</v>
      </c>
    </row>
    <row r="62" spans="1:9" ht="18.5" customHeight="1">
      <c r="A62" s="15" t="s">
        <v>225</v>
      </c>
      <c r="C62" s="217">
        <v>0</v>
      </c>
      <c r="E62" s="195">
        <v>8186</v>
      </c>
      <c r="F62" s="195"/>
      <c r="G62" s="195">
        <v>0</v>
      </c>
      <c r="I62" s="195">
        <v>0</v>
      </c>
    </row>
    <row r="63" spans="1:9" ht="18.5" customHeight="1">
      <c r="A63" s="15" t="s">
        <v>271</v>
      </c>
      <c r="C63" s="195">
        <v>-820831</v>
      </c>
      <c r="E63" s="195">
        <v>0</v>
      </c>
      <c r="F63" s="195"/>
      <c r="G63" s="195">
        <v>0</v>
      </c>
      <c r="I63" s="195">
        <v>0</v>
      </c>
    </row>
    <row r="64" spans="1:9" ht="18.5" customHeight="1">
      <c r="A64" s="15" t="s">
        <v>169</v>
      </c>
      <c r="C64" s="197">
        <v>-99243</v>
      </c>
      <c r="E64" s="195">
        <v>-133720</v>
      </c>
      <c r="F64" s="195"/>
      <c r="G64" s="195">
        <v>-1024</v>
      </c>
      <c r="I64" s="195">
        <v>-22961</v>
      </c>
    </row>
    <row r="65" spans="1:9" ht="18.5" customHeight="1">
      <c r="A65" s="15" t="s">
        <v>170</v>
      </c>
      <c r="C65" s="197">
        <v>-4175</v>
      </c>
      <c r="E65" s="195">
        <v>-2561</v>
      </c>
      <c r="F65" s="195"/>
      <c r="G65" s="195">
        <v>-1231</v>
      </c>
      <c r="I65" s="195">
        <v>-21</v>
      </c>
    </row>
    <row r="66" spans="1:9" ht="18.5" customHeight="1">
      <c r="A66" s="15" t="s">
        <v>171</v>
      </c>
      <c r="C66" s="197">
        <v>127</v>
      </c>
      <c r="E66" s="195">
        <v>16</v>
      </c>
      <c r="F66" s="195"/>
      <c r="G66" s="195">
        <v>0</v>
      </c>
      <c r="I66" s="195">
        <v>16</v>
      </c>
    </row>
    <row r="67" spans="1:9" ht="18.5" customHeight="1">
      <c r="A67" s="15" t="s">
        <v>206</v>
      </c>
      <c r="C67" s="183">
        <v>0</v>
      </c>
      <c r="E67" s="195">
        <v>1000</v>
      </c>
      <c r="F67" s="195"/>
      <c r="G67" s="195">
        <v>0</v>
      </c>
      <c r="I67" s="195">
        <v>0</v>
      </c>
    </row>
    <row r="68" spans="1:9" ht="18.5" customHeight="1">
      <c r="A68" s="15" t="s">
        <v>172</v>
      </c>
      <c r="C68" s="37">
        <v>20000</v>
      </c>
      <c r="E68" s="195">
        <v>20000</v>
      </c>
      <c r="F68" s="195"/>
      <c r="G68" s="195">
        <v>427220</v>
      </c>
      <c r="I68" s="195">
        <v>191200</v>
      </c>
    </row>
    <row r="69" spans="1:9" ht="18.5" customHeight="1">
      <c r="A69" s="15" t="s">
        <v>173</v>
      </c>
      <c r="C69" s="183">
        <v>-65000</v>
      </c>
      <c r="E69" s="195">
        <v>0</v>
      </c>
      <c r="F69" s="195"/>
      <c r="G69" s="195">
        <v>-1137499</v>
      </c>
      <c r="I69" s="195">
        <v>-41000</v>
      </c>
    </row>
    <row r="70" spans="1:9" ht="18.5" customHeight="1">
      <c r="A70" s="15" t="s">
        <v>207</v>
      </c>
      <c r="C70" s="183">
        <v>0</v>
      </c>
      <c r="E70" s="195">
        <v>0</v>
      </c>
      <c r="F70" s="195"/>
      <c r="G70" s="195">
        <v>806941</v>
      </c>
      <c r="I70" s="195">
        <v>56176</v>
      </c>
    </row>
    <row r="71" spans="1:9" ht="18.5" customHeight="1">
      <c r="A71" s="15" t="s">
        <v>174</v>
      </c>
      <c r="C71" s="197">
        <v>2973</v>
      </c>
      <c r="E71" s="195">
        <v>3053</v>
      </c>
      <c r="F71" s="195"/>
      <c r="G71" s="195">
        <v>10207</v>
      </c>
      <c r="I71" s="195">
        <v>5640</v>
      </c>
    </row>
    <row r="72" spans="1:9" ht="18.5" customHeight="1">
      <c r="A72" s="198" t="s">
        <v>267</v>
      </c>
      <c r="B72" s="192"/>
      <c r="C72" s="214">
        <f>SUM(C60:C71)</f>
        <v>-966149</v>
      </c>
      <c r="D72" s="192"/>
      <c r="E72" s="214">
        <f>SUM(E60:E71)</f>
        <v>-104026</v>
      </c>
      <c r="F72" s="199"/>
      <c r="G72" s="214">
        <f>SUM(G60:G71)</f>
        <v>-795812</v>
      </c>
      <c r="H72" s="199"/>
      <c r="I72" s="214">
        <f>SUM(I60:I71)</f>
        <v>189050</v>
      </c>
    </row>
    <row r="73" spans="1:9" ht="16" customHeight="1">
      <c r="C73" s="200"/>
      <c r="D73" s="200"/>
      <c r="E73" s="200"/>
      <c r="F73" s="200"/>
      <c r="G73" s="200"/>
      <c r="H73" s="200"/>
      <c r="I73" s="200"/>
    </row>
    <row r="74" spans="1:9" ht="18.5" customHeight="1">
      <c r="A74" s="201" t="s">
        <v>175</v>
      </c>
      <c r="C74" s="183"/>
      <c r="E74" s="183"/>
      <c r="F74" s="183"/>
      <c r="H74" s="183"/>
    </row>
    <row r="75" spans="1:9" ht="18.5" customHeight="1">
      <c r="A75" s="15" t="s">
        <v>261</v>
      </c>
      <c r="C75" s="195">
        <v>779526</v>
      </c>
      <c r="E75" s="195">
        <v>0</v>
      </c>
      <c r="F75" s="195"/>
      <c r="G75" s="195">
        <v>735000</v>
      </c>
      <c r="I75" s="195">
        <v>0</v>
      </c>
    </row>
    <row r="76" spans="1:9" ht="19" customHeight="1">
      <c r="A76" s="15" t="s">
        <v>202</v>
      </c>
      <c r="C76" s="183">
        <v>0</v>
      </c>
      <c r="E76" s="183">
        <v>-641151</v>
      </c>
      <c r="F76" s="183"/>
      <c r="G76" s="183">
        <v>0</v>
      </c>
      <c r="H76" s="183"/>
      <c r="I76" s="183">
        <v>-370056</v>
      </c>
    </row>
    <row r="77" spans="1:9" ht="18.5" customHeight="1">
      <c r="A77" s="15" t="s">
        <v>203</v>
      </c>
      <c r="C77" s="183">
        <v>0</v>
      </c>
      <c r="E77" s="183">
        <v>0</v>
      </c>
      <c r="F77" s="183"/>
      <c r="G77" s="183">
        <v>783000</v>
      </c>
      <c r="H77" s="183"/>
      <c r="I77" s="183">
        <v>350700</v>
      </c>
    </row>
    <row r="78" spans="1:9" ht="18.5" customHeight="1">
      <c r="A78" s="15" t="s">
        <v>176</v>
      </c>
      <c r="C78" s="183">
        <v>0</v>
      </c>
      <c r="E78" s="183">
        <v>0</v>
      </c>
      <c r="F78" s="183"/>
      <c r="G78" s="183">
        <v>-561729</v>
      </c>
      <c r="H78" s="183"/>
      <c r="I78" s="183">
        <v>-61000</v>
      </c>
    </row>
    <row r="79" spans="1:9" ht="18.5" customHeight="1">
      <c r="A79" s="15" t="s">
        <v>177</v>
      </c>
      <c r="C79" s="183">
        <v>0</v>
      </c>
      <c r="E79" s="183">
        <v>2780</v>
      </c>
      <c r="F79" s="183"/>
      <c r="G79" s="183">
        <v>0</v>
      </c>
      <c r="H79" s="183"/>
      <c r="I79" s="183">
        <v>0</v>
      </c>
    </row>
    <row r="80" spans="1:9" ht="18.5" customHeight="1">
      <c r="A80" s="15" t="s">
        <v>178</v>
      </c>
      <c r="C80" s="183">
        <v>-181649</v>
      </c>
      <c r="E80" s="183">
        <v>-156647</v>
      </c>
      <c r="F80" s="183"/>
      <c r="G80" s="183">
        <v>0</v>
      </c>
      <c r="H80" s="183"/>
      <c r="I80" s="183">
        <v>-7200</v>
      </c>
    </row>
    <row r="81" spans="1:9" ht="18.5" customHeight="1">
      <c r="A81" s="106" t="s">
        <v>179</v>
      </c>
      <c r="C81" s="183">
        <v>-38253</v>
      </c>
      <c r="E81" s="183">
        <v>-21862</v>
      </c>
      <c r="F81" s="183"/>
      <c r="G81" s="183">
        <v>-3029</v>
      </c>
      <c r="H81" s="183"/>
      <c r="I81" s="183">
        <v>-3846</v>
      </c>
    </row>
    <row r="82" spans="1:9" ht="18.5" customHeight="1">
      <c r="A82" s="106" t="s">
        <v>198</v>
      </c>
      <c r="C82" s="183">
        <v>-140</v>
      </c>
      <c r="E82" s="183">
        <v>-16</v>
      </c>
      <c r="F82" s="183"/>
      <c r="G82" s="183">
        <v>-140</v>
      </c>
      <c r="H82" s="183"/>
      <c r="I82" s="195">
        <v>-16</v>
      </c>
    </row>
    <row r="83" spans="1:9" ht="18.5" customHeight="1">
      <c r="A83" s="202" t="s">
        <v>180</v>
      </c>
      <c r="C83" s="183">
        <v>-118826</v>
      </c>
      <c r="E83" s="183">
        <v>-150787</v>
      </c>
      <c r="F83" s="183"/>
      <c r="G83" s="183">
        <v>-61932</v>
      </c>
      <c r="H83" s="183"/>
      <c r="I83" s="195">
        <v>-64403</v>
      </c>
    </row>
    <row r="84" spans="1:9" ht="18.5" customHeight="1">
      <c r="A84" s="203" t="s">
        <v>269</v>
      </c>
      <c r="B84" s="192"/>
      <c r="C84" s="214">
        <f>SUM(C75:C83)</f>
        <v>440658</v>
      </c>
      <c r="D84" s="192"/>
      <c r="E84" s="214">
        <f>SUM(E75:E83)</f>
        <v>-967683</v>
      </c>
      <c r="F84" s="193"/>
      <c r="G84" s="214">
        <f>SUM(G75:G83)</f>
        <v>891170</v>
      </c>
      <c r="H84" s="193"/>
      <c r="I84" s="214">
        <f>SUM(I75:I83)</f>
        <v>-155821</v>
      </c>
    </row>
    <row r="85" spans="1:9" ht="16" customHeight="1">
      <c r="C85" s="200"/>
      <c r="D85" s="200"/>
      <c r="E85" s="200"/>
      <c r="F85" s="200"/>
      <c r="G85" s="200"/>
      <c r="H85" s="200"/>
      <c r="I85" s="200"/>
    </row>
    <row r="86" spans="1:9" ht="18.5" customHeight="1">
      <c r="A86" s="204" t="s">
        <v>222</v>
      </c>
      <c r="B86" s="192"/>
      <c r="C86" s="215">
        <f>C49+C72+C84</f>
        <v>698296</v>
      </c>
      <c r="D86" s="192"/>
      <c r="E86" s="215">
        <f>E49+E72+E84</f>
        <v>-22027</v>
      </c>
      <c r="F86" s="199"/>
      <c r="G86" s="215">
        <f>G49+G72+G84</f>
        <v>56130</v>
      </c>
      <c r="H86" s="199"/>
      <c r="I86" s="215">
        <f>I49+I72+I84</f>
        <v>7862</v>
      </c>
    </row>
    <row r="87" spans="1:9" ht="18.5" customHeight="1">
      <c r="A87" s="106" t="s">
        <v>181</v>
      </c>
      <c r="B87" s="192"/>
      <c r="C87" s="199"/>
      <c r="D87" s="192"/>
      <c r="E87" s="199"/>
      <c r="F87" s="199"/>
      <c r="G87" s="199"/>
      <c r="H87" s="199"/>
      <c r="I87" s="199"/>
    </row>
    <row r="88" spans="1:9" ht="18.5" customHeight="1">
      <c r="A88" s="112" t="s">
        <v>182</v>
      </c>
      <c r="B88" s="192"/>
      <c r="C88" s="183">
        <v>4128</v>
      </c>
      <c r="D88" s="192"/>
      <c r="E88" s="183">
        <v>15240</v>
      </c>
      <c r="F88" s="39"/>
      <c r="G88" s="39">
        <v>1079</v>
      </c>
      <c r="H88" s="170"/>
      <c r="I88" s="231">
        <v>103</v>
      </c>
    </row>
    <row r="89" spans="1:9" ht="18.5" customHeight="1">
      <c r="A89" s="205" t="s">
        <v>183</v>
      </c>
      <c r="C89" s="212">
        <v>894299</v>
      </c>
      <c r="E89" s="183">
        <v>1204734</v>
      </c>
      <c r="F89" s="206"/>
      <c r="G89" s="212">
        <v>154753</v>
      </c>
      <c r="H89" s="206"/>
      <c r="I89" s="223">
        <v>68378</v>
      </c>
    </row>
    <row r="90" spans="1:9" ht="18.5" customHeight="1" thickBot="1">
      <c r="A90" s="207" t="s">
        <v>260</v>
      </c>
      <c r="B90" s="192"/>
      <c r="C90" s="216">
        <f>SUM(C86:C89)</f>
        <v>1596723</v>
      </c>
      <c r="D90" s="192"/>
      <c r="E90" s="216">
        <f>SUM(E86:E89)</f>
        <v>1197947</v>
      </c>
      <c r="F90" s="199"/>
      <c r="G90" s="216">
        <f>SUM(G86:G89)</f>
        <v>211962</v>
      </c>
      <c r="H90" s="193"/>
      <c r="I90" s="216">
        <f>SUM(I86:I89)</f>
        <v>76343</v>
      </c>
    </row>
    <row r="91" spans="1:9" ht="16" customHeight="1" thickTop="1">
      <c r="C91" s="183"/>
      <c r="E91" s="183"/>
      <c r="F91" s="183"/>
      <c r="H91" s="183"/>
    </row>
    <row r="92" spans="1:9" ht="18.5" customHeight="1">
      <c r="A92" s="208" t="s">
        <v>184</v>
      </c>
      <c r="C92" s="183"/>
      <c r="E92" s="183"/>
      <c r="F92" s="209"/>
      <c r="H92" s="209"/>
    </row>
    <row r="93" spans="1:9" ht="18.5" customHeight="1">
      <c r="A93" s="210" t="s">
        <v>185</v>
      </c>
      <c r="C93" s="183">
        <v>1497</v>
      </c>
      <c r="E93" s="183">
        <v>245</v>
      </c>
      <c r="F93" s="209"/>
      <c r="G93" s="183">
        <v>0</v>
      </c>
      <c r="H93" s="209"/>
      <c r="I93" s="183">
        <v>0</v>
      </c>
    </row>
    <row r="94" spans="1:9" ht="18.5" customHeight="1">
      <c r="A94" s="210" t="s">
        <v>201</v>
      </c>
      <c r="C94" s="195">
        <v>6882</v>
      </c>
      <c r="D94" s="211"/>
      <c r="E94" s="195">
        <v>396302</v>
      </c>
      <c r="F94" s="183"/>
      <c r="G94" s="183">
        <v>74782</v>
      </c>
      <c r="H94" s="183"/>
      <c r="I94" s="183">
        <v>396302</v>
      </c>
    </row>
    <row r="95" spans="1:9" ht="18.5" customHeight="1">
      <c r="A95" s="210" t="s">
        <v>186</v>
      </c>
      <c r="C95" s="195">
        <v>17118</v>
      </c>
      <c r="D95" s="211"/>
      <c r="E95" s="195">
        <v>25803</v>
      </c>
      <c r="F95" s="183"/>
      <c r="G95" s="183">
        <v>4337</v>
      </c>
      <c r="H95" s="183"/>
      <c r="I95" s="183">
        <v>5750</v>
      </c>
    </row>
    <row r="96" spans="1:9" ht="18.5" customHeight="1">
      <c r="A96" s="210" t="s">
        <v>262</v>
      </c>
      <c r="C96" s="195">
        <v>3409</v>
      </c>
      <c r="D96" s="211"/>
      <c r="E96" s="195">
        <v>0</v>
      </c>
      <c r="F96" s="183"/>
      <c r="G96" s="183">
        <v>0</v>
      </c>
      <c r="H96" s="183"/>
      <c r="I96" s="183">
        <v>0</v>
      </c>
    </row>
    <row r="97" spans="1:9" s="183" customFormat="1" ht="18.5" customHeight="1">
      <c r="A97" s="210" t="s">
        <v>187</v>
      </c>
      <c r="B97" s="15"/>
      <c r="C97" s="183">
        <v>0</v>
      </c>
      <c r="D97" s="15"/>
      <c r="E97" s="183">
        <v>3196</v>
      </c>
      <c r="G97" s="183">
        <v>0</v>
      </c>
      <c r="I97" s="183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3:E53"/>
    <mergeCell ref="G53:I53"/>
    <mergeCell ref="C58:I58"/>
    <mergeCell ref="C54:E54"/>
    <mergeCell ref="G54:I54"/>
    <mergeCell ref="C55:E55"/>
    <mergeCell ref="G55:I55"/>
    <mergeCell ref="C56:E56"/>
    <mergeCell ref="G56:I56"/>
  </mergeCells>
  <pageMargins left="0.7" right="0.7" top="0.5" bottom="0.75" header="0.5" footer="0.3"/>
  <pageSetup paperSize="9" scale="76" firstPageNumber="9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9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AC05AF-95C1-42D8-9112-356F0AFBD5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64EFAE-24E8-42AC-BA1A-2DDDF33F2299}">
  <ds:schemaRefs>
    <ds:schemaRef ds:uri="http://purl.org/dc/terms/"/>
    <ds:schemaRef ds:uri="http://schemas.microsoft.com/office/infopath/2007/PartnerControls"/>
    <ds:schemaRef ds:uri="http://purl.org/dc/dcmitype/"/>
    <ds:schemaRef ds:uri="f6ba49b0-bcda-4796-8236-5b5cc1493ace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sharepoint/v3"/>
    <ds:schemaRef ds:uri="05716746-add9-412a-97a9-1b5167d151a3"/>
    <ds:schemaRef ds:uri="4243d5be-521d-4052-81ca-f0f31ea6f2da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772A9F3-70EB-41E5-B343-741C60A5D7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5-6</vt:lpstr>
      <vt:lpstr>SH-Conso 7</vt:lpstr>
      <vt:lpstr>SH-Company 8</vt:lpstr>
      <vt:lpstr>CF 9-10</vt:lpstr>
      <vt:lpstr>'BS-2-4'!Print_Area</vt:lpstr>
      <vt:lpstr>'CF 9-10'!Print_Area</vt:lpstr>
      <vt:lpstr>'PL 5-6'!Print_Area</vt:lpstr>
      <vt:lpstr>'SH-Company 8'!Print_Area</vt:lpstr>
      <vt:lpstr>'SH-Conso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Suttirat Tangnorakul</cp:lastModifiedBy>
  <cp:revision/>
  <cp:lastPrinted>2026-05-08T09:33:27Z</cp:lastPrinted>
  <dcterms:created xsi:type="dcterms:W3CDTF">2015-11-09T05:36:32Z</dcterms:created>
  <dcterms:modified xsi:type="dcterms:W3CDTF">2026-05-08T09:56:47Z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