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per Turtle\2026\YE03'2026 (31.03.26)\SET\"/>
    </mc:Choice>
  </mc:AlternateContent>
  <xr:revisionPtr revIDLastSave="0" documentId="13_ncr:1_{DD6B9DFC-1FA3-4B0E-BA46-DECB787C41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4" r:id="rId2"/>
    <sheet name="CE (Conso)" sheetId="2" r:id="rId3"/>
    <sheet name="CE (Separate)" sheetId="6" r:id="rId4"/>
    <sheet name="CF" sheetId="5" r:id="rId5"/>
  </sheets>
  <definedNames>
    <definedName name="_xlnm.Print_Area" localSheetId="0">BS!$A$1:$K$69</definedName>
    <definedName name="_xlnm.Print_Area" localSheetId="2">'CE (Conso)'!$A$1:$O$26</definedName>
    <definedName name="_xlnm.Print_Area" localSheetId="3">'CE (Separate)'!$A$1:$P$26</definedName>
    <definedName name="_xlnm.Print_Area" localSheetId="4">CF!$A$1:$J$93</definedName>
    <definedName name="_xlnm.Print_Area" localSheetId="1">PL!$A$1:$L$49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1" l="1"/>
  <c r="G17" i="6" l="1"/>
  <c r="E17" i="6"/>
  <c r="C17" i="6"/>
  <c r="O16" i="6"/>
  <c r="K16" i="6"/>
  <c r="M16" i="6" s="1"/>
  <c r="O12" i="2"/>
  <c r="K16" i="2"/>
  <c r="M16" i="2" s="1"/>
  <c r="O16" i="2" s="1"/>
  <c r="J15" i="4"/>
  <c r="H15" i="4"/>
  <c r="D15" i="4"/>
  <c r="F15" i="4"/>
  <c r="J75" i="5"/>
  <c r="H75" i="5"/>
  <c r="D75" i="5"/>
  <c r="F75" i="5"/>
  <c r="J26" i="1"/>
  <c r="H26" i="1"/>
  <c r="D26" i="1"/>
  <c r="F26" i="1"/>
  <c r="J39" i="4"/>
  <c r="H39" i="4"/>
  <c r="D39" i="4"/>
  <c r="F39" i="4"/>
  <c r="K23" i="2" l="1"/>
  <c r="M23" i="2" s="1"/>
  <c r="O23" i="2" s="1"/>
  <c r="K21" i="2"/>
  <c r="M21" i="2" s="1"/>
  <c r="K14" i="2"/>
  <c r="M14" i="2" s="1"/>
  <c r="I21" i="2"/>
  <c r="I14" i="2"/>
  <c r="M20" i="2"/>
  <c r="M13" i="2"/>
  <c r="K14" i="6"/>
  <c r="K15" i="6" s="1"/>
  <c r="K17" i="6" s="1"/>
  <c r="K21" i="6"/>
  <c r="I21" i="6"/>
  <c r="I14" i="6"/>
  <c r="M20" i="6"/>
  <c r="K23" i="6"/>
  <c r="M23" i="6" s="1"/>
  <c r="O23" i="6" s="1"/>
  <c r="M13" i="6"/>
  <c r="M12" i="6"/>
  <c r="O12" i="6" s="1"/>
  <c r="G15" i="6"/>
  <c r="E15" i="6"/>
  <c r="C15" i="6"/>
  <c r="O21" i="2" l="1"/>
  <c r="O14" i="2"/>
  <c r="M14" i="6"/>
  <c r="O14" i="6" s="1"/>
  <c r="K19" i="6"/>
  <c r="M15" i="6" l="1"/>
  <c r="M17" i="6" s="1"/>
  <c r="J60" i="1" l="1"/>
  <c r="M19" i="6"/>
  <c r="G22" i="6" l="1"/>
  <c r="E22" i="6"/>
  <c r="C22" i="6"/>
  <c r="G19" i="6"/>
  <c r="G24" i="6" s="1"/>
  <c r="E19" i="6"/>
  <c r="E24" i="6" s="1"/>
  <c r="C19" i="6"/>
  <c r="C24" i="6" s="1"/>
  <c r="C22" i="2" l="1"/>
  <c r="G22" i="2"/>
  <c r="E22" i="2"/>
  <c r="F20" i="4" l="1"/>
  <c r="J48" i="1" l="1"/>
  <c r="J43" i="1"/>
  <c r="F48" i="1"/>
  <c r="F43" i="1"/>
  <c r="J16" i="1"/>
  <c r="F16" i="1"/>
  <c r="D80" i="5"/>
  <c r="H80" i="5"/>
  <c r="J78" i="5"/>
  <c r="F78" i="5"/>
  <c r="J20" i="4"/>
  <c r="F21" i="4"/>
  <c r="F25" i="4" s="1"/>
  <c r="H78" i="5"/>
  <c r="D78" i="5"/>
  <c r="H20" i="4"/>
  <c r="D20" i="4"/>
  <c r="F27" i="4" l="1"/>
  <c r="F47" i="4" s="1"/>
  <c r="F8" i="5"/>
  <c r="F10" i="5" s="1"/>
  <c r="F32" i="5" s="1"/>
  <c r="J21" i="4"/>
  <c r="J25" i="4" s="1"/>
  <c r="F27" i="1"/>
  <c r="F49" i="1"/>
  <c r="J49" i="1"/>
  <c r="J27" i="1"/>
  <c r="D21" i="4"/>
  <c r="D25" i="4" s="1"/>
  <c r="D43" i="1"/>
  <c r="F30" i="4" l="1"/>
  <c r="K22" i="2"/>
  <c r="M21" i="6"/>
  <c r="K22" i="6"/>
  <c r="K24" i="6" s="1"/>
  <c r="J27" i="4"/>
  <c r="J47" i="4" s="1"/>
  <c r="J8" i="5"/>
  <c r="J10" i="5" s="1"/>
  <c r="J32" i="5" s="1"/>
  <c r="D27" i="4"/>
  <c r="D47" i="4" s="1"/>
  <c r="D8" i="5"/>
  <c r="D10" i="5" s="1"/>
  <c r="D32" i="5" s="1"/>
  <c r="F41" i="4" l="1"/>
  <c r="I13" i="2"/>
  <c r="O13" i="2" s="1"/>
  <c r="F44" i="4"/>
  <c r="D30" i="4"/>
  <c r="D41" i="4" s="1"/>
  <c r="J30" i="4"/>
  <c r="M22" i="6"/>
  <c r="M15" i="2"/>
  <c r="M17" i="2" s="1"/>
  <c r="G15" i="2"/>
  <c r="E15" i="2"/>
  <c r="C15" i="2"/>
  <c r="C17" i="2" l="1"/>
  <c r="C19" i="2" s="1"/>
  <c r="C24" i="2" s="1"/>
  <c r="E17" i="2"/>
  <c r="E19" i="2" s="1"/>
  <c r="E24" i="2" s="1"/>
  <c r="G17" i="2"/>
  <c r="G19" i="2" s="1"/>
  <c r="G24" i="2" s="1"/>
  <c r="I15" i="2"/>
  <c r="I17" i="2" s="1"/>
  <c r="F59" i="1" s="1"/>
  <c r="F61" i="1" s="1"/>
  <c r="J41" i="4"/>
  <c r="I13" i="6"/>
  <c r="J44" i="4"/>
  <c r="D44" i="4"/>
  <c r="I20" i="2"/>
  <c r="O20" i="2" s="1"/>
  <c r="M24" i="6"/>
  <c r="H60" i="1" s="1"/>
  <c r="M19" i="2"/>
  <c r="F60" i="1"/>
  <c r="I15" i="6"/>
  <c r="O13" i="6"/>
  <c r="O15" i="6" s="1"/>
  <c r="O17" i="6" s="1"/>
  <c r="O15" i="2"/>
  <c r="O17" i="2" s="1"/>
  <c r="I19" i="2" l="1"/>
  <c r="O19" i="2" s="1"/>
  <c r="I17" i="6"/>
  <c r="J59" i="1" s="1"/>
  <c r="J61" i="1" s="1"/>
  <c r="F62" i="1"/>
  <c r="F63" i="1" s="1"/>
  <c r="H21" i="4"/>
  <c r="H25" i="4" s="1"/>
  <c r="I19" i="6" l="1"/>
  <c r="O19" i="6" s="1"/>
  <c r="O18" i="6"/>
  <c r="J62" i="1"/>
  <c r="H27" i="4"/>
  <c r="H47" i="4" s="1"/>
  <c r="H8" i="5"/>
  <c r="H10" i="5" s="1"/>
  <c r="H32" i="5" s="1"/>
  <c r="H30" i="4" l="1"/>
  <c r="H41" i="4" s="1"/>
  <c r="H43" i="1"/>
  <c r="H44" i="4" l="1"/>
  <c r="I20" i="6"/>
  <c r="O20" i="6"/>
  <c r="O18" i="2"/>
  <c r="D58" i="1" l="1"/>
  <c r="I22" i="2" l="1"/>
  <c r="F46" i="5"/>
  <c r="F50" i="5" s="1"/>
  <c r="F79" i="5" s="1"/>
  <c r="H48" i="1"/>
  <c r="D48" i="1"/>
  <c r="D16" i="1"/>
  <c r="D27" i="1" s="1"/>
  <c r="H16" i="1"/>
  <c r="I24" i="2" l="1"/>
  <c r="D59" i="1" s="1"/>
  <c r="M22" i="2"/>
  <c r="M24" i="2" s="1"/>
  <c r="D60" i="1" s="1"/>
  <c r="K15" i="2"/>
  <c r="H46" i="5"/>
  <c r="H50" i="5" s="1"/>
  <c r="H79" i="5" s="1"/>
  <c r="H81" i="5" s="1"/>
  <c r="H82" i="5" s="1"/>
  <c r="F81" i="5"/>
  <c r="F82" i="5" s="1"/>
  <c r="J46" i="5"/>
  <c r="D49" i="1"/>
  <c r="H49" i="1"/>
  <c r="H27" i="1"/>
  <c r="K17" i="2" l="1"/>
  <c r="K19" i="2" s="1"/>
  <c r="K24" i="2" s="1"/>
  <c r="J50" i="5"/>
  <c r="J79" i="5" s="1"/>
  <c r="J81" i="5" s="1"/>
  <c r="J82" i="5" s="1"/>
  <c r="D61" i="1"/>
  <c r="D62" i="1" s="1"/>
  <c r="O21" i="6"/>
  <c r="I22" i="6"/>
  <c r="I24" i="6" s="1"/>
  <c r="D46" i="5"/>
  <c r="D50" i="5" s="1"/>
  <c r="J63" i="1"/>
  <c r="H59" i="1" l="1"/>
  <c r="H61" i="1" s="1"/>
  <c r="O22" i="6"/>
  <c r="O24" i="6" s="1"/>
  <c r="D79" i="5"/>
  <c r="D81" i="5" l="1"/>
  <c r="D82" i="5" s="1"/>
  <c r="O25" i="6" l="1"/>
  <c r="H62" i="1"/>
  <c r="H63" i="1" s="1"/>
  <c r="O22" i="2"/>
  <c r="O24" i="2" s="1"/>
  <c r="O25" i="2" l="1"/>
  <c r="D63" i="1" l="1"/>
</calcChain>
</file>

<file path=xl/sharedStrings.xml><?xml version="1.0" encoding="utf-8"?>
<sst xmlns="http://schemas.openxmlformats.org/spreadsheetml/2006/main" count="274" uniqueCount="197">
  <si>
    <t>Consolidated financial statements</t>
  </si>
  <si>
    <t>Separate financial statements</t>
  </si>
  <si>
    <t>Note</t>
  </si>
  <si>
    <t xml:space="preserve">Assets </t>
  </si>
  <si>
    <t xml:space="preserve">Current assets </t>
  </si>
  <si>
    <t xml:space="preserve">Cash and cash equivalents </t>
  </si>
  <si>
    <t xml:space="preserve">Total current assets </t>
  </si>
  <si>
    <t xml:space="preserve">Non-current assets </t>
  </si>
  <si>
    <t>Investments in subsidiaries</t>
  </si>
  <si>
    <t xml:space="preserve">Total assets 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</si>
  <si>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</si>
  <si>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</si>
  <si>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</si>
  <si>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</si>
  <si>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</si>
  <si>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</si>
  <si>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</si>
  <si>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</si>
  <si>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</si>
  <si>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</si>
  <si>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 - statutory reserve</t>
  </si>
  <si>
    <t>Total shareholders' equity</t>
  </si>
  <si>
    <t>Total liabilities and shareholders' equity</t>
  </si>
  <si>
    <t>Directors</t>
  </si>
  <si>
    <t>Administrative expenses</t>
  </si>
  <si>
    <t>Other income</t>
  </si>
  <si>
    <t>Cash flows from operating activities</t>
  </si>
  <si>
    <t>Total</t>
  </si>
  <si>
    <t>Finance cost</t>
  </si>
  <si>
    <t>shareholders' equity</t>
  </si>
  <si>
    <t xml:space="preserve">Cash flows from investing activities </t>
  </si>
  <si>
    <t xml:space="preserve">Cash flows from financing activities </t>
  </si>
  <si>
    <t>Inventories</t>
  </si>
  <si>
    <t>Total non-current assets</t>
  </si>
  <si>
    <t xml:space="preserve">Adjustments to reconcile loss before tax to net cash </t>
  </si>
  <si>
    <t>Operating assets (increase) decrease</t>
  </si>
  <si>
    <t xml:space="preserve">   provided by (paid from) operating activities:</t>
  </si>
  <si>
    <t>Operating liabilities increase (decrease)</t>
  </si>
  <si>
    <t>Issued and</t>
  </si>
  <si>
    <t>fully paid-up</t>
  </si>
  <si>
    <t>share capital</t>
  </si>
  <si>
    <t>Supplemental cash flows information:</t>
  </si>
  <si>
    <t>Other comprehensive income:</t>
  </si>
  <si>
    <t>Other comprehensive income not to be reclassified</t>
  </si>
  <si>
    <t xml:space="preserve">   to profit or loss in subsequent periods</t>
  </si>
  <si>
    <t>Other current assets</t>
  </si>
  <si>
    <t>Other non-current assets</t>
  </si>
  <si>
    <t>Revenues</t>
  </si>
  <si>
    <t>Total revenues</t>
  </si>
  <si>
    <t>Expenses</t>
  </si>
  <si>
    <t>Total expenses</t>
  </si>
  <si>
    <t>Profit or loss:</t>
  </si>
  <si>
    <t>Other non-current liabilities</t>
  </si>
  <si>
    <t>Interest received</t>
  </si>
  <si>
    <t>Selling and distribution expenses</t>
  </si>
  <si>
    <t>Appropriated</t>
  </si>
  <si>
    <t xml:space="preserve">   Cash paid for interest expenses</t>
  </si>
  <si>
    <t xml:space="preserve">   Deficits</t>
  </si>
  <si>
    <t>Lease liabilities, net of current portion</t>
  </si>
  <si>
    <t xml:space="preserve">Share premium </t>
  </si>
  <si>
    <t xml:space="preserve">   in operating assets and liabilities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</si>
  <si>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</si>
  <si>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</si>
  <si>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</si>
  <si>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</si>
  <si>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</si>
  <si>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>Retained earnings (deficits)</t>
  </si>
  <si>
    <t>Loss from operating activities before changes</t>
  </si>
  <si>
    <t>(Unit: Baht)</t>
  </si>
  <si>
    <t>Right-of-use assets</t>
  </si>
  <si>
    <t>Current portion of lease liabilities</t>
  </si>
  <si>
    <t xml:space="preserve">   Depreciation and amortisation</t>
  </si>
  <si>
    <t xml:space="preserve">   Loss on written-off of withholding tax</t>
  </si>
  <si>
    <t>The accompanying notes are an integral part of the financial statements.</t>
  </si>
  <si>
    <t xml:space="preserve">The accompanying notes are an integral part of the financial statements. </t>
  </si>
  <si>
    <t>Other comprehensive income for the year</t>
  </si>
  <si>
    <t>Finance income</t>
  </si>
  <si>
    <t>Total comprehensive income for the year</t>
  </si>
  <si>
    <t xml:space="preserve">   Cash paid for corporate income tax</t>
  </si>
  <si>
    <t>Income tax</t>
  </si>
  <si>
    <t xml:space="preserve">   Finance income</t>
  </si>
  <si>
    <t xml:space="preserve">   Finance cost</t>
  </si>
  <si>
    <t>Other current financial assets</t>
  </si>
  <si>
    <t xml:space="preserve">      1,589,549,286 ordinary shares of Baht 1 each</t>
  </si>
  <si>
    <t>Rental income</t>
  </si>
  <si>
    <t>Loss for the year</t>
  </si>
  <si>
    <t>Unearned revenues</t>
  </si>
  <si>
    <t>Deposits received from rental spaces</t>
  </si>
  <si>
    <t xml:space="preserve">   Unearned revenue </t>
  </si>
  <si>
    <t xml:space="preserve">   Deposits received from rental spaces</t>
  </si>
  <si>
    <t>Payment of lease liabilities</t>
  </si>
  <si>
    <t xml:space="preserve">   Allowance for expected credit losses (reversal)</t>
  </si>
  <si>
    <t>Super Turtle Public Company Limited and its subsidiaries</t>
  </si>
  <si>
    <t xml:space="preserve">   Cash received from corporate income tax</t>
  </si>
  <si>
    <t>Loss before income tax</t>
  </si>
  <si>
    <t>Operating loss</t>
  </si>
  <si>
    <t>Deficits</t>
  </si>
  <si>
    <t xml:space="preserve"> Deficits</t>
  </si>
  <si>
    <t xml:space="preserve">   Increase in right-of-use assets from lease liabilities</t>
  </si>
  <si>
    <t>Loss before tax</t>
  </si>
  <si>
    <t>Goodwill</t>
  </si>
  <si>
    <t>Cash used in operating activities</t>
  </si>
  <si>
    <t xml:space="preserve">Basic loss per share </t>
  </si>
  <si>
    <t>Investment in joint venture</t>
  </si>
  <si>
    <t>Acquisition of building improvements and equipment</t>
  </si>
  <si>
    <t xml:space="preserve">   Payable from purchases of building improvement and equipment </t>
  </si>
  <si>
    <t xml:space="preserve">   Transfer of advance payment to building improvement and equipment</t>
  </si>
  <si>
    <t>Loss per share</t>
  </si>
  <si>
    <t>Advances paid for construction</t>
  </si>
  <si>
    <t>Cash paid for acquisition investment in joint venture</t>
  </si>
  <si>
    <t>Trade and other current receivables</t>
  </si>
  <si>
    <t xml:space="preserve">   Trade and other current receivables</t>
  </si>
  <si>
    <t xml:space="preserve">   Trade and other current payables</t>
  </si>
  <si>
    <t>Trade and other current payables</t>
  </si>
  <si>
    <t>Share of profit from investment in joint venture</t>
  </si>
  <si>
    <t xml:space="preserve">   Share of profit from investment in joint venture</t>
  </si>
  <si>
    <t>Balance as at 31 March 2025</t>
  </si>
  <si>
    <t>Balance as at 1 April 2024</t>
  </si>
  <si>
    <t>Other components of shareholders' equity</t>
  </si>
  <si>
    <t>Other comprehensive</t>
  </si>
  <si>
    <t>income</t>
  </si>
  <si>
    <t>Reserve for</t>
  </si>
  <si>
    <t>fair value of</t>
  </si>
  <si>
    <t>investments</t>
  </si>
  <si>
    <t>Total other</t>
  </si>
  <si>
    <t>components of</t>
  </si>
  <si>
    <t>shareholders'</t>
  </si>
  <si>
    <t>equity</t>
  </si>
  <si>
    <t>Loss on changes in value of equity investments</t>
  </si>
  <si>
    <t>Current contract assets</t>
  </si>
  <si>
    <t>Short-term loan to a subsidiary</t>
  </si>
  <si>
    <t>Other non-current financial assets</t>
  </si>
  <si>
    <t>Other intangible assets</t>
  </si>
  <si>
    <t xml:space="preserve">   Right of return (reversal)</t>
  </si>
  <si>
    <t xml:space="preserve">   Provision for sales return (reversal)</t>
  </si>
  <si>
    <t xml:space="preserve">   Dividend income</t>
  </si>
  <si>
    <t xml:space="preserve">   Current contract assets</t>
  </si>
  <si>
    <t xml:space="preserve">   Long-term employee benefits paid</t>
  </si>
  <si>
    <t>Acquisition of other financial assets</t>
  </si>
  <si>
    <t>Acquisition of other intangible assets</t>
  </si>
  <si>
    <t>Cash paid to settle payables from purchases of other intangible assets</t>
  </si>
  <si>
    <t>Dividend received</t>
  </si>
  <si>
    <t xml:space="preserve">   Payable from purchases of other intangible assets </t>
  </si>
  <si>
    <t>Net cash flows from (used in) investing activities</t>
  </si>
  <si>
    <t>Net cash flows used in operating activities</t>
  </si>
  <si>
    <t>Net cash flows used in financing activities</t>
  </si>
  <si>
    <t xml:space="preserve">   Issued and fully paid-up</t>
  </si>
  <si>
    <t>Sales of investments in equity instruments (Note 11)</t>
  </si>
  <si>
    <t xml:space="preserve">   designated at fair value through other </t>
  </si>
  <si>
    <t xml:space="preserve">   comprehensive income - net of income tax</t>
  </si>
  <si>
    <t>Actuarial loss</t>
  </si>
  <si>
    <t>Net increase (decrease) in cash and cash equivalents</t>
  </si>
  <si>
    <t xml:space="preserve">   Others</t>
  </si>
  <si>
    <t>Non-current provision for employee benefits</t>
  </si>
  <si>
    <t xml:space="preserve">   Loss on written-off of other assets</t>
  </si>
  <si>
    <t>Cash received from sales of other financial assets</t>
  </si>
  <si>
    <t xml:space="preserve">   Non-current provision for employee benefits</t>
  </si>
  <si>
    <t xml:space="preserve">Statement of financial position   </t>
  </si>
  <si>
    <t>Statement of financial position (continued)</t>
  </si>
  <si>
    <t>Statement of comprehensive income</t>
  </si>
  <si>
    <t xml:space="preserve">Statement of changes in shareholders' equity </t>
  </si>
  <si>
    <t>Statement of changes in shareholders' equity (continued)</t>
  </si>
  <si>
    <t>Statement of cash flows</t>
  </si>
  <si>
    <t>Statement of cash flows (continued)</t>
  </si>
  <si>
    <t>Non-cash items:</t>
  </si>
  <si>
    <t>As at 31 March 2026</t>
  </si>
  <si>
    <t>For the year ended 31 March 2026</t>
  </si>
  <si>
    <t>Balance as at 1 April 2025</t>
  </si>
  <si>
    <t>Balance as at 31 March 2026</t>
  </si>
  <si>
    <t>Cash and cash equivalents at beginning of year</t>
  </si>
  <si>
    <t>Cash and cash equivalents at ending of year</t>
  </si>
  <si>
    <t>Loss before tax from continued operation</t>
  </si>
  <si>
    <t>Loss before tax from discontinued operation</t>
  </si>
  <si>
    <t>Continued operation</t>
  </si>
  <si>
    <t>Loss for the year from continued operation</t>
  </si>
  <si>
    <t>Loss for the year from discontinued operation</t>
  </si>
  <si>
    <t xml:space="preserve">   Loss on sale of investment in subsidiary</t>
  </si>
  <si>
    <t xml:space="preserve">   Loss on impairment of investment in subsidiary</t>
  </si>
  <si>
    <t xml:space="preserve">   Loss on impairment of goodwill</t>
  </si>
  <si>
    <t>(Increase) decrease in short-term loan to a subsidiary</t>
  </si>
  <si>
    <t>Discontinued operation</t>
  </si>
  <si>
    <t>Loss per share from continued operation</t>
  </si>
  <si>
    <t xml:space="preserve">   Payable from acquisition of other financial assets</t>
  </si>
  <si>
    <t xml:space="preserve">   Reduction of inventory to net realisable value</t>
  </si>
  <si>
    <t>Building improvements and equipment</t>
  </si>
  <si>
    <t xml:space="preserve">Proceeds from sales of building improvement and equipment </t>
  </si>
  <si>
    <t>Cost of sales, services and rental</t>
  </si>
  <si>
    <t xml:space="preserve">   Loss on impairment of other assets (reversal)</t>
  </si>
  <si>
    <t xml:space="preserve">   Loss on written-off of other intangible assets</t>
  </si>
  <si>
    <t xml:space="preserve">   Repayment of short-term loan to a subsidiary by</t>
  </si>
  <si>
    <t xml:space="preserve">   Loss on disposal of leasehold improvement and equipment</t>
  </si>
  <si>
    <t xml:space="preserve">Cash paid to settle payables from purchases of </t>
  </si>
  <si>
    <t xml:space="preserve"> building improvement and equipment</t>
  </si>
  <si>
    <t xml:space="preserve">          transfer right to receive in other current receivables</t>
  </si>
  <si>
    <t>Sales and services income</t>
  </si>
  <si>
    <t>Cash paid for acquisition investment in subsidiary</t>
  </si>
  <si>
    <t>Net cash received (paid) from sale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</si>
</sst>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6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0" fontId="5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164" fontId="1" fillId="0" borderId="3" xfId="0" applyNumberFormat="1" applyFont="1" applyBorder="1" applyAlignment="1">
      <alignment horizontal="centerContinuous"/>
    </xf>
    <xf numFmtId="164" fontId="1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41" fontId="2" fillId="0" borderId="0" xfId="0" applyNumberFormat="1" applyFont="1"/>
    <xf numFmtId="41" fontId="2" fillId="0" borderId="3" xfId="0" applyNumberFormat="1" applyFont="1" applyBorder="1"/>
    <xf numFmtId="37" fontId="2" fillId="0" borderId="0" xfId="0" applyNumberFormat="1" applyFont="1"/>
    <xf numFmtId="41" fontId="2" fillId="0" borderId="0" xfId="0" applyNumberFormat="1" applyFont="1" applyAlignment="1">
      <alignment horizontal="right"/>
    </xf>
    <xf numFmtId="41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41" fontId="2" fillId="0" borderId="2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center"/>
    </xf>
    <xf numFmtId="41" fontId="2" fillId="0" borderId="3" xfId="0" applyNumberFormat="1" applyFont="1" applyBorder="1" applyAlignment="1">
      <alignment horizontal="right"/>
    </xf>
    <xf numFmtId="37" fontId="1" fillId="0" borderId="0" xfId="0" applyNumberFormat="1" applyFont="1"/>
    <xf numFmtId="0" fontId="1" fillId="0" borderId="0" xfId="0" applyFont="1" applyAlignment="1">
      <alignment horizontal="center"/>
    </xf>
    <xf numFmtId="41" fontId="2" fillId="0" borderId="3" xfId="0" applyNumberFormat="1" applyFont="1" applyBorder="1" applyAlignment="1">
      <alignment horizontal="left" wrapText="1"/>
    </xf>
    <xf numFmtId="41" fontId="2" fillId="0" borderId="0" xfId="0" applyNumberFormat="1" applyFont="1" applyAlignment="1">
      <alignment horizontal="left" wrapText="1"/>
    </xf>
    <xf numFmtId="41" fontId="2" fillId="0" borderId="4" xfId="0" applyNumberFormat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41" fontId="2" fillId="0" borderId="5" xfId="0" applyNumberFormat="1" applyFont="1" applyBorder="1" applyAlignment="1">
      <alignment horizontal="left" wrapText="1"/>
    </xf>
    <xf numFmtId="0" fontId="2" fillId="0" borderId="0" xfId="0" applyFont="1" applyAlignment="1">
      <alignment horizontal="left"/>
    </xf>
    <xf numFmtId="43" fontId="2" fillId="0" borderId="0" xfId="0" applyNumberFormat="1" applyFont="1"/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43" fontId="2" fillId="0" borderId="0" xfId="0" applyNumberFormat="1" applyFont="1" applyAlignment="1">
      <alignment horizontal="center"/>
    </xf>
    <xf numFmtId="164" fontId="2" fillId="0" borderId="3" xfId="0" quotePrefix="1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43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43" fontId="2" fillId="0" borderId="3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41" fontId="2" fillId="0" borderId="4" xfId="0" applyNumberFormat="1" applyFont="1" applyBorder="1" applyAlignment="1">
      <alignment horizontal="right"/>
    </xf>
    <xf numFmtId="0" fontId="4" fillId="0" borderId="0" xfId="0" applyFont="1"/>
    <xf numFmtId="41" fontId="2" fillId="0" borderId="5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left"/>
    </xf>
    <xf numFmtId="43" fontId="2" fillId="0" borderId="5" xfId="0" applyNumberFormat="1" applyFont="1" applyBorder="1"/>
    <xf numFmtId="165" fontId="2" fillId="0" borderId="0" xfId="0" applyNumberFormat="1" applyFont="1" applyAlignment="1">
      <alignment horizontal="right"/>
    </xf>
    <xf numFmtId="0" fontId="3" fillId="0" borderId="2" xfId="0" quotePrefix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164" fontId="4" fillId="0" borderId="0" xfId="0" applyNumberFormat="1" applyFont="1" applyAlignment="1">
      <alignment horizontal="center"/>
    </xf>
    <xf numFmtId="164" fontId="2" fillId="0" borderId="5" xfId="0" applyNumberFormat="1" applyFont="1" applyBorder="1" applyAlignment="1">
      <alignment horizontal="right"/>
    </xf>
    <xf numFmtId="164" fontId="2" fillId="0" borderId="6" xfId="0" applyNumberFormat="1" applyFont="1" applyBorder="1"/>
    <xf numFmtId="49" fontId="1" fillId="0" borderId="0" xfId="0" applyNumberFormat="1" applyFont="1"/>
    <xf numFmtId="164" fontId="2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</cellXfs>
  <cellStyles count="2">
    <cellStyle name="Normal" xfId="0" builtinId="0"/>
    <cellStyle name="Normal 14" xfId="1" xr:uid="{313815FB-C9A8-436C-B3AC-AC5ED976E51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9"/>
  <sheetViews>
    <sheetView showGridLines="0" tabSelected="1" view="pageBreakPreview" zoomScale="85" zoomScaleNormal="90" zoomScaleSheetLayoutView="85" workbookViewId="0"/>
  </sheetViews>
  <sheetFormatPr defaultColWidth="10.88671875" defaultRowHeight="24" customHeight="1" x14ac:dyDescent="0.25"/>
  <cols>
    <col min="1" max="1" width="48.5546875" style="8" customWidth="1"/>
    <col min="2" max="2" width="8.44140625" style="8" customWidth="1"/>
    <col min="3" max="3" width="1.44140625" style="8" customWidth="1"/>
    <col min="4" max="4" width="17" style="4" customWidth="1"/>
    <col min="5" max="5" width="1.44140625" style="4" customWidth="1"/>
    <col min="6" max="6" width="17" style="4" customWidth="1"/>
    <col min="7" max="7" width="1.44140625" style="4" customWidth="1"/>
    <col min="8" max="8" width="17" style="4" customWidth="1"/>
    <col min="9" max="9" width="1.44140625" style="4" customWidth="1"/>
    <col min="10" max="10" width="17" style="4" customWidth="1"/>
    <col min="11" max="11" width="1.44140625" style="4" customWidth="1"/>
    <col min="12" max="16384" width="10.88671875" style="4"/>
  </cols>
  <sheetData>
    <row r="1" spans="1:10" ht="24" customHeight="1" x14ac:dyDescent="0.25">
      <c r="A1" s="1" t="s">
        <v>92</v>
      </c>
      <c r="B1" s="2"/>
      <c r="C1" s="2"/>
      <c r="D1" s="3"/>
      <c r="E1" s="3"/>
      <c r="F1" s="3"/>
      <c r="G1" s="3"/>
      <c r="H1" s="3"/>
      <c r="I1" s="3"/>
      <c r="J1" s="3"/>
    </row>
    <row r="2" spans="1:10" ht="24" customHeight="1" x14ac:dyDescent="0.25">
      <c r="A2" s="1" t="s">
        <v>157</v>
      </c>
      <c r="B2" s="2"/>
      <c r="C2" s="2"/>
      <c r="D2" s="3"/>
      <c r="E2" s="3"/>
      <c r="F2" s="3"/>
      <c r="G2" s="3"/>
      <c r="H2" s="3"/>
      <c r="I2" s="3"/>
      <c r="J2" s="3"/>
    </row>
    <row r="3" spans="1:10" ht="24" customHeight="1" x14ac:dyDescent="0.25">
      <c r="A3" s="1" t="s">
        <v>165</v>
      </c>
      <c r="B3" s="2"/>
      <c r="C3" s="2"/>
      <c r="D3" s="3"/>
      <c r="E3" s="3"/>
      <c r="F3" s="3"/>
      <c r="G3" s="3"/>
      <c r="H3" s="3"/>
      <c r="I3" s="3"/>
      <c r="J3" s="3"/>
    </row>
    <row r="4" spans="1:10" ht="24" customHeight="1" x14ac:dyDescent="0.25">
      <c r="B4" s="2"/>
      <c r="C4" s="2"/>
      <c r="D4" s="3"/>
      <c r="E4" s="3"/>
      <c r="F4" s="3"/>
      <c r="G4" s="3"/>
      <c r="H4" s="3"/>
      <c r="I4" s="3"/>
      <c r="J4" s="5" t="s">
        <v>68</v>
      </c>
    </row>
    <row r="5" spans="1:10" ht="24" customHeight="1" x14ac:dyDescent="0.25">
      <c r="A5" s="2"/>
      <c r="B5" s="2"/>
      <c r="C5" s="2"/>
      <c r="D5" s="6" t="s">
        <v>0</v>
      </c>
      <c r="E5" s="6"/>
      <c r="F5" s="6"/>
      <c r="G5" s="7"/>
      <c r="H5" s="6" t="s">
        <v>1</v>
      </c>
      <c r="I5" s="6"/>
      <c r="J5" s="6"/>
    </row>
    <row r="6" spans="1:10" ht="24" customHeight="1" x14ac:dyDescent="0.25">
      <c r="B6" s="9" t="s">
        <v>2</v>
      </c>
      <c r="C6" s="12"/>
      <c r="D6" s="49">
        <v>2026</v>
      </c>
      <c r="E6" s="50"/>
      <c r="F6" s="49">
        <v>2025</v>
      </c>
      <c r="G6" s="51"/>
      <c r="H6" s="49">
        <v>2026</v>
      </c>
      <c r="I6" s="50"/>
      <c r="J6" s="49">
        <v>2025</v>
      </c>
    </row>
    <row r="7" spans="1:10" ht="24" customHeight="1" x14ac:dyDescent="0.25">
      <c r="A7" s="1" t="s">
        <v>3</v>
      </c>
      <c r="E7" s="32"/>
      <c r="F7" s="32"/>
      <c r="G7" s="32"/>
      <c r="H7" s="32"/>
      <c r="I7" s="32"/>
      <c r="J7" s="32"/>
    </row>
    <row r="8" spans="1:10" ht="24" customHeight="1" x14ac:dyDescent="0.25">
      <c r="A8" s="1" t="s">
        <v>4</v>
      </c>
      <c r="E8" s="32"/>
      <c r="F8" s="32"/>
      <c r="G8" s="32"/>
      <c r="H8" s="32"/>
      <c r="I8" s="32"/>
      <c r="J8" s="32"/>
    </row>
    <row r="9" spans="1:10" ht="24" customHeight="1" x14ac:dyDescent="0.3">
      <c r="A9" s="8" t="s">
        <v>5</v>
      </c>
      <c r="B9" s="27">
        <v>7</v>
      </c>
      <c r="C9" s="27"/>
      <c r="D9" s="45">
        <v>318343364</v>
      </c>
      <c r="E9" s="16"/>
      <c r="F9" s="45">
        <v>1922825572</v>
      </c>
      <c r="G9" s="16"/>
      <c r="H9" s="16">
        <v>315852859</v>
      </c>
      <c r="I9" s="16"/>
      <c r="J9" s="16">
        <v>1900190746</v>
      </c>
    </row>
    <row r="10" spans="1:10" ht="24" customHeight="1" x14ac:dyDescent="0.3">
      <c r="A10" s="8" t="s">
        <v>110</v>
      </c>
      <c r="B10" s="27">
        <v>8</v>
      </c>
      <c r="C10" s="27"/>
      <c r="D10" s="45">
        <v>69285984</v>
      </c>
      <c r="E10" s="16"/>
      <c r="F10" s="45">
        <v>109825860</v>
      </c>
      <c r="G10" s="16"/>
      <c r="H10" s="16">
        <v>72450037</v>
      </c>
      <c r="I10" s="16"/>
      <c r="J10" s="16">
        <v>89576254</v>
      </c>
    </row>
    <row r="11" spans="1:10" ht="24" customHeight="1" x14ac:dyDescent="0.3">
      <c r="A11" s="8" t="s">
        <v>129</v>
      </c>
      <c r="B11" s="27">
        <v>9</v>
      </c>
      <c r="C11" s="27"/>
      <c r="D11" s="45">
        <v>10790868</v>
      </c>
      <c r="E11" s="16"/>
      <c r="F11" s="45">
        <v>21911742</v>
      </c>
      <c r="G11" s="16"/>
      <c r="H11" s="16">
        <v>10785917</v>
      </c>
      <c r="I11" s="16"/>
      <c r="J11" s="16">
        <v>19462254</v>
      </c>
    </row>
    <row r="12" spans="1:10" ht="24" customHeight="1" x14ac:dyDescent="0.3">
      <c r="A12" s="8" t="s">
        <v>130</v>
      </c>
      <c r="B12" s="27">
        <v>6</v>
      </c>
      <c r="C12" s="27"/>
      <c r="D12" s="16">
        <v>0</v>
      </c>
      <c r="E12" s="16"/>
      <c r="F12" s="16">
        <v>0</v>
      </c>
      <c r="G12" s="16"/>
      <c r="H12" s="16">
        <v>0</v>
      </c>
      <c r="I12" s="16"/>
      <c r="J12" s="16">
        <v>18000000</v>
      </c>
    </row>
    <row r="13" spans="1:10" ht="24" customHeight="1" x14ac:dyDescent="0.3">
      <c r="A13" s="8" t="s">
        <v>32</v>
      </c>
      <c r="B13" s="27">
        <v>10</v>
      </c>
      <c r="C13" s="27"/>
      <c r="D13" s="45">
        <v>36473057</v>
      </c>
      <c r="E13" s="16"/>
      <c r="F13" s="45">
        <v>65709959</v>
      </c>
      <c r="G13" s="16"/>
      <c r="H13" s="16">
        <v>36473057</v>
      </c>
      <c r="I13" s="16"/>
      <c r="J13" s="16">
        <v>37352198</v>
      </c>
    </row>
    <row r="14" spans="1:10" ht="24" customHeight="1" x14ac:dyDescent="0.3">
      <c r="A14" s="8" t="s">
        <v>82</v>
      </c>
      <c r="B14" s="27">
        <v>11</v>
      </c>
      <c r="C14" s="27"/>
      <c r="D14" s="45">
        <v>2068771052</v>
      </c>
      <c r="E14" s="16"/>
      <c r="F14" s="45">
        <v>869238972</v>
      </c>
      <c r="G14" s="16"/>
      <c r="H14" s="16">
        <v>2068771052</v>
      </c>
      <c r="I14" s="16"/>
      <c r="J14" s="16">
        <v>869238972</v>
      </c>
    </row>
    <row r="15" spans="1:10" ht="24" customHeight="1" x14ac:dyDescent="0.3">
      <c r="A15" s="8" t="s">
        <v>45</v>
      </c>
      <c r="B15" s="27"/>
      <c r="C15" s="27"/>
      <c r="D15" s="45">
        <v>66597681</v>
      </c>
      <c r="E15" s="16"/>
      <c r="F15" s="45">
        <v>55990241</v>
      </c>
      <c r="G15" s="16"/>
      <c r="H15" s="21">
        <v>65831960</v>
      </c>
      <c r="I15" s="16"/>
      <c r="J15" s="21">
        <v>52097387</v>
      </c>
    </row>
    <row r="16" spans="1:10" ht="24" customHeight="1" x14ac:dyDescent="0.3">
      <c r="A16" s="1" t="s">
        <v>6</v>
      </c>
      <c r="B16" s="27"/>
      <c r="C16" s="27"/>
      <c r="D16" s="42">
        <f>SUM(D9:D15)</f>
        <v>2570262006</v>
      </c>
      <c r="E16" s="16"/>
      <c r="F16" s="42">
        <f>SUM(F9:F15)</f>
        <v>3045502346</v>
      </c>
      <c r="G16" s="16"/>
      <c r="H16" s="42">
        <f>SUM(H9:H15)</f>
        <v>2570164882</v>
      </c>
      <c r="I16" s="16"/>
      <c r="J16" s="42">
        <f>SUM(J9:J15)</f>
        <v>2985917811</v>
      </c>
    </row>
    <row r="17" spans="1:10" ht="24" customHeight="1" x14ac:dyDescent="0.3">
      <c r="A17" s="1" t="s">
        <v>7</v>
      </c>
      <c r="B17" s="27"/>
      <c r="C17" s="27"/>
      <c r="D17" s="16"/>
      <c r="E17" s="16"/>
      <c r="F17" s="16"/>
      <c r="G17" s="16"/>
      <c r="H17" s="19"/>
      <c r="I17" s="16"/>
      <c r="J17" s="19"/>
    </row>
    <row r="18" spans="1:10" ht="24" customHeight="1" x14ac:dyDescent="0.3">
      <c r="A18" s="8" t="s">
        <v>131</v>
      </c>
      <c r="B18" s="27">
        <v>11</v>
      </c>
      <c r="C18" s="27"/>
      <c r="D18" s="16">
        <v>256389091</v>
      </c>
      <c r="E18" s="16"/>
      <c r="F18" s="16">
        <v>195483733</v>
      </c>
      <c r="G18" s="16"/>
      <c r="H18" s="16">
        <v>256389091</v>
      </c>
      <c r="I18" s="16"/>
      <c r="J18" s="16">
        <v>195483733</v>
      </c>
    </row>
    <row r="19" spans="1:10" ht="24" customHeight="1" x14ac:dyDescent="0.3">
      <c r="A19" s="8" t="s">
        <v>8</v>
      </c>
      <c r="B19" s="27">
        <v>12</v>
      </c>
      <c r="C19" s="27"/>
      <c r="D19" s="16">
        <v>0</v>
      </c>
      <c r="E19" s="16"/>
      <c r="F19" s="16">
        <v>0</v>
      </c>
      <c r="G19" s="16"/>
      <c r="H19" s="16">
        <v>0</v>
      </c>
      <c r="I19" s="16"/>
      <c r="J19" s="16">
        <v>96450000</v>
      </c>
    </row>
    <row r="20" spans="1:10" ht="24" customHeight="1" x14ac:dyDescent="0.3">
      <c r="A20" s="8" t="s">
        <v>103</v>
      </c>
      <c r="B20" s="27">
        <v>13</v>
      </c>
      <c r="C20" s="27"/>
      <c r="D20" s="16">
        <v>27093446</v>
      </c>
      <c r="E20" s="16"/>
      <c r="F20" s="16">
        <v>26818263</v>
      </c>
      <c r="G20" s="16"/>
      <c r="H20" s="16">
        <v>20000000</v>
      </c>
      <c r="I20" s="16"/>
      <c r="J20" s="16">
        <v>20000000</v>
      </c>
    </row>
    <row r="21" spans="1:10" ht="24" customHeight="1" x14ac:dyDescent="0.3">
      <c r="A21" s="8" t="s">
        <v>184</v>
      </c>
      <c r="B21" s="27">
        <v>14</v>
      </c>
      <c r="C21" s="27"/>
      <c r="D21" s="16">
        <v>409761833</v>
      </c>
      <c r="E21" s="16"/>
      <c r="F21" s="16">
        <v>470632697</v>
      </c>
      <c r="G21" s="16"/>
      <c r="H21" s="16">
        <v>409132488</v>
      </c>
      <c r="I21" s="16"/>
      <c r="J21" s="16">
        <v>466876602</v>
      </c>
    </row>
    <row r="22" spans="1:10" ht="24" customHeight="1" x14ac:dyDescent="0.3">
      <c r="A22" s="8" t="s">
        <v>69</v>
      </c>
      <c r="B22" s="27">
        <v>18</v>
      </c>
      <c r="C22" s="27"/>
      <c r="D22" s="16">
        <v>125634963</v>
      </c>
      <c r="E22" s="16"/>
      <c r="F22" s="16">
        <v>14188008</v>
      </c>
      <c r="G22" s="16"/>
      <c r="H22" s="16">
        <v>125634963</v>
      </c>
      <c r="I22" s="16"/>
      <c r="J22" s="16">
        <v>10922715</v>
      </c>
    </row>
    <row r="23" spans="1:10" ht="24" customHeight="1" x14ac:dyDescent="0.3">
      <c r="A23" s="8" t="s">
        <v>100</v>
      </c>
      <c r="B23" s="27">
        <v>15</v>
      </c>
      <c r="C23" s="27"/>
      <c r="D23" s="16">
        <v>0</v>
      </c>
      <c r="E23" s="16"/>
      <c r="F23" s="16">
        <v>53504649</v>
      </c>
      <c r="G23" s="16"/>
      <c r="H23" s="16">
        <v>0</v>
      </c>
      <c r="I23" s="16"/>
      <c r="J23" s="16">
        <v>0</v>
      </c>
    </row>
    <row r="24" spans="1:10" ht="24" customHeight="1" x14ac:dyDescent="0.3">
      <c r="A24" s="8" t="s">
        <v>132</v>
      </c>
      <c r="B24" s="27">
        <v>16</v>
      </c>
      <c r="C24" s="27"/>
      <c r="D24" s="16">
        <v>11996754</v>
      </c>
      <c r="E24" s="16"/>
      <c r="F24" s="16">
        <v>20259727</v>
      </c>
      <c r="G24" s="16"/>
      <c r="H24" s="16">
        <v>11996754</v>
      </c>
      <c r="I24" s="16"/>
      <c r="J24" s="16">
        <v>9941266</v>
      </c>
    </row>
    <row r="25" spans="1:10" ht="24" customHeight="1" x14ac:dyDescent="0.3">
      <c r="A25" s="8" t="s">
        <v>46</v>
      </c>
      <c r="B25" s="27"/>
      <c r="C25" s="27"/>
      <c r="D25" s="21">
        <v>31149381</v>
      </c>
      <c r="E25" s="16"/>
      <c r="F25" s="21">
        <v>29078405</v>
      </c>
      <c r="G25" s="16"/>
      <c r="H25" s="21">
        <v>30039010</v>
      </c>
      <c r="I25" s="16"/>
      <c r="J25" s="21">
        <v>22589683</v>
      </c>
    </row>
    <row r="26" spans="1:10" ht="24" customHeight="1" x14ac:dyDescent="0.3">
      <c r="A26" s="1" t="s">
        <v>33</v>
      </c>
      <c r="B26" s="27"/>
      <c r="C26" s="27"/>
      <c r="D26" s="42">
        <f>SUM(D18:D25)</f>
        <v>862025468</v>
      </c>
      <c r="E26" s="16"/>
      <c r="F26" s="42">
        <f>SUM(F18:F25)</f>
        <v>809965482</v>
      </c>
      <c r="G26" s="16"/>
      <c r="H26" s="42">
        <f>SUM(H18:H25)</f>
        <v>853192306</v>
      </c>
      <c r="I26" s="16"/>
      <c r="J26" s="42">
        <f>SUM(J18:J25)</f>
        <v>822263999</v>
      </c>
    </row>
    <row r="27" spans="1:10" ht="24" customHeight="1" thickBot="1" x14ac:dyDescent="0.3">
      <c r="A27" s="1" t="s">
        <v>9</v>
      </c>
      <c r="D27" s="44">
        <f>SUM(D16+D26)</f>
        <v>3432287474</v>
      </c>
      <c r="E27" s="16"/>
      <c r="F27" s="44">
        <f>SUM(F16+F26)</f>
        <v>3855467828</v>
      </c>
      <c r="G27" s="16"/>
      <c r="H27" s="44">
        <f>H26+H16</f>
        <v>3423357188</v>
      </c>
      <c r="I27" s="16"/>
      <c r="J27" s="44">
        <f>J26+J16</f>
        <v>3808181810</v>
      </c>
    </row>
    <row r="28" spans="1:10" ht="24" customHeight="1" thickTop="1" x14ac:dyDescent="0.25">
      <c r="A28" s="1"/>
    </row>
    <row r="29" spans="1:10" ht="24" customHeight="1" x14ac:dyDescent="0.25">
      <c r="A29" s="8" t="s">
        <v>73</v>
      </c>
    </row>
    <row r="30" spans="1:10" ht="24" customHeight="1" x14ac:dyDescent="0.25">
      <c r="A30" s="1" t="s">
        <v>92</v>
      </c>
      <c r="B30" s="2"/>
      <c r="C30" s="2"/>
      <c r="D30" s="3"/>
      <c r="E30" s="3"/>
      <c r="F30" s="3"/>
      <c r="G30" s="3"/>
      <c r="H30" s="3"/>
      <c r="I30" s="3"/>
      <c r="J30" s="3"/>
    </row>
    <row r="31" spans="1:10" ht="24" customHeight="1" x14ac:dyDescent="0.25">
      <c r="A31" s="1" t="s">
        <v>158</v>
      </c>
      <c r="B31" s="2"/>
      <c r="C31" s="2"/>
      <c r="D31" s="3"/>
      <c r="E31" s="3"/>
      <c r="F31" s="3"/>
      <c r="G31" s="3"/>
      <c r="H31" s="3"/>
      <c r="I31" s="3"/>
      <c r="J31" s="3"/>
    </row>
    <row r="32" spans="1:10" ht="24" customHeight="1" x14ac:dyDescent="0.25">
      <c r="A32" s="1" t="s">
        <v>165</v>
      </c>
      <c r="B32" s="2"/>
      <c r="C32" s="2"/>
      <c r="D32" s="3"/>
      <c r="E32" s="3"/>
      <c r="F32" s="3"/>
      <c r="G32" s="3"/>
      <c r="H32" s="3"/>
      <c r="I32" s="3"/>
      <c r="J32" s="3"/>
    </row>
    <row r="33" spans="1:10" ht="24" customHeight="1" x14ac:dyDescent="0.25">
      <c r="B33" s="2"/>
      <c r="C33" s="2"/>
      <c r="D33" s="3"/>
      <c r="E33" s="3"/>
      <c r="F33" s="3"/>
      <c r="G33" s="3"/>
      <c r="H33" s="3"/>
      <c r="I33" s="3"/>
      <c r="J33" s="5" t="s">
        <v>68</v>
      </c>
    </row>
    <row r="34" spans="1:10" ht="24" customHeight="1" x14ac:dyDescent="0.25">
      <c r="A34" s="2"/>
      <c r="B34" s="2"/>
      <c r="C34" s="2"/>
      <c r="D34" s="6" t="s">
        <v>0</v>
      </c>
      <c r="E34" s="6"/>
      <c r="F34" s="6"/>
      <c r="G34" s="7"/>
      <c r="H34" s="6" t="s">
        <v>1</v>
      </c>
      <c r="I34" s="6"/>
      <c r="J34" s="6"/>
    </row>
    <row r="35" spans="1:10" ht="24" customHeight="1" x14ac:dyDescent="0.25">
      <c r="B35" s="9" t="s">
        <v>2</v>
      </c>
      <c r="C35" s="12"/>
      <c r="D35" s="49">
        <v>2026</v>
      </c>
      <c r="E35" s="50"/>
      <c r="F35" s="49">
        <v>2025</v>
      </c>
      <c r="G35" s="51"/>
      <c r="H35" s="49">
        <v>2026</v>
      </c>
      <c r="I35" s="50"/>
      <c r="J35" s="49">
        <v>2025</v>
      </c>
    </row>
    <row r="36" spans="1:10" ht="24" customHeight="1" x14ac:dyDescent="0.25">
      <c r="A36" s="1" t="s">
        <v>10</v>
      </c>
      <c r="E36" s="32"/>
      <c r="F36" s="32"/>
      <c r="G36" s="32"/>
      <c r="H36" s="32"/>
      <c r="I36" s="32"/>
      <c r="J36" s="32"/>
    </row>
    <row r="37" spans="1:10" ht="24" customHeight="1" x14ac:dyDescent="0.25">
      <c r="A37" s="1" t="s">
        <v>11</v>
      </c>
      <c r="D37" s="32"/>
      <c r="E37" s="32"/>
      <c r="F37" s="32"/>
      <c r="G37" s="32"/>
      <c r="H37" s="32"/>
      <c r="I37" s="32"/>
      <c r="J37" s="32"/>
    </row>
    <row r="38" spans="1:10" ht="24" customHeight="1" x14ac:dyDescent="0.3">
      <c r="A38" s="8" t="s">
        <v>113</v>
      </c>
      <c r="B38" s="27">
        <v>17</v>
      </c>
      <c r="C38" s="27"/>
      <c r="D38" s="32">
        <v>185375276</v>
      </c>
      <c r="E38" s="32"/>
      <c r="F38" s="32">
        <v>237974503</v>
      </c>
      <c r="G38" s="32"/>
      <c r="H38" s="32">
        <v>185106988</v>
      </c>
      <c r="I38" s="32"/>
      <c r="J38" s="32">
        <v>216916715</v>
      </c>
    </row>
    <row r="39" spans="1:10" ht="24" customHeight="1" x14ac:dyDescent="0.3">
      <c r="A39" s="8" t="s">
        <v>70</v>
      </c>
      <c r="B39" s="27">
        <v>18</v>
      </c>
      <c r="C39" s="27"/>
      <c r="D39" s="32">
        <v>12304513</v>
      </c>
      <c r="E39" s="32"/>
      <c r="F39" s="32">
        <v>3981183</v>
      </c>
      <c r="G39" s="32"/>
      <c r="H39" s="32">
        <v>12304513</v>
      </c>
      <c r="I39" s="32"/>
      <c r="J39" s="32">
        <v>2411570</v>
      </c>
    </row>
    <row r="40" spans="1:10" ht="24" customHeight="1" x14ac:dyDescent="0.3">
      <c r="A40" s="8" t="s">
        <v>86</v>
      </c>
      <c r="B40" s="27"/>
      <c r="C40" s="27"/>
      <c r="D40" s="16">
        <v>4327300</v>
      </c>
      <c r="E40" s="16"/>
      <c r="F40" s="16">
        <v>3201336</v>
      </c>
      <c r="G40" s="16"/>
      <c r="H40" s="16">
        <v>4698104</v>
      </c>
      <c r="I40" s="16"/>
      <c r="J40" s="16">
        <v>3621015</v>
      </c>
    </row>
    <row r="41" spans="1:10" ht="24" customHeight="1" x14ac:dyDescent="0.3">
      <c r="A41" s="8" t="s">
        <v>87</v>
      </c>
      <c r="B41" s="27"/>
      <c r="C41" s="27"/>
      <c r="D41" s="16">
        <v>57700667</v>
      </c>
      <c r="E41" s="16"/>
      <c r="F41" s="16">
        <v>56125907</v>
      </c>
      <c r="G41" s="16"/>
      <c r="H41" s="16">
        <v>58367809</v>
      </c>
      <c r="I41" s="16"/>
      <c r="J41" s="16">
        <v>54686987</v>
      </c>
    </row>
    <row r="42" spans="1:10" ht="24" customHeight="1" x14ac:dyDescent="0.25">
      <c r="A42" s="8" t="s">
        <v>12</v>
      </c>
      <c r="D42" s="21">
        <v>2644320</v>
      </c>
      <c r="E42" s="16"/>
      <c r="F42" s="21">
        <v>5249377</v>
      </c>
      <c r="G42" s="16"/>
      <c r="H42" s="21">
        <v>1896571</v>
      </c>
      <c r="I42" s="16"/>
      <c r="J42" s="21">
        <v>2108324</v>
      </c>
    </row>
    <row r="43" spans="1:10" ht="24" customHeight="1" x14ac:dyDescent="0.3">
      <c r="A43" s="1" t="s">
        <v>13</v>
      </c>
      <c r="B43" s="27"/>
      <c r="C43" s="27"/>
      <c r="D43" s="21">
        <f>SUM(D38:D42)</f>
        <v>262352076</v>
      </c>
      <c r="E43" s="16"/>
      <c r="F43" s="21">
        <f>SUM(F38:F42)</f>
        <v>306532306</v>
      </c>
      <c r="G43" s="16"/>
      <c r="H43" s="21">
        <f>SUM(H38:H42)</f>
        <v>262373985</v>
      </c>
      <c r="I43" s="16"/>
      <c r="J43" s="21">
        <f>SUM(J38:J42)</f>
        <v>279744611</v>
      </c>
    </row>
    <row r="44" spans="1:10" ht="24" customHeight="1" x14ac:dyDescent="0.3">
      <c r="A44" s="1" t="s">
        <v>14</v>
      </c>
      <c r="B44" s="27"/>
      <c r="C44" s="27"/>
      <c r="D44" s="16"/>
      <c r="E44" s="16"/>
      <c r="F44" s="16"/>
      <c r="G44" s="16"/>
      <c r="H44" s="16"/>
      <c r="I44" s="16"/>
      <c r="J44" s="16"/>
    </row>
    <row r="45" spans="1:10" ht="24" customHeight="1" x14ac:dyDescent="0.3">
      <c r="A45" s="8" t="s">
        <v>58</v>
      </c>
      <c r="B45" s="27">
        <v>18</v>
      </c>
      <c r="C45" s="27"/>
      <c r="D45" s="16">
        <v>117770906</v>
      </c>
      <c r="E45" s="16"/>
      <c r="F45" s="16">
        <v>10538626</v>
      </c>
      <c r="G45" s="16"/>
      <c r="H45" s="16">
        <v>117770906</v>
      </c>
      <c r="I45" s="16"/>
      <c r="J45" s="16">
        <v>8731184</v>
      </c>
    </row>
    <row r="46" spans="1:10" ht="24" customHeight="1" x14ac:dyDescent="0.3">
      <c r="A46" s="8" t="s">
        <v>153</v>
      </c>
      <c r="B46" s="27">
        <v>19</v>
      </c>
      <c r="C46" s="27"/>
      <c r="D46" s="16">
        <v>39951610</v>
      </c>
      <c r="E46" s="16"/>
      <c r="F46" s="16">
        <v>41620000</v>
      </c>
      <c r="G46" s="16"/>
      <c r="H46" s="16">
        <v>39951610</v>
      </c>
      <c r="I46" s="16"/>
      <c r="J46" s="16">
        <v>31111998</v>
      </c>
    </row>
    <row r="47" spans="1:10" ht="24" customHeight="1" x14ac:dyDescent="0.3">
      <c r="A47" s="8" t="s">
        <v>52</v>
      </c>
      <c r="B47" s="27"/>
      <c r="C47" s="27"/>
      <c r="D47" s="16">
        <v>1920353</v>
      </c>
      <c r="E47" s="16"/>
      <c r="F47" s="16">
        <v>3248919</v>
      </c>
      <c r="G47" s="16"/>
      <c r="H47" s="16">
        <v>1920353</v>
      </c>
      <c r="I47" s="16"/>
      <c r="J47" s="16">
        <v>1930468</v>
      </c>
    </row>
    <row r="48" spans="1:10" ht="24" customHeight="1" x14ac:dyDescent="0.3">
      <c r="A48" s="1" t="s">
        <v>15</v>
      </c>
      <c r="B48" s="27"/>
      <c r="C48" s="27"/>
      <c r="D48" s="42">
        <f>SUM(D45:D47)</f>
        <v>159642869</v>
      </c>
      <c r="E48" s="16"/>
      <c r="F48" s="42">
        <f>SUM(F45:F47)</f>
        <v>55407545</v>
      </c>
      <c r="G48" s="16"/>
      <c r="H48" s="42">
        <f>SUM(H45:H47)</f>
        <v>159642869</v>
      </c>
      <c r="I48" s="16"/>
      <c r="J48" s="42">
        <f>SUM(J45:J47)</f>
        <v>41773650</v>
      </c>
    </row>
    <row r="49" spans="1:10" ht="24" customHeight="1" x14ac:dyDescent="0.3">
      <c r="A49" s="1" t="s">
        <v>16</v>
      </c>
      <c r="B49" s="27"/>
      <c r="C49" s="27"/>
      <c r="D49" s="21">
        <f>D48+D43</f>
        <v>421994945</v>
      </c>
      <c r="E49" s="16"/>
      <c r="F49" s="21">
        <f>F48+F43</f>
        <v>361939851</v>
      </c>
      <c r="G49" s="16"/>
      <c r="H49" s="21">
        <f>H48+H43</f>
        <v>422016854</v>
      </c>
      <c r="I49" s="16"/>
      <c r="J49" s="21">
        <f>J48+J43</f>
        <v>321518261</v>
      </c>
    </row>
    <row r="50" spans="1:10" ht="24" customHeight="1" x14ac:dyDescent="0.3">
      <c r="A50" s="1" t="s">
        <v>17</v>
      </c>
      <c r="B50" s="27"/>
      <c r="C50" s="27"/>
      <c r="D50" s="52"/>
      <c r="E50" s="32"/>
      <c r="F50" s="32"/>
      <c r="G50" s="32"/>
      <c r="H50" s="32"/>
      <c r="I50" s="32"/>
      <c r="J50" s="32"/>
    </row>
    <row r="51" spans="1:10" ht="24" customHeight="1" x14ac:dyDescent="0.3">
      <c r="A51" s="8" t="s">
        <v>18</v>
      </c>
      <c r="B51" s="27"/>
      <c r="C51" s="27"/>
      <c r="D51" s="32"/>
      <c r="E51" s="32"/>
      <c r="F51" s="32"/>
      <c r="G51" s="32"/>
      <c r="H51" s="32"/>
      <c r="I51" s="32"/>
      <c r="J51" s="32"/>
    </row>
    <row r="52" spans="1:10" ht="24" customHeight="1" x14ac:dyDescent="0.3">
      <c r="A52" s="8" t="s">
        <v>19</v>
      </c>
      <c r="B52" s="27"/>
      <c r="C52" s="27"/>
      <c r="D52" s="32"/>
      <c r="E52" s="32"/>
      <c r="F52" s="32"/>
      <c r="G52" s="32"/>
      <c r="H52" s="32"/>
      <c r="I52" s="32"/>
      <c r="J52" s="32"/>
    </row>
    <row r="53" spans="1:10" ht="24" customHeight="1" thickBot="1" x14ac:dyDescent="0.35">
      <c r="A53" s="8" t="s">
        <v>83</v>
      </c>
      <c r="B53" s="27"/>
      <c r="C53" s="27"/>
      <c r="D53" s="53">
        <v>1589549286</v>
      </c>
      <c r="E53" s="16"/>
      <c r="F53" s="53">
        <v>1589549286</v>
      </c>
      <c r="G53" s="16"/>
      <c r="H53" s="53">
        <v>1589549286</v>
      </c>
      <c r="I53" s="16"/>
      <c r="J53" s="53">
        <v>1589549286</v>
      </c>
    </row>
    <row r="54" spans="1:10" ht="24" customHeight="1" thickTop="1" x14ac:dyDescent="0.3">
      <c r="A54" s="8" t="s">
        <v>146</v>
      </c>
      <c r="B54" s="27"/>
      <c r="C54" s="27"/>
      <c r="D54" s="16"/>
      <c r="E54" s="16"/>
      <c r="F54" s="16"/>
      <c r="G54" s="16"/>
      <c r="H54" s="16"/>
      <c r="I54" s="16"/>
      <c r="J54" s="16"/>
    </row>
    <row r="55" spans="1:10" ht="24" customHeight="1" x14ac:dyDescent="0.3">
      <c r="A55" s="8" t="s">
        <v>83</v>
      </c>
      <c r="B55" s="27"/>
      <c r="C55" s="27"/>
      <c r="D55" s="16">
        <v>1589549286</v>
      </c>
      <c r="E55" s="16"/>
      <c r="F55" s="16">
        <v>1589549286</v>
      </c>
      <c r="G55" s="16"/>
      <c r="H55" s="16">
        <v>1589549286</v>
      </c>
      <c r="I55" s="16"/>
      <c r="J55" s="16">
        <v>1589549286</v>
      </c>
    </row>
    <row r="56" spans="1:10" ht="24" customHeight="1" x14ac:dyDescent="0.3">
      <c r="A56" s="8" t="s">
        <v>59</v>
      </c>
      <c r="B56" s="27"/>
      <c r="C56" s="27"/>
      <c r="D56" s="16">
        <v>3155162718</v>
      </c>
      <c r="E56" s="16"/>
      <c r="F56" s="16">
        <v>3155162718</v>
      </c>
      <c r="G56" s="16"/>
      <c r="H56" s="16">
        <v>3155162718</v>
      </c>
      <c r="I56" s="16"/>
      <c r="J56" s="16">
        <v>3155162718</v>
      </c>
    </row>
    <row r="57" spans="1:10" ht="24" customHeight="1" x14ac:dyDescent="0.25">
      <c r="A57" s="8" t="s">
        <v>66</v>
      </c>
      <c r="D57" s="16"/>
      <c r="E57" s="16"/>
      <c r="F57" s="16"/>
      <c r="G57" s="16"/>
      <c r="H57" s="16"/>
      <c r="I57" s="16"/>
      <c r="J57" s="16"/>
    </row>
    <row r="58" spans="1:10" ht="24" customHeight="1" x14ac:dyDescent="0.3">
      <c r="A58" s="8" t="s">
        <v>20</v>
      </c>
      <c r="B58" s="27">
        <v>20</v>
      </c>
      <c r="C58" s="27"/>
      <c r="D58" s="16">
        <f>SUM('CE (Conso)'!G24)</f>
        <v>10650000</v>
      </c>
      <c r="E58" s="16"/>
      <c r="F58" s="16">
        <v>10650000</v>
      </c>
      <c r="G58" s="16"/>
      <c r="H58" s="16">
        <f>SUM('CE (Separate)'!G24)</f>
        <v>10650000</v>
      </c>
      <c r="I58" s="16"/>
      <c r="J58" s="16">
        <v>10650000</v>
      </c>
    </row>
    <row r="59" spans="1:10" ht="24" customHeight="1" x14ac:dyDescent="0.25">
      <c r="A59" s="8" t="s">
        <v>57</v>
      </c>
      <c r="D59" s="16">
        <f>'CE (Conso)'!I24</f>
        <v>-1730466408</v>
      </c>
      <c r="E59" s="16"/>
      <c r="F59" s="16">
        <f>'CE (Conso)'!I17</f>
        <v>-1235642102</v>
      </c>
      <c r="G59" s="16"/>
      <c r="H59" s="16">
        <f>'CE (Separate)'!I24</f>
        <v>-1739418603</v>
      </c>
      <c r="I59" s="16"/>
      <c r="J59" s="16">
        <f>'CE (Separate)'!I17</f>
        <v>-1242506530</v>
      </c>
    </row>
    <row r="60" spans="1:10" ht="24" customHeight="1" x14ac:dyDescent="0.25">
      <c r="A60" s="8" t="s">
        <v>118</v>
      </c>
      <c r="D60" s="16">
        <f>'CE (Conso)'!M24</f>
        <v>-14603067</v>
      </c>
      <c r="E60" s="16"/>
      <c r="F60" s="16">
        <f>'CE (Conso)'!M17</f>
        <v>-26191925</v>
      </c>
      <c r="G60" s="16"/>
      <c r="H60" s="16">
        <f>'CE (Separate)'!M24</f>
        <v>-14603067</v>
      </c>
      <c r="I60" s="16"/>
      <c r="J60" s="16">
        <f>'CE (Separate)'!M17</f>
        <v>-26191925</v>
      </c>
    </row>
    <row r="61" spans="1:10" ht="24" customHeight="1" x14ac:dyDescent="0.25">
      <c r="A61" s="1" t="s">
        <v>21</v>
      </c>
      <c r="D61" s="42">
        <f>SUM(D55:D60)</f>
        <v>3010292529</v>
      </c>
      <c r="E61" s="16"/>
      <c r="F61" s="42">
        <f>SUM(F55:F60)</f>
        <v>3493527977</v>
      </c>
      <c r="G61" s="16"/>
      <c r="H61" s="42">
        <f>SUM(H55:H60)</f>
        <v>3001340334</v>
      </c>
      <c r="I61" s="16"/>
      <c r="J61" s="42">
        <f>SUM(J55:J60)</f>
        <v>3486663549</v>
      </c>
    </row>
    <row r="62" spans="1:10" ht="24" customHeight="1" thickBot="1" x14ac:dyDescent="0.3">
      <c r="A62" s="1" t="s">
        <v>22</v>
      </c>
      <c r="D62" s="44">
        <f>SUM(D49,D61)</f>
        <v>3432287474</v>
      </c>
      <c r="E62" s="16"/>
      <c r="F62" s="44">
        <f>SUM(F49,F61)</f>
        <v>3855467828</v>
      </c>
      <c r="G62" s="16"/>
      <c r="H62" s="44">
        <f>SUM(H49,H61)</f>
        <v>3423357188</v>
      </c>
      <c r="I62" s="16"/>
      <c r="J62" s="44">
        <f>SUM(J49,J61)</f>
        <v>3808181810</v>
      </c>
    </row>
    <row r="63" spans="1:10" ht="24" customHeight="1" thickTop="1" x14ac:dyDescent="0.25">
      <c r="A63" s="1"/>
      <c r="D63" s="16">
        <f>SUM(D62-D27)</f>
        <v>0</v>
      </c>
      <c r="E63" s="16"/>
      <c r="F63" s="16">
        <f>SUM(F62-F27)</f>
        <v>0</v>
      </c>
      <c r="G63" s="16"/>
      <c r="H63" s="16">
        <f>SUM(H62-H27)</f>
        <v>0</v>
      </c>
      <c r="I63" s="16"/>
      <c r="J63" s="16">
        <f>SUM(J62-J27)</f>
        <v>0</v>
      </c>
    </row>
    <row r="64" spans="1:10" ht="24" customHeight="1" x14ac:dyDescent="0.25">
      <c r="A64" s="8" t="s">
        <v>73</v>
      </c>
    </row>
    <row r="65" spans="1:3" ht="24" customHeight="1" x14ac:dyDescent="0.25">
      <c r="A65" s="4"/>
    </row>
    <row r="66" spans="1:3" ht="24" customHeight="1" x14ac:dyDescent="0.25">
      <c r="A66" s="54"/>
    </row>
    <row r="67" spans="1:3" ht="24" customHeight="1" x14ac:dyDescent="0.25">
      <c r="A67" s="4"/>
    </row>
    <row r="68" spans="1:3" ht="24" customHeight="1" x14ac:dyDescent="0.25">
      <c r="A68" s="4"/>
      <c r="B68" s="29" t="s">
        <v>23</v>
      </c>
      <c r="C68" s="29"/>
    </row>
    <row r="69" spans="1:3" ht="24" customHeight="1" x14ac:dyDescent="0.25">
      <c r="A69" s="54"/>
    </row>
  </sheetData>
  <printOptions horizontalCentered="1"/>
  <pageMargins left="0.78740157480314965" right="0.35433070866141736" top="0.78740157480314965" bottom="0.19685039370078741" header="0.31496062992125984" footer="0.31496062992125984"/>
  <pageSetup paperSize="9" scale="70" fitToHeight="6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showGridLines="0" view="pageBreakPreview" topLeftCell="A34" zoomScale="85" zoomScaleNormal="85" zoomScaleSheetLayoutView="85" workbookViewId="0">
      <selection activeCell="T45" sqref="T45"/>
    </sheetView>
  </sheetViews>
  <sheetFormatPr defaultColWidth="10.88671875" defaultRowHeight="24" customHeight="1" x14ac:dyDescent="0.25"/>
  <cols>
    <col min="1" max="1" width="52.33203125" style="8" customWidth="1"/>
    <col min="2" max="2" width="8.33203125" style="8" customWidth="1"/>
    <col min="3" max="3" width="1.44140625" style="8" customWidth="1"/>
    <col min="4" max="4" width="17" style="4" customWidth="1"/>
    <col min="5" max="5" width="1.44140625" style="4" customWidth="1"/>
    <col min="6" max="6" width="17" style="4" customWidth="1"/>
    <col min="7" max="7" width="1.44140625" style="4" customWidth="1"/>
    <col min="8" max="8" width="17" style="4" customWidth="1"/>
    <col min="9" max="9" width="1.44140625" style="4" customWidth="1"/>
    <col min="10" max="10" width="17" style="4" customWidth="1"/>
    <col min="11" max="11" width="0.109375" style="4" customWidth="1"/>
    <col min="12" max="12" width="1.44140625" style="4" customWidth="1"/>
    <col min="13" max="16384" width="10.88671875" style="4"/>
  </cols>
  <sheetData>
    <row r="1" spans="1:10" ht="24" customHeight="1" x14ac:dyDescent="0.25">
      <c r="A1" s="1" t="s">
        <v>92</v>
      </c>
      <c r="B1" s="2"/>
      <c r="C1" s="2"/>
      <c r="D1" s="3"/>
      <c r="E1" s="3"/>
      <c r="F1" s="3"/>
      <c r="G1" s="3"/>
      <c r="H1" s="3"/>
      <c r="I1" s="3"/>
      <c r="J1" s="3"/>
    </row>
    <row r="2" spans="1:10" ht="24" customHeight="1" x14ac:dyDescent="0.25">
      <c r="A2" s="1" t="s">
        <v>159</v>
      </c>
      <c r="B2" s="2"/>
      <c r="C2" s="2"/>
      <c r="D2" s="3"/>
      <c r="E2" s="3"/>
      <c r="F2" s="3"/>
      <c r="G2" s="3"/>
      <c r="H2" s="3"/>
      <c r="I2" s="3"/>
      <c r="J2" s="3"/>
    </row>
    <row r="3" spans="1:10" ht="24" customHeight="1" x14ac:dyDescent="0.25">
      <c r="A3" s="1" t="s">
        <v>166</v>
      </c>
      <c r="B3" s="2"/>
      <c r="C3" s="2"/>
      <c r="D3" s="3"/>
      <c r="E3" s="3"/>
      <c r="F3" s="3"/>
      <c r="G3" s="3"/>
      <c r="H3" s="3"/>
      <c r="I3" s="3"/>
      <c r="J3" s="3"/>
    </row>
    <row r="4" spans="1:10" ht="24" customHeight="1" x14ac:dyDescent="0.25">
      <c r="B4" s="2"/>
      <c r="C4" s="2"/>
      <c r="D4" s="3"/>
      <c r="E4" s="3"/>
      <c r="F4" s="3"/>
      <c r="G4" s="3"/>
      <c r="H4" s="3"/>
      <c r="I4" s="3"/>
      <c r="J4" s="5" t="s">
        <v>68</v>
      </c>
    </row>
    <row r="5" spans="1:10" ht="24" customHeight="1" x14ac:dyDescent="0.25">
      <c r="A5" s="2"/>
      <c r="D5" s="6" t="s">
        <v>0</v>
      </c>
      <c r="E5" s="6"/>
      <c r="F5" s="6"/>
      <c r="G5" s="7"/>
      <c r="H5" s="6" t="s">
        <v>1</v>
      </c>
      <c r="I5" s="6"/>
      <c r="J5" s="6"/>
    </row>
    <row r="6" spans="1:10" ht="24" customHeight="1" x14ac:dyDescent="0.25">
      <c r="B6" s="9" t="s">
        <v>2</v>
      </c>
      <c r="C6" s="9"/>
      <c r="D6" s="10">
        <v>2026</v>
      </c>
      <c r="E6" s="41"/>
      <c r="F6" s="10">
        <v>2025</v>
      </c>
      <c r="G6" s="11"/>
      <c r="H6" s="10">
        <v>2026</v>
      </c>
      <c r="I6" s="9"/>
      <c r="J6" s="10">
        <v>2025</v>
      </c>
    </row>
    <row r="7" spans="1:10" s="8" customFormat="1" ht="24" customHeight="1" x14ac:dyDescent="0.3">
      <c r="A7" s="1" t="s">
        <v>51</v>
      </c>
      <c r="B7" s="27"/>
      <c r="C7" s="27"/>
      <c r="D7" s="16"/>
      <c r="E7" s="16"/>
      <c r="F7" s="16"/>
      <c r="G7" s="16"/>
      <c r="H7" s="16"/>
      <c r="I7" s="16"/>
      <c r="J7" s="16"/>
    </row>
    <row r="8" spans="1:10" s="8" customFormat="1" ht="24" customHeight="1" x14ac:dyDescent="0.3">
      <c r="A8" s="1" t="s">
        <v>173</v>
      </c>
      <c r="B8" s="27"/>
      <c r="C8" s="27"/>
      <c r="D8" s="16"/>
      <c r="E8" s="16"/>
      <c r="F8" s="16"/>
      <c r="G8" s="16"/>
      <c r="H8" s="16"/>
      <c r="I8" s="16"/>
      <c r="J8" s="16"/>
    </row>
    <row r="9" spans="1:10" s="8" customFormat="1" ht="24" customHeight="1" x14ac:dyDescent="0.3">
      <c r="A9" s="1" t="s">
        <v>47</v>
      </c>
      <c r="B9" s="27"/>
      <c r="C9" s="27"/>
      <c r="D9" s="16"/>
      <c r="E9" s="16"/>
      <c r="F9" s="16"/>
      <c r="G9" s="16"/>
      <c r="H9" s="16"/>
      <c r="I9" s="16"/>
      <c r="J9" s="16"/>
    </row>
    <row r="10" spans="1:10" s="8" customFormat="1" ht="24" customHeight="1" x14ac:dyDescent="0.3">
      <c r="A10" s="8" t="s">
        <v>194</v>
      </c>
      <c r="B10" s="27"/>
      <c r="C10" s="27"/>
      <c r="D10" s="16">
        <v>495875925</v>
      </c>
      <c r="E10" s="16"/>
      <c r="F10" s="16">
        <v>568595853</v>
      </c>
      <c r="G10" s="16"/>
      <c r="H10" s="16">
        <v>493583256</v>
      </c>
      <c r="I10" s="16"/>
      <c r="J10" s="16">
        <v>568216159</v>
      </c>
    </row>
    <row r="11" spans="1:10" s="8" customFormat="1" ht="24" customHeight="1" x14ac:dyDescent="0.3">
      <c r="A11" s="8" t="s">
        <v>84</v>
      </c>
      <c r="B11" s="27"/>
      <c r="C11" s="27"/>
      <c r="D11" s="16">
        <v>292855323</v>
      </c>
      <c r="E11" s="16"/>
      <c r="F11" s="16">
        <v>293730507</v>
      </c>
      <c r="G11" s="16"/>
      <c r="H11" s="16">
        <v>288446781</v>
      </c>
      <c r="I11" s="16"/>
      <c r="J11" s="16">
        <v>289281812</v>
      </c>
    </row>
    <row r="12" spans="1:10" ht="24" customHeight="1" x14ac:dyDescent="0.3">
      <c r="A12" s="8" t="s">
        <v>25</v>
      </c>
      <c r="B12" s="27"/>
      <c r="C12" s="27"/>
      <c r="D12" s="16"/>
      <c r="E12" s="16"/>
      <c r="F12" s="16"/>
      <c r="G12" s="16"/>
      <c r="H12" s="16"/>
      <c r="I12" s="16"/>
      <c r="J12" s="16"/>
    </row>
    <row r="13" spans="1:10" ht="24" customHeight="1" x14ac:dyDescent="0.3">
      <c r="A13" s="8" t="s">
        <v>135</v>
      </c>
      <c r="B13" s="27">
        <v>11</v>
      </c>
      <c r="C13" s="27"/>
      <c r="D13" s="16">
        <v>17790964</v>
      </c>
      <c r="E13" s="16"/>
      <c r="F13" s="16">
        <v>6553450</v>
      </c>
      <c r="G13" s="16"/>
      <c r="H13" s="16">
        <v>17790964</v>
      </c>
      <c r="I13" s="16"/>
      <c r="J13" s="16">
        <v>6553450</v>
      </c>
    </row>
    <row r="14" spans="1:10" ht="24" customHeight="1" x14ac:dyDescent="0.3">
      <c r="A14" s="8" t="s">
        <v>152</v>
      </c>
      <c r="B14" s="27"/>
      <c r="C14" s="27"/>
      <c r="D14" s="21">
        <v>6107893</v>
      </c>
      <c r="E14" s="16"/>
      <c r="F14" s="21">
        <v>5371288</v>
      </c>
      <c r="G14" s="16"/>
      <c r="H14" s="21">
        <v>6125412</v>
      </c>
      <c r="I14" s="16"/>
      <c r="J14" s="21">
        <v>5277312</v>
      </c>
    </row>
    <row r="15" spans="1:10" ht="24" customHeight="1" x14ac:dyDescent="0.3">
      <c r="A15" s="1" t="s">
        <v>48</v>
      </c>
      <c r="B15" s="27"/>
      <c r="C15" s="27"/>
      <c r="D15" s="42">
        <f>SUM(D10:D14)</f>
        <v>812630105</v>
      </c>
      <c r="E15" s="16"/>
      <c r="F15" s="42">
        <f>SUM(F10:F14)</f>
        <v>874251098</v>
      </c>
      <c r="G15" s="16"/>
      <c r="H15" s="42">
        <f>SUM(H10:H14)</f>
        <v>805946413</v>
      </c>
      <c r="I15" s="16"/>
      <c r="J15" s="42">
        <f>SUM(J10:J14)</f>
        <v>869328733</v>
      </c>
    </row>
    <row r="16" spans="1:10" ht="24" customHeight="1" x14ac:dyDescent="0.3">
      <c r="A16" s="1" t="s">
        <v>49</v>
      </c>
      <c r="B16" s="27"/>
      <c r="C16" s="27"/>
      <c r="D16" s="16"/>
      <c r="E16" s="16"/>
      <c r="F16" s="16"/>
      <c r="G16" s="16"/>
      <c r="H16" s="16"/>
      <c r="I16" s="16"/>
      <c r="J16" s="16"/>
    </row>
    <row r="17" spans="1:10" ht="24" customHeight="1" x14ac:dyDescent="0.3">
      <c r="A17" s="8" t="s">
        <v>186</v>
      </c>
      <c r="B17" s="27"/>
      <c r="C17" s="27"/>
      <c r="D17" s="16">
        <v>633372830</v>
      </c>
      <c r="E17" s="16"/>
      <c r="F17" s="16">
        <v>663076475</v>
      </c>
      <c r="G17" s="16"/>
      <c r="H17" s="16">
        <v>630558568</v>
      </c>
      <c r="I17" s="16"/>
      <c r="J17" s="16">
        <v>661366104</v>
      </c>
    </row>
    <row r="18" spans="1:10" ht="24" customHeight="1" x14ac:dyDescent="0.3">
      <c r="A18" s="8" t="s">
        <v>54</v>
      </c>
      <c r="B18" s="27"/>
      <c r="C18" s="27"/>
      <c r="D18" s="16">
        <v>384440082</v>
      </c>
      <c r="E18" s="16"/>
      <c r="F18" s="16">
        <v>383865415</v>
      </c>
      <c r="G18" s="16"/>
      <c r="H18" s="16">
        <v>384440082</v>
      </c>
      <c r="I18" s="16"/>
      <c r="J18" s="16">
        <v>383788227</v>
      </c>
    </row>
    <row r="19" spans="1:10" ht="24" customHeight="1" x14ac:dyDescent="0.3">
      <c r="A19" s="8" t="s">
        <v>24</v>
      </c>
      <c r="B19" s="27"/>
      <c r="C19" s="27"/>
      <c r="D19" s="16">
        <v>241361706</v>
      </c>
      <c r="E19" s="16"/>
      <c r="F19" s="16">
        <v>168486888</v>
      </c>
      <c r="G19" s="16"/>
      <c r="H19" s="16">
        <v>299159138</v>
      </c>
      <c r="I19" s="16"/>
      <c r="J19" s="16">
        <v>163084814</v>
      </c>
    </row>
    <row r="20" spans="1:10" ht="24" customHeight="1" x14ac:dyDescent="0.3">
      <c r="A20" s="1" t="s">
        <v>50</v>
      </c>
      <c r="B20" s="27"/>
      <c r="C20" s="27"/>
      <c r="D20" s="42">
        <f>SUM(D17:D19)</f>
        <v>1259174618</v>
      </c>
      <c r="E20" s="16"/>
      <c r="F20" s="42">
        <f>SUM(F17:F19)</f>
        <v>1215428778</v>
      </c>
      <c r="G20" s="16"/>
      <c r="H20" s="42">
        <f>SUM(H17:H19)</f>
        <v>1314157788</v>
      </c>
      <c r="I20" s="16"/>
      <c r="J20" s="42">
        <f>SUM(J17:J19)</f>
        <v>1208239145</v>
      </c>
    </row>
    <row r="21" spans="1:10" ht="24" customHeight="1" x14ac:dyDescent="0.3">
      <c r="A21" s="1" t="s">
        <v>95</v>
      </c>
      <c r="B21" s="27"/>
      <c r="C21" s="27"/>
      <c r="D21" s="16">
        <f>SUM(D15-D20)</f>
        <v>-446544513</v>
      </c>
      <c r="E21" s="16"/>
      <c r="F21" s="16">
        <f>F15-F20</f>
        <v>-341177680</v>
      </c>
      <c r="G21" s="16"/>
      <c r="H21" s="16">
        <f>H15-H20</f>
        <v>-508211375</v>
      </c>
      <c r="I21" s="16"/>
      <c r="J21" s="16">
        <f>SUM(J15-J20)</f>
        <v>-338910412</v>
      </c>
    </row>
    <row r="22" spans="1:10" ht="24" customHeight="1" x14ac:dyDescent="0.3">
      <c r="A22" s="8" t="s">
        <v>114</v>
      </c>
      <c r="B22" s="27">
        <v>13</v>
      </c>
      <c r="C22" s="27"/>
      <c r="D22" s="13">
        <v>275183</v>
      </c>
      <c r="E22" s="13"/>
      <c r="F22" s="13">
        <v>1301475</v>
      </c>
      <c r="G22" s="16"/>
      <c r="H22" s="13">
        <v>0</v>
      </c>
      <c r="I22" s="16"/>
      <c r="J22" s="13">
        <v>0</v>
      </c>
    </row>
    <row r="23" spans="1:10" ht="24" customHeight="1" x14ac:dyDescent="0.3">
      <c r="A23" s="8" t="s">
        <v>76</v>
      </c>
      <c r="B23" s="27"/>
      <c r="C23" s="27"/>
      <c r="D23" s="13">
        <v>40104341</v>
      </c>
      <c r="E23" s="13"/>
      <c r="F23" s="13">
        <v>65894139</v>
      </c>
      <c r="G23" s="16"/>
      <c r="H23" s="13">
        <v>41247089</v>
      </c>
      <c r="I23" s="16"/>
      <c r="J23" s="13">
        <v>66439733</v>
      </c>
    </row>
    <row r="24" spans="1:10" ht="24" customHeight="1" x14ac:dyDescent="0.3">
      <c r="A24" s="8" t="s">
        <v>28</v>
      </c>
      <c r="B24" s="27"/>
      <c r="C24" s="27"/>
      <c r="D24" s="21">
        <v>-6906205</v>
      </c>
      <c r="E24" s="16"/>
      <c r="F24" s="21">
        <v>-844991</v>
      </c>
      <c r="G24" s="16"/>
      <c r="H24" s="20">
        <v>-6906205</v>
      </c>
      <c r="I24" s="16"/>
      <c r="J24" s="20">
        <v>-678264</v>
      </c>
    </row>
    <row r="25" spans="1:10" ht="24" customHeight="1" x14ac:dyDescent="0.3">
      <c r="A25" s="1" t="s">
        <v>94</v>
      </c>
      <c r="B25" s="27"/>
      <c r="C25" s="27"/>
      <c r="D25" s="16">
        <f>SUM(D21:D24)</f>
        <v>-413071194</v>
      </c>
      <c r="E25" s="16"/>
      <c r="F25" s="16">
        <f>SUM(F21:F24)</f>
        <v>-274827057</v>
      </c>
      <c r="G25" s="16"/>
      <c r="H25" s="16">
        <f>SUM(H21:H24)</f>
        <v>-473870491</v>
      </c>
      <c r="I25" s="16"/>
      <c r="J25" s="16">
        <f>SUM(J21:J24)</f>
        <v>-273148943</v>
      </c>
    </row>
    <row r="26" spans="1:10" ht="24" customHeight="1" x14ac:dyDescent="0.3">
      <c r="A26" s="8" t="s">
        <v>79</v>
      </c>
      <c r="B26" s="27">
        <v>22</v>
      </c>
      <c r="C26" s="27"/>
      <c r="D26" s="21">
        <v>566712</v>
      </c>
      <c r="E26" s="16"/>
      <c r="F26" s="21">
        <v>1257138</v>
      </c>
      <c r="G26" s="16"/>
      <c r="H26" s="20">
        <v>-166740</v>
      </c>
      <c r="I26" s="16"/>
      <c r="J26" s="20">
        <v>1100491</v>
      </c>
    </row>
    <row r="27" spans="1:10" ht="24" customHeight="1" x14ac:dyDescent="0.3">
      <c r="A27" s="1" t="s">
        <v>174</v>
      </c>
      <c r="B27" s="27"/>
      <c r="C27" s="27"/>
      <c r="D27" s="42">
        <f>SUM(D25:D26)</f>
        <v>-412504482</v>
      </c>
      <c r="E27" s="16"/>
      <c r="F27" s="42">
        <f>SUM(F25:F26)</f>
        <v>-273569919</v>
      </c>
      <c r="G27" s="16"/>
      <c r="H27" s="42">
        <f>SUM(H25:H26)</f>
        <v>-474037231</v>
      </c>
      <c r="I27" s="16"/>
      <c r="J27" s="42">
        <f>SUM(J25:J26)</f>
        <v>-272048452</v>
      </c>
    </row>
    <row r="28" spans="1:10" ht="24" customHeight="1" x14ac:dyDescent="0.3">
      <c r="A28" s="1" t="s">
        <v>180</v>
      </c>
      <c r="B28" s="27"/>
      <c r="C28" s="27"/>
      <c r="D28" s="16"/>
      <c r="E28" s="16"/>
      <c r="F28" s="16"/>
      <c r="G28" s="16"/>
      <c r="H28" s="16"/>
      <c r="I28" s="16"/>
      <c r="J28" s="16"/>
    </row>
    <row r="29" spans="1:10" ht="24" customHeight="1" x14ac:dyDescent="0.3">
      <c r="A29" s="8" t="s">
        <v>175</v>
      </c>
      <c r="B29" s="27">
        <v>12</v>
      </c>
      <c r="C29" s="27"/>
      <c r="D29" s="21">
        <v>-59444982</v>
      </c>
      <c r="E29" s="16"/>
      <c r="F29" s="21">
        <v>-6712993</v>
      </c>
      <c r="G29" s="16"/>
      <c r="H29" s="21">
        <v>0</v>
      </c>
      <c r="I29" s="16"/>
      <c r="J29" s="21">
        <v>0</v>
      </c>
    </row>
    <row r="30" spans="1:10" ht="24" customHeight="1" x14ac:dyDescent="0.3">
      <c r="A30" s="1" t="s">
        <v>85</v>
      </c>
      <c r="B30" s="27"/>
      <c r="C30" s="27"/>
      <c r="D30" s="21">
        <f>D27+D29</f>
        <v>-471949464</v>
      </c>
      <c r="E30" s="16"/>
      <c r="F30" s="21">
        <f>F27+F29</f>
        <v>-280282912</v>
      </c>
      <c r="G30" s="16"/>
      <c r="H30" s="21">
        <f>H27+H29</f>
        <v>-474037231</v>
      </c>
      <c r="I30" s="16"/>
      <c r="J30" s="21">
        <f>J27+J29</f>
        <v>-272048452</v>
      </c>
    </row>
    <row r="31" spans="1:10" ht="24" customHeight="1" x14ac:dyDescent="0.25">
      <c r="A31" s="1"/>
      <c r="B31" s="32"/>
      <c r="C31" s="32"/>
      <c r="D31" s="16"/>
      <c r="E31" s="16"/>
      <c r="F31" s="16"/>
      <c r="G31" s="16"/>
      <c r="H31" s="16"/>
      <c r="I31" s="16"/>
      <c r="J31" s="16"/>
    </row>
    <row r="32" spans="1:10" ht="24" customHeight="1" x14ac:dyDescent="0.25">
      <c r="A32" s="1" t="s">
        <v>42</v>
      </c>
      <c r="B32" s="32"/>
      <c r="C32" s="32"/>
      <c r="D32" s="16"/>
      <c r="E32" s="16"/>
      <c r="F32" s="16"/>
      <c r="G32" s="16"/>
      <c r="H32" s="16"/>
      <c r="I32" s="16"/>
      <c r="J32" s="16"/>
    </row>
    <row r="33" spans="1:10" ht="24" customHeight="1" x14ac:dyDescent="0.3">
      <c r="A33" s="43" t="s">
        <v>43</v>
      </c>
      <c r="B33" s="32"/>
      <c r="C33" s="32"/>
      <c r="D33" s="16"/>
      <c r="E33" s="16"/>
      <c r="F33" s="16"/>
      <c r="G33" s="16"/>
      <c r="H33" s="16"/>
      <c r="I33" s="16"/>
      <c r="J33" s="16"/>
    </row>
    <row r="34" spans="1:10" ht="24" customHeight="1" x14ac:dyDescent="0.3">
      <c r="A34" s="43" t="s">
        <v>44</v>
      </c>
      <c r="B34" s="32"/>
      <c r="C34" s="32"/>
      <c r="D34" s="16"/>
      <c r="E34" s="16"/>
      <c r="F34" s="16"/>
      <c r="G34" s="16"/>
      <c r="H34" s="16"/>
      <c r="I34" s="16"/>
      <c r="J34" s="16"/>
    </row>
    <row r="35" spans="1:10" ht="24" customHeight="1" x14ac:dyDescent="0.3">
      <c r="A35" s="8" t="s">
        <v>150</v>
      </c>
      <c r="B35" s="27"/>
      <c r="C35" s="32"/>
      <c r="D35" s="16">
        <v>0</v>
      </c>
      <c r="E35" s="16"/>
      <c r="F35" s="16">
        <v>-9471042</v>
      </c>
      <c r="G35" s="16"/>
      <c r="H35" s="16">
        <v>0</v>
      </c>
      <c r="I35" s="16"/>
      <c r="J35" s="16">
        <v>-9471042</v>
      </c>
    </row>
    <row r="36" spans="1:10" ht="24" customHeight="1" x14ac:dyDescent="0.3">
      <c r="A36" s="8" t="s">
        <v>128</v>
      </c>
      <c r="B36" s="27"/>
      <c r="C36" s="32"/>
      <c r="D36" s="16"/>
      <c r="E36" s="16"/>
      <c r="F36" s="16"/>
      <c r="G36" s="16"/>
      <c r="H36" s="16"/>
      <c r="I36" s="16"/>
      <c r="J36" s="16"/>
    </row>
    <row r="37" spans="1:10" ht="24" customHeight="1" x14ac:dyDescent="0.3">
      <c r="A37" s="8" t="s">
        <v>148</v>
      </c>
      <c r="B37" s="27"/>
      <c r="C37" s="32"/>
      <c r="D37" s="16"/>
      <c r="E37" s="16"/>
      <c r="F37" s="16"/>
      <c r="G37" s="16"/>
      <c r="H37" s="16"/>
      <c r="I37" s="16"/>
      <c r="J37" s="16"/>
    </row>
    <row r="38" spans="1:10" ht="24" customHeight="1" x14ac:dyDescent="0.3">
      <c r="A38" s="8" t="s">
        <v>149</v>
      </c>
      <c r="B38" s="27"/>
      <c r="C38" s="32"/>
      <c r="D38" s="16">
        <v>-11285984</v>
      </c>
      <c r="E38" s="16"/>
      <c r="F38" s="16">
        <v>-19535744</v>
      </c>
      <c r="G38" s="16"/>
      <c r="H38" s="16">
        <v>-11285984</v>
      </c>
      <c r="I38" s="16"/>
      <c r="J38" s="16">
        <v>-19535744</v>
      </c>
    </row>
    <row r="39" spans="1:10" ht="24" customHeight="1" x14ac:dyDescent="0.25">
      <c r="A39" s="1" t="s">
        <v>75</v>
      </c>
      <c r="B39" s="32"/>
      <c r="C39" s="32"/>
      <c r="D39" s="42">
        <f>SUM(D35:D38)</f>
        <v>-11285984</v>
      </c>
      <c r="E39" s="16"/>
      <c r="F39" s="42">
        <f>SUM(F35:F38)</f>
        <v>-29006786</v>
      </c>
      <c r="G39" s="16"/>
      <c r="H39" s="42">
        <f>SUM(H35:H38)</f>
        <v>-11285984</v>
      </c>
      <c r="I39" s="16"/>
      <c r="J39" s="42">
        <f>SUM(J35:J38)</f>
        <v>-29006786</v>
      </c>
    </row>
    <row r="40" spans="1:10" ht="24" customHeight="1" x14ac:dyDescent="0.25">
      <c r="A40" s="1"/>
      <c r="B40" s="32"/>
      <c r="C40" s="32"/>
      <c r="D40" s="16"/>
      <c r="E40" s="16"/>
      <c r="F40" s="16"/>
      <c r="G40" s="16"/>
      <c r="H40" s="16"/>
      <c r="I40" s="16"/>
      <c r="J40" s="16"/>
    </row>
    <row r="41" spans="1:10" ht="24" customHeight="1" thickBot="1" x14ac:dyDescent="0.3">
      <c r="A41" s="55" t="s">
        <v>77</v>
      </c>
      <c r="B41" s="32"/>
      <c r="C41" s="32"/>
      <c r="D41" s="44">
        <f>SUM(D30,D39)</f>
        <v>-483235448</v>
      </c>
      <c r="E41" s="16"/>
      <c r="F41" s="44">
        <f>SUM(F30,F39)</f>
        <v>-309289698</v>
      </c>
      <c r="G41" s="16"/>
      <c r="H41" s="44">
        <f>SUM(H30,H39)</f>
        <v>-485323215</v>
      </c>
      <c r="I41" s="16"/>
      <c r="J41" s="44">
        <f>SUM(J30,J39)</f>
        <v>-301055238</v>
      </c>
    </row>
    <row r="42" spans="1:10" ht="24" customHeight="1" thickTop="1" x14ac:dyDescent="0.25">
      <c r="A42" s="1"/>
      <c r="B42" s="32"/>
      <c r="C42" s="32"/>
      <c r="D42" s="16"/>
      <c r="E42" s="16"/>
      <c r="F42" s="16"/>
      <c r="G42" s="16"/>
      <c r="H42" s="16"/>
      <c r="I42" s="16"/>
      <c r="J42" s="16"/>
    </row>
    <row r="43" spans="1:10" ht="24" customHeight="1" x14ac:dyDescent="0.3">
      <c r="A43" s="1" t="s">
        <v>107</v>
      </c>
      <c r="B43" s="27">
        <v>23</v>
      </c>
      <c r="C43" s="27"/>
      <c r="D43" s="45"/>
      <c r="F43" s="45"/>
      <c r="H43" s="45"/>
      <c r="I43" s="45"/>
      <c r="J43" s="45"/>
    </row>
    <row r="44" spans="1:10" ht="24" customHeight="1" thickBot="1" x14ac:dyDescent="0.3">
      <c r="A44" s="8" t="s">
        <v>102</v>
      </c>
      <c r="B44" s="46"/>
      <c r="C44" s="46"/>
      <c r="D44" s="47">
        <f>D30/1589549286</f>
        <v>-0.29690772608103955</v>
      </c>
      <c r="E44" s="30"/>
      <c r="F44" s="47">
        <f>F30/1589549286</f>
        <v>-0.17632854449283178</v>
      </c>
      <c r="H44" s="47">
        <f>H30/1589549286</f>
        <v>-0.29822115940354682</v>
      </c>
      <c r="J44" s="47">
        <f>J30/1589549286</f>
        <v>-0.17114817036255145</v>
      </c>
    </row>
    <row r="45" spans="1:10" ht="24" customHeight="1" thickTop="1" x14ac:dyDescent="0.25">
      <c r="B45" s="46"/>
      <c r="C45" s="46"/>
      <c r="D45" s="48"/>
      <c r="E45" s="30"/>
      <c r="F45" s="30"/>
      <c r="H45" s="48"/>
      <c r="J45" s="30"/>
    </row>
    <row r="46" spans="1:10" ht="24" customHeight="1" x14ac:dyDescent="0.3">
      <c r="A46" s="1" t="s">
        <v>181</v>
      </c>
      <c r="B46" s="27">
        <v>23</v>
      </c>
      <c r="C46" s="27"/>
      <c r="D46" s="45"/>
      <c r="F46" s="45"/>
      <c r="H46" s="45"/>
      <c r="I46" s="45"/>
      <c r="J46" s="45"/>
    </row>
    <row r="47" spans="1:10" ht="24" customHeight="1" thickBot="1" x14ac:dyDescent="0.3">
      <c r="A47" s="8" t="s">
        <v>102</v>
      </c>
      <c r="B47" s="46"/>
      <c r="C47" s="46"/>
      <c r="D47" s="47">
        <f>D27/1589549286</f>
        <v>-0.25951034399068013</v>
      </c>
      <c r="E47" s="30"/>
      <c r="F47" s="47">
        <f>F27/1589549286</f>
        <v>-0.17210533917348442</v>
      </c>
      <c r="H47" s="47">
        <f>H27/1589549286</f>
        <v>-0.29822115940354682</v>
      </c>
      <c r="J47" s="47">
        <f>J27/1589549286</f>
        <v>-0.17114817036255145</v>
      </c>
    </row>
    <row r="48" spans="1:10" ht="24" customHeight="1" thickTop="1" x14ac:dyDescent="0.25">
      <c r="B48" s="46"/>
      <c r="C48" s="46"/>
      <c r="D48" s="38"/>
      <c r="E48" s="30"/>
      <c r="F48" s="38"/>
      <c r="H48" s="38"/>
      <c r="J48" s="38"/>
    </row>
    <row r="49" spans="1:1" ht="24" customHeight="1" x14ac:dyDescent="0.25">
      <c r="A49" s="8" t="s">
        <v>74</v>
      </c>
    </row>
  </sheetData>
  <printOptions horizontalCentered="1"/>
  <pageMargins left="0.74803149606299213" right="0.35433070866141736" top="0.78740157480314965" bottom="0.19685039370078741" header="0.31496062992125984" footer="0.31496062992125984"/>
  <pageSetup paperSize="9" scale="66" fitToHeight="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47"/>
  <sheetViews>
    <sheetView showGridLines="0" view="pageBreakPreview" topLeftCell="I10" zoomScaleNormal="90" zoomScaleSheetLayoutView="100" workbookViewId="0">
      <selection activeCell="T17" sqref="T17"/>
    </sheetView>
  </sheetViews>
  <sheetFormatPr defaultColWidth="9.109375" defaultRowHeight="24" customHeight="1" x14ac:dyDescent="0.25"/>
  <cols>
    <col min="1" max="1" width="47.109375" style="4" customWidth="1"/>
    <col min="2" max="2" width="4.33203125" style="30" customWidth="1"/>
    <col min="3" max="3" width="19.5546875" style="4" customWidth="1"/>
    <col min="4" max="4" width="1.44140625" style="30" customWidth="1"/>
    <col min="5" max="5" width="19.5546875" style="30" customWidth="1"/>
    <col min="6" max="6" width="1.44140625" style="30" customWidth="1"/>
    <col min="7" max="7" width="19.5546875" style="4" customWidth="1"/>
    <col min="8" max="8" width="1.44140625" style="30" customWidth="1"/>
    <col min="9" max="9" width="19.5546875" style="4" customWidth="1"/>
    <col min="10" max="10" width="1.44140625" style="30" customWidth="1"/>
    <col min="11" max="11" width="19.5546875" style="30" customWidth="1"/>
    <col min="12" max="12" width="1.44140625" style="30" customWidth="1"/>
    <col min="13" max="13" width="19.5546875" style="30" customWidth="1"/>
    <col min="14" max="14" width="1.44140625" style="30" customWidth="1"/>
    <col min="15" max="15" width="19.5546875" style="30" customWidth="1"/>
    <col min="16" max="16" width="17.44140625" style="4" customWidth="1"/>
    <col min="17" max="17" width="15.109375" style="4" customWidth="1"/>
    <col min="18" max="16384" width="9.109375" style="4"/>
  </cols>
  <sheetData>
    <row r="1" spans="1:15" ht="24" customHeight="1" x14ac:dyDescent="0.25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4" customHeight="1" x14ac:dyDescent="0.25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4" customHeight="1" x14ac:dyDescent="0.25">
      <c r="A3" s="1" t="s">
        <v>166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" customHeight="1" x14ac:dyDescent="0.25">
      <c r="B4" s="4"/>
      <c r="D4" s="4"/>
      <c r="E4" s="4"/>
      <c r="F4" s="4"/>
      <c r="H4" s="4"/>
      <c r="J4" s="4"/>
      <c r="K4" s="4"/>
      <c r="L4" s="4"/>
      <c r="M4" s="4"/>
      <c r="N4" s="4"/>
      <c r="O4" s="5" t="s">
        <v>68</v>
      </c>
    </row>
    <row r="5" spans="1:15" ht="24" customHeight="1" x14ac:dyDescent="0.25">
      <c r="C5" s="57" t="s">
        <v>0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</row>
    <row r="6" spans="1:15" ht="24" customHeight="1" x14ac:dyDescent="0.25">
      <c r="C6" s="31"/>
      <c r="D6" s="31"/>
      <c r="E6" s="31"/>
      <c r="F6" s="31"/>
      <c r="G6" s="31"/>
      <c r="H6" s="31"/>
      <c r="I6" s="31"/>
      <c r="J6" s="31"/>
      <c r="K6" s="58" t="s">
        <v>118</v>
      </c>
      <c r="L6" s="58"/>
      <c r="M6" s="58"/>
      <c r="N6" s="31"/>
      <c r="O6" s="31"/>
    </row>
    <row r="7" spans="1:15" ht="24" customHeight="1" x14ac:dyDescent="0.25">
      <c r="C7" s="31"/>
      <c r="D7" s="31"/>
      <c r="E7" s="31"/>
      <c r="F7" s="31"/>
      <c r="G7" s="31"/>
      <c r="H7" s="31"/>
      <c r="I7" s="31"/>
      <c r="J7" s="31"/>
      <c r="K7" s="32" t="s">
        <v>119</v>
      </c>
      <c r="L7" s="31"/>
      <c r="M7" s="31"/>
      <c r="N7" s="31"/>
      <c r="O7" s="31"/>
    </row>
    <row r="8" spans="1:15" ht="24" customHeight="1" x14ac:dyDescent="0.25">
      <c r="C8" s="31"/>
      <c r="D8" s="31"/>
      <c r="E8" s="31"/>
      <c r="F8" s="31"/>
      <c r="G8" s="31"/>
      <c r="H8" s="31"/>
      <c r="I8" s="31"/>
      <c r="J8" s="31"/>
      <c r="K8" s="33" t="s">
        <v>120</v>
      </c>
      <c r="L8" s="31"/>
      <c r="M8" s="32" t="s">
        <v>124</v>
      </c>
      <c r="N8" s="31"/>
      <c r="O8" s="31"/>
    </row>
    <row r="9" spans="1:15" s="32" customFormat="1" ht="24" customHeight="1" x14ac:dyDescent="0.25">
      <c r="B9" s="34"/>
      <c r="C9" s="32" t="s">
        <v>38</v>
      </c>
      <c r="D9" s="34"/>
      <c r="E9" s="34"/>
      <c r="F9" s="34"/>
      <c r="G9" s="4"/>
      <c r="H9" s="4"/>
      <c r="I9" s="4"/>
      <c r="K9" s="32" t="s">
        <v>121</v>
      </c>
      <c r="M9" s="32" t="s">
        <v>125</v>
      </c>
    </row>
    <row r="10" spans="1:15" s="32" customFormat="1" ht="24" customHeight="1" x14ac:dyDescent="0.25">
      <c r="B10" s="34"/>
      <c r="C10" s="32" t="s">
        <v>39</v>
      </c>
      <c r="D10" s="34"/>
      <c r="E10" s="34"/>
      <c r="F10" s="34"/>
      <c r="G10" s="56" t="s">
        <v>66</v>
      </c>
      <c r="H10" s="56"/>
      <c r="I10" s="56"/>
      <c r="J10" s="34"/>
      <c r="K10" s="34" t="s">
        <v>122</v>
      </c>
      <c r="L10" s="34"/>
      <c r="M10" s="34" t="s">
        <v>126</v>
      </c>
      <c r="N10" s="34"/>
      <c r="O10" s="32" t="s">
        <v>27</v>
      </c>
    </row>
    <row r="11" spans="1:15" s="32" customFormat="1" ht="24" customHeight="1" x14ac:dyDescent="0.25">
      <c r="B11" s="34"/>
      <c r="C11" s="33" t="s">
        <v>40</v>
      </c>
      <c r="D11" s="34"/>
      <c r="E11" s="33" t="s">
        <v>59</v>
      </c>
      <c r="F11" s="34"/>
      <c r="G11" s="35" t="s">
        <v>55</v>
      </c>
      <c r="H11" s="34"/>
      <c r="I11" s="36" t="s">
        <v>96</v>
      </c>
      <c r="J11" s="34"/>
      <c r="K11" s="40" t="s">
        <v>123</v>
      </c>
      <c r="L11" s="34"/>
      <c r="M11" s="40" t="s">
        <v>127</v>
      </c>
      <c r="N11" s="34"/>
      <c r="O11" s="33" t="s">
        <v>29</v>
      </c>
    </row>
    <row r="12" spans="1:15" ht="24" customHeight="1" x14ac:dyDescent="0.25">
      <c r="A12" s="1" t="s">
        <v>117</v>
      </c>
      <c r="C12" s="16">
        <v>1589549286</v>
      </c>
      <c r="D12" s="38"/>
      <c r="E12" s="16">
        <v>3155162718</v>
      </c>
      <c r="F12" s="38"/>
      <c r="G12" s="16">
        <v>10650000</v>
      </c>
      <c r="H12" s="38"/>
      <c r="I12" s="16">
        <v>-952544329</v>
      </c>
      <c r="J12" s="38"/>
      <c r="K12" s="16">
        <v>0</v>
      </c>
      <c r="L12" s="38"/>
      <c r="M12" s="16">
        <v>0</v>
      </c>
      <c r="N12" s="38"/>
      <c r="O12" s="16">
        <f>SUM(C12:J12,M12)</f>
        <v>3802817675</v>
      </c>
    </row>
    <row r="13" spans="1:15" ht="24" customHeight="1" x14ac:dyDescent="0.25">
      <c r="A13" s="8" t="s">
        <v>85</v>
      </c>
      <c r="C13" s="16">
        <v>0</v>
      </c>
      <c r="D13" s="38"/>
      <c r="E13" s="16">
        <v>0</v>
      </c>
      <c r="F13" s="38"/>
      <c r="G13" s="16">
        <v>0</v>
      </c>
      <c r="H13" s="38"/>
      <c r="I13" s="16">
        <f>PL!F30</f>
        <v>-280282912</v>
      </c>
      <c r="J13" s="38"/>
      <c r="K13" s="16">
        <v>0</v>
      </c>
      <c r="L13" s="38"/>
      <c r="M13" s="16">
        <f>K13</f>
        <v>0</v>
      </c>
      <c r="N13" s="38"/>
      <c r="O13" s="16">
        <f t="shared" ref="O13:O14" si="0">SUM(C13:J13,M13)</f>
        <v>-280282912</v>
      </c>
    </row>
    <row r="14" spans="1:15" ht="24" customHeight="1" x14ac:dyDescent="0.25">
      <c r="A14" s="8" t="s">
        <v>75</v>
      </c>
      <c r="C14" s="21">
        <v>0</v>
      </c>
      <c r="D14" s="38"/>
      <c r="E14" s="21">
        <v>0</v>
      </c>
      <c r="F14" s="38"/>
      <c r="G14" s="21">
        <v>0</v>
      </c>
      <c r="H14" s="38"/>
      <c r="I14" s="21">
        <f>PL!F35</f>
        <v>-9471042</v>
      </c>
      <c r="J14" s="38"/>
      <c r="K14" s="21">
        <f>PL!F38</f>
        <v>-19535744</v>
      </c>
      <c r="L14" s="38"/>
      <c r="M14" s="21">
        <f>K14</f>
        <v>-19535744</v>
      </c>
      <c r="N14" s="38"/>
      <c r="O14" s="21">
        <f t="shared" si="0"/>
        <v>-29006786</v>
      </c>
    </row>
    <row r="15" spans="1:15" ht="24" customHeight="1" x14ac:dyDescent="0.25">
      <c r="A15" s="8" t="s">
        <v>77</v>
      </c>
      <c r="C15" s="16">
        <f>SUM(C13:C14)</f>
        <v>0</v>
      </c>
      <c r="D15" s="38"/>
      <c r="E15" s="16">
        <f>SUM(E13:E14)</f>
        <v>0</v>
      </c>
      <c r="F15" s="38"/>
      <c r="G15" s="16">
        <f>SUM(G13:G14)</f>
        <v>0</v>
      </c>
      <c r="H15" s="38"/>
      <c r="I15" s="16">
        <f>SUM(I13:I14)</f>
        <v>-289753954</v>
      </c>
      <c r="J15" s="38"/>
      <c r="K15" s="16">
        <f>SUM(K13:K14)</f>
        <v>-19535744</v>
      </c>
      <c r="L15" s="38"/>
      <c r="M15" s="16">
        <f>SUM(M13:M14)</f>
        <v>-19535744</v>
      </c>
      <c r="N15" s="38"/>
      <c r="O15" s="16">
        <f>SUM(O13:O14)</f>
        <v>-309289698</v>
      </c>
    </row>
    <row r="16" spans="1:15" ht="24" customHeight="1" x14ac:dyDescent="0.25">
      <c r="A16" s="8" t="s">
        <v>147</v>
      </c>
      <c r="C16" s="21">
        <v>0</v>
      </c>
      <c r="D16" s="38"/>
      <c r="E16" s="21">
        <v>0</v>
      </c>
      <c r="F16" s="38"/>
      <c r="G16" s="21">
        <v>0</v>
      </c>
      <c r="H16" s="38"/>
      <c r="I16" s="16">
        <v>6656181</v>
      </c>
      <c r="J16" s="38"/>
      <c r="K16" s="16">
        <f>-I16</f>
        <v>-6656181</v>
      </c>
      <c r="L16" s="38"/>
      <c r="M16" s="16">
        <f>K16</f>
        <v>-6656181</v>
      </c>
      <c r="N16" s="38"/>
      <c r="O16" s="16">
        <f>SUM(C16:J16,M16)</f>
        <v>0</v>
      </c>
    </row>
    <row r="17" spans="1:15" ht="24" customHeight="1" thickBot="1" x14ac:dyDescent="0.3">
      <c r="A17" s="1" t="s">
        <v>116</v>
      </c>
      <c r="C17" s="39">
        <f>SUM(C12,C15:C16)</f>
        <v>1589549286</v>
      </c>
      <c r="D17" s="38"/>
      <c r="E17" s="39">
        <f>SUM(E12,E15:E16)</f>
        <v>3155162718</v>
      </c>
      <c r="F17" s="38"/>
      <c r="G17" s="39">
        <f>SUM(G12,G15:G16)</f>
        <v>10650000</v>
      </c>
      <c r="H17" s="38"/>
      <c r="I17" s="39">
        <f>SUM(I12,I15:I16)</f>
        <v>-1235642102</v>
      </c>
      <c r="J17" s="38"/>
      <c r="K17" s="39">
        <f>SUM(K12,K15:K16)</f>
        <v>-26191925</v>
      </c>
      <c r="L17" s="38"/>
      <c r="M17" s="39">
        <f>SUM(M12,M15:M16)</f>
        <v>-26191925</v>
      </c>
      <c r="N17" s="38"/>
      <c r="O17" s="39">
        <f>SUM(O12,O15:O16)</f>
        <v>3493527977</v>
      </c>
    </row>
    <row r="18" spans="1:15" ht="24" customHeight="1" thickTop="1" x14ac:dyDescent="0.25">
      <c r="C18" s="16"/>
      <c r="D18" s="38"/>
      <c r="E18" s="16"/>
      <c r="F18" s="38"/>
      <c r="G18" s="16"/>
      <c r="H18" s="38"/>
      <c r="I18" s="16"/>
      <c r="J18" s="38"/>
      <c r="K18" s="16"/>
      <c r="L18" s="38"/>
      <c r="M18" s="16"/>
      <c r="N18" s="38"/>
      <c r="O18" s="17">
        <f>SUM(O17-BS!F61)</f>
        <v>0</v>
      </c>
    </row>
    <row r="19" spans="1:15" ht="24" customHeight="1" x14ac:dyDescent="0.25">
      <c r="A19" s="1" t="s">
        <v>167</v>
      </c>
      <c r="C19" s="16">
        <f>C17</f>
        <v>1589549286</v>
      </c>
      <c r="D19" s="38"/>
      <c r="E19" s="16">
        <f>E17</f>
        <v>3155162718</v>
      </c>
      <c r="F19" s="38"/>
      <c r="G19" s="16">
        <f>G17</f>
        <v>10650000</v>
      </c>
      <c r="H19" s="38"/>
      <c r="I19" s="16">
        <f>I17</f>
        <v>-1235642102</v>
      </c>
      <c r="J19" s="38"/>
      <c r="K19" s="16">
        <f>K17</f>
        <v>-26191925</v>
      </c>
      <c r="L19" s="38"/>
      <c r="M19" s="16">
        <f>M17</f>
        <v>-26191925</v>
      </c>
      <c r="N19" s="38"/>
      <c r="O19" s="16">
        <f t="shared" ref="O19:O21" si="1">SUM(C19:J19,M19)</f>
        <v>3493527977</v>
      </c>
    </row>
    <row r="20" spans="1:15" ht="24" customHeight="1" x14ac:dyDescent="0.25">
      <c r="A20" s="8" t="s">
        <v>85</v>
      </c>
      <c r="C20" s="16">
        <v>0</v>
      </c>
      <c r="D20" s="38"/>
      <c r="E20" s="16">
        <v>0</v>
      </c>
      <c r="F20" s="38"/>
      <c r="G20" s="16">
        <v>0</v>
      </c>
      <c r="H20" s="38"/>
      <c r="I20" s="16">
        <f>PL!D30</f>
        <v>-471949464</v>
      </c>
      <c r="J20" s="38"/>
      <c r="K20" s="16">
        <v>0</v>
      </c>
      <c r="L20" s="38"/>
      <c r="M20" s="16">
        <f t="shared" ref="M20:M21" si="2">K20</f>
        <v>0</v>
      </c>
      <c r="N20" s="38"/>
      <c r="O20" s="16">
        <f t="shared" si="1"/>
        <v>-471949464</v>
      </c>
    </row>
    <row r="21" spans="1:15" ht="24" customHeight="1" x14ac:dyDescent="0.25">
      <c r="A21" s="8" t="s">
        <v>75</v>
      </c>
      <c r="C21" s="21">
        <v>0</v>
      </c>
      <c r="D21" s="38"/>
      <c r="E21" s="21">
        <v>0</v>
      </c>
      <c r="F21" s="38"/>
      <c r="G21" s="21">
        <v>0</v>
      </c>
      <c r="H21" s="38"/>
      <c r="I21" s="21">
        <f>PL!D35</f>
        <v>0</v>
      </c>
      <c r="J21" s="38"/>
      <c r="K21" s="21">
        <f>PL!D38</f>
        <v>-11285984</v>
      </c>
      <c r="L21" s="38"/>
      <c r="M21" s="21">
        <f t="shared" si="2"/>
        <v>-11285984</v>
      </c>
      <c r="N21" s="38"/>
      <c r="O21" s="21">
        <f t="shared" si="1"/>
        <v>-11285984</v>
      </c>
    </row>
    <row r="22" spans="1:15" ht="24" customHeight="1" x14ac:dyDescent="0.25">
      <c r="A22" s="8" t="s">
        <v>77</v>
      </c>
      <c r="C22" s="16">
        <f>SUM(C20:C21)</f>
        <v>0</v>
      </c>
      <c r="D22" s="38"/>
      <c r="E22" s="16">
        <f>SUM(E20:E21)</f>
        <v>0</v>
      </c>
      <c r="F22" s="38"/>
      <c r="G22" s="16">
        <f>SUM(G20:G21)</f>
        <v>0</v>
      </c>
      <c r="H22" s="38"/>
      <c r="I22" s="16">
        <f>SUM(I20:I21)</f>
        <v>-471949464</v>
      </c>
      <c r="J22" s="38"/>
      <c r="K22" s="16">
        <f>SUM(K20:K21)</f>
        <v>-11285984</v>
      </c>
      <c r="L22" s="38"/>
      <c r="M22" s="16">
        <f>SUM(M20:M21)</f>
        <v>-11285984</v>
      </c>
      <c r="N22" s="38"/>
      <c r="O22" s="16">
        <f>SUM(O20:O21)</f>
        <v>-483235448</v>
      </c>
    </row>
    <row r="23" spans="1:15" ht="24" customHeight="1" x14ac:dyDescent="0.25">
      <c r="A23" s="8" t="s">
        <v>147</v>
      </c>
      <c r="C23" s="16">
        <v>0</v>
      </c>
      <c r="D23" s="38"/>
      <c r="E23" s="16">
        <v>0</v>
      </c>
      <c r="F23" s="38"/>
      <c r="G23" s="16">
        <v>0</v>
      </c>
      <c r="H23" s="38"/>
      <c r="I23" s="16">
        <v>-22874842</v>
      </c>
      <c r="J23" s="38"/>
      <c r="K23" s="16">
        <f>-I23</f>
        <v>22874842</v>
      </c>
      <c r="L23" s="38"/>
      <c r="M23" s="16">
        <f>K23</f>
        <v>22874842</v>
      </c>
      <c r="N23" s="38"/>
      <c r="O23" s="16">
        <f>SUM(C23:J23,M23)</f>
        <v>0</v>
      </c>
    </row>
    <row r="24" spans="1:15" ht="24" customHeight="1" thickBot="1" x14ac:dyDescent="0.3">
      <c r="A24" s="1" t="s">
        <v>168</v>
      </c>
      <c r="C24" s="39">
        <f>SUM(C19,C22:C23)</f>
        <v>1589549286</v>
      </c>
      <c r="D24" s="38"/>
      <c r="E24" s="39">
        <f>SUM(E19,E22:E23)</f>
        <v>3155162718</v>
      </c>
      <c r="F24" s="38"/>
      <c r="G24" s="39">
        <f>SUM(G19,G22:G23)</f>
        <v>10650000</v>
      </c>
      <c r="H24" s="38"/>
      <c r="I24" s="39">
        <f>SUM(I19,I22:I23)</f>
        <v>-1730466408</v>
      </c>
      <c r="J24" s="38"/>
      <c r="K24" s="39">
        <f>SUM(K19,K22:K23)</f>
        <v>-14603067</v>
      </c>
      <c r="L24" s="38"/>
      <c r="M24" s="39">
        <f>SUM(M19,M22:M23)</f>
        <v>-14603067</v>
      </c>
      <c r="N24" s="38"/>
      <c r="O24" s="39">
        <f>SUM(O19,O22:O23)</f>
        <v>3010292529</v>
      </c>
    </row>
    <row r="25" spans="1:15" ht="24" customHeight="1" thickTop="1" x14ac:dyDescent="0.25">
      <c r="C25" s="17"/>
      <c r="D25" s="34"/>
      <c r="E25" s="17"/>
      <c r="F25" s="34"/>
      <c r="G25" s="17"/>
      <c r="H25" s="34"/>
      <c r="I25" s="17"/>
      <c r="J25" s="34"/>
      <c r="K25" s="17"/>
      <c r="L25" s="34"/>
      <c r="M25" s="17"/>
      <c r="N25" s="34"/>
      <c r="O25" s="17">
        <f>SUM(O24-BS!D61)</f>
        <v>0</v>
      </c>
    </row>
    <row r="26" spans="1:15" ht="24" customHeight="1" x14ac:dyDescent="0.25">
      <c r="A26" s="8" t="s">
        <v>73</v>
      </c>
    </row>
    <row r="41" spans="15:15" ht="24" customHeight="1" x14ac:dyDescent="0.25">
      <c r="O41" s="30">
        <v>0</v>
      </c>
    </row>
    <row r="144" spans="2:2" ht="24" customHeight="1" x14ac:dyDescent="0.25">
      <c r="B144" s="30">
        <v>6290</v>
      </c>
    </row>
    <row r="147" spans="2:2" ht="24" customHeight="1" x14ac:dyDescent="0.25">
      <c r="B147" s="30">
        <v>-6436</v>
      </c>
    </row>
  </sheetData>
  <mergeCells count="3">
    <mergeCell ref="G10:I10"/>
    <mergeCell ref="C5:O5"/>
    <mergeCell ref="K6:M6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72" orientation="landscape" r:id="rId1"/>
  <ignoredErrors>
    <ignoredError sqref="M18:O21 M13:O15 M12:N12" formulaRange="1"/>
    <ignoredError sqref="M22:O22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E89C7-0CA2-4AC4-A4AE-043212F0A59B}">
  <dimension ref="A1:P147"/>
  <sheetViews>
    <sheetView showGridLines="0" view="pageBreakPreview" topLeftCell="G10" zoomScaleNormal="90" zoomScaleSheetLayoutView="100" workbookViewId="0">
      <selection activeCell="U18" sqref="U18"/>
    </sheetView>
  </sheetViews>
  <sheetFormatPr defaultColWidth="9.109375" defaultRowHeight="24" customHeight="1" x14ac:dyDescent="0.25"/>
  <cols>
    <col min="1" max="1" width="44.44140625" style="4" customWidth="1"/>
    <col min="2" max="2" width="6.6640625" style="30" customWidth="1"/>
    <col min="3" max="3" width="19.5546875" style="4" customWidth="1"/>
    <col min="4" max="4" width="1.44140625" style="30" customWidth="1"/>
    <col min="5" max="5" width="19.5546875" style="30" customWidth="1"/>
    <col min="6" max="6" width="1.44140625" style="30" customWidth="1"/>
    <col min="7" max="7" width="19.5546875" style="4" customWidth="1"/>
    <col min="8" max="8" width="1.44140625" style="30" customWidth="1"/>
    <col min="9" max="9" width="19.5546875" style="4" customWidth="1"/>
    <col min="10" max="10" width="1.44140625" style="4" customWidth="1"/>
    <col min="11" max="11" width="19.5546875" style="4" customWidth="1"/>
    <col min="12" max="12" width="1.44140625" style="4" customWidth="1"/>
    <col min="13" max="13" width="19.5546875" style="4" customWidth="1"/>
    <col min="14" max="14" width="1.44140625" style="30" customWidth="1"/>
    <col min="15" max="15" width="19.5546875" style="30" customWidth="1"/>
    <col min="16" max="16" width="1.44140625" style="30" customWidth="1"/>
    <col min="17" max="17" width="17.44140625" style="4" customWidth="1"/>
    <col min="18" max="18" width="15.109375" style="4" customWidth="1"/>
    <col min="19" max="16384" width="9.109375" style="4"/>
  </cols>
  <sheetData>
    <row r="1" spans="1:16" ht="24" customHeight="1" x14ac:dyDescent="0.25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4" customHeight="1" x14ac:dyDescent="0.25">
      <c r="A2" s="1" t="s">
        <v>161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4" customHeight="1" x14ac:dyDescent="0.25">
      <c r="A3" s="1" t="s">
        <v>166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4" customHeight="1" x14ac:dyDescent="0.25">
      <c r="B4" s="4"/>
      <c r="D4" s="4"/>
      <c r="E4" s="4"/>
      <c r="F4" s="4"/>
      <c r="H4" s="4"/>
      <c r="N4" s="4"/>
      <c r="O4" s="5" t="s">
        <v>68</v>
      </c>
      <c r="P4" s="4"/>
    </row>
    <row r="5" spans="1:16" ht="24" customHeight="1" x14ac:dyDescent="0.25">
      <c r="B5" s="4"/>
      <c r="C5" s="57" t="s">
        <v>1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</row>
    <row r="6" spans="1:16" ht="24" customHeight="1" x14ac:dyDescent="0.25">
      <c r="B6" s="4"/>
      <c r="C6" s="31"/>
      <c r="D6" s="31"/>
      <c r="E6" s="31"/>
      <c r="F6" s="31"/>
      <c r="G6" s="31"/>
      <c r="H6" s="31"/>
      <c r="I6" s="31"/>
      <c r="J6" s="31"/>
      <c r="K6" s="58" t="s">
        <v>118</v>
      </c>
      <c r="L6" s="58"/>
      <c r="M6" s="58"/>
      <c r="N6" s="31"/>
      <c r="O6" s="31"/>
    </row>
    <row r="7" spans="1:16" ht="24" customHeight="1" x14ac:dyDescent="0.25">
      <c r="B7" s="4"/>
      <c r="C7" s="31"/>
      <c r="D7" s="31"/>
      <c r="E7" s="31"/>
      <c r="F7" s="31"/>
      <c r="G7" s="31"/>
      <c r="H7" s="31"/>
      <c r="I7" s="31"/>
      <c r="J7" s="31"/>
      <c r="K7" s="32" t="s">
        <v>119</v>
      </c>
      <c r="L7" s="31"/>
      <c r="M7" s="31"/>
      <c r="N7" s="31"/>
      <c r="O7" s="31"/>
    </row>
    <row r="8" spans="1:16" ht="24" customHeight="1" x14ac:dyDescent="0.25">
      <c r="B8" s="4"/>
      <c r="C8" s="31"/>
      <c r="D8" s="31"/>
      <c r="E8" s="31"/>
      <c r="F8" s="31"/>
      <c r="G8" s="31"/>
      <c r="H8" s="31"/>
      <c r="I8" s="31"/>
      <c r="J8" s="31"/>
      <c r="K8" s="33" t="s">
        <v>120</v>
      </c>
      <c r="L8" s="31"/>
      <c r="M8" s="32" t="s">
        <v>124</v>
      </c>
      <c r="N8" s="31"/>
      <c r="O8" s="31"/>
    </row>
    <row r="9" spans="1:16" ht="24" customHeight="1" x14ac:dyDescent="0.25">
      <c r="A9" s="32"/>
      <c r="B9" s="32"/>
      <c r="C9" s="32" t="s">
        <v>38</v>
      </c>
      <c r="D9" s="34"/>
      <c r="E9" s="32"/>
      <c r="F9" s="34"/>
      <c r="H9" s="4"/>
      <c r="K9" s="32" t="s">
        <v>121</v>
      </c>
      <c r="M9" s="32" t="s">
        <v>125</v>
      </c>
      <c r="N9" s="4"/>
      <c r="O9" s="32"/>
    </row>
    <row r="10" spans="1:16" ht="24" customHeight="1" x14ac:dyDescent="0.25">
      <c r="A10" s="32"/>
      <c r="B10" s="32"/>
      <c r="C10" s="32" t="s">
        <v>39</v>
      </c>
      <c r="D10" s="34"/>
      <c r="E10" s="34"/>
      <c r="F10" s="34"/>
      <c r="G10" s="56" t="s">
        <v>66</v>
      </c>
      <c r="H10" s="56"/>
      <c r="I10" s="56"/>
      <c r="J10" s="32"/>
      <c r="K10" s="32" t="s">
        <v>122</v>
      </c>
      <c r="L10" s="32"/>
      <c r="M10" s="32" t="s">
        <v>126</v>
      </c>
      <c r="N10" s="32"/>
      <c r="O10" s="32" t="s">
        <v>27</v>
      </c>
    </row>
    <row r="11" spans="1:16" ht="24" customHeight="1" x14ac:dyDescent="0.25">
      <c r="A11" s="32"/>
      <c r="B11" s="32"/>
      <c r="C11" s="33" t="s">
        <v>40</v>
      </c>
      <c r="D11" s="34"/>
      <c r="E11" s="33" t="s">
        <v>59</v>
      </c>
      <c r="F11" s="34"/>
      <c r="G11" s="35" t="s">
        <v>55</v>
      </c>
      <c r="H11" s="34"/>
      <c r="I11" s="36" t="s">
        <v>97</v>
      </c>
      <c r="J11" s="37"/>
      <c r="K11" s="36" t="s">
        <v>123</v>
      </c>
      <c r="L11" s="37"/>
      <c r="M11" s="36" t="s">
        <v>127</v>
      </c>
      <c r="N11" s="32"/>
      <c r="O11" s="33" t="s">
        <v>29</v>
      </c>
    </row>
    <row r="12" spans="1:16" ht="24" customHeight="1" x14ac:dyDescent="0.25">
      <c r="A12" s="1" t="s">
        <v>117</v>
      </c>
      <c r="B12" s="4"/>
      <c r="C12" s="16">
        <v>1589549286</v>
      </c>
      <c r="E12" s="16">
        <v>3155162718</v>
      </c>
      <c r="F12" s="38"/>
      <c r="G12" s="16">
        <v>10650000</v>
      </c>
      <c r="H12" s="38"/>
      <c r="I12" s="16">
        <v>-967643217</v>
      </c>
      <c r="J12" s="16"/>
      <c r="K12" s="16">
        <v>0</v>
      </c>
      <c r="L12" s="16"/>
      <c r="M12" s="16">
        <f>K12</f>
        <v>0</v>
      </c>
      <c r="N12" s="16"/>
      <c r="O12" s="16">
        <f>SUM(C12:I12,M12)</f>
        <v>3787718787</v>
      </c>
    </row>
    <row r="13" spans="1:16" ht="24" customHeight="1" x14ac:dyDescent="0.25">
      <c r="A13" s="8" t="s">
        <v>85</v>
      </c>
      <c r="B13" s="4"/>
      <c r="C13" s="16">
        <v>0</v>
      </c>
      <c r="E13" s="16">
        <v>0</v>
      </c>
      <c r="F13" s="38"/>
      <c r="G13" s="16">
        <v>0</v>
      </c>
      <c r="H13" s="38"/>
      <c r="I13" s="16">
        <f>PL!J30</f>
        <v>-272048452</v>
      </c>
      <c r="J13" s="16"/>
      <c r="K13" s="16">
        <v>0</v>
      </c>
      <c r="L13" s="16"/>
      <c r="M13" s="16">
        <f t="shared" ref="M13:M14" si="0">K13</f>
        <v>0</v>
      </c>
      <c r="N13" s="16"/>
      <c r="O13" s="16">
        <f t="shared" ref="O13:O14" si="1">SUM(C13:I13,M13)</f>
        <v>-272048452</v>
      </c>
    </row>
    <row r="14" spans="1:16" ht="24" customHeight="1" x14ac:dyDescent="0.25">
      <c r="A14" s="8" t="s">
        <v>75</v>
      </c>
      <c r="B14" s="4"/>
      <c r="C14" s="21">
        <v>0</v>
      </c>
      <c r="E14" s="21">
        <v>0</v>
      </c>
      <c r="F14" s="38"/>
      <c r="G14" s="21">
        <v>0</v>
      </c>
      <c r="H14" s="38"/>
      <c r="I14" s="21">
        <f>PL!J35</f>
        <v>-9471042</v>
      </c>
      <c r="J14" s="16"/>
      <c r="K14" s="21">
        <f>PL!J38</f>
        <v>-19535744</v>
      </c>
      <c r="L14" s="16"/>
      <c r="M14" s="21">
        <f t="shared" si="0"/>
        <v>-19535744</v>
      </c>
      <c r="N14" s="16"/>
      <c r="O14" s="21">
        <f t="shared" si="1"/>
        <v>-29006786</v>
      </c>
    </row>
    <row r="15" spans="1:16" ht="24" customHeight="1" x14ac:dyDescent="0.25">
      <c r="A15" s="8" t="s">
        <v>77</v>
      </c>
      <c r="B15" s="4"/>
      <c r="C15" s="16">
        <f t="shared" ref="C15:O15" si="2">SUM(C13:C14)</f>
        <v>0</v>
      </c>
      <c r="D15" s="16"/>
      <c r="E15" s="16">
        <f t="shared" si="2"/>
        <v>0</v>
      </c>
      <c r="F15" s="16"/>
      <c r="G15" s="16">
        <f t="shared" si="2"/>
        <v>0</v>
      </c>
      <c r="H15" s="16"/>
      <c r="I15" s="16">
        <f t="shared" si="2"/>
        <v>-281519494</v>
      </c>
      <c r="J15" s="16"/>
      <c r="K15" s="16">
        <f t="shared" si="2"/>
        <v>-19535744</v>
      </c>
      <c r="L15" s="16"/>
      <c r="M15" s="16">
        <f t="shared" si="2"/>
        <v>-19535744</v>
      </c>
      <c r="N15" s="16"/>
      <c r="O15" s="16">
        <f t="shared" si="2"/>
        <v>-301055238</v>
      </c>
    </row>
    <row r="16" spans="1:16" ht="24" customHeight="1" x14ac:dyDescent="0.25">
      <c r="A16" s="8" t="s">
        <v>147</v>
      </c>
      <c r="B16" s="4"/>
      <c r="C16" s="16">
        <v>0</v>
      </c>
      <c r="D16" s="16"/>
      <c r="E16" s="16">
        <v>0</v>
      </c>
      <c r="F16" s="16"/>
      <c r="G16" s="16">
        <v>0</v>
      </c>
      <c r="H16" s="16"/>
      <c r="I16" s="16">
        <v>6656181</v>
      </c>
      <c r="J16" s="16"/>
      <c r="K16" s="16">
        <f>-I16</f>
        <v>-6656181</v>
      </c>
      <c r="L16" s="16"/>
      <c r="M16" s="16">
        <f t="shared" ref="M16" si="3">K16</f>
        <v>-6656181</v>
      </c>
      <c r="N16" s="16"/>
      <c r="O16" s="16">
        <f>SUM(C16:I16,M16)</f>
        <v>0</v>
      </c>
    </row>
    <row r="17" spans="1:15" ht="24" customHeight="1" thickBot="1" x14ac:dyDescent="0.3">
      <c r="A17" s="1" t="s">
        <v>116</v>
      </c>
      <c r="B17" s="4"/>
      <c r="C17" s="39">
        <f>SUM(C12,C15:C16)</f>
        <v>1589549286</v>
      </c>
      <c r="E17" s="39">
        <f>SUM(E12,E15:E16)</f>
        <v>3155162718</v>
      </c>
      <c r="F17" s="38"/>
      <c r="G17" s="39">
        <f>SUM(G12,G15:G16)</f>
        <v>10650000</v>
      </c>
      <c r="H17" s="38"/>
      <c r="I17" s="39">
        <f>SUM(I12,I15:I16)</f>
        <v>-1242506530</v>
      </c>
      <c r="J17" s="16"/>
      <c r="K17" s="39">
        <f>SUM(K12,K15:K16)</f>
        <v>-26191925</v>
      </c>
      <c r="L17" s="16"/>
      <c r="M17" s="39">
        <f>SUM(M12,M15:M16)</f>
        <v>-26191925</v>
      </c>
      <c r="N17" s="16"/>
      <c r="O17" s="39">
        <f>SUM(O12,O15:O16)</f>
        <v>3486663549</v>
      </c>
    </row>
    <row r="18" spans="1:15" ht="24" customHeight="1" thickTop="1" x14ac:dyDescent="0.25">
      <c r="A18" s="7"/>
      <c r="B18" s="4"/>
      <c r="C18" s="16"/>
      <c r="E18" s="16"/>
      <c r="F18" s="38"/>
      <c r="G18" s="16"/>
      <c r="H18" s="38"/>
      <c r="I18" s="16"/>
      <c r="J18" s="16"/>
      <c r="K18" s="16"/>
      <c r="L18" s="16"/>
      <c r="M18" s="16"/>
      <c r="N18" s="16"/>
      <c r="O18" s="16">
        <f>SUM(O17-BS!J61)</f>
        <v>0</v>
      </c>
    </row>
    <row r="19" spans="1:15" ht="24" customHeight="1" x14ac:dyDescent="0.25">
      <c r="A19" s="1" t="s">
        <v>167</v>
      </c>
      <c r="B19" s="4"/>
      <c r="C19" s="16">
        <f>C17</f>
        <v>1589549286</v>
      </c>
      <c r="E19" s="16">
        <f>E17</f>
        <v>3155162718</v>
      </c>
      <c r="F19" s="38"/>
      <c r="G19" s="16">
        <f>G17</f>
        <v>10650000</v>
      </c>
      <c r="H19" s="38"/>
      <c r="I19" s="16">
        <f>I17</f>
        <v>-1242506530</v>
      </c>
      <c r="J19" s="16"/>
      <c r="K19" s="16">
        <f>K17</f>
        <v>-26191925</v>
      </c>
      <c r="L19" s="16"/>
      <c r="M19" s="16">
        <f>M17</f>
        <v>-26191925</v>
      </c>
      <c r="N19" s="16"/>
      <c r="O19" s="16">
        <f t="shared" ref="O19:O21" si="4">SUM(C19:I19,M19)</f>
        <v>3486663549</v>
      </c>
    </row>
    <row r="20" spans="1:15" ht="24" customHeight="1" x14ac:dyDescent="0.25">
      <c r="A20" s="8" t="s">
        <v>85</v>
      </c>
      <c r="B20" s="4"/>
      <c r="C20" s="16">
        <v>0</v>
      </c>
      <c r="E20" s="16">
        <v>0</v>
      </c>
      <c r="F20" s="38"/>
      <c r="G20" s="16">
        <v>0</v>
      </c>
      <c r="H20" s="38"/>
      <c r="I20" s="16">
        <f>PL!H30</f>
        <v>-474037231</v>
      </c>
      <c r="J20" s="16"/>
      <c r="K20" s="16">
        <v>0</v>
      </c>
      <c r="L20" s="16"/>
      <c r="M20" s="16">
        <f t="shared" ref="M20:M23" si="5">K20</f>
        <v>0</v>
      </c>
      <c r="N20" s="16"/>
      <c r="O20" s="16">
        <f t="shared" si="4"/>
        <v>-474037231</v>
      </c>
    </row>
    <row r="21" spans="1:15" ht="24" customHeight="1" x14ac:dyDescent="0.25">
      <c r="A21" s="8" t="s">
        <v>75</v>
      </c>
      <c r="B21" s="4"/>
      <c r="C21" s="21">
        <v>0</v>
      </c>
      <c r="E21" s="21">
        <v>0</v>
      </c>
      <c r="F21" s="38"/>
      <c r="G21" s="21">
        <v>0</v>
      </c>
      <c r="H21" s="38"/>
      <c r="I21" s="21">
        <f>PL!H35</f>
        <v>0</v>
      </c>
      <c r="J21" s="16"/>
      <c r="K21" s="21">
        <f>PL!H38</f>
        <v>-11285984</v>
      </c>
      <c r="L21" s="16"/>
      <c r="M21" s="21">
        <f t="shared" si="5"/>
        <v>-11285984</v>
      </c>
      <c r="N21" s="16"/>
      <c r="O21" s="21">
        <f t="shared" si="4"/>
        <v>-11285984</v>
      </c>
    </row>
    <row r="22" spans="1:15" s="30" customFormat="1" ht="24" customHeight="1" x14ac:dyDescent="0.25">
      <c r="A22" s="8" t="s">
        <v>77</v>
      </c>
      <c r="B22" s="4"/>
      <c r="C22" s="16">
        <f>SUM(C20:C21)</f>
        <v>0</v>
      </c>
      <c r="E22" s="16">
        <f>SUM(E20:E21)</f>
        <v>0</v>
      </c>
      <c r="F22" s="38"/>
      <c r="G22" s="16">
        <f>SUM(G20:G21)</f>
        <v>0</v>
      </c>
      <c r="H22" s="38"/>
      <c r="I22" s="16">
        <f>SUM(I20:I21)</f>
        <v>-474037231</v>
      </c>
      <c r="J22" s="16"/>
      <c r="K22" s="16">
        <f>SUM(K20:K21)</f>
        <v>-11285984</v>
      </c>
      <c r="L22" s="16"/>
      <c r="M22" s="16">
        <f>SUM(M20:M21)</f>
        <v>-11285984</v>
      </c>
      <c r="N22" s="16"/>
      <c r="O22" s="16">
        <f>SUM(O20:O21)</f>
        <v>-485323215</v>
      </c>
    </row>
    <row r="23" spans="1:15" s="30" customFormat="1" ht="24" customHeight="1" x14ac:dyDescent="0.25">
      <c r="A23" s="8" t="s">
        <v>147</v>
      </c>
      <c r="B23" s="4"/>
      <c r="C23" s="16">
        <v>0</v>
      </c>
      <c r="E23" s="16">
        <v>0</v>
      </c>
      <c r="F23" s="38"/>
      <c r="G23" s="16">
        <v>0</v>
      </c>
      <c r="H23" s="38"/>
      <c r="I23" s="16">
        <v>-22874842</v>
      </c>
      <c r="J23" s="16"/>
      <c r="K23" s="16">
        <f>-I23</f>
        <v>22874842</v>
      </c>
      <c r="L23" s="16"/>
      <c r="M23" s="16">
        <f t="shared" si="5"/>
        <v>22874842</v>
      </c>
      <c r="N23" s="16"/>
      <c r="O23" s="16">
        <f>SUM(C23:I23,M23)</f>
        <v>0</v>
      </c>
    </row>
    <row r="24" spans="1:15" s="30" customFormat="1" ht="24" customHeight="1" thickBot="1" x14ac:dyDescent="0.3">
      <c r="A24" s="1" t="s">
        <v>168</v>
      </c>
      <c r="B24" s="4"/>
      <c r="C24" s="39">
        <f>SUM(C19,C22:C23)</f>
        <v>1589549286</v>
      </c>
      <c r="E24" s="39">
        <f>SUM(E19,E22:E23)</f>
        <v>3155162718</v>
      </c>
      <c r="F24" s="38"/>
      <c r="G24" s="39">
        <f>SUM(G19,G22:G23)</f>
        <v>10650000</v>
      </c>
      <c r="H24" s="38"/>
      <c r="I24" s="39">
        <f>SUM(I19,I22:I23)</f>
        <v>-1739418603</v>
      </c>
      <c r="J24" s="16"/>
      <c r="K24" s="39">
        <f>SUM(K19,K22:K23)</f>
        <v>-14603067</v>
      </c>
      <c r="L24" s="16"/>
      <c r="M24" s="39">
        <f>SUM(M19,M22:M23)</f>
        <v>-14603067</v>
      </c>
      <c r="N24" s="16"/>
      <c r="O24" s="39">
        <f>SUM(O19,O22:O23)</f>
        <v>3001340334</v>
      </c>
    </row>
    <row r="25" spans="1:15" s="30" customFormat="1" ht="24" customHeight="1" thickTop="1" x14ac:dyDescent="0.25">
      <c r="A25" s="4"/>
      <c r="B25" s="4"/>
      <c r="C25" s="16"/>
      <c r="E25" s="16"/>
      <c r="F25" s="38"/>
      <c r="G25" s="16"/>
      <c r="H25" s="38"/>
      <c r="I25" s="16"/>
      <c r="J25" s="16"/>
      <c r="K25" s="16"/>
      <c r="L25" s="16"/>
      <c r="M25" s="16"/>
      <c r="N25" s="16"/>
      <c r="O25" s="16">
        <f>SUM(O24-BS!H61)</f>
        <v>0</v>
      </c>
    </row>
    <row r="26" spans="1:15" s="30" customFormat="1" ht="24" customHeight="1" x14ac:dyDescent="0.25">
      <c r="A26" s="8" t="s">
        <v>73</v>
      </c>
      <c r="C26" s="4"/>
      <c r="G26" s="4"/>
      <c r="I26" s="4"/>
      <c r="J26" s="4"/>
      <c r="K26" s="4"/>
      <c r="L26" s="4"/>
      <c r="M26" s="4"/>
    </row>
    <row r="144" spans="2:2" ht="24" customHeight="1" x14ac:dyDescent="0.25">
      <c r="B144" s="30">
        <v>6290</v>
      </c>
    </row>
    <row r="147" spans="2:2" ht="24" customHeight="1" x14ac:dyDescent="0.25">
      <c r="B147" s="30">
        <v>-6436</v>
      </c>
    </row>
  </sheetData>
  <mergeCells count="3">
    <mergeCell ref="C5:O5"/>
    <mergeCell ref="G10:I10"/>
    <mergeCell ref="K6:M6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72" orientation="landscape" r:id="rId1"/>
  <ignoredErrors>
    <ignoredError sqref="M22:O2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E2380-2032-4B7C-BF8F-38A58FB29BF4}">
  <dimension ref="A1:J93"/>
  <sheetViews>
    <sheetView showGridLines="0" view="pageBreakPreview" topLeftCell="A79" zoomScale="85" zoomScaleNormal="85" zoomScaleSheetLayoutView="85" workbookViewId="0">
      <selection activeCell="K43" sqref="K43"/>
    </sheetView>
  </sheetViews>
  <sheetFormatPr defaultColWidth="10.88671875" defaultRowHeight="23.55" customHeight="1" x14ac:dyDescent="0.25"/>
  <cols>
    <col min="1" max="1" width="52.33203125" style="8" customWidth="1"/>
    <col min="2" max="2" width="6" style="8" customWidth="1"/>
    <col min="3" max="3" width="12" style="8" customWidth="1"/>
    <col min="4" max="4" width="17.77734375" style="4" customWidth="1"/>
    <col min="5" max="5" width="1.44140625" style="4" customWidth="1"/>
    <col min="6" max="6" width="17.77734375" style="4" customWidth="1"/>
    <col min="7" max="7" width="1.44140625" style="4" customWidth="1"/>
    <col min="8" max="8" width="17.77734375" style="4" customWidth="1"/>
    <col min="9" max="9" width="1.44140625" style="4" customWidth="1"/>
    <col min="10" max="10" width="17.77734375" style="4" customWidth="1"/>
    <col min="11" max="11" width="15.44140625" style="4" customWidth="1"/>
    <col min="12" max="16384" width="10.88671875" style="4"/>
  </cols>
  <sheetData>
    <row r="1" spans="1:10" ht="23.55" customHeight="1" x14ac:dyDescent="0.25">
      <c r="A1" s="1" t="s">
        <v>92</v>
      </c>
      <c r="B1" s="2"/>
      <c r="C1" s="2"/>
      <c r="D1" s="3"/>
      <c r="E1" s="3"/>
      <c r="F1" s="3"/>
      <c r="G1" s="3"/>
      <c r="H1" s="3"/>
      <c r="I1" s="3"/>
      <c r="J1" s="3"/>
    </row>
    <row r="2" spans="1:10" ht="23.55" customHeight="1" x14ac:dyDescent="0.25">
      <c r="A2" s="1" t="s">
        <v>162</v>
      </c>
      <c r="B2" s="2"/>
      <c r="C2" s="2"/>
      <c r="D2" s="3"/>
      <c r="E2" s="3"/>
      <c r="F2" s="3"/>
      <c r="G2" s="3"/>
      <c r="H2" s="3"/>
      <c r="I2" s="3"/>
      <c r="J2" s="3"/>
    </row>
    <row r="3" spans="1:10" ht="23.55" customHeight="1" x14ac:dyDescent="0.25">
      <c r="A3" s="1" t="s">
        <v>166</v>
      </c>
      <c r="B3" s="1"/>
      <c r="C3" s="1"/>
      <c r="D3" s="1"/>
      <c r="E3" s="1"/>
      <c r="F3" s="1"/>
      <c r="G3" s="1"/>
      <c r="H3" s="1"/>
      <c r="I3" s="1"/>
      <c r="J3" s="1"/>
    </row>
    <row r="4" spans="1:10" ht="23.55" customHeight="1" x14ac:dyDescent="0.25">
      <c r="A4" s="4"/>
      <c r="B4" s="4"/>
      <c r="C4" s="4"/>
      <c r="J4" s="5" t="s">
        <v>68</v>
      </c>
    </row>
    <row r="5" spans="1:10" ht="23.55" customHeight="1" x14ac:dyDescent="0.25">
      <c r="A5" s="2"/>
      <c r="B5" s="2"/>
      <c r="C5" s="2"/>
      <c r="D5" s="6" t="s">
        <v>0</v>
      </c>
      <c r="E5" s="6"/>
      <c r="F5" s="6"/>
      <c r="G5" s="7"/>
      <c r="H5" s="6" t="s">
        <v>1</v>
      </c>
      <c r="I5" s="6"/>
      <c r="J5" s="6"/>
    </row>
    <row r="6" spans="1:10" ht="23.55" customHeight="1" x14ac:dyDescent="0.25">
      <c r="B6" s="9"/>
      <c r="C6" s="9"/>
      <c r="D6" s="10">
        <v>2026</v>
      </c>
      <c r="E6" s="9"/>
      <c r="F6" s="10">
        <v>2025</v>
      </c>
      <c r="G6" s="11"/>
      <c r="H6" s="10">
        <v>2026</v>
      </c>
      <c r="I6" s="9"/>
      <c r="J6" s="10">
        <v>2025</v>
      </c>
    </row>
    <row r="7" spans="1:10" ht="23.55" customHeight="1" x14ac:dyDescent="0.25">
      <c r="A7" s="1" t="s">
        <v>26</v>
      </c>
      <c r="B7" s="12"/>
      <c r="C7" s="12"/>
    </row>
    <row r="8" spans="1:10" ht="23.55" customHeight="1" x14ac:dyDescent="0.25">
      <c r="A8" s="8" t="s">
        <v>171</v>
      </c>
      <c r="B8" s="12"/>
      <c r="C8" s="12"/>
      <c r="D8" s="13">
        <f>PL!D25</f>
        <v>-413071194</v>
      </c>
      <c r="E8" s="13"/>
      <c r="F8" s="13">
        <f>PL!F25</f>
        <v>-274827057</v>
      </c>
      <c r="G8" s="13"/>
      <c r="H8" s="13">
        <f>PL!H25</f>
        <v>-473870491</v>
      </c>
      <c r="I8" s="13"/>
      <c r="J8" s="13">
        <f>PL!J25</f>
        <v>-273148943</v>
      </c>
    </row>
    <row r="9" spans="1:10" ht="23.55" customHeight="1" x14ac:dyDescent="0.25">
      <c r="A9" s="8" t="s">
        <v>172</v>
      </c>
      <c r="B9" s="12"/>
      <c r="C9" s="12"/>
      <c r="D9" s="14">
        <v>-54329269</v>
      </c>
      <c r="E9" s="13"/>
      <c r="F9" s="14">
        <v>-9342102</v>
      </c>
      <c r="G9" s="13"/>
      <c r="H9" s="14">
        <v>0</v>
      </c>
      <c r="I9" s="13"/>
      <c r="J9" s="14">
        <v>0</v>
      </c>
    </row>
    <row r="10" spans="1:10" ht="23.55" customHeight="1" x14ac:dyDescent="0.25">
      <c r="A10" s="8" t="s">
        <v>99</v>
      </c>
      <c r="B10" s="12"/>
      <c r="C10" s="12"/>
      <c r="D10" s="13">
        <f>SUM(D8:D9)</f>
        <v>-467400463</v>
      </c>
      <c r="E10" s="13"/>
      <c r="F10" s="13">
        <f>SUM(F8:F9)</f>
        <v>-284169159</v>
      </c>
      <c r="G10" s="13"/>
      <c r="H10" s="13">
        <f>SUM(H8:H9)</f>
        <v>-473870491</v>
      </c>
      <c r="I10" s="13"/>
      <c r="J10" s="13">
        <f>SUM(J8:J9)</f>
        <v>-273148943</v>
      </c>
    </row>
    <row r="11" spans="1:10" s="8" customFormat="1" ht="23.55" customHeight="1" x14ac:dyDescent="0.25">
      <c r="A11" s="15" t="s">
        <v>34</v>
      </c>
      <c r="B11" s="12"/>
      <c r="C11" s="12"/>
      <c r="D11" s="16"/>
      <c r="E11" s="16"/>
      <c r="F11" s="16"/>
      <c r="G11" s="16"/>
      <c r="H11" s="16"/>
      <c r="I11" s="16"/>
      <c r="J11" s="16"/>
    </row>
    <row r="12" spans="1:10" ht="23.55" customHeight="1" x14ac:dyDescent="0.25">
      <c r="A12" s="8" t="s">
        <v>36</v>
      </c>
      <c r="B12" s="12"/>
      <c r="C12" s="12"/>
      <c r="D12" s="16"/>
      <c r="E12" s="16"/>
      <c r="F12" s="16"/>
      <c r="G12" s="16"/>
      <c r="H12" s="16"/>
      <c r="I12" s="16"/>
      <c r="J12" s="16"/>
    </row>
    <row r="13" spans="1:10" ht="23.55" customHeight="1" x14ac:dyDescent="0.25">
      <c r="A13" s="8" t="s">
        <v>71</v>
      </c>
      <c r="B13" s="12"/>
      <c r="C13" s="12"/>
      <c r="D13" s="13">
        <v>129742038</v>
      </c>
      <c r="E13" s="16"/>
      <c r="F13" s="13">
        <v>111823541</v>
      </c>
      <c r="G13" s="16"/>
      <c r="H13" s="17">
        <v>120555891</v>
      </c>
      <c r="I13" s="16"/>
      <c r="J13" s="17">
        <v>100428689</v>
      </c>
    </row>
    <row r="14" spans="1:10" ht="23.55" customHeight="1" x14ac:dyDescent="0.25">
      <c r="A14" s="8" t="s">
        <v>91</v>
      </c>
      <c r="B14" s="12"/>
      <c r="C14" s="12"/>
      <c r="D14" s="16">
        <v>-115726</v>
      </c>
      <c r="E14" s="16"/>
      <c r="F14" s="16">
        <v>888705</v>
      </c>
      <c r="G14" s="16"/>
      <c r="H14" s="17">
        <v>3348480</v>
      </c>
      <c r="I14" s="16"/>
      <c r="J14" s="17">
        <v>315941</v>
      </c>
    </row>
    <row r="15" spans="1:10" ht="23.55" customHeight="1" x14ac:dyDescent="0.25">
      <c r="A15" s="8" t="s">
        <v>183</v>
      </c>
      <c r="B15" s="12"/>
      <c r="C15" s="12"/>
      <c r="D15" s="16">
        <v>7506840</v>
      </c>
      <c r="E15" s="16"/>
      <c r="F15" s="16">
        <v>9000944</v>
      </c>
      <c r="G15" s="16"/>
      <c r="H15" s="17">
        <v>759658</v>
      </c>
      <c r="I15" s="16"/>
      <c r="J15" s="17">
        <v>1130785</v>
      </c>
    </row>
    <row r="16" spans="1:10" ht="23.55" customHeight="1" x14ac:dyDescent="0.25">
      <c r="A16" s="8" t="s">
        <v>133</v>
      </c>
      <c r="B16" s="12"/>
      <c r="C16" s="12"/>
      <c r="D16" s="16">
        <v>251482</v>
      </c>
      <c r="E16" s="16"/>
      <c r="F16" s="16">
        <v>-206641</v>
      </c>
      <c r="G16" s="16"/>
      <c r="H16" s="17">
        <v>0</v>
      </c>
      <c r="I16" s="16"/>
      <c r="J16" s="17">
        <v>0</v>
      </c>
    </row>
    <row r="17" spans="1:10" ht="23.55" customHeight="1" x14ac:dyDescent="0.25">
      <c r="A17" s="8" t="s">
        <v>72</v>
      </c>
      <c r="B17" s="12"/>
      <c r="C17" s="12"/>
      <c r="D17" s="16">
        <v>195444</v>
      </c>
      <c r="E17" s="16"/>
      <c r="F17" s="16">
        <v>253042</v>
      </c>
      <c r="G17" s="16"/>
      <c r="H17" s="17">
        <v>7291</v>
      </c>
      <c r="I17" s="16"/>
      <c r="J17" s="17">
        <v>27416</v>
      </c>
    </row>
    <row r="18" spans="1:10" ht="23.55" customHeight="1" x14ac:dyDescent="0.25">
      <c r="A18" s="8" t="s">
        <v>176</v>
      </c>
      <c r="B18" s="12"/>
      <c r="C18" s="12"/>
      <c r="D18" s="16">
        <v>24869962</v>
      </c>
      <c r="E18" s="16"/>
      <c r="F18" s="16">
        <v>0</v>
      </c>
      <c r="G18" s="16"/>
      <c r="H18" s="17">
        <v>45999999</v>
      </c>
      <c r="I18" s="16"/>
      <c r="J18" s="17">
        <v>0</v>
      </c>
    </row>
    <row r="19" spans="1:10" ht="23.55" customHeight="1" x14ac:dyDescent="0.25">
      <c r="A19" s="8" t="s">
        <v>177</v>
      </c>
      <c r="B19" s="12"/>
      <c r="C19" s="12"/>
      <c r="D19" s="16">
        <v>0</v>
      </c>
      <c r="E19" s="16"/>
      <c r="F19" s="16">
        <v>0</v>
      </c>
      <c r="G19" s="16"/>
      <c r="H19" s="17">
        <v>70450000</v>
      </c>
      <c r="I19" s="16"/>
      <c r="J19" s="17">
        <v>0</v>
      </c>
    </row>
    <row r="20" spans="1:10" ht="23.55" customHeight="1" x14ac:dyDescent="0.25">
      <c r="A20" s="8" t="s">
        <v>115</v>
      </c>
      <c r="B20" s="12"/>
      <c r="C20" s="12"/>
      <c r="D20" s="16">
        <v>-275183</v>
      </c>
      <c r="E20" s="16"/>
      <c r="F20" s="16">
        <v>-1301475</v>
      </c>
      <c r="G20" s="16"/>
      <c r="H20" s="17">
        <v>0</v>
      </c>
      <c r="I20" s="16"/>
      <c r="J20" s="17">
        <v>0</v>
      </c>
    </row>
    <row r="21" spans="1:10" ht="23.55" customHeight="1" x14ac:dyDescent="0.25">
      <c r="A21" s="8" t="s">
        <v>178</v>
      </c>
      <c r="B21" s="12"/>
      <c r="C21" s="12"/>
      <c r="D21" s="16">
        <v>53504649</v>
      </c>
      <c r="E21" s="16"/>
      <c r="F21" s="16">
        <v>0</v>
      </c>
      <c r="G21" s="16"/>
      <c r="H21" s="13">
        <v>0</v>
      </c>
      <c r="I21" s="16"/>
      <c r="J21" s="17">
        <v>0</v>
      </c>
    </row>
    <row r="22" spans="1:10" ht="23.55" customHeight="1" x14ac:dyDescent="0.25">
      <c r="A22" s="8" t="s">
        <v>190</v>
      </c>
      <c r="B22" s="12"/>
      <c r="C22" s="12"/>
      <c r="D22" s="16">
        <v>367949</v>
      </c>
      <c r="E22" s="16"/>
      <c r="F22" s="16">
        <v>1598447</v>
      </c>
      <c r="G22" s="16"/>
      <c r="H22" s="16">
        <v>367949</v>
      </c>
      <c r="I22" s="16"/>
      <c r="J22" s="16">
        <v>1598447</v>
      </c>
    </row>
    <row r="23" spans="1:10" ht="23.55" customHeight="1" x14ac:dyDescent="0.25">
      <c r="A23" s="8" t="s">
        <v>188</v>
      </c>
      <c r="B23" s="12"/>
      <c r="C23" s="12"/>
      <c r="D23" s="16">
        <v>0</v>
      </c>
      <c r="E23" s="16"/>
      <c r="F23" s="16">
        <v>229847</v>
      </c>
      <c r="G23" s="16"/>
      <c r="H23" s="17">
        <v>0</v>
      </c>
      <c r="I23" s="16"/>
      <c r="J23" s="16">
        <v>229847</v>
      </c>
    </row>
    <row r="24" spans="1:10" ht="23.55" customHeight="1" x14ac:dyDescent="0.25">
      <c r="A24" s="8" t="s">
        <v>187</v>
      </c>
      <c r="B24" s="12"/>
      <c r="C24" s="12"/>
      <c r="D24" s="16">
        <v>3839000</v>
      </c>
      <c r="E24" s="16"/>
      <c r="F24" s="16">
        <v>-1000000</v>
      </c>
      <c r="G24" s="16"/>
      <c r="H24" s="17">
        <v>4500</v>
      </c>
      <c r="I24" s="16"/>
      <c r="J24" s="17">
        <v>-1000000</v>
      </c>
    </row>
    <row r="25" spans="1:10" ht="23.55" customHeight="1" x14ac:dyDescent="0.25">
      <c r="A25" s="8" t="s">
        <v>154</v>
      </c>
      <c r="B25" s="12"/>
      <c r="C25" s="12"/>
      <c r="D25" s="16">
        <v>10357</v>
      </c>
      <c r="E25" s="16"/>
      <c r="F25" s="16">
        <v>134084</v>
      </c>
      <c r="G25" s="16"/>
      <c r="H25" s="17">
        <v>10357</v>
      </c>
      <c r="I25" s="16"/>
      <c r="J25" s="17">
        <v>134084</v>
      </c>
    </row>
    <row r="26" spans="1:10" ht="23.55" customHeight="1" x14ac:dyDescent="0.25">
      <c r="A26" s="8" t="s">
        <v>134</v>
      </c>
      <c r="B26" s="12"/>
      <c r="C26" s="12"/>
      <c r="D26" s="16">
        <v>-716246</v>
      </c>
      <c r="E26" s="16"/>
      <c r="F26" s="16">
        <v>647685</v>
      </c>
      <c r="G26" s="16"/>
      <c r="H26" s="17">
        <v>0</v>
      </c>
      <c r="I26" s="16"/>
      <c r="J26" s="17">
        <v>0</v>
      </c>
    </row>
    <row r="27" spans="1:10" ht="23.55" customHeight="1" x14ac:dyDescent="0.25">
      <c r="A27" s="8" t="s">
        <v>156</v>
      </c>
      <c r="B27" s="12"/>
      <c r="C27" s="12"/>
      <c r="D27" s="16">
        <v>10395834</v>
      </c>
      <c r="E27" s="16"/>
      <c r="F27" s="16">
        <v>7486395</v>
      </c>
      <c r="G27" s="16"/>
      <c r="H27" s="17">
        <v>9212543</v>
      </c>
      <c r="I27" s="16"/>
      <c r="J27" s="17">
        <v>6018936</v>
      </c>
    </row>
    <row r="28" spans="1:10" ht="23.55" customHeight="1" x14ac:dyDescent="0.25">
      <c r="A28" s="8" t="s">
        <v>135</v>
      </c>
      <c r="B28" s="12"/>
      <c r="C28" s="12"/>
      <c r="D28" s="16">
        <v>-17790964</v>
      </c>
      <c r="E28" s="16"/>
      <c r="F28" s="16">
        <v>-6553450</v>
      </c>
      <c r="G28" s="16"/>
      <c r="H28" s="17">
        <v>-17790964</v>
      </c>
      <c r="I28" s="16"/>
      <c r="J28" s="16">
        <v>-6553450</v>
      </c>
    </row>
    <row r="29" spans="1:10" ht="23.55" customHeight="1" x14ac:dyDescent="0.25">
      <c r="A29" s="18" t="s">
        <v>80</v>
      </c>
      <c r="B29" s="12"/>
      <c r="C29" s="12"/>
      <c r="D29" s="16">
        <v>-40690241</v>
      </c>
      <c r="E29" s="16"/>
      <c r="F29" s="16">
        <v>-67234342</v>
      </c>
      <c r="G29" s="16"/>
      <c r="H29" s="17">
        <v>-41247088</v>
      </c>
      <c r="I29" s="16"/>
      <c r="J29" s="17">
        <v>-66439733</v>
      </c>
    </row>
    <row r="30" spans="1:10" ht="23.55" customHeight="1" x14ac:dyDescent="0.25">
      <c r="A30" s="18" t="s">
        <v>81</v>
      </c>
      <c r="B30" s="12"/>
      <c r="C30" s="12"/>
      <c r="D30" s="16">
        <v>7120526</v>
      </c>
      <c r="E30" s="16"/>
      <c r="F30" s="16">
        <v>844991</v>
      </c>
      <c r="G30" s="16"/>
      <c r="H30" s="17">
        <v>6906205</v>
      </c>
      <c r="I30" s="16"/>
      <c r="J30" s="17">
        <v>678264</v>
      </c>
    </row>
    <row r="31" spans="1:10" ht="23.55" customHeight="1" x14ac:dyDescent="0.25">
      <c r="A31" s="15" t="s">
        <v>67</v>
      </c>
      <c r="B31" s="12"/>
      <c r="C31" s="12"/>
      <c r="D31" s="19"/>
      <c r="E31" s="16"/>
      <c r="F31" s="19"/>
      <c r="G31" s="16"/>
      <c r="H31" s="19"/>
      <c r="I31" s="16"/>
      <c r="J31" s="19"/>
    </row>
    <row r="32" spans="1:10" ht="23.55" customHeight="1" x14ac:dyDescent="0.25">
      <c r="A32" s="15" t="s">
        <v>60</v>
      </c>
      <c r="B32" s="12"/>
      <c r="C32" s="12"/>
      <c r="D32" s="16">
        <f>SUM(D10:D30)</f>
        <v>-289184742</v>
      </c>
      <c r="E32" s="16"/>
      <c r="F32" s="16">
        <f>SUM(F10:F30)</f>
        <v>-227557386</v>
      </c>
      <c r="G32" s="16"/>
      <c r="H32" s="16">
        <f>SUM(H10:H30)</f>
        <v>-275285670</v>
      </c>
      <c r="I32" s="16"/>
      <c r="J32" s="16">
        <f>SUM(J10:J30)</f>
        <v>-236579717</v>
      </c>
    </row>
    <row r="33" spans="1:10" ht="23.55" customHeight="1" x14ac:dyDescent="0.25">
      <c r="A33" s="15" t="s">
        <v>35</v>
      </c>
      <c r="B33" s="12"/>
      <c r="C33" s="12"/>
      <c r="D33" s="16"/>
      <c r="E33" s="16"/>
      <c r="F33" s="16"/>
      <c r="G33" s="16"/>
      <c r="H33" s="16"/>
      <c r="I33" s="16"/>
      <c r="J33" s="16"/>
    </row>
    <row r="34" spans="1:10" ht="23.55" customHeight="1" x14ac:dyDescent="0.25">
      <c r="A34" s="15" t="s">
        <v>111</v>
      </c>
      <c r="B34" s="12"/>
      <c r="C34" s="12"/>
      <c r="D34" s="13">
        <v>30814072</v>
      </c>
      <c r="E34" s="16"/>
      <c r="F34" s="13">
        <v>-57548427</v>
      </c>
      <c r="G34" s="16"/>
      <c r="H34" s="17">
        <v>28767457</v>
      </c>
      <c r="I34" s="16"/>
      <c r="J34" s="17">
        <v>-45516586</v>
      </c>
    </row>
    <row r="35" spans="1:10" ht="23.55" customHeight="1" x14ac:dyDescent="0.25">
      <c r="A35" s="15" t="s">
        <v>136</v>
      </c>
      <c r="B35" s="12"/>
      <c r="C35" s="12"/>
      <c r="D35" s="13">
        <v>9539874</v>
      </c>
      <c r="E35" s="16"/>
      <c r="F35" s="13">
        <v>17714611</v>
      </c>
      <c r="G35" s="16"/>
      <c r="H35" s="17">
        <v>8676337</v>
      </c>
      <c r="I35" s="16"/>
      <c r="J35" s="17">
        <v>16333867</v>
      </c>
    </row>
    <row r="36" spans="1:10" ht="23.55" customHeight="1" x14ac:dyDescent="0.25">
      <c r="A36" s="15" t="s">
        <v>61</v>
      </c>
      <c r="B36" s="12"/>
      <c r="C36" s="12"/>
      <c r="D36" s="13">
        <v>3926090</v>
      </c>
      <c r="E36" s="16"/>
      <c r="F36" s="13">
        <v>-3949592</v>
      </c>
      <c r="G36" s="16"/>
      <c r="H36" s="17">
        <v>109126</v>
      </c>
      <c r="I36" s="16"/>
      <c r="J36" s="17">
        <v>-1201416</v>
      </c>
    </row>
    <row r="37" spans="1:10" ht="23.55" customHeight="1" x14ac:dyDescent="0.25">
      <c r="A37" s="15" t="s">
        <v>62</v>
      </c>
      <c r="B37" s="12"/>
      <c r="C37" s="12"/>
      <c r="D37" s="13">
        <v>-14357933</v>
      </c>
      <c r="E37" s="16"/>
      <c r="F37" s="13">
        <v>-6685784</v>
      </c>
      <c r="G37" s="16"/>
      <c r="H37" s="17">
        <v>-13741864</v>
      </c>
      <c r="I37" s="16"/>
      <c r="J37" s="17">
        <v>-6236294</v>
      </c>
    </row>
    <row r="38" spans="1:10" ht="23.55" customHeight="1" x14ac:dyDescent="0.25">
      <c r="A38" s="15" t="s">
        <v>63</v>
      </c>
      <c r="B38" s="12"/>
      <c r="C38" s="12"/>
      <c r="D38" s="13">
        <v>-3398808</v>
      </c>
      <c r="E38" s="16"/>
      <c r="F38" s="13">
        <v>-495748</v>
      </c>
      <c r="G38" s="16"/>
      <c r="H38" s="17">
        <v>-3481949</v>
      </c>
      <c r="I38" s="16"/>
      <c r="J38" s="17">
        <v>-819143</v>
      </c>
    </row>
    <row r="39" spans="1:10" ht="23.55" customHeight="1" x14ac:dyDescent="0.25">
      <c r="A39" s="15" t="s">
        <v>37</v>
      </c>
      <c r="B39" s="12"/>
      <c r="C39" s="12"/>
      <c r="D39" s="16"/>
      <c r="E39" s="16"/>
      <c r="F39" s="16"/>
      <c r="G39" s="16"/>
      <c r="H39" s="13"/>
      <c r="I39" s="16"/>
      <c r="J39" s="13"/>
    </row>
    <row r="40" spans="1:10" ht="23.55" customHeight="1" x14ac:dyDescent="0.25">
      <c r="A40" s="15" t="s">
        <v>112</v>
      </c>
      <c r="B40" s="12"/>
      <c r="C40" s="12"/>
      <c r="D40" s="16">
        <v>-34876952</v>
      </c>
      <c r="E40" s="16"/>
      <c r="F40" s="16">
        <v>15854118</v>
      </c>
      <c r="G40" s="16"/>
      <c r="H40" s="17">
        <v>-26954771</v>
      </c>
      <c r="I40" s="16"/>
      <c r="J40" s="17">
        <v>21776839</v>
      </c>
    </row>
    <row r="41" spans="1:10" ht="23.55" customHeight="1" x14ac:dyDescent="0.25">
      <c r="A41" s="15" t="s">
        <v>88</v>
      </c>
      <c r="B41" s="12"/>
      <c r="C41" s="12"/>
      <c r="D41" s="16">
        <v>1125964</v>
      </c>
      <c r="E41" s="16"/>
      <c r="F41" s="16">
        <v>-2974489</v>
      </c>
      <c r="G41" s="16"/>
      <c r="H41" s="17">
        <v>1077089</v>
      </c>
      <c r="I41" s="16"/>
      <c r="J41" s="17">
        <v>-3099512</v>
      </c>
    </row>
    <row r="42" spans="1:10" ht="23.55" customHeight="1" x14ac:dyDescent="0.25">
      <c r="A42" s="15" t="s">
        <v>89</v>
      </c>
      <c r="B42" s="12"/>
      <c r="C42" s="12"/>
      <c r="D42" s="16">
        <v>1574760</v>
      </c>
      <c r="E42" s="16"/>
      <c r="F42" s="16">
        <v>1074035</v>
      </c>
      <c r="G42" s="16"/>
      <c r="H42" s="17">
        <v>3680822</v>
      </c>
      <c r="I42" s="16"/>
      <c r="J42" s="17">
        <v>85395</v>
      </c>
    </row>
    <row r="43" spans="1:10" ht="23.55" customHeight="1" x14ac:dyDescent="0.25">
      <c r="A43" s="15" t="s">
        <v>64</v>
      </c>
      <c r="B43" s="12"/>
      <c r="C43" s="12"/>
      <c r="D43" s="16">
        <v>-355461</v>
      </c>
      <c r="E43" s="16"/>
      <c r="F43" s="16">
        <v>721564</v>
      </c>
      <c r="G43" s="16"/>
      <c r="H43" s="17">
        <v>-211753</v>
      </c>
      <c r="I43" s="16"/>
      <c r="J43" s="17">
        <v>560356</v>
      </c>
    </row>
    <row r="44" spans="1:10" ht="23.55" customHeight="1" x14ac:dyDescent="0.25">
      <c r="A44" s="15" t="s">
        <v>137</v>
      </c>
      <c r="B44" s="12"/>
      <c r="C44" s="12"/>
      <c r="D44" s="17">
        <v>-12064224</v>
      </c>
      <c r="E44" s="16"/>
      <c r="F44" s="17">
        <v>-592000</v>
      </c>
      <c r="G44" s="16"/>
      <c r="H44" s="17">
        <v>-372931</v>
      </c>
      <c r="I44" s="16"/>
      <c r="J44" s="17">
        <v>-592000</v>
      </c>
    </row>
    <row r="45" spans="1:10" ht="23.55" customHeight="1" x14ac:dyDescent="0.25">
      <c r="A45" s="15" t="s">
        <v>65</v>
      </c>
      <c r="B45" s="12"/>
      <c r="C45" s="12"/>
      <c r="D45" s="14">
        <v>-176855</v>
      </c>
      <c r="E45" s="16"/>
      <c r="F45" s="14">
        <v>-14303</v>
      </c>
      <c r="G45" s="16"/>
      <c r="H45" s="20">
        <v>-176855</v>
      </c>
      <c r="I45" s="16"/>
      <c r="J45" s="20">
        <v>81855</v>
      </c>
    </row>
    <row r="46" spans="1:10" ht="23.55" customHeight="1" x14ac:dyDescent="0.25">
      <c r="A46" s="8" t="s">
        <v>101</v>
      </c>
      <c r="B46" s="12"/>
      <c r="C46" s="12"/>
      <c r="D46" s="16">
        <f>SUM(D31:D45)</f>
        <v>-307434215</v>
      </c>
      <c r="E46" s="16"/>
      <c r="F46" s="16">
        <f>SUM(F31:F45)</f>
        <v>-264453401</v>
      </c>
      <c r="G46" s="16"/>
      <c r="H46" s="16">
        <f>SUM(H31:H45)</f>
        <v>-277914962</v>
      </c>
      <c r="I46" s="16"/>
      <c r="J46" s="16">
        <f>SUM(J31:J45)</f>
        <v>-255206356</v>
      </c>
    </row>
    <row r="47" spans="1:10" ht="23.55" customHeight="1" x14ac:dyDescent="0.25">
      <c r="A47" s="8" t="s">
        <v>56</v>
      </c>
      <c r="B47" s="12"/>
      <c r="C47" s="12"/>
      <c r="D47" s="16">
        <v>-7120526</v>
      </c>
      <c r="E47" s="16"/>
      <c r="F47" s="16">
        <v>-844991</v>
      </c>
      <c r="G47" s="16"/>
      <c r="H47" s="16">
        <v>-6906205</v>
      </c>
      <c r="I47" s="16"/>
      <c r="J47" s="16">
        <v>-678264</v>
      </c>
    </row>
    <row r="48" spans="1:10" ht="23.55" customHeight="1" x14ac:dyDescent="0.25">
      <c r="A48" s="8" t="s">
        <v>78</v>
      </c>
      <c r="B48" s="12"/>
      <c r="C48" s="12"/>
      <c r="D48" s="16">
        <v>-10492759</v>
      </c>
      <c r="E48" s="16"/>
      <c r="F48" s="16">
        <v>-10295787</v>
      </c>
      <c r="G48" s="16"/>
      <c r="H48" s="16">
        <v>-9790849</v>
      </c>
      <c r="I48" s="16"/>
      <c r="J48" s="16">
        <v>-9670252</v>
      </c>
    </row>
    <row r="49" spans="1:10" ht="23.55" customHeight="1" x14ac:dyDescent="0.25">
      <c r="A49" s="8" t="s">
        <v>93</v>
      </c>
      <c r="B49" s="12"/>
      <c r="C49" s="12"/>
      <c r="D49" s="21">
        <v>2362492</v>
      </c>
      <c r="E49" s="16"/>
      <c r="F49" s="21">
        <v>9639823</v>
      </c>
      <c r="G49" s="13"/>
      <c r="H49" s="21">
        <v>2362492</v>
      </c>
      <c r="I49" s="13"/>
      <c r="J49" s="21">
        <v>9121130</v>
      </c>
    </row>
    <row r="50" spans="1:10" ht="23.55" customHeight="1" x14ac:dyDescent="0.25">
      <c r="A50" s="22" t="s">
        <v>144</v>
      </c>
      <c r="D50" s="21">
        <f>SUM(D46:D49)</f>
        <v>-322685008</v>
      </c>
      <c r="E50" s="16"/>
      <c r="F50" s="21">
        <f>SUM(F46:F49)</f>
        <v>-265954356</v>
      </c>
      <c r="G50" s="16"/>
      <c r="H50" s="21">
        <f>SUM(H46:H49)</f>
        <v>-292249524</v>
      </c>
      <c r="I50" s="16"/>
      <c r="J50" s="21">
        <f>SUM(J46:J49)</f>
        <v>-256433742</v>
      </c>
    </row>
    <row r="51" spans="1:10" ht="23.55" customHeight="1" x14ac:dyDescent="0.25">
      <c r="A51" s="1"/>
      <c r="B51" s="23"/>
      <c r="C51" s="23"/>
    </row>
    <row r="52" spans="1:10" ht="23.55" customHeight="1" x14ac:dyDescent="0.25">
      <c r="A52" s="8" t="s">
        <v>74</v>
      </c>
    </row>
    <row r="53" spans="1:10" ht="23.55" customHeight="1" x14ac:dyDescent="0.25">
      <c r="A53" s="1" t="s">
        <v>92</v>
      </c>
      <c r="B53" s="2"/>
      <c r="C53" s="2"/>
      <c r="D53" s="3"/>
      <c r="E53" s="3"/>
      <c r="F53" s="3"/>
      <c r="G53" s="3"/>
      <c r="H53" s="3"/>
      <c r="I53" s="3"/>
      <c r="J53" s="3"/>
    </row>
    <row r="54" spans="1:10" ht="23.55" customHeight="1" x14ac:dyDescent="0.25">
      <c r="A54" s="1" t="s">
        <v>163</v>
      </c>
      <c r="B54" s="2"/>
      <c r="C54" s="2"/>
      <c r="D54" s="3"/>
      <c r="E54" s="3"/>
      <c r="F54" s="3"/>
      <c r="G54" s="3"/>
      <c r="H54" s="3"/>
      <c r="I54" s="3"/>
      <c r="J54" s="3"/>
    </row>
    <row r="55" spans="1:10" ht="23.55" customHeight="1" x14ac:dyDescent="0.25">
      <c r="A55" s="1" t="s">
        <v>166</v>
      </c>
      <c r="B55" s="7"/>
      <c r="C55" s="7"/>
      <c r="D55" s="7"/>
      <c r="E55" s="7"/>
      <c r="F55" s="7"/>
      <c r="G55" s="7"/>
      <c r="H55" s="7"/>
      <c r="I55" s="7"/>
      <c r="J55" s="7"/>
    </row>
    <row r="56" spans="1:10" ht="23.55" customHeight="1" x14ac:dyDescent="0.25">
      <c r="A56" s="4"/>
      <c r="B56" s="4"/>
      <c r="C56" s="4"/>
      <c r="J56" s="5" t="s">
        <v>68</v>
      </c>
    </row>
    <row r="57" spans="1:10" ht="23.55" customHeight="1" x14ac:dyDescent="0.25">
      <c r="A57" s="2"/>
      <c r="B57" s="2"/>
      <c r="C57" s="2"/>
      <c r="D57" s="6" t="s">
        <v>0</v>
      </c>
      <c r="E57" s="6"/>
      <c r="F57" s="6"/>
      <c r="G57" s="7"/>
      <c r="H57" s="6" t="s">
        <v>1</v>
      </c>
      <c r="I57" s="6"/>
      <c r="J57" s="6"/>
    </row>
    <row r="58" spans="1:10" ht="23.55" customHeight="1" x14ac:dyDescent="0.25">
      <c r="B58" s="9"/>
      <c r="C58" s="9"/>
      <c r="D58" s="10">
        <v>2026</v>
      </c>
      <c r="E58" s="9"/>
      <c r="F58" s="10">
        <v>2025</v>
      </c>
      <c r="G58" s="11"/>
      <c r="H58" s="10">
        <v>2026</v>
      </c>
      <c r="I58" s="9"/>
      <c r="J58" s="10">
        <v>2025</v>
      </c>
    </row>
    <row r="59" spans="1:10" ht="23.55" customHeight="1" x14ac:dyDescent="0.25">
      <c r="A59" s="1" t="s">
        <v>30</v>
      </c>
      <c r="B59" s="23"/>
      <c r="C59" s="23"/>
    </row>
    <row r="60" spans="1:10" ht="23.55" customHeight="1" x14ac:dyDescent="0.25">
      <c r="A60" s="8" t="s">
        <v>179</v>
      </c>
      <c r="B60" s="23"/>
      <c r="C60" s="23"/>
      <c r="D60" s="13">
        <v>0</v>
      </c>
      <c r="F60" s="13">
        <v>0</v>
      </c>
      <c r="H60" s="4">
        <v>108671</v>
      </c>
      <c r="J60" s="13">
        <v>-18000000</v>
      </c>
    </row>
    <row r="61" spans="1:10" ht="23.55" customHeight="1" x14ac:dyDescent="0.25">
      <c r="A61" s="15" t="s">
        <v>195</v>
      </c>
      <c r="B61" s="23"/>
      <c r="C61" s="23"/>
      <c r="D61" s="13">
        <v>0</v>
      </c>
      <c r="F61" s="13">
        <v>0</v>
      </c>
      <c r="H61" s="13">
        <v>-20000000</v>
      </c>
      <c r="J61" s="13">
        <v>0</v>
      </c>
    </row>
    <row r="62" spans="1:10" ht="23.55" customHeight="1" x14ac:dyDescent="0.25">
      <c r="A62" s="15" t="s">
        <v>196</v>
      </c>
      <c r="B62" s="23"/>
      <c r="C62" s="23"/>
      <c r="D62" s="13">
        <v>-5088574</v>
      </c>
      <c r="F62" s="13">
        <v>0</v>
      </c>
      <c r="H62" s="13">
        <v>1</v>
      </c>
      <c r="J62" s="13">
        <v>0</v>
      </c>
    </row>
    <row r="63" spans="1:10" ht="23.55" customHeight="1" x14ac:dyDescent="0.25">
      <c r="A63" s="8" t="s">
        <v>138</v>
      </c>
      <c r="B63" s="23"/>
      <c r="C63" s="23"/>
      <c r="D63" s="4">
        <v>-7164408544</v>
      </c>
      <c r="F63" s="4">
        <v>-6461129002</v>
      </c>
      <c r="H63" s="4">
        <v>-7164408544</v>
      </c>
      <c r="J63" s="4">
        <v>-6461129002</v>
      </c>
    </row>
    <row r="64" spans="1:10" ht="23.55" customHeight="1" x14ac:dyDescent="0.25">
      <c r="A64" s="15" t="s">
        <v>155</v>
      </c>
      <c r="B64" s="23"/>
      <c r="C64" s="23"/>
      <c r="D64" s="4">
        <v>5897356131</v>
      </c>
      <c r="F64" s="4">
        <v>7871503328</v>
      </c>
      <c r="H64" s="4">
        <v>5897356131</v>
      </c>
      <c r="J64" s="4">
        <v>7871503328</v>
      </c>
    </row>
    <row r="65" spans="1:10" ht="23.55" customHeight="1" x14ac:dyDescent="0.25">
      <c r="A65" s="15" t="s">
        <v>109</v>
      </c>
      <c r="B65" s="23"/>
      <c r="C65" s="23"/>
      <c r="D65" s="13">
        <v>0</v>
      </c>
      <c r="F65" s="13">
        <v>-2500000</v>
      </c>
      <c r="H65" s="13">
        <v>0</v>
      </c>
      <c r="J65" s="13">
        <v>-2500000</v>
      </c>
    </row>
    <row r="66" spans="1:10" ht="23.55" customHeight="1" x14ac:dyDescent="0.25">
      <c r="A66" s="15" t="s">
        <v>104</v>
      </c>
      <c r="B66" s="23"/>
      <c r="C66" s="23"/>
      <c r="D66" s="13">
        <v>-33627204</v>
      </c>
      <c r="E66" s="13"/>
      <c r="F66" s="13">
        <v>-60142709</v>
      </c>
      <c r="G66" s="13"/>
      <c r="H66" s="13">
        <v>-33538005</v>
      </c>
      <c r="I66" s="13"/>
      <c r="J66" s="13">
        <v>-60051224</v>
      </c>
    </row>
    <row r="67" spans="1:10" ht="23.55" customHeight="1" x14ac:dyDescent="0.25">
      <c r="A67" s="15" t="s">
        <v>191</v>
      </c>
      <c r="B67" s="23"/>
      <c r="C67" s="23"/>
      <c r="D67" s="13"/>
      <c r="E67" s="13"/>
      <c r="F67" s="13"/>
      <c r="G67" s="13"/>
      <c r="H67" s="13"/>
      <c r="I67" s="13"/>
      <c r="J67" s="13"/>
    </row>
    <row r="68" spans="1:10" ht="23.55" customHeight="1" x14ac:dyDescent="0.25">
      <c r="A68" s="4" t="s">
        <v>192</v>
      </c>
      <c r="B68" s="23"/>
      <c r="C68" s="23"/>
      <c r="D68" s="13">
        <v>-17970091</v>
      </c>
      <c r="E68" s="13"/>
      <c r="F68" s="13">
        <v>-52988198</v>
      </c>
      <c r="G68" s="13"/>
      <c r="H68" s="13">
        <v>-17970091</v>
      </c>
      <c r="I68" s="13"/>
      <c r="J68" s="13">
        <v>-52988198</v>
      </c>
    </row>
    <row r="69" spans="1:10" ht="23.55" customHeight="1" x14ac:dyDescent="0.25">
      <c r="A69" s="15" t="s">
        <v>185</v>
      </c>
      <c r="B69" s="23"/>
      <c r="C69" s="23"/>
      <c r="D69" s="13">
        <v>152179</v>
      </c>
      <c r="E69" s="13"/>
      <c r="F69" s="13">
        <v>14299</v>
      </c>
      <c r="G69" s="13"/>
      <c r="H69" s="13">
        <v>152179</v>
      </c>
      <c r="I69" s="13"/>
      <c r="J69" s="13">
        <v>14299</v>
      </c>
    </row>
    <row r="70" spans="1:10" ht="23.55" customHeight="1" x14ac:dyDescent="0.25">
      <c r="A70" s="15" t="s">
        <v>139</v>
      </c>
      <c r="B70" s="23"/>
      <c r="C70" s="23"/>
      <c r="D70" s="13">
        <v>-6653872</v>
      </c>
      <c r="E70" s="13"/>
      <c r="F70" s="13">
        <v>-12391273</v>
      </c>
      <c r="G70" s="13"/>
      <c r="H70" s="13">
        <v>-3641716</v>
      </c>
      <c r="I70" s="13"/>
      <c r="J70" s="13">
        <v>-4159160</v>
      </c>
    </row>
    <row r="71" spans="1:10" ht="23.55" customHeight="1" x14ac:dyDescent="0.25">
      <c r="A71" s="15" t="s">
        <v>140</v>
      </c>
      <c r="B71" s="23"/>
      <c r="C71" s="23"/>
      <c r="D71" s="13">
        <v>-1072555</v>
      </c>
      <c r="E71" s="13"/>
      <c r="F71" s="13">
        <v>-1420303</v>
      </c>
      <c r="G71" s="13"/>
      <c r="H71" s="13">
        <v>-1072555</v>
      </c>
      <c r="I71" s="13"/>
      <c r="J71" s="13">
        <v>-1420303</v>
      </c>
    </row>
    <row r="72" spans="1:10" ht="23.55" customHeight="1" x14ac:dyDescent="0.25">
      <c r="A72" s="15" t="s">
        <v>108</v>
      </c>
      <c r="B72" s="23"/>
      <c r="C72" s="23"/>
      <c r="D72" s="13">
        <v>-2442443</v>
      </c>
      <c r="E72" s="13"/>
      <c r="F72" s="13">
        <v>-7157189</v>
      </c>
      <c r="G72" s="13"/>
      <c r="H72" s="13">
        <v>-2442443</v>
      </c>
      <c r="I72" s="13"/>
      <c r="J72" s="13">
        <v>-7157189</v>
      </c>
    </row>
    <row r="73" spans="1:10" ht="23.55" customHeight="1" x14ac:dyDescent="0.25">
      <c r="A73" s="15" t="s">
        <v>141</v>
      </c>
      <c r="B73" s="23"/>
      <c r="C73" s="23"/>
      <c r="D73" s="13">
        <v>19016790</v>
      </c>
      <c r="E73" s="13"/>
      <c r="F73" s="13">
        <v>5327625</v>
      </c>
      <c r="G73" s="13"/>
      <c r="H73" s="13">
        <v>19016790</v>
      </c>
      <c r="I73" s="13"/>
      <c r="J73" s="13">
        <v>5327625</v>
      </c>
    </row>
    <row r="74" spans="1:10" ht="23.55" customHeight="1" x14ac:dyDescent="0.25">
      <c r="A74" s="8" t="s">
        <v>53</v>
      </c>
      <c r="B74" s="23"/>
      <c r="C74" s="23"/>
      <c r="D74" s="14">
        <v>44114360</v>
      </c>
      <c r="E74" s="13"/>
      <c r="F74" s="14">
        <v>68498595</v>
      </c>
      <c r="G74" s="13"/>
      <c r="H74" s="14">
        <v>43612745</v>
      </c>
      <c r="I74" s="13"/>
      <c r="J74" s="14">
        <v>68817223</v>
      </c>
    </row>
    <row r="75" spans="1:10" ht="23.55" customHeight="1" x14ac:dyDescent="0.25">
      <c r="A75" s="1" t="s">
        <v>143</v>
      </c>
      <c r="B75" s="23"/>
      <c r="C75" s="23"/>
      <c r="D75" s="24">
        <f>SUM(D60:D74)</f>
        <v>-1270623823</v>
      </c>
      <c r="E75" s="25"/>
      <c r="F75" s="24">
        <f>SUM(F60:F74)</f>
        <v>1347615173</v>
      </c>
      <c r="G75" s="25"/>
      <c r="H75" s="24">
        <f>SUM(H60:H74)</f>
        <v>-1282826837</v>
      </c>
      <c r="I75" s="25"/>
      <c r="J75" s="24">
        <f>SUM(J60:J74)</f>
        <v>1338257399</v>
      </c>
    </row>
    <row r="76" spans="1:10" ht="23.55" customHeight="1" x14ac:dyDescent="0.25">
      <c r="A76" s="1" t="s">
        <v>31</v>
      </c>
      <c r="B76" s="23"/>
      <c r="C76" s="23"/>
      <c r="D76" s="25"/>
      <c r="E76" s="25"/>
      <c r="F76" s="25"/>
      <c r="G76" s="25"/>
      <c r="H76" s="25"/>
      <c r="I76" s="25"/>
      <c r="J76" s="25"/>
    </row>
    <row r="77" spans="1:10" ht="23.55" customHeight="1" x14ac:dyDescent="0.25">
      <c r="A77" s="8" t="s">
        <v>90</v>
      </c>
      <c r="B77" s="23"/>
      <c r="C77" s="23"/>
      <c r="D77" s="25">
        <v>-11173377</v>
      </c>
      <c r="E77" s="25"/>
      <c r="F77" s="25">
        <v>-6166982</v>
      </c>
      <c r="G77" s="25"/>
      <c r="H77" s="25">
        <v>-9261526</v>
      </c>
      <c r="I77" s="25"/>
      <c r="J77" s="25">
        <v>-4014250</v>
      </c>
    </row>
    <row r="78" spans="1:10" ht="23.55" customHeight="1" x14ac:dyDescent="0.25">
      <c r="A78" s="1" t="s">
        <v>145</v>
      </c>
      <c r="D78" s="26">
        <f t="shared" ref="D78:J78" si="0">SUM(D77:D77)</f>
        <v>-11173377</v>
      </c>
      <c r="E78" s="25"/>
      <c r="F78" s="26">
        <f t="shared" si="0"/>
        <v>-6166982</v>
      </c>
      <c r="G78" s="25"/>
      <c r="H78" s="26">
        <f t="shared" si="0"/>
        <v>-9261526</v>
      </c>
      <c r="I78" s="25"/>
      <c r="J78" s="26">
        <f t="shared" si="0"/>
        <v>-4014250</v>
      </c>
    </row>
    <row r="79" spans="1:10" ht="23.55" customHeight="1" x14ac:dyDescent="0.25">
      <c r="A79" s="1" t="s">
        <v>151</v>
      </c>
      <c r="D79" s="25">
        <f>SUM(D50,D75,D78)</f>
        <v>-1604482208</v>
      </c>
      <c r="E79" s="25"/>
      <c r="F79" s="25">
        <f>SUM(F50,F75,F78)</f>
        <v>1075493835</v>
      </c>
      <c r="G79" s="25"/>
      <c r="H79" s="25">
        <f>SUM(H50,H75,H78)</f>
        <v>-1584337887</v>
      </c>
      <c r="I79" s="25"/>
      <c r="J79" s="25">
        <f>SUM(J50,J75,J78)</f>
        <v>1077809407</v>
      </c>
    </row>
    <row r="80" spans="1:10" ht="23.55" customHeight="1" x14ac:dyDescent="0.3">
      <c r="A80" s="8" t="s">
        <v>169</v>
      </c>
      <c r="B80" s="27"/>
      <c r="C80" s="27"/>
      <c r="D80" s="24">
        <f>BS!F9</f>
        <v>1922825572</v>
      </c>
      <c r="E80" s="25"/>
      <c r="F80" s="24">
        <v>847331737</v>
      </c>
      <c r="G80" s="25"/>
      <c r="H80" s="24">
        <f>BS!J9</f>
        <v>1900190746</v>
      </c>
      <c r="I80" s="25"/>
      <c r="J80" s="24">
        <v>822381339</v>
      </c>
    </row>
    <row r="81" spans="1:10" ht="23.55" customHeight="1" thickBot="1" x14ac:dyDescent="0.3">
      <c r="A81" s="1" t="s">
        <v>170</v>
      </c>
      <c r="D81" s="28">
        <f>SUM(D79:D80)</f>
        <v>318343364</v>
      </c>
      <c r="E81" s="25"/>
      <c r="F81" s="28">
        <f>SUM(F79:F80)</f>
        <v>1922825572</v>
      </c>
      <c r="G81" s="25"/>
      <c r="H81" s="28">
        <f>SUM(H79:H80)</f>
        <v>315852859</v>
      </c>
      <c r="I81" s="25"/>
      <c r="J81" s="28">
        <f>SUM(J79:J80)</f>
        <v>1900190746</v>
      </c>
    </row>
    <row r="82" spans="1:10" ht="23.55" customHeight="1" thickTop="1" x14ac:dyDescent="0.25">
      <c r="A82" s="1"/>
      <c r="B82" s="12"/>
      <c r="C82" s="12"/>
      <c r="D82" s="25">
        <f>SUM(D81-BS!D9)</f>
        <v>0</v>
      </c>
      <c r="E82" s="25"/>
      <c r="F82" s="25">
        <f>SUM(F81-BS!F9)</f>
        <v>0</v>
      </c>
      <c r="G82" s="25"/>
      <c r="H82" s="25">
        <f>SUM(H81-BS!H9)</f>
        <v>0</v>
      </c>
      <c r="I82" s="25"/>
      <c r="J82" s="25">
        <f>SUM(J81-BS!J9)</f>
        <v>0</v>
      </c>
    </row>
    <row r="83" spans="1:10" ht="23.55" customHeight="1" x14ac:dyDescent="0.25">
      <c r="A83" s="1" t="s">
        <v>41</v>
      </c>
      <c r="B83" s="12"/>
      <c r="C83" s="12"/>
      <c r="D83" s="25"/>
      <c r="E83" s="25"/>
      <c r="F83" s="25"/>
      <c r="G83" s="25"/>
      <c r="H83" s="25"/>
      <c r="I83" s="25"/>
      <c r="J83" s="25"/>
    </row>
    <row r="84" spans="1:10" ht="23.55" customHeight="1" x14ac:dyDescent="0.25">
      <c r="A84" s="8" t="s">
        <v>164</v>
      </c>
      <c r="B84" s="12"/>
      <c r="C84" s="12"/>
      <c r="D84" s="25"/>
      <c r="E84" s="25"/>
      <c r="F84" s="25"/>
      <c r="G84" s="25"/>
      <c r="H84" s="25"/>
      <c r="I84" s="25"/>
      <c r="J84" s="25"/>
    </row>
    <row r="85" spans="1:10" ht="23.55" customHeight="1" x14ac:dyDescent="0.25">
      <c r="A85" s="8" t="s">
        <v>189</v>
      </c>
      <c r="B85" s="12"/>
      <c r="C85" s="12"/>
      <c r="D85" s="25"/>
      <c r="E85" s="25"/>
      <c r="F85" s="25"/>
      <c r="G85" s="25"/>
      <c r="H85" s="25"/>
      <c r="I85" s="25"/>
      <c r="J85" s="25"/>
    </row>
    <row r="86" spans="1:10" ht="23.55" customHeight="1" x14ac:dyDescent="0.25">
      <c r="A86" s="8" t="s">
        <v>193</v>
      </c>
      <c r="B86" s="12"/>
      <c r="C86" s="12"/>
      <c r="D86" s="25">
        <v>0</v>
      </c>
      <c r="E86" s="25"/>
      <c r="F86" s="25">
        <v>0</v>
      </c>
      <c r="G86" s="25"/>
      <c r="H86" s="25">
        <v>18331971</v>
      </c>
      <c r="I86" s="25"/>
      <c r="J86" s="25">
        <v>0</v>
      </c>
    </row>
    <row r="87" spans="1:10" ht="23.55" customHeight="1" x14ac:dyDescent="0.25">
      <c r="A87" s="8" t="s">
        <v>182</v>
      </c>
      <c r="B87" s="12"/>
      <c r="C87" s="12"/>
      <c r="D87" s="25">
        <v>5360882</v>
      </c>
      <c r="E87" s="25"/>
      <c r="F87" s="25">
        <v>0</v>
      </c>
      <c r="G87" s="25"/>
      <c r="H87" s="25">
        <v>5360882</v>
      </c>
      <c r="I87" s="25"/>
      <c r="J87" s="25">
        <v>0</v>
      </c>
    </row>
    <row r="88" spans="1:10" ht="23.55" customHeight="1" x14ac:dyDescent="0.25">
      <c r="A88" s="8" t="s">
        <v>106</v>
      </c>
      <c r="B88" s="12"/>
      <c r="C88" s="12"/>
      <c r="D88" s="25">
        <v>5903422</v>
      </c>
      <c r="E88" s="25"/>
      <c r="F88" s="25">
        <v>4880674</v>
      </c>
      <c r="G88" s="25"/>
      <c r="H88" s="25">
        <v>5903422</v>
      </c>
      <c r="I88" s="25"/>
      <c r="J88" s="25">
        <v>4880674</v>
      </c>
    </row>
    <row r="89" spans="1:10" ht="23.55" customHeight="1" x14ac:dyDescent="0.25">
      <c r="A89" s="8" t="s">
        <v>105</v>
      </c>
      <c r="B89" s="12"/>
      <c r="C89" s="12"/>
      <c r="D89" s="4">
        <v>6892583</v>
      </c>
      <c r="E89" s="25"/>
      <c r="F89" s="25">
        <v>15439683</v>
      </c>
      <c r="G89" s="25"/>
      <c r="H89" s="4">
        <v>6892583</v>
      </c>
      <c r="I89" s="25"/>
      <c r="J89" s="25">
        <v>15439683</v>
      </c>
    </row>
    <row r="90" spans="1:10" ht="23.55" customHeight="1" x14ac:dyDescent="0.25">
      <c r="A90" s="8" t="s">
        <v>142</v>
      </c>
      <c r="B90" s="12"/>
      <c r="C90" s="12"/>
      <c r="D90" s="25">
        <v>1934225</v>
      </c>
      <c r="E90" s="25"/>
      <c r="F90" s="25">
        <v>969057</v>
      </c>
      <c r="G90" s="25"/>
      <c r="H90" s="25">
        <v>1934225</v>
      </c>
      <c r="I90" s="25"/>
      <c r="J90" s="25">
        <v>969057</v>
      </c>
    </row>
    <row r="91" spans="1:10" ht="23.55" customHeight="1" x14ac:dyDescent="0.25">
      <c r="A91" s="8" t="s">
        <v>98</v>
      </c>
      <c r="B91" s="12"/>
      <c r="C91" s="12"/>
      <c r="D91" s="25">
        <v>129376032</v>
      </c>
      <c r="E91" s="25"/>
      <c r="F91" s="25">
        <v>8365049</v>
      </c>
      <c r="G91" s="25"/>
      <c r="H91" s="25">
        <v>128194190</v>
      </c>
      <c r="I91" s="25"/>
      <c r="J91" s="25">
        <v>6413885</v>
      </c>
    </row>
    <row r="92" spans="1:10" ht="23.55" customHeight="1" x14ac:dyDescent="0.25">
      <c r="A92" s="29"/>
      <c r="B92" s="12"/>
      <c r="C92" s="12"/>
      <c r="D92" s="25"/>
      <c r="E92" s="25"/>
      <c r="F92" s="25"/>
      <c r="G92" s="25"/>
      <c r="H92" s="25"/>
      <c r="I92" s="25"/>
      <c r="J92" s="25"/>
    </row>
    <row r="93" spans="1:10" ht="23.55" customHeight="1" x14ac:dyDescent="0.25">
      <c r="A93" s="8" t="s">
        <v>74</v>
      </c>
      <c r="B93" s="12"/>
      <c r="C93" s="12"/>
    </row>
  </sheetData>
  <printOptions horizontalCentered="1"/>
  <pageMargins left="0.78740157480314965" right="0.35433070866141736" top="0.78740157480314965" bottom="0.19685039370078741" header="0.31496062992125984" footer="0.31496062992125984"/>
  <pageSetup paperSize="9" scale="64" fitToHeight="6" orientation="portrait" r:id="rId1"/>
  <rowBreaks count="1" manualBreakCount="1">
    <brk id="5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9df110-5e4c-45c5-aef8-76600f5304d5">
      <Terms xmlns="http://schemas.microsoft.com/office/infopath/2007/PartnerControls"/>
    </lcf76f155ced4ddcb4097134ff3c332f>
    <TaxCatchAll xmlns="8eb9b02d-bc36-4c57-8626-b656815b89d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D1164B039AD24392DC224FBEE12605" ma:contentTypeVersion="14" ma:contentTypeDescription="Create a new document." ma:contentTypeScope="" ma:versionID="636b83cfaed7a2b6c13e8e5021d2187f">
  <xsd:schema xmlns:xsd="http://www.w3.org/2001/XMLSchema" xmlns:xs="http://www.w3.org/2001/XMLSchema" xmlns:p="http://schemas.microsoft.com/office/2006/metadata/properties" xmlns:ns2="c29df110-5e4c-45c5-aef8-76600f5304d5" xmlns:ns3="8eb9b02d-bc36-4c57-8626-b656815b89d8" targetNamespace="http://schemas.microsoft.com/office/2006/metadata/properties" ma:root="true" ma:fieldsID="40b923af5474fd74b285e1b07c0da5b4" ns2:_="" ns3:_="">
    <xsd:import namespace="c29df110-5e4c-45c5-aef8-76600f5304d5"/>
    <xsd:import namespace="8eb9b02d-bc36-4c57-8626-b656815b89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9df110-5e4c-45c5-aef8-76600f5304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939bdb-9f9a-4940-ab8f-e7a913706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9b02d-bc36-4c57-8626-b656815b89d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d4eb6a4-7796-4107-b3b0-badcd863edee}" ma:internalName="TaxCatchAll" ma:showField="CatchAllData" ma:web="8eb9b02d-bc36-4c57-8626-b656815b89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DB6D3F-BD80-441C-A003-122B6B7B99AD}">
  <ds:schemaRefs>
    <ds:schemaRef ds:uri="c29df110-5e4c-45c5-aef8-76600f5304d5"/>
    <ds:schemaRef ds:uri="http://purl.org/dc/elements/1.1/"/>
    <ds:schemaRef ds:uri="http://schemas.microsoft.com/office/2006/metadata/properties"/>
    <ds:schemaRef ds:uri="8eb9b02d-bc36-4c57-8626-b656815b89d8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B89C778-6EA4-46E0-8152-92A062A61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FE67C4-7257-4AF1-BE33-AD2ECB85A0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9df110-5e4c-45c5-aef8-76600f5304d5"/>
    <ds:schemaRef ds:uri="8eb9b02d-bc36-4c57-8626-b656815b89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(Conso)</vt:lpstr>
      <vt:lpstr>CE (Separate)</vt:lpstr>
      <vt:lpstr>CF</vt:lpstr>
      <vt:lpstr>BS!Print_Area</vt:lpstr>
      <vt:lpstr>'CE (Conso)'!Print_Area</vt:lpstr>
      <vt:lpstr>'CE (Separate)'!Print_Area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 TURTLE PUBLIC COMPANY LIMITED</dc:creator>
  <cp:lastModifiedBy>Pornpan Klaysukpong</cp:lastModifiedBy>
  <cp:lastPrinted>2026-05-14T13:19:47Z</cp:lastPrinted>
  <dcterms:created xsi:type="dcterms:W3CDTF">2010-04-02T08:43:54Z</dcterms:created>
  <dcterms:modified xsi:type="dcterms:W3CDTF">2026-05-19T09:34:52Z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0x01010042D1164B039AD24392DC224FBEE12605</vt:lpwstr>
  </property>
  <property fmtid="{D5CDD505-2E9C-101B-9397-08002B2CF9AE}" pid="3" name="MediaServiceImageTags">
    <vt:lpwstr/>
  </property>
</Properties>
</file>