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per Turtle\2026\YE03'2026 (31.03.26)\SET\"/>
    </mc:Choice>
  </mc:AlternateContent>
  <xr:revisionPtr revIDLastSave="0" documentId="13_ncr:1_{85C6E0E8-EFA1-4BA4-A80A-80718CFE583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5" r:id="rId2"/>
    <sheet name="CE (Conso)" sheetId="8" r:id="rId3"/>
    <sheet name="CE (Separate)" sheetId="2" r:id="rId4"/>
    <sheet name="CF" sheetId="7" r:id="rId5"/>
  </sheets>
  <definedNames>
    <definedName name="_xlnm._FilterDatabase" localSheetId="0" hidden="1">BS!#REF!</definedName>
    <definedName name="_xlnm._FilterDatabase" localSheetId="4" hidden="1">CF!#REF!</definedName>
    <definedName name="_xlnm._FilterDatabase" localSheetId="1" hidden="1">PL!#REF!</definedName>
    <definedName name="_xlnm.Print_Area" localSheetId="0">BS!$A$1:$K$69</definedName>
    <definedName name="_xlnm.Print_Area" localSheetId="2">'CE (Conso)'!$A$1:$P$25</definedName>
    <definedName name="_xlnm.Print_Area" localSheetId="3">'CE (Separate)'!$A$1:$Q$25</definedName>
    <definedName name="_xlnm.Print_Area" localSheetId="4">CF!$A$1:$I$91</definedName>
    <definedName name="_xlnm.Print_Area" localSheetId="1">PL!$A$1:$J$48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4" i="7" l="1"/>
  <c r="K48" i="1" l="1"/>
  <c r="K43" i="1"/>
  <c r="G48" i="1"/>
  <c r="G43" i="1"/>
  <c r="K26" i="1"/>
  <c r="K16" i="1"/>
  <c r="G26" i="1"/>
  <c r="G16" i="1"/>
  <c r="I77" i="7"/>
  <c r="I74" i="7"/>
  <c r="E77" i="7"/>
  <c r="E74" i="7"/>
  <c r="J38" i="5"/>
  <c r="J20" i="5"/>
  <c r="J15" i="5"/>
  <c r="F38" i="5"/>
  <c r="F20" i="5"/>
  <c r="F15" i="5"/>
  <c r="L15" i="8"/>
  <c r="N15" i="8" s="1"/>
  <c r="P15" i="8" s="1"/>
  <c r="P15" i="2"/>
  <c r="N15" i="2"/>
  <c r="N11" i="2"/>
  <c r="N12" i="8"/>
  <c r="N11" i="8"/>
  <c r="G49" i="1" l="1"/>
  <c r="K49" i="1"/>
  <c r="G27" i="1"/>
  <c r="K27" i="1"/>
  <c r="J21" i="5"/>
  <c r="J25" i="5" s="1"/>
  <c r="J27" i="5" s="1"/>
  <c r="F21" i="5"/>
  <c r="F25" i="5" s="1"/>
  <c r="F27" i="5" s="1"/>
  <c r="J30" i="5" l="1"/>
  <c r="J46" i="5"/>
  <c r="F30" i="5"/>
  <c r="F46" i="5"/>
  <c r="G74" i="7"/>
  <c r="J43" i="5" l="1"/>
  <c r="J40" i="5"/>
  <c r="J12" i="2"/>
  <c r="F40" i="5"/>
  <c r="J12" i="8"/>
  <c r="F43" i="5"/>
  <c r="P11" i="8"/>
  <c r="L20" i="2"/>
  <c r="N20" i="2" s="1"/>
  <c r="J20" i="2"/>
  <c r="L13" i="2"/>
  <c r="N13" i="2" s="1"/>
  <c r="J13" i="2"/>
  <c r="L22" i="2"/>
  <c r="N22" i="2" s="1"/>
  <c r="P22" i="2" s="1"/>
  <c r="L22" i="8"/>
  <c r="N22" i="8" s="1"/>
  <c r="P22" i="8" s="1"/>
  <c r="L20" i="8"/>
  <c r="N20" i="8" s="1"/>
  <c r="L13" i="8"/>
  <c r="N13" i="8" s="1"/>
  <c r="J20" i="8"/>
  <c r="J13" i="8"/>
  <c r="H38" i="5"/>
  <c r="D38" i="5"/>
  <c r="N19" i="8"/>
  <c r="N19" i="2"/>
  <c r="P11" i="2"/>
  <c r="P13" i="8" l="1"/>
  <c r="P20" i="8"/>
  <c r="L21" i="2"/>
  <c r="N21" i="2" s="1"/>
  <c r="L12" i="2"/>
  <c r="N12" i="2" s="1"/>
  <c r="H14" i="2"/>
  <c r="H16" i="2" s="1"/>
  <c r="F14" i="2"/>
  <c r="F16" i="2" s="1"/>
  <c r="D14" i="2"/>
  <c r="D16" i="2" s="1"/>
  <c r="L14" i="2" l="1"/>
  <c r="L16" i="2" s="1"/>
  <c r="L18" i="2" s="1"/>
  <c r="L23" i="2" s="1"/>
  <c r="N14" i="2"/>
  <c r="N16" i="2" s="1"/>
  <c r="K60" i="1" s="1"/>
  <c r="N14" i="8"/>
  <c r="L21" i="8"/>
  <c r="N21" i="8" s="1"/>
  <c r="I26" i="1"/>
  <c r="E26" i="1"/>
  <c r="N16" i="8" l="1"/>
  <c r="N18" i="8" s="1"/>
  <c r="N23" i="8" s="1"/>
  <c r="E60" i="1" s="1"/>
  <c r="N18" i="2"/>
  <c r="N23" i="2" s="1"/>
  <c r="I60" i="1" s="1"/>
  <c r="H21" i="8"/>
  <c r="F21" i="8"/>
  <c r="D21" i="8"/>
  <c r="H14" i="8"/>
  <c r="F14" i="8"/>
  <c r="D14" i="8"/>
  <c r="H16" i="8" l="1"/>
  <c r="H18" i="8" s="1"/>
  <c r="H23" i="8" s="1"/>
  <c r="F16" i="8"/>
  <c r="F18" i="8" s="1"/>
  <c r="F23" i="8" s="1"/>
  <c r="D18" i="8"/>
  <c r="D23" i="8" s="1"/>
  <c r="D16" i="8"/>
  <c r="G60" i="1"/>
  <c r="H21" i="2"/>
  <c r="F21" i="2"/>
  <c r="D21" i="2"/>
  <c r="H18" i="2"/>
  <c r="F18" i="2"/>
  <c r="F23" i="2" s="1"/>
  <c r="D18" i="2"/>
  <c r="D23" i="2" l="1"/>
  <c r="H23" i="2"/>
  <c r="I43" i="1"/>
  <c r="G79" i="7" l="1"/>
  <c r="C79" i="7"/>
  <c r="D20" i="5" l="1"/>
  <c r="G77" i="7"/>
  <c r="C77" i="7"/>
  <c r="E16" i="1" l="1"/>
  <c r="P13" i="2" l="1"/>
  <c r="E8" i="7" l="1"/>
  <c r="I8" i="7"/>
  <c r="I10" i="7" l="1"/>
  <c r="I32" i="7" s="1"/>
  <c r="I46" i="7" s="1"/>
  <c r="I50" i="7" s="1"/>
  <c r="I78" i="7" s="1"/>
  <c r="E10" i="7"/>
  <c r="E32" i="7" s="1"/>
  <c r="E46" i="7" s="1"/>
  <c r="E50" i="7" s="1"/>
  <c r="E78" i="7" s="1"/>
  <c r="H20" i="5"/>
  <c r="E80" i="7" l="1"/>
  <c r="E81" i="7" s="1"/>
  <c r="I80" i="7"/>
  <c r="I81" i="7" s="1"/>
  <c r="P12" i="8" l="1"/>
  <c r="J14" i="8"/>
  <c r="J16" i="8" s="1"/>
  <c r="P12" i="2"/>
  <c r="J14" i="2"/>
  <c r="P14" i="2" l="1"/>
  <c r="P16" i="2" s="1"/>
  <c r="J16" i="2"/>
  <c r="K59" i="1" s="1"/>
  <c r="K61" i="1" s="1"/>
  <c r="J18" i="8"/>
  <c r="P18" i="8" s="1"/>
  <c r="P14" i="8"/>
  <c r="P16" i="8" s="1"/>
  <c r="H15" i="5"/>
  <c r="D15" i="5"/>
  <c r="J18" i="2" l="1"/>
  <c r="G59" i="1"/>
  <c r="P18" i="2"/>
  <c r="G61" i="1" l="1"/>
  <c r="P17" i="8" s="1"/>
  <c r="P20" i="2"/>
  <c r="P17" i="2"/>
  <c r="D21" i="5"/>
  <c r="D25" i="5" s="1"/>
  <c r="C8" i="7" s="1"/>
  <c r="C10" i="7" s="1"/>
  <c r="C32" i="7" s="1"/>
  <c r="E48" i="1"/>
  <c r="I48" i="1"/>
  <c r="E43" i="1"/>
  <c r="I16" i="1"/>
  <c r="H21" i="5" l="1"/>
  <c r="H25" i="5" s="1"/>
  <c r="G8" i="7" s="1"/>
  <c r="G10" i="7" s="1"/>
  <c r="G32" i="7" s="1"/>
  <c r="E49" i="1"/>
  <c r="I49" i="1"/>
  <c r="E27" i="1"/>
  <c r="I27" i="1"/>
  <c r="G46" i="7" l="1"/>
  <c r="G50" i="7" s="1"/>
  <c r="G78" i="7" s="1"/>
  <c r="G80" i="7" s="1"/>
  <c r="G81" i="7" s="1"/>
  <c r="H27" i="5"/>
  <c r="H46" i="5" s="1"/>
  <c r="C46" i="7"/>
  <c r="C50" i="7" s="1"/>
  <c r="C78" i="7" s="1"/>
  <c r="C80" i="7" s="1"/>
  <c r="C81" i="7" s="1"/>
  <c r="D27" i="5"/>
  <c r="D46" i="5" s="1"/>
  <c r="K62" i="1"/>
  <c r="K63" i="1" s="1"/>
  <c r="G62" i="1"/>
  <c r="G63" i="1" s="1"/>
  <c r="D30" i="5" l="1"/>
  <c r="D40" i="5" s="1"/>
  <c r="L14" i="8"/>
  <c r="H30" i="5"/>
  <c r="H40" i="5" s="1"/>
  <c r="L16" i="8"/>
  <c r="L18" i="8" s="1"/>
  <c r="L23" i="8" s="1"/>
  <c r="J19" i="8" l="1"/>
  <c r="D43" i="5"/>
  <c r="H43" i="5"/>
  <c r="J19" i="2"/>
  <c r="P19" i="2" s="1"/>
  <c r="J21" i="2" l="1"/>
  <c r="J23" i="2" s="1"/>
  <c r="I59" i="1" s="1"/>
  <c r="I61" i="1" s="1"/>
  <c r="P19" i="8"/>
  <c r="J21" i="8"/>
  <c r="P21" i="2" l="1"/>
  <c r="P23" i="2" s="1"/>
  <c r="P24" i="2" s="1"/>
  <c r="P21" i="8"/>
  <c r="P23" i="8" s="1"/>
  <c r="J23" i="8"/>
  <c r="E59" i="1" s="1"/>
  <c r="E61" i="1" s="1"/>
  <c r="I62" i="1" l="1"/>
  <c r="I63" i="1" s="1"/>
  <c r="P24" i="8" l="1"/>
  <c r="E62" i="1"/>
  <c r="E63" i="1" s="1"/>
</calcChain>
</file>

<file path=xl/sharedStrings.xml><?xml version="1.0" encoding="utf-8"?>
<sst xmlns="http://schemas.openxmlformats.org/spreadsheetml/2006/main" count="265" uniqueCount="189">
  <si>
    <t>บริษัท ซุปเปอร์ เทอร์เทิล จำกัด (มหาชน) และบริษัทย่อย</t>
  </si>
  <si>
    <t>งบฐานะการเงิน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</si>
  <si>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</si>
  <si>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</si>
  <si>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</si>
  <si>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</si>
  <si>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</si>
  <si>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</si>
  <si>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</si>
  <si>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</si>
  <si>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สินทรัพย์หมุนเวียนที่เกิดจากสัญญา</t>
  </si>
  <si>
    <t>เงินให้กู้ยืมระยะสั้นแก่บริษัทย่อย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</si>
  <si>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</si>
  <si>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</si>
  <si>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</si>
  <si>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</si>
  <si>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</si>
  <si>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</si>
  <si>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</si>
  <si>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</si>
  <si>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ส่วนปรับปรุงอาคารและอุปกรณ์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</si>
  <si>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</si>
  <si>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</si>
  <si>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</si>
  <si>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</si>
  <si>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</si>
  <si>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</si>
  <si>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</si>
  <si>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</si>
  <si>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</si>
  <si>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</si>
  <si>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</si>
  <si>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</si>
  <si>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รายได้รับล่วงหน้า</t>
  </si>
  <si>
    <t>เงินมัดจำรับจากการให้เช่าพื้นที่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</si>
  <si>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</si>
  <si>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</si>
  <si>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</si>
  <si>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</si>
  <si>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</si>
  <si>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</si>
  <si>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</si>
  <si>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</si>
  <si>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</si>
  <si>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</si>
  <si>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1,589,549,286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</si>
  <si>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</si>
  <si>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</si>
  <si>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</si>
  <si>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</si>
  <si>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</si>
  <si>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</si>
  <si>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</si>
  <si>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</si>
  <si>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</si>
  <si>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กำไรหรือขาดทุน:</t>
  </si>
  <si>
    <t>รายได้</t>
  </si>
  <si>
    <t>รายได้จากการขายและบริการ</t>
  </si>
  <si>
    <t>รายได้จากการให้เช่า</t>
  </si>
  <si>
    <t>รายได้อื่น</t>
  </si>
  <si>
    <t>เงินปันผลรับ</t>
  </si>
  <si>
    <t>อื่นๆ</t>
  </si>
  <si>
    <t>รวมรายได้</t>
  </si>
  <si>
    <t>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</si>
  <si>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</si>
  <si>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</si>
  <si>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</si>
  <si>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ส่วนแบ่งกำไรจากเงินลงทุนในการร่วมค้า</t>
  </si>
  <si>
    <t>รายได้ทางการเงิน</t>
  </si>
  <si>
    <t>ต้นทุนทางการเงิน</t>
  </si>
  <si>
    <t>ขาดทุนก่อนภาษีเงินได้</t>
  </si>
  <si>
    <t>ภาษีเงินได้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</si>
  <si>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</si>
  <si>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</si>
  <si>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</si>
  <si>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>ขาดทุนจากการวัดมูลค่าของเงินลงทุนในตราสารทุนที่กำหนดให้</t>
  </si>
  <si>
    <t xml:space="preserve">    วัดมูลค่าด้วยมูลค่ายุติธรรมผ่านกำไรขาดทุนเบ็ดเสร็จอื่น</t>
  </si>
  <si>
    <t xml:space="preserve">    - สุทธิจากภาษีเงินได้</t>
  </si>
  <si>
    <t xml:space="preserve">ขาดทุนต่อหุ้น </t>
  </si>
  <si>
    <t xml:space="preserve">ขาดทุนต่อหุ้นขั้นพื้นฐาน </t>
  </si>
  <si>
    <t>งบการเปลี่ยนแปลงส่วนของผู้ถือหุ้น</t>
  </si>
  <si>
    <t>กำไรขาดทุนเบ็ดเสร็จอื่น</t>
  </si>
  <si>
    <t>สำรองสำหรับ</t>
  </si>
  <si>
    <t>รวม</t>
  </si>
  <si>
    <t>ทุนเรือนหุ้นที่ออกและ</t>
  </si>
  <si>
    <t>มูลค่ายุติธรรม</t>
  </si>
  <si>
    <t>องค์ประกอบอื่น</t>
  </si>
  <si>
    <t>ชำระเต็มมูลค่าแล้ว</t>
  </si>
  <si>
    <t>จัดสรรแล้ว</t>
  </si>
  <si>
    <t>ขาดทุนสะสม</t>
  </si>
  <si>
    <t>ของเงินลงทุน</t>
  </si>
  <si>
    <t>ของส่วนของผู้ถือหุ้น</t>
  </si>
  <si>
    <t>ขาดทุนสำหรับปี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</si>
  <si>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</si>
  <si>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</si>
  <si>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ขายเงินลงทุนในตราสารทุน (หมายเหตุ 11) </t>
  </si>
  <si>
    <t>ยอดคงเหลือ ณ วันที่ 31 มีนาคม 2568</t>
  </si>
  <si>
    <t>ขายเงินลงทุนในตราสารทุน (หมายเหตุ 11)</t>
  </si>
  <si>
    <t>งบกระแสเงินสด</t>
  </si>
  <si>
    <t>กระแสเงินสดจากกิจกรรมดำเนินงาน</t>
  </si>
  <si>
    <t>ขาดทุนก่อนภาษี</t>
  </si>
  <si>
    <t xml:space="preserve">รายการปรับกระทบยอดขาดทุนก่อนภาษีเป็นเงินสดรับ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</si>
  <si>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</si>
  <si>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</si>
  <si>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 (โอนกลับ)</t>
  </si>
  <si>
    <t xml:space="preserve">   สิทธิในการได้รับผลิตภัณฑ์คืน (โอนกลับ)</t>
  </si>
  <si>
    <t xml:space="preserve">   ขาดทุนจากการตัดจำหน่ายภาษีเงินได้หัก ณ ที่จ่าย</t>
  </si>
  <si>
    <t xml:space="preserve">   ขาดทุนจากการจำหน่ายส่วนปรับปรุงอาคารและอุปกรณ์</t>
  </si>
  <si>
    <t xml:space="preserve">   ขาดทุนจากการตัดจำหน่ายสินทรัพย์อื่น</t>
  </si>
  <si>
    <t xml:space="preserve">   ส่วนแบ่งกำไรจากเงินลงทุนในการร่วมค้า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</si>
  <si>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</si>
  <si>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</si>
  <si>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</si>
  <si>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 xml:space="preserve">ขาดทุนจากการดำเนินงานก่อนการเปลี่ยนแปลงใน   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</si>
  <si>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</si>
  <si>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</si>
  <si>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</si>
  <si>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สินทรัพย์หมุนเวียนที่เกิดจากสัญญา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</si>
  <si>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</si>
  <si>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</si>
  <si>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</si>
  <si>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 (ลดลง) </t>
  </si>
  <si>
    <t xml:space="preserve">   เจ้าหนี้การค้าและเจ้าหนี้หมุนเวียนอื่น</t>
  </si>
  <si>
    <t xml:space="preserve">   รายได้รับล่วงหน้า</t>
  </si>
  <si>
    <t xml:space="preserve">   เงินมัดจำรับจากการให้เช่าพื้นที่</t>
  </si>
  <si>
    <t xml:space="preserve">   หนี้สินหมุนเวียนอื่น</t>
  </si>
  <si>
    <t xml:space="preserve">   จ่ายผลประโยชน์ระยะยาวของพนักงาน</t>
  </si>
  <si>
    <t xml:space="preserve">   หนี้สินไม่หมุนเวียนอื่น</t>
  </si>
  <si>
    <t>เงินสดใช้ไปในกิจกรรมดำเนินงาน</t>
  </si>
  <si>
    <t xml:space="preserve">   จ่ายดอกเบี้ย</t>
  </si>
  <si>
    <t xml:space="preserve">   จ่ายภาษีเงินได้</t>
  </si>
  <si>
    <t xml:space="preserve">   รับคืนภาษีเงินได้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</si>
  <si>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</si>
  <si>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</si>
  <si>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</si>
  <si>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ซื้อสินทรัพย์ทางการเงินอื่น</t>
  </si>
  <si>
    <t>เงินสดรับจากการจำหน่ายสินทรัพย์ทางการเงินอื่น</t>
  </si>
  <si>
    <t>เงินสดจ่ายเพื่อซื้อเงินลงทุนในการร่วมค้า</t>
  </si>
  <si>
    <t>ซื้อส่วนปรับปรุงอาคารและอุปกรณ์</t>
  </si>
  <si>
    <t>เงินสดจ่ายชำระเจ้าหนี้ค่าซื้อส่วนปรับปรุงอาคารและอุปกรณ์</t>
  </si>
  <si>
    <t>ซื้อสินทรัพย์ไม่มีตัวตนอื่น</t>
  </si>
  <si>
    <t>เงินสดจ่ายชำระเจ้าหนี้ค่าซื้อสินทรัพย์ไม่มีตัวตนอื่น</t>
  </si>
  <si>
    <t>เงินสดจ่ายล่วงหน้าเพื่อค่าก่อสร้าง</t>
  </si>
  <si>
    <t>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</si>
  <si>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</si>
  <si>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</si>
  <si>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</si>
  <si>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</si>
  <si>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</si>
  <si>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</si>
  <si>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</t>
  </si>
  <si>
    <t xml:space="preserve">   โอนเงินจ่ายล่วงหน้าค่าก่อสร้างเป็นส่วนปรับปรุงอาคารและอุปกรณ์</t>
  </si>
  <si>
    <t xml:space="preserve">   ซื้อส่วนปรับปรุงอาคารและอุปกรณ์ยังไม่ได้จ่ายชำระ</t>
  </si>
  <si>
    <t xml:space="preserve">   ซื้อสินทรัพย์ไม่มีตัวตนอื่นยังไม่ได้จ่ายชำระ</t>
  </si>
  <si>
    <t xml:space="preserve">   สินทรัพย์สิทธิการใช้เพิ่มขึ้นจากหนี้สินตามสัญญาเช่า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</si>
  <si>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</si>
  <si>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ประมาณการหนี้สินไม่หมุนเวียนสำหรับผลประโยชน์พนักงาน</t>
  </si>
  <si>
    <t>ขาดทุนจากการดำเนินงาน</t>
  </si>
  <si>
    <t>งบการเปลี่ยนแปลงส่วนของผู้ถือหุ้น (ต่อ)</t>
  </si>
  <si>
    <t>กำไร (ขาดทุน) สะสม</t>
  </si>
  <si>
    <t xml:space="preserve">   ประมาณการหนี้สินจากการรับคืนสินค้า (โอนกลับ)</t>
  </si>
  <si>
    <t>รายได้เงินปันผล</t>
  </si>
  <si>
    <t>สำหรับปีสิ้นสุดวันที่ 31 มีนาคม 2569</t>
  </si>
  <si>
    <t>ยอดคงเหลือ ณ วันที่ 31 มีนาคม 2569</t>
  </si>
  <si>
    <t>ณ วันที่ 31 มีนาคม 2569</t>
  </si>
  <si>
    <t>ยอดคงเหลือ ณ วันที่ 1 เมษายน 2568</t>
  </si>
  <si>
    <t>การดำเนินงานต่อเนื่อง</t>
  </si>
  <si>
    <t>ขาดทุนสำหรับปีจากการดำเนินงานต่อเนื่อง</t>
  </si>
  <si>
    <t>การดำเนินงานที่ยกเลิก</t>
  </si>
  <si>
    <t>ขาดทุนต่อหุ้นจากการดำเนินงานต่อเนื่อง</t>
  </si>
  <si>
    <t>ขาดทุนก่อนภาษีจากการดำเนินงานต่อเนื่อง</t>
  </si>
  <si>
    <t>ขาดทุนก่อนภาษีจากการดำเนินงานที่ยกเลิก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</si>
  <si>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</si>
  <si>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</si>
  <si>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ขาดทุนจากการจำหน่ายเงินลงทุนในบริษัทย่อย</t>
  </si>
  <si>
    <t xml:space="preserve">   ขาดทุนจากการด้อยค่าของเงินลงทุนในบริษัทย่อย</t>
  </si>
  <si>
    <t xml:space="preserve">   ขาดทุนจากการด้อยค่าของค่าความนิยม</t>
  </si>
  <si>
    <t>เงินให้กู้ยืมระยะสั้นแก่บริษัทย่อย (เพิ่มขึ้น) ลดลง</t>
  </si>
  <si>
    <t xml:space="preserve">   ซื้อสินทรัพย์ทางการเงินอื่นยังไม่ได้จ่ายชำระ</t>
  </si>
  <si>
    <t>ขาดทุนสำหรับปีจากการดำเนินงานที่ยกเลิก</t>
  </si>
  <si>
    <t>ยอดคงเหลือ ณ วันที่ 1 เมษายน 2567</t>
  </si>
  <si>
    <t xml:space="preserve">   การปรับลดสินค้าคงเหลือเป็นมูลค่าสุทธิที่จะได้รับ</t>
  </si>
  <si>
    <t>เงินสดจ่ายจากการเพิ่มทุนของบริษัทย่อย</t>
  </si>
  <si>
    <t>เงินสดรับจากการจำหน่ายส่วนปรับปรุงอาคารและอุปกรณ์</t>
  </si>
  <si>
    <t>เงินสดรับ (จ่าย) สุทธิจากการจําหน่ายเงินลงทุนในบริษัทย่อย</t>
  </si>
  <si>
    <t xml:space="preserve">   ขาดทุนจากการด้อยค่าของสินทรัพย์อื่น (โอนกลับ)</t>
  </si>
  <si>
    <t>ต้นทุนขาย, บริการและจากการให้เช่า</t>
  </si>
  <si>
    <t xml:space="preserve">   รับชำระเงินให้กู้ยืมแก่บริษัทย่อยโดยการโอนสิทธิรับเงินในลูกหนี้หมุนเวียนอื่น</t>
  </si>
  <si>
    <t xml:space="preserve">   ขาดทุนจากการตัดจำหน่ายสินทรัพย์ไม่มีตัวตนอื่น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</si>
</sst>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</numFmts>
  <fonts count="1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sz val="10"/>
      <name val="ApFon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0" fontId="5" fillId="0" borderId="0"/>
    <xf numFmtId="0" fontId="8" fillId="0" borderId="0"/>
    <xf numFmtId="0" fontId="9" fillId="0" borderId="0"/>
    <xf numFmtId="0" fontId="10" fillId="0" borderId="0"/>
    <xf numFmtId="164" fontId="9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horizontal="left"/>
    </xf>
    <xf numFmtId="165" fontId="2" fillId="0" borderId="0" xfId="0" applyNumberFormat="1" applyFont="1" applyAlignment="1">
      <alignment horizontal="centerContinuous"/>
    </xf>
    <xf numFmtId="41" fontId="2" fillId="0" borderId="0" xfId="0" applyNumberFormat="1" applyFont="1" applyAlignment="1">
      <alignment horizontal="centerContinuous"/>
    </xf>
    <xf numFmtId="16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Continuous"/>
    </xf>
    <xf numFmtId="165" fontId="2" fillId="0" borderId="0" xfId="0" applyNumberFormat="1" applyFont="1" applyAlignment="1">
      <alignment horizontal="center"/>
    </xf>
    <xf numFmtId="41" fontId="1" fillId="0" borderId="1" xfId="0" applyNumberFormat="1" applyFont="1" applyBorder="1" applyAlignment="1">
      <alignment horizontal="centerContinuous"/>
    </xf>
    <xf numFmtId="165" fontId="1" fillId="0" borderId="1" xfId="0" applyNumberFormat="1" applyFont="1" applyBorder="1" applyAlignment="1">
      <alignment horizontal="centerContinuous"/>
    </xf>
    <xf numFmtId="165" fontId="1" fillId="0" borderId="0" xfId="0" applyNumberFormat="1" applyFont="1"/>
    <xf numFmtId="41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41" fontId="2" fillId="0" borderId="0" xfId="0" applyNumberFormat="1" applyFont="1" applyAlignment="1">
      <alignment horizontal="right"/>
    </xf>
    <xf numFmtId="41" fontId="2" fillId="0" borderId="0" xfId="0" applyNumberFormat="1" applyFont="1"/>
    <xf numFmtId="0" fontId="4" fillId="0" borderId="0" xfId="0" applyFont="1" applyAlignment="1">
      <alignment horizontal="center"/>
    </xf>
    <xf numFmtId="41" fontId="2" fillId="0" borderId="2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41" fontId="2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43" fontId="2" fillId="0" borderId="0" xfId="0" applyNumberFormat="1" applyFont="1"/>
    <xf numFmtId="0" fontId="3" fillId="0" borderId="0" xfId="0" applyFont="1" applyAlignment="1">
      <alignment horizontal="center"/>
    </xf>
    <xf numFmtId="41" fontId="2" fillId="0" borderId="3" xfId="0" applyNumberFormat="1" applyFont="1" applyBorder="1" applyAlignment="1">
      <alignment horizontal="right"/>
    </xf>
    <xf numFmtId="41" fontId="2" fillId="0" borderId="5" xfId="0" applyNumberFormat="1" applyFont="1" applyBorder="1" applyAlignment="1">
      <alignment horizontal="right"/>
    </xf>
    <xf numFmtId="165" fontId="2" fillId="0" borderId="1" xfId="0" applyNumberFormat="1" applyFont="1" applyBorder="1"/>
    <xf numFmtId="165" fontId="1" fillId="0" borderId="0" xfId="0" applyNumberFormat="1" applyFont="1" applyAlignment="1">
      <alignment horizontal="left"/>
    </xf>
    <xf numFmtId="165" fontId="1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37" fontId="1" fillId="0" borderId="0" xfId="0" applyNumberFormat="1" applyFont="1" applyAlignment="1">
      <alignment horizontal="left"/>
    </xf>
    <xf numFmtId="0" fontId="3" fillId="0" borderId="3" xfId="0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164" fontId="2" fillId="0" borderId="0" xfId="5" applyFont="1" applyFill="1"/>
    <xf numFmtId="165" fontId="4" fillId="0" borderId="0" xfId="0" applyNumberFormat="1" applyFont="1" applyAlignment="1">
      <alignment horizontal="center"/>
    </xf>
    <xf numFmtId="165" fontId="2" fillId="0" borderId="6" xfId="0" applyNumberFormat="1" applyFont="1" applyBorder="1"/>
    <xf numFmtId="37" fontId="1" fillId="0" borderId="0" xfId="0" applyNumberFormat="1" applyFont="1"/>
    <xf numFmtId="165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37" fontId="2" fillId="0" borderId="0" xfId="0" applyNumberFormat="1" applyFont="1"/>
    <xf numFmtId="41" fontId="2" fillId="0" borderId="0" xfId="3" applyNumberFormat="1" applyFont="1"/>
    <xf numFmtId="41" fontId="2" fillId="0" borderId="0" xfId="3" applyNumberFormat="1" applyFont="1" applyAlignment="1">
      <alignment horizontal="center"/>
    </xf>
    <xf numFmtId="37" fontId="2" fillId="0" borderId="0" xfId="3" applyNumberFormat="1" applyFont="1"/>
    <xf numFmtId="41" fontId="2" fillId="0" borderId="1" xfId="0" applyNumberFormat="1" applyFont="1" applyBorder="1"/>
    <xf numFmtId="41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Continuous"/>
    </xf>
    <xf numFmtId="41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 indent="1"/>
    </xf>
    <xf numFmtId="41" fontId="4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right"/>
    </xf>
    <xf numFmtId="49" fontId="7" fillId="0" borderId="0" xfId="1" applyNumberFormat="1" applyFont="1"/>
    <xf numFmtId="49" fontId="2" fillId="0" borderId="0" xfId="4" applyNumberFormat="1" applyFont="1" applyAlignment="1">
      <alignment horizontal="left" vertical="top"/>
    </xf>
    <xf numFmtId="49" fontId="2" fillId="0" borderId="0" xfId="4" quotePrefix="1" applyNumberFormat="1" applyFont="1" applyAlignment="1">
      <alignment horizontal="left" vertical="top"/>
    </xf>
    <xf numFmtId="49" fontId="6" fillId="0" borderId="0" xfId="0" applyNumberFormat="1" applyFont="1"/>
    <xf numFmtId="166" fontId="6" fillId="0" borderId="0" xfId="0" applyNumberFormat="1" applyFont="1"/>
    <xf numFmtId="165" fontId="2" fillId="0" borderId="0" xfId="0" applyNumberFormat="1" applyFont="1" applyAlignment="1">
      <alignment horizontal="left"/>
    </xf>
    <xf numFmtId="43" fontId="2" fillId="0" borderId="4" xfId="0" applyNumberFormat="1" applyFont="1" applyBorder="1"/>
    <xf numFmtId="165" fontId="1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</cellXfs>
  <cellStyles count="6">
    <cellStyle name="Comma" xfId="5" builtinId="3"/>
    <cellStyle name="Normal" xfId="0" builtinId="0"/>
    <cellStyle name="Normal 14" xfId="3" xr:uid="{F82206B0-4DC6-439C-A56B-7D630ED358C2}"/>
    <cellStyle name="Normal 14 2 2" xfId="1" xr:uid="{00000000-0005-0000-0000-000001000000}"/>
    <cellStyle name="Normal 2" xfId="4" xr:uid="{BC84C14E-BFA5-4957-AF12-0A883CF4F5BC}"/>
    <cellStyle name="Normal 2 2" xfId="2" xr:uid="{6F7C31E7-787E-4D8E-9475-1A0EF86CE0F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0"/>
  <sheetViews>
    <sheetView showGridLines="0" tabSelected="1" view="pageBreakPreview" zoomScaleNormal="70" zoomScaleSheetLayoutView="100" workbookViewId="0"/>
  </sheetViews>
  <sheetFormatPr defaultColWidth="10.88671875" defaultRowHeight="24" customHeight="1"/>
  <cols>
    <col min="1" max="1" width="44.6640625" style="12" customWidth="1"/>
    <col min="2" max="2" width="8.33203125" style="12" customWidth="1"/>
    <col min="3" max="3" width="10.33203125" style="4" customWidth="1"/>
    <col min="4" max="4" width="1.109375" style="4" customWidth="1"/>
    <col min="5" max="5" width="14.6640625" style="16" customWidth="1"/>
    <col min="6" max="6" width="1.33203125" style="4" customWidth="1"/>
    <col min="7" max="7" width="14.6640625" style="4" customWidth="1"/>
    <col min="8" max="8" width="1.33203125" style="4" customWidth="1"/>
    <col min="9" max="9" width="14.6640625" style="4" customWidth="1"/>
    <col min="10" max="10" width="1.33203125" style="4" customWidth="1"/>
    <col min="11" max="11" width="14.6640625" style="4" customWidth="1"/>
    <col min="12" max="12" width="5.44140625" style="4" customWidth="1"/>
    <col min="13" max="13" width="10.88671875" style="4"/>
    <col min="14" max="14" width="17.6640625" style="23" bestFit="1" customWidth="1"/>
    <col min="15" max="15" width="22" style="23" bestFit="1" customWidth="1"/>
    <col min="16" max="17" width="10.88671875" style="4"/>
    <col min="18" max="19" width="15" style="4" bestFit="1" customWidth="1"/>
    <col min="20" max="16384" width="10.88671875" style="4"/>
  </cols>
  <sheetData>
    <row r="1" spans="1:11" ht="24" customHeight="1">
      <c r="A1" s="1" t="s">
        <v>0</v>
      </c>
      <c r="B1" s="1"/>
    </row>
    <row r="2" spans="1:11" ht="24" customHeight="1">
      <c r="A2" s="1" t="s">
        <v>1</v>
      </c>
      <c r="B2" s="1"/>
      <c r="C2" s="2"/>
      <c r="D2" s="2"/>
      <c r="E2" s="3"/>
      <c r="F2" s="2"/>
      <c r="G2" s="2"/>
      <c r="H2" s="2"/>
      <c r="I2" s="2"/>
      <c r="J2" s="2"/>
      <c r="K2" s="2"/>
    </row>
    <row r="3" spans="1:11" ht="24" customHeight="1">
      <c r="A3" s="32" t="s">
        <v>164</v>
      </c>
      <c r="B3" s="32"/>
      <c r="C3" s="2"/>
      <c r="D3" s="2"/>
      <c r="E3" s="3"/>
      <c r="F3" s="2"/>
      <c r="G3" s="2"/>
      <c r="H3" s="2"/>
      <c r="I3" s="2"/>
      <c r="J3" s="2"/>
      <c r="K3" s="2"/>
    </row>
    <row r="4" spans="1:11" ht="24" customHeight="1">
      <c r="C4" s="2"/>
      <c r="D4" s="2"/>
      <c r="E4" s="3"/>
      <c r="F4" s="2"/>
      <c r="G4" s="2"/>
      <c r="H4" s="2"/>
      <c r="I4" s="2"/>
      <c r="J4" s="2"/>
      <c r="K4" s="5" t="s">
        <v>2</v>
      </c>
    </row>
    <row r="5" spans="1:11" ht="24" customHeight="1">
      <c r="A5" s="6"/>
      <c r="B5" s="6"/>
      <c r="C5" s="2"/>
      <c r="D5" s="2"/>
      <c r="E5" s="8" t="s">
        <v>3</v>
      </c>
      <c r="F5" s="9"/>
      <c r="G5" s="9"/>
      <c r="H5" s="10"/>
      <c r="I5" s="9" t="s">
        <v>4</v>
      </c>
      <c r="J5" s="9"/>
      <c r="K5" s="9"/>
    </row>
    <row r="6" spans="1:11" ht="24" customHeight="1">
      <c r="C6" s="24" t="s">
        <v>5</v>
      </c>
      <c r="D6" s="7"/>
      <c r="E6" s="33">
        <v>2569</v>
      </c>
      <c r="F6" s="13"/>
      <c r="G6" s="33">
        <v>2568</v>
      </c>
      <c r="H6" s="12"/>
      <c r="I6" s="33">
        <v>2569</v>
      </c>
      <c r="J6" s="13"/>
      <c r="K6" s="33">
        <v>2568</v>
      </c>
    </row>
    <row r="7" spans="1:11" ht="24" customHeight="1">
      <c r="A7" s="1" t="s">
        <v>6</v>
      </c>
      <c r="B7" s="1"/>
      <c r="C7" s="12"/>
      <c r="E7" s="11"/>
      <c r="F7" s="7"/>
      <c r="G7" s="7"/>
      <c r="H7" s="7"/>
      <c r="I7" s="7"/>
      <c r="J7" s="7"/>
      <c r="K7" s="7"/>
    </row>
    <row r="8" spans="1:11" ht="24" customHeight="1">
      <c r="A8" s="1" t="s">
        <v>7</v>
      </c>
      <c r="B8" s="1"/>
      <c r="C8" s="12"/>
      <c r="E8" s="11"/>
      <c r="F8" s="7"/>
      <c r="G8" s="7"/>
      <c r="H8" s="7"/>
      <c r="I8" s="7"/>
      <c r="J8" s="7"/>
      <c r="K8" s="7"/>
    </row>
    <row r="9" spans="1:11" ht="24" customHeight="1">
      <c r="A9" s="22" t="s">
        <v>8</v>
      </c>
      <c r="B9" s="22"/>
      <c r="C9" s="34">
        <v>7</v>
      </c>
      <c r="E9" s="15">
        <v>318343364</v>
      </c>
      <c r="F9" s="15"/>
      <c r="G9" s="15">
        <v>1922825572</v>
      </c>
      <c r="H9" s="15"/>
      <c r="I9" s="15">
        <v>315852859</v>
      </c>
      <c r="J9" s="15"/>
      <c r="K9" s="15">
        <v>1900190746</v>
      </c>
    </row>
    <row r="10" spans="1:11" ht="24" customHeight="1">
      <c r="A10" s="22" t="s">
        <v>9</v>
      </c>
      <c r="B10" s="22"/>
      <c r="C10" s="34">
        <v>8</v>
      </c>
      <c r="E10" s="15">
        <v>69285984</v>
      </c>
      <c r="F10" s="15"/>
      <c r="G10" s="15">
        <v>109825860</v>
      </c>
      <c r="H10" s="15"/>
      <c r="I10" s="15">
        <v>72450037</v>
      </c>
      <c r="J10" s="15"/>
      <c r="K10" s="15">
        <v>89576254</v>
      </c>
    </row>
    <row r="11" spans="1:11" ht="24" customHeight="1">
      <c r="A11" s="22" t="s">
        <v>10</v>
      </c>
      <c r="B11" s="22"/>
      <c r="C11" s="34">
        <v>9</v>
      </c>
      <c r="E11" s="15">
        <v>10790868</v>
      </c>
      <c r="F11" s="15"/>
      <c r="G11" s="15">
        <v>21911742</v>
      </c>
      <c r="H11" s="15"/>
      <c r="I11" s="15">
        <v>10785917</v>
      </c>
      <c r="J11" s="15"/>
      <c r="K11" s="15">
        <v>19462254</v>
      </c>
    </row>
    <row r="12" spans="1:11" ht="24" customHeight="1">
      <c r="A12" s="22" t="s">
        <v>11</v>
      </c>
      <c r="B12" s="22"/>
      <c r="C12" s="34">
        <v>6</v>
      </c>
      <c r="E12" s="15">
        <v>0</v>
      </c>
      <c r="F12" s="15"/>
      <c r="G12" s="15">
        <v>0</v>
      </c>
      <c r="H12" s="15"/>
      <c r="I12" s="15">
        <v>0</v>
      </c>
      <c r="J12" s="15"/>
      <c r="K12" s="15">
        <v>18000000</v>
      </c>
    </row>
    <row r="13" spans="1:11" ht="24" customHeight="1">
      <c r="A13" s="22" t="s">
        <v>12</v>
      </c>
      <c r="B13" s="22"/>
      <c r="C13" s="34">
        <v>10</v>
      </c>
      <c r="E13" s="15">
        <v>36473057</v>
      </c>
      <c r="F13" s="15"/>
      <c r="G13" s="15">
        <v>65709959</v>
      </c>
      <c r="H13" s="15"/>
      <c r="I13" s="15">
        <v>36473057</v>
      </c>
      <c r="J13" s="15"/>
      <c r="K13" s="15">
        <v>37352198</v>
      </c>
    </row>
    <row r="14" spans="1:11" ht="24" customHeight="1">
      <c r="A14" s="22" t="s">
        <v>13</v>
      </c>
      <c r="B14" s="22"/>
      <c r="C14" s="34">
        <v>11</v>
      </c>
      <c r="E14" s="15">
        <v>2068771052</v>
      </c>
      <c r="F14" s="15"/>
      <c r="G14" s="15">
        <v>869238972</v>
      </c>
      <c r="H14" s="15"/>
      <c r="I14" s="15">
        <v>2068771052</v>
      </c>
      <c r="J14" s="15"/>
      <c r="K14" s="15">
        <v>869238972</v>
      </c>
    </row>
    <row r="15" spans="1:11" ht="24" customHeight="1">
      <c r="A15" s="22" t="s">
        <v>14</v>
      </c>
      <c r="B15" s="22"/>
      <c r="C15" s="17"/>
      <c r="E15" s="15">
        <v>66597681</v>
      </c>
      <c r="F15" s="15"/>
      <c r="G15" s="19">
        <v>55990241</v>
      </c>
      <c r="H15" s="15"/>
      <c r="I15" s="15">
        <v>65831960</v>
      </c>
      <c r="J15" s="15"/>
      <c r="K15" s="19">
        <v>52097387</v>
      </c>
    </row>
    <row r="16" spans="1:11" ht="24" customHeight="1">
      <c r="A16" s="1" t="s">
        <v>15</v>
      </c>
      <c r="B16" s="1"/>
      <c r="C16" s="17"/>
      <c r="E16" s="18">
        <f>SUM(E9:E15)</f>
        <v>2570262006</v>
      </c>
      <c r="F16" s="15"/>
      <c r="G16" s="18">
        <f>SUM(G9:G15)</f>
        <v>3045502346</v>
      </c>
      <c r="H16" s="15"/>
      <c r="I16" s="18">
        <f>SUM(I9:I15)</f>
        <v>2570164882</v>
      </c>
      <c r="J16" s="15"/>
      <c r="K16" s="18">
        <f>SUM(K9:K15)</f>
        <v>2985917811</v>
      </c>
    </row>
    <row r="17" spans="1:11" ht="24" customHeight="1">
      <c r="A17" s="1" t="s">
        <v>16</v>
      </c>
      <c r="B17" s="1"/>
      <c r="C17" s="34"/>
      <c r="E17" s="15"/>
      <c r="F17" s="15"/>
      <c r="G17" s="15"/>
      <c r="H17" s="15"/>
      <c r="I17" s="25"/>
      <c r="J17" s="15"/>
      <c r="K17" s="25"/>
    </row>
    <row r="18" spans="1:11" ht="24" customHeight="1">
      <c r="A18" s="22" t="s">
        <v>17</v>
      </c>
      <c r="B18" s="1"/>
      <c r="C18" s="34">
        <v>11</v>
      </c>
      <c r="E18" s="15">
        <v>256389091</v>
      </c>
      <c r="F18" s="15"/>
      <c r="G18" s="15">
        <v>195483733</v>
      </c>
      <c r="H18" s="15"/>
      <c r="I18" s="15">
        <v>256389091</v>
      </c>
      <c r="J18" s="15"/>
      <c r="K18" s="15">
        <v>195483733</v>
      </c>
    </row>
    <row r="19" spans="1:11" ht="24" customHeight="1">
      <c r="A19" s="12" t="s">
        <v>18</v>
      </c>
      <c r="C19" s="17">
        <v>12</v>
      </c>
      <c r="E19" s="15">
        <v>0</v>
      </c>
      <c r="F19" s="15"/>
      <c r="G19" s="15">
        <v>0</v>
      </c>
      <c r="H19" s="15"/>
      <c r="I19" s="15">
        <v>0</v>
      </c>
      <c r="J19" s="15"/>
      <c r="K19" s="15">
        <v>96450000</v>
      </c>
    </row>
    <row r="20" spans="1:11" ht="24" customHeight="1">
      <c r="A20" s="12" t="s">
        <v>19</v>
      </c>
      <c r="C20" s="17">
        <v>13</v>
      </c>
      <c r="E20" s="15">
        <v>27093446</v>
      </c>
      <c r="F20" s="15"/>
      <c r="G20" s="15">
        <v>26818263</v>
      </c>
      <c r="H20" s="15"/>
      <c r="I20" s="15">
        <v>20000000</v>
      </c>
      <c r="J20" s="15"/>
      <c r="K20" s="15">
        <v>20000000</v>
      </c>
    </row>
    <row r="21" spans="1:11" ht="24" customHeight="1">
      <c r="A21" s="12" t="s">
        <v>20</v>
      </c>
      <c r="C21" s="17">
        <v>14</v>
      </c>
      <c r="E21" s="15">
        <v>409761833</v>
      </c>
      <c r="F21" s="15"/>
      <c r="G21" s="15">
        <v>470632697</v>
      </c>
      <c r="H21" s="15"/>
      <c r="I21" s="15">
        <v>409132488</v>
      </c>
      <c r="J21" s="15"/>
      <c r="K21" s="15">
        <v>466876602</v>
      </c>
    </row>
    <row r="22" spans="1:11" ht="24" customHeight="1">
      <c r="A22" s="12" t="s">
        <v>21</v>
      </c>
      <c r="C22" s="17">
        <v>18</v>
      </c>
      <c r="E22" s="15">
        <v>125634963</v>
      </c>
      <c r="F22" s="15"/>
      <c r="G22" s="15">
        <v>14188008</v>
      </c>
      <c r="H22" s="15"/>
      <c r="I22" s="15">
        <v>125634963</v>
      </c>
      <c r="J22" s="15"/>
      <c r="K22" s="15">
        <v>10922715</v>
      </c>
    </row>
    <row r="23" spans="1:11" ht="24" customHeight="1">
      <c r="A23" s="12" t="s">
        <v>22</v>
      </c>
      <c r="C23" s="17">
        <v>15</v>
      </c>
      <c r="E23" s="15">
        <v>0</v>
      </c>
      <c r="F23" s="15"/>
      <c r="G23" s="15">
        <v>53504649</v>
      </c>
      <c r="H23" s="15"/>
      <c r="I23" s="15">
        <v>0</v>
      </c>
      <c r="J23" s="15"/>
      <c r="K23" s="15">
        <v>0</v>
      </c>
    </row>
    <row r="24" spans="1:11" ht="24" customHeight="1">
      <c r="A24" s="12" t="s">
        <v>23</v>
      </c>
      <c r="C24" s="17">
        <v>16</v>
      </c>
      <c r="E24" s="15">
        <v>11996754</v>
      </c>
      <c r="F24" s="15"/>
      <c r="G24" s="15">
        <v>20259727</v>
      </c>
      <c r="H24" s="15"/>
      <c r="I24" s="15">
        <v>11996754</v>
      </c>
      <c r="J24" s="15"/>
      <c r="K24" s="15">
        <v>9941266</v>
      </c>
    </row>
    <row r="25" spans="1:11" ht="24" customHeight="1">
      <c r="A25" s="12" t="s">
        <v>24</v>
      </c>
      <c r="C25" s="17"/>
      <c r="E25" s="15">
        <v>31149381</v>
      </c>
      <c r="F25" s="15"/>
      <c r="G25" s="19">
        <v>29078405</v>
      </c>
      <c r="H25" s="15"/>
      <c r="I25" s="15">
        <v>30039010</v>
      </c>
      <c r="J25" s="15"/>
      <c r="K25" s="19">
        <v>22589683</v>
      </c>
    </row>
    <row r="26" spans="1:11" ht="24" customHeight="1">
      <c r="A26" s="1" t="s">
        <v>25</v>
      </c>
      <c r="B26" s="1"/>
      <c r="C26" s="17"/>
      <c r="E26" s="18">
        <f>SUM(E18:E25)</f>
        <v>862025468</v>
      </c>
      <c r="F26" s="15"/>
      <c r="G26" s="18">
        <f>SUM(G18:G25)</f>
        <v>809965482</v>
      </c>
      <c r="H26" s="15"/>
      <c r="I26" s="18">
        <f>SUM(I18:I25)</f>
        <v>853192306</v>
      </c>
      <c r="J26" s="15"/>
      <c r="K26" s="18">
        <f>SUM(K18:K25)</f>
        <v>822263999</v>
      </c>
    </row>
    <row r="27" spans="1:11" ht="24" customHeight="1" thickBot="1">
      <c r="A27" s="1" t="s">
        <v>26</v>
      </c>
      <c r="B27" s="1"/>
      <c r="C27" s="17"/>
      <c r="E27" s="21">
        <f>SUM(E16+E26)</f>
        <v>3432287474</v>
      </c>
      <c r="F27" s="15"/>
      <c r="G27" s="21">
        <f>SUM(G16+G26)</f>
        <v>3855467828</v>
      </c>
      <c r="H27" s="15"/>
      <c r="I27" s="21">
        <f>I26+I16</f>
        <v>3423357188</v>
      </c>
      <c r="J27" s="15"/>
      <c r="K27" s="21">
        <f>K26+K16</f>
        <v>3808181810</v>
      </c>
    </row>
    <row r="28" spans="1:11" ht="24" customHeight="1" thickTop="1">
      <c r="A28" s="4"/>
      <c r="B28" s="4"/>
      <c r="C28" s="12"/>
      <c r="E28" s="35"/>
    </row>
    <row r="29" spans="1:11" ht="24" customHeight="1">
      <c r="A29" s="22" t="s">
        <v>27</v>
      </c>
      <c r="B29" s="22"/>
      <c r="C29" s="12"/>
    </row>
    <row r="30" spans="1:11" ht="24" customHeight="1">
      <c r="A30" s="1" t="s">
        <v>0</v>
      </c>
      <c r="B30" s="1"/>
      <c r="C30" s="2"/>
      <c r="D30" s="2"/>
      <c r="E30" s="3"/>
      <c r="F30" s="2"/>
      <c r="G30" s="2"/>
      <c r="H30" s="2"/>
      <c r="I30" s="2"/>
      <c r="J30" s="2"/>
      <c r="K30" s="2"/>
    </row>
    <row r="31" spans="1:11" ht="24" customHeight="1">
      <c r="A31" s="1" t="s">
        <v>28</v>
      </c>
      <c r="B31" s="1"/>
      <c r="C31" s="2"/>
      <c r="D31" s="2"/>
      <c r="E31" s="3"/>
      <c r="F31" s="2"/>
      <c r="G31" s="2"/>
      <c r="H31" s="2"/>
      <c r="I31" s="2"/>
      <c r="J31" s="2"/>
      <c r="K31" s="2"/>
    </row>
    <row r="32" spans="1:11" ht="24" customHeight="1">
      <c r="A32" s="32" t="s">
        <v>164</v>
      </c>
      <c r="B32" s="32"/>
      <c r="C32" s="2"/>
      <c r="D32" s="2"/>
      <c r="E32" s="3"/>
      <c r="F32" s="2"/>
      <c r="G32" s="2"/>
      <c r="H32" s="2"/>
      <c r="I32" s="2"/>
      <c r="J32" s="2"/>
      <c r="K32" s="2"/>
    </row>
    <row r="33" spans="1:11" ht="24" customHeight="1">
      <c r="C33" s="2"/>
      <c r="D33" s="2"/>
      <c r="E33" s="3"/>
      <c r="F33" s="2"/>
      <c r="G33" s="2"/>
      <c r="H33" s="2"/>
      <c r="I33" s="2"/>
      <c r="J33" s="2"/>
      <c r="K33" s="5" t="s">
        <v>2</v>
      </c>
    </row>
    <row r="34" spans="1:11" ht="24" customHeight="1">
      <c r="A34" s="6"/>
      <c r="B34" s="6"/>
      <c r="C34" s="2"/>
      <c r="D34" s="2"/>
      <c r="E34" s="8" t="s">
        <v>3</v>
      </c>
      <c r="F34" s="9"/>
      <c r="G34" s="9"/>
      <c r="H34" s="10"/>
      <c r="I34" s="9" t="s">
        <v>4</v>
      </c>
      <c r="J34" s="9"/>
      <c r="K34" s="9"/>
    </row>
    <row r="35" spans="1:11" ht="24" customHeight="1">
      <c r="C35" s="24" t="s">
        <v>5</v>
      </c>
      <c r="D35" s="7"/>
      <c r="E35" s="33">
        <v>2569</v>
      </c>
      <c r="F35" s="13"/>
      <c r="G35" s="33">
        <v>2568</v>
      </c>
      <c r="H35" s="12"/>
      <c r="I35" s="33">
        <v>2569</v>
      </c>
      <c r="J35" s="13"/>
      <c r="K35" s="33">
        <v>2568</v>
      </c>
    </row>
    <row r="36" spans="1:11" ht="24" customHeight="1">
      <c r="A36" s="1" t="s">
        <v>29</v>
      </c>
      <c r="B36" s="1"/>
      <c r="C36" s="12"/>
      <c r="E36" s="11"/>
      <c r="F36" s="7"/>
      <c r="G36" s="7"/>
      <c r="H36" s="7"/>
      <c r="I36" s="7"/>
      <c r="J36" s="7"/>
      <c r="K36" s="7"/>
    </row>
    <row r="37" spans="1:11" ht="24" customHeight="1">
      <c r="A37" s="1" t="s">
        <v>30</v>
      </c>
      <c r="B37" s="1"/>
      <c r="C37" s="12"/>
      <c r="E37" s="11"/>
      <c r="F37" s="7"/>
      <c r="G37" s="7"/>
      <c r="H37" s="7"/>
      <c r="I37" s="7"/>
      <c r="J37" s="7"/>
      <c r="K37" s="7"/>
    </row>
    <row r="38" spans="1:11" ht="24" customHeight="1">
      <c r="A38" s="12" t="s">
        <v>31</v>
      </c>
      <c r="C38" s="17">
        <v>17</v>
      </c>
      <c r="E38" s="15">
        <v>185375276</v>
      </c>
      <c r="F38" s="15"/>
      <c r="G38" s="16">
        <v>237974503</v>
      </c>
      <c r="H38" s="15"/>
      <c r="I38" s="15">
        <v>185106988</v>
      </c>
      <c r="J38" s="15"/>
      <c r="K38" s="15">
        <v>216916715</v>
      </c>
    </row>
    <row r="39" spans="1:11" ht="24" customHeight="1">
      <c r="A39" s="12" t="s">
        <v>32</v>
      </c>
      <c r="C39" s="17">
        <v>18</v>
      </c>
      <c r="E39" s="15">
        <v>12304513</v>
      </c>
      <c r="F39" s="15"/>
      <c r="G39" s="15">
        <v>3981183</v>
      </c>
      <c r="H39" s="15"/>
      <c r="I39" s="15">
        <v>12304513</v>
      </c>
      <c r="J39" s="15"/>
      <c r="K39" s="15">
        <v>2411570</v>
      </c>
    </row>
    <row r="40" spans="1:11" ht="24" customHeight="1">
      <c r="A40" s="12" t="s">
        <v>33</v>
      </c>
      <c r="C40" s="17"/>
      <c r="E40" s="15">
        <v>4327300</v>
      </c>
      <c r="F40" s="15"/>
      <c r="G40" s="15">
        <v>3201336</v>
      </c>
      <c r="H40" s="15"/>
      <c r="I40" s="15">
        <v>4698104</v>
      </c>
      <c r="J40" s="15"/>
      <c r="K40" s="15">
        <v>3621015</v>
      </c>
    </row>
    <row r="41" spans="1:11" ht="24" customHeight="1">
      <c r="A41" s="12" t="s">
        <v>34</v>
      </c>
      <c r="C41" s="17"/>
      <c r="E41" s="15">
        <v>57700667</v>
      </c>
      <c r="F41" s="15"/>
      <c r="G41" s="15">
        <v>56125907</v>
      </c>
      <c r="H41" s="15"/>
      <c r="I41" s="15">
        <v>58367809</v>
      </c>
      <c r="J41" s="15"/>
      <c r="K41" s="15">
        <v>54686987</v>
      </c>
    </row>
    <row r="42" spans="1:11" ht="24" customHeight="1">
      <c r="A42" s="12" t="s">
        <v>35</v>
      </c>
      <c r="C42" s="12"/>
      <c r="E42" s="19">
        <v>2644320</v>
      </c>
      <c r="F42" s="15"/>
      <c r="G42" s="19">
        <v>5249377</v>
      </c>
      <c r="H42" s="15"/>
      <c r="I42" s="19">
        <v>1896571</v>
      </c>
      <c r="J42" s="15"/>
      <c r="K42" s="19">
        <v>2108324</v>
      </c>
    </row>
    <row r="43" spans="1:11" ht="24" customHeight="1">
      <c r="A43" s="1" t="s">
        <v>36</v>
      </c>
      <c r="B43" s="1"/>
      <c r="C43" s="12"/>
      <c r="E43" s="19">
        <f>SUM(E38:E42)</f>
        <v>262352076</v>
      </c>
      <c r="F43" s="15"/>
      <c r="G43" s="19">
        <f>SUM(G38:G42)</f>
        <v>306532306</v>
      </c>
      <c r="H43" s="15"/>
      <c r="I43" s="19">
        <f>SUM(I38:I42)</f>
        <v>262373985</v>
      </c>
      <c r="J43" s="15"/>
      <c r="K43" s="19">
        <f>SUM(K38:K42)</f>
        <v>279744611</v>
      </c>
    </row>
    <row r="44" spans="1:11" ht="24" customHeight="1">
      <c r="A44" s="1" t="s">
        <v>37</v>
      </c>
      <c r="B44" s="1"/>
      <c r="C44" s="12"/>
      <c r="E44" s="15"/>
      <c r="F44" s="15"/>
      <c r="G44" s="15"/>
      <c r="H44" s="15"/>
      <c r="I44" s="15"/>
      <c r="J44" s="15"/>
      <c r="K44" s="15"/>
    </row>
    <row r="45" spans="1:11" ht="24" customHeight="1">
      <c r="A45" s="22" t="s">
        <v>38</v>
      </c>
      <c r="B45" s="22"/>
      <c r="C45" s="17">
        <v>18</v>
      </c>
      <c r="E45" s="15">
        <v>117770906</v>
      </c>
      <c r="F45" s="15"/>
      <c r="G45" s="15">
        <v>10538626</v>
      </c>
      <c r="H45" s="15"/>
      <c r="I45" s="15">
        <v>117770906</v>
      </c>
      <c r="J45" s="15"/>
      <c r="K45" s="15">
        <v>8731184</v>
      </c>
    </row>
    <row r="46" spans="1:11" ht="24" customHeight="1">
      <c r="A46" s="12" t="s">
        <v>155</v>
      </c>
      <c r="C46" s="17">
        <v>19</v>
      </c>
      <c r="E46" s="15">
        <v>39951610</v>
      </c>
      <c r="F46" s="15"/>
      <c r="G46" s="15">
        <v>41620000</v>
      </c>
      <c r="H46" s="15"/>
      <c r="I46" s="15">
        <v>39951610</v>
      </c>
      <c r="J46" s="15"/>
      <c r="K46" s="15">
        <v>31111998</v>
      </c>
    </row>
    <row r="47" spans="1:11" ht="24" customHeight="1">
      <c r="A47" s="22" t="s">
        <v>39</v>
      </c>
      <c r="B47" s="22"/>
      <c r="C47" s="17"/>
      <c r="E47" s="15">
        <v>1920353</v>
      </c>
      <c r="F47" s="15"/>
      <c r="G47" s="15">
        <v>3248919</v>
      </c>
      <c r="H47" s="15"/>
      <c r="I47" s="15">
        <v>1920353</v>
      </c>
      <c r="J47" s="15"/>
      <c r="K47" s="15">
        <v>1930468</v>
      </c>
    </row>
    <row r="48" spans="1:11" ht="24" customHeight="1">
      <c r="A48" s="1" t="s">
        <v>40</v>
      </c>
      <c r="B48" s="1"/>
      <c r="C48" s="17"/>
      <c r="E48" s="18">
        <f>SUM(E45:E47)</f>
        <v>159642869</v>
      </c>
      <c r="F48" s="15"/>
      <c r="G48" s="18">
        <f>SUM(G45:G47)</f>
        <v>55407545</v>
      </c>
      <c r="H48" s="15"/>
      <c r="I48" s="18">
        <f>SUM(I45:I47)</f>
        <v>159642869</v>
      </c>
      <c r="J48" s="15"/>
      <c r="K48" s="18">
        <f>SUM(K45:K47)</f>
        <v>41773650</v>
      </c>
    </row>
    <row r="49" spans="1:11" ht="24" customHeight="1">
      <c r="A49" s="1" t="s">
        <v>41</v>
      </c>
      <c r="B49" s="1"/>
      <c r="C49" s="17"/>
      <c r="E49" s="19">
        <f>E48+E43</f>
        <v>421994945</v>
      </c>
      <c r="F49" s="15"/>
      <c r="G49" s="19">
        <f>G48+G43</f>
        <v>361939851</v>
      </c>
      <c r="H49" s="15"/>
      <c r="I49" s="19">
        <f>I48+I43</f>
        <v>422016854</v>
      </c>
      <c r="J49" s="15"/>
      <c r="K49" s="19">
        <f>K48+K43</f>
        <v>321518261</v>
      </c>
    </row>
    <row r="50" spans="1:11" ht="24" customHeight="1">
      <c r="A50" s="1" t="s">
        <v>42</v>
      </c>
      <c r="B50" s="1"/>
      <c r="C50" s="17"/>
      <c r="D50" s="36"/>
      <c r="E50" s="11"/>
      <c r="F50" s="7"/>
      <c r="G50" s="7"/>
      <c r="H50" s="7"/>
      <c r="I50" s="7"/>
      <c r="J50" s="7"/>
      <c r="K50" s="7"/>
    </row>
    <row r="51" spans="1:11" ht="24" customHeight="1">
      <c r="A51" s="22" t="s">
        <v>43</v>
      </c>
      <c r="B51" s="22"/>
      <c r="C51" s="17"/>
      <c r="D51" s="36"/>
      <c r="E51" s="11"/>
      <c r="F51" s="11"/>
      <c r="G51" s="11"/>
      <c r="H51" s="11"/>
      <c r="I51" s="11"/>
      <c r="J51" s="11"/>
      <c r="K51" s="11"/>
    </row>
    <row r="52" spans="1:11" ht="24" customHeight="1">
      <c r="A52" s="22" t="s">
        <v>44</v>
      </c>
      <c r="B52" s="22"/>
      <c r="C52" s="17"/>
      <c r="D52" s="36"/>
      <c r="E52" s="11"/>
      <c r="F52" s="11"/>
      <c r="G52" s="11"/>
      <c r="H52" s="11"/>
      <c r="I52" s="11"/>
      <c r="J52" s="11"/>
      <c r="K52" s="11"/>
    </row>
    <row r="53" spans="1:11" ht="24" customHeight="1" thickBot="1">
      <c r="A53" s="22" t="s">
        <v>45</v>
      </c>
      <c r="B53" s="22"/>
      <c r="C53" s="17"/>
      <c r="D53" s="36"/>
      <c r="E53" s="21">
        <v>1589549286</v>
      </c>
      <c r="F53" s="15"/>
      <c r="G53" s="21">
        <v>1589549286</v>
      </c>
      <c r="H53" s="15"/>
      <c r="I53" s="21">
        <v>1589549286</v>
      </c>
      <c r="J53" s="15"/>
      <c r="K53" s="21">
        <v>1589549286</v>
      </c>
    </row>
    <row r="54" spans="1:11" ht="24" customHeight="1" thickTop="1">
      <c r="A54" s="22" t="s">
        <v>46</v>
      </c>
      <c r="B54" s="22"/>
      <c r="C54" s="17"/>
      <c r="D54" s="36"/>
      <c r="E54" s="15"/>
      <c r="F54" s="15"/>
      <c r="G54" s="15"/>
      <c r="H54" s="15"/>
      <c r="I54" s="15"/>
      <c r="J54" s="15"/>
      <c r="K54" s="15"/>
    </row>
    <row r="55" spans="1:11" ht="24" customHeight="1">
      <c r="A55" s="22" t="s">
        <v>45</v>
      </c>
      <c r="B55" s="22"/>
      <c r="C55" s="17"/>
      <c r="D55" s="36"/>
      <c r="E55" s="15">
        <v>1589549286</v>
      </c>
      <c r="F55" s="15"/>
      <c r="G55" s="15">
        <v>1589549286</v>
      </c>
      <c r="H55" s="15"/>
      <c r="I55" s="15">
        <v>1589549286</v>
      </c>
      <c r="J55" s="15"/>
      <c r="K55" s="15">
        <v>1589549286</v>
      </c>
    </row>
    <row r="56" spans="1:11" ht="24" customHeight="1">
      <c r="A56" s="22" t="s">
        <v>47</v>
      </c>
      <c r="B56" s="22"/>
      <c r="C56" s="17"/>
      <c r="E56" s="15">
        <v>3155162718</v>
      </c>
      <c r="F56" s="15"/>
      <c r="G56" s="15">
        <v>3155162718</v>
      </c>
      <c r="H56" s="15"/>
      <c r="I56" s="15">
        <v>3155162718</v>
      </c>
      <c r="J56" s="15"/>
      <c r="K56" s="15">
        <v>3155162718</v>
      </c>
    </row>
    <row r="57" spans="1:11" ht="24" customHeight="1">
      <c r="A57" s="22" t="s">
        <v>159</v>
      </c>
      <c r="B57" s="22"/>
      <c r="C57" s="17"/>
      <c r="E57" s="15"/>
      <c r="F57" s="15"/>
      <c r="G57" s="15"/>
      <c r="H57" s="15"/>
      <c r="I57" s="15"/>
      <c r="J57" s="15"/>
      <c r="K57" s="15"/>
    </row>
    <row r="58" spans="1:11" ht="24" customHeight="1">
      <c r="A58" s="22" t="s">
        <v>48</v>
      </c>
      <c r="B58" s="22"/>
      <c r="C58" s="17">
        <v>20</v>
      </c>
      <c r="E58" s="15">
        <v>10650000</v>
      </c>
      <c r="F58" s="15"/>
      <c r="G58" s="15">
        <v>10650000</v>
      </c>
      <c r="H58" s="15"/>
      <c r="I58" s="15">
        <v>10650000</v>
      </c>
      <c r="J58" s="15"/>
      <c r="K58" s="15">
        <v>10650000</v>
      </c>
    </row>
    <row r="59" spans="1:11" ht="24" customHeight="1">
      <c r="A59" s="22" t="s">
        <v>49</v>
      </c>
      <c r="B59" s="22"/>
      <c r="C59" s="17"/>
      <c r="E59" s="15">
        <f>'CE (Conso)'!J23</f>
        <v>-1730466408</v>
      </c>
      <c r="F59" s="15"/>
      <c r="G59" s="15">
        <f>'CE (Conso)'!J16</f>
        <v>-1235642102</v>
      </c>
      <c r="H59" s="15"/>
      <c r="I59" s="15">
        <f>'CE (Separate)'!J23</f>
        <v>-1739418603</v>
      </c>
      <c r="J59" s="15"/>
      <c r="K59" s="15">
        <f>'CE (Separate)'!J16</f>
        <v>-1242506530</v>
      </c>
    </row>
    <row r="60" spans="1:11" ht="24" customHeight="1">
      <c r="A60" s="22" t="s">
        <v>50</v>
      </c>
      <c r="B60" s="22"/>
      <c r="C60" s="17"/>
      <c r="E60" s="19">
        <f>'CE (Conso)'!N23</f>
        <v>-14603067</v>
      </c>
      <c r="F60" s="15"/>
      <c r="G60" s="19">
        <f>'CE (Conso)'!N16</f>
        <v>-26191925</v>
      </c>
      <c r="H60" s="15"/>
      <c r="I60" s="19">
        <f>'CE (Separate)'!N23</f>
        <v>-14603067</v>
      </c>
      <c r="J60" s="15"/>
      <c r="K60" s="19">
        <f>'CE (Separate)'!N16</f>
        <v>-26191925</v>
      </c>
    </row>
    <row r="61" spans="1:11" ht="24" customHeight="1">
      <c r="A61" s="1" t="s">
        <v>51</v>
      </c>
      <c r="B61" s="1"/>
      <c r="C61" s="17"/>
      <c r="E61" s="18">
        <f>SUM(E55:E60)</f>
        <v>3010292529</v>
      </c>
      <c r="F61" s="15"/>
      <c r="G61" s="18">
        <f>SUM(G55:G60)</f>
        <v>3493527977</v>
      </c>
      <c r="H61" s="15"/>
      <c r="I61" s="18">
        <f>SUM(I55:I60)</f>
        <v>3001340334</v>
      </c>
      <c r="J61" s="15"/>
      <c r="K61" s="18">
        <f>SUM(K55:K60)</f>
        <v>3486663549</v>
      </c>
    </row>
    <row r="62" spans="1:11" ht="24" customHeight="1" thickBot="1">
      <c r="A62" s="1" t="s">
        <v>52</v>
      </c>
      <c r="B62" s="1"/>
      <c r="C62" s="17"/>
      <c r="E62" s="26">
        <f>SUM(E61,E49)</f>
        <v>3432287474</v>
      </c>
      <c r="F62" s="15"/>
      <c r="G62" s="26">
        <f>SUM(G61,G49)</f>
        <v>3855467828</v>
      </c>
      <c r="H62" s="15"/>
      <c r="I62" s="26">
        <f>SUM(I61,I49)</f>
        <v>3423357188</v>
      </c>
      <c r="J62" s="15"/>
      <c r="K62" s="26">
        <f>SUM(K61,K49)</f>
        <v>3808181810</v>
      </c>
    </row>
    <row r="63" spans="1:11" ht="24" customHeight="1" thickTop="1">
      <c r="A63" s="4"/>
      <c r="B63" s="4"/>
      <c r="C63" s="12"/>
      <c r="E63" s="15">
        <f>SUM(E62-E27)</f>
        <v>0</v>
      </c>
      <c r="F63" s="15"/>
      <c r="G63" s="15">
        <f>SUM(G62-G27)</f>
        <v>0</v>
      </c>
      <c r="H63" s="15"/>
      <c r="I63" s="15">
        <f>SUM(I62-I27)</f>
        <v>0</v>
      </c>
      <c r="J63" s="15"/>
      <c r="K63" s="15">
        <f>SUM(K62-K27)</f>
        <v>0</v>
      </c>
    </row>
    <row r="64" spans="1:11" ht="24" customHeight="1">
      <c r="A64" s="22" t="s">
        <v>27</v>
      </c>
      <c r="B64" s="22"/>
      <c r="C64" s="12"/>
    </row>
    <row r="65" spans="1:11" ht="24" customHeight="1">
      <c r="A65" s="4"/>
      <c r="B65" s="4"/>
      <c r="C65" s="12"/>
    </row>
    <row r="66" spans="1:11" ht="24" customHeight="1">
      <c r="A66" s="37"/>
      <c r="B66" s="4"/>
      <c r="C66" s="12"/>
    </row>
    <row r="67" spans="1:11" ht="24" customHeight="1">
      <c r="A67" s="4"/>
      <c r="B67" s="4"/>
      <c r="C67" s="12"/>
    </row>
    <row r="68" spans="1:11" ht="24" customHeight="1">
      <c r="A68" s="4"/>
      <c r="B68" s="22" t="s">
        <v>53</v>
      </c>
    </row>
    <row r="69" spans="1:11" ht="24" customHeight="1">
      <c r="A69" s="37"/>
      <c r="B69" s="4"/>
      <c r="C69" s="12"/>
    </row>
    <row r="70" spans="1:11" ht="24" customHeight="1">
      <c r="E70" s="15"/>
      <c r="F70" s="15"/>
      <c r="G70" s="15"/>
      <c r="H70" s="15"/>
      <c r="I70" s="15"/>
      <c r="J70" s="15"/>
      <c r="K70" s="15"/>
    </row>
  </sheetData>
  <printOptions horizontalCentered="1"/>
  <pageMargins left="0.7" right="0.35" top="0.78740157480314998" bottom="0.31496062992126" header="0.31496062992126" footer="0.31496062992126"/>
  <pageSetup paperSize="9" scale="72" fitToHeight="6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8"/>
  <sheetViews>
    <sheetView showGridLines="0" view="pageBreakPreview" topLeftCell="A40" zoomScaleNormal="85" zoomScaleSheetLayoutView="100" workbookViewId="0">
      <selection activeCell="M27" sqref="M27"/>
    </sheetView>
  </sheetViews>
  <sheetFormatPr defaultColWidth="10.88671875" defaultRowHeight="24" customHeight="1"/>
  <cols>
    <col min="1" max="1" width="54.5546875" style="12" customWidth="1"/>
    <col min="2" max="2" width="9.44140625" style="4" customWidth="1"/>
    <col min="3" max="3" width="1.88671875" style="4" customWidth="1"/>
    <col min="4" max="4" width="15.6640625" style="16" customWidth="1"/>
    <col min="5" max="5" width="1.44140625" style="4" customWidth="1"/>
    <col min="6" max="6" width="15.6640625" style="4" customWidth="1"/>
    <col min="7" max="7" width="1.44140625" style="4" customWidth="1"/>
    <col min="8" max="8" width="15.6640625" style="4" customWidth="1"/>
    <col min="9" max="9" width="1.44140625" style="4" customWidth="1"/>
    <col min="10" max="10" width="15.6640625" style="4" customWidth="1"/>
    <col min="11" max="11" width="7.6640625" style="4" customWidth="1"/>
    <col min="12" max="12" width="13.6640625" style="4" customWidth="1"/>
    <col min="13" max="13" width="15.44140625" style="4" customWidth="1"/>
    <col min="14" max="15" width="13.6640625" style="4" customWidth="1"/>
    <col min="16" max="16" width="2" style="4" customWidth="1"/>
    <col min="17" max="17" width="13.109375" style="4" customWidth="1"/>
    <col min="18" max="18" width="2.88671875" style="4" customWidth="1"/>
    <col min="19" max="19" width="10" style="4" bestFit="1" customWidth="1"/>
    <col min="20" max="20" width="10.109375" style="4" bestFit="1" customWidth="1"/>
    <col min="21" max="21" width="10.88671875" style="4" customWidth="1"/>
    <col min="22" max="22" width="1.44140625" style="4" customWidth="1"/>
    <col min="23" max="23" width="10.88671875" style="4"/>
    <col min="24" max="24" width="2" style="4" customWidth="1"/>
    <col min="25" max="25" width="10.44140625" style="4" customWidth="1"/>
    <col min="26" max="26" width="3.44140625" style="4" customWidth="1"/>
    <col min="27" max="27" width="10.88671875" style="4"/>
    <col min="28" max="28" width="2.5546875" style="4" customWidth="1"/>
    <col min="29" max="16384" width="10.88671875" style="4"/>
  </cols>
  <sheetData>
    <row r="1" spans="1:19" ht="24" customHeight="1">
      <c r="A1" s="1" t="s">
        <v>0</v>
      </c>
      <c r="B1" s="2"/>
      <c r="C1" s="2"/>
      <c r="D1" s="3"/>
      <c r="E1" s="2"/>
      <c r="F1" s="2"/>
      <c r="G1" s="2"/>
      <c r="H1" s="2"/>
      <c r="I1" s="2"/>
      <c r="J1" s="2"/>
    </row>
    <row r="2" spans="1:19" ht="24" customHeight="1">
      <c r="A2" s="1" t="s">
        <v>54</v>
      </c>
      <c r="B2" s="2"/>
      <c r="C2" s="2"/>
      <c r="D2" s="3"/>
      <c r="E2" s="2"/>
      <c r="F2" s="2"/>
      <c r="G2" s="2"/>
      <c r="H2" s="2"/>
      <c r="I2" s="2"/>
      <c r="J2" s="2"/>
    </row>
    <row r="3" spans="1:19" ht="24" customHeight="1">
      <c r="A3" s="38" t="s">
        <v>162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9" ht="24" customHeight="1">
      <c r="A4" s="4"/>
      <c r="B4" s="2"/>
      <c r="C4" s="2"/>
      <c r="D4" s="3"/>
      <c r="E4" s="2"/>
      <c r="F4" s="2"/>
      <c r="G4" s="2"/>
      <c r="H4" s="2"/>
      <c r="I4" s="2"/>
      <c r="J4" s="5" t="s">
        <v>2</v>
      </c>
    </row>
    <row r="5" spans="1:19" ht="24" customHeight="1">
      <c r="A5" s="6"/>
      <c r="B5" s="7"/>
      <c r="C5" s="7"/>
      <c r="D5" s="8" t="s">
        <v>3</v>
      </c>
      <c r="E5" s="9"/>
      <c r="F5" s="9"/>
      <c r="G5" s="10"/>
      <c r="H5" s="9" t="s">
        <v>4</v>
      </c>
      <c r="I5" s="9"/>
      <c r="J5" s="9"/>
    </row>
    <row r="6" spans="1:19" ht="24" customHeight="1">
      <c r="B6" s="24" t="s">
        <v>5</v>
      </c>
      <c r="C6" s="7"/>
      <c r="D6" s="40">
        <v>2569</v>
      </c>
      <c r="E6" s="13"/>
      <c r="F6" s="24">
        <v>2568</v>
      </c>
      <c r="G6" s="13"/>
      <c r="H6" s="40">
        <v>2569</v>
      </c>
      <c r="I6" s="13"/>
      <c r="J6" s="24">
        <v>2568</v>
      </c>
    </row>
    <row r="7" spans="1:19" ht="24" customHeight="1">
      <c r="A7" s="14" t="s">
        <v>55</v>
      </c>
      <c r="B7" s="39"/>
      <c r="C7" s="39"/>
      <c r="D7" s="15"/>
      <c r="E7" s="15"/>
      <c r="F7" s="15"/>
      <c r="G7" s="15"/>
      <c r="H7" s="16"/>
      <c r="I7" s="15"/>
      <c r="J7" s="16"/>
    </row>
    <row r="8" spans="1:19" ht="24" customHeight="1">
      <c r="A8" s="14" t="s">
        <v>166</v>
      </c>
      <c r="B8" s="39"/>
      <c r="C8" s="39"/>
      <c r="D8" s="15"/>
      <c r="E8" s="15"/>
      <c r="F8" s="15"/>
      <c r="G8" s="15"/>
      <c r="H8" s="16"/>
      <c r="I8" s="15"/>
      <c r="J8" s="16"/>
    </row>
    <row r="9" spans="1:19" ht="24" customHeight="1">
      <c r="A9" s="14" t="s">
        <v>56</v>
      </c>
      <c r="B9" s="17"/>
      <c r="C9" s="39"/>
      <c r="D9" s="15"/>
      <c r="E9" s="15"/>
      <c r="F9" s="15"/>
      <c r="G9" s="15"/>
      <c r="H9" s="16"/>
      <c r="I9" s="15"/>
      <c r="J9" s="16"/>
    </row>
    <row r="10" spans="1:19" ht="24" customHeight="1">
      <c r="A10" s="12" t="s">
        <v>57</v>
      </c>
      <c r="B10" s="17"/>
      <c r="C10" s="39"/>
      <c r="D10" s="15">
        <v>495875925</v>
      </c>
      <c r="E10" s="15"/>
      <c r="F10" s="15">
        <v>568595853</v>
      </c>
      <c r="G10" s="15"/>
      <c r="H10" s="16">
        <v>493583256</v>
      </c>
      <c r="I10" s="15"/>
      <c r="J10" s="16">
        <v>568216159</v>
      </c>
      <c r="M10" s="23"/>
      <c r="N10" s="23"/>
    </row>
    <row r="11" spans="1:19" ht="24" customHeight="1">
      <c r="A11" s="12" t="s">
        <v>58</v>
      </c>
      <c r="B11" s="17"/>
      <c r="C11" s="39"/>
      <c r="D11" s="15">
        <v>292855323</v>
      </c>
      <c r="E11" s="15"/>
      <c r="F11" s="15">
        <v>293730507</v>
      </c>
      <c r="G11" s="15"/>
      <c r="H11" s="16">
        <v>288446781</v>
      </c>
      <c r="I11" s="15"/>
      <c r="J11" s="16">
        <v>289281812</v>
      </c>
      <c r="M11" s="23"/>
      <c r="N11" s="23"/>
    </row>
    <row r="12" spans="1:19" ht="24" customHeight="1">
      <c r="A12" s="12" t="s">
        <v>59</v>
      </c>
      <c r="B12" s="17"/>
      <c r="C12" s="39"/>
      <c r="D12" s="15"/>
      <c r="E12" s="15"/>
      <c r="F12" s="15"/>
      <c r="G12" s="15"/>
      <c r="H12" s="16"/>
      <c r="I12" s="15"/>
      <c r="J12" s="16"/>
      <c r="M12" s="23"/>
      <c r="N12" s="23"/>
    </row>
    <row r="13" spans="1:19" ht="24" customHeight="1">
      <c r="A13" s="49" t="s">
        <v>161</v>
      </c>
      <c r="B13" s="17">
        <v>11</v>
      </c>
      <c r="C13" s="39"/>
      <c r="D13" s="15">
        <v>17790964</v>
      </c>
      <c r="E13" s="15"/>
      <c r="F13" s="15">
        <v>6553450</v>
      </c>
      <c r="G13" s="15"/>
      <c r="H13" s="16">
        <v>17790964</v>
      </c>
      <c r="I13" s="15"/>
      <c r="J13" s="16">
        <v>6553450</v>
      </c>
      <c r="M13" s="23"/>
      <c r="N13" s="23"/>
    </row>
    <row r="14" spans="1:19" ht="24" customHeight="1">
      <c r="A14" s="49" t="s">
        <v>61</v>
      </c>
      <c r="B14" s="50"/>
      <c r="C14" s="17"/>
      <c r="D14" s="15">
        <v>6107893</v>
      </c>
      <c r="E14" s="15"/>
      <c r="F14" s="15">
        <v>5371288</v>
      </c>
      <c r="G14" s="15"/>
      <c r="H14" s="16">
        <v>6125412</v>
      </c>
      <c r="I14" s="15"/>
      <c r="J14" s="16">
        <v>5277312</v>
      </c>
      <c r="L14" s="15"/>
      <c r="M14" s="51"/>
      <c r="N14" s="51"/>
      <c r="O14" s="15"/>
      <c r="P14" s="15"/>
      <c r="Q14" s="15"/>
      <c r="R14" s="15"/>
      <c r="S14" s="16"/>
    </row>
    <row r="15" spans="1:19" ht="24" customHeight="1">
      <c r="A15" s="14" t="s">
        <v>62</v>
      </c>
      <c r="B15" s="17"/>
      <c r="C15" s="17"/>
      <c r="D15" s="18">
        <f>SUM(D10:D14)</f>
        <v>812630105</v>
      </c>
      <c r="E15" s="15"/>
      <c r="F15" s="18">
        <f>SUM(F10:F14)</f>
        <v>874251098</v>
      </c>
      <c r="G15" s="15"/>
      <c r="H15" s="18">
        <f>SUM(H10:H14)</f>
        <v>805946413</v>
      </c>
      <c r="I15" s="15"/>
      <c r="J15" s="18">
        <f>SUM(J10:J14)</f>
        <v>869328733</v>
      </c>
      <c r="L15" s="15"/>
      <c r="M15" s="51"/>
      <c r="N15" s="51"/>
      <c r="O15" s="15"/>
      <c r="P15" s="15"/>
      <c r="Q15" s="15"/>
      <c r="R15" s="15"/>
      <c r="S15" s="16"/>
    </row>
    <row r="16" spans="1:19" ht="24" customHeight="1">
      <c r="A16" s="14" t="s">
        <v>63</v>
      </c>
      <c r="B16" s="17"/>
      <c r="D16" s="15"/>
      <c r="E16" s="15"/>
      <c r="F16" s="15"/>
      <c r="G16" s="15"/>
      <c r="H16" s="16"/>
      <c r="I16" s="15"/>
      <c r="J16" s="16"/>
      <c r="L16" s="15"/>
      <c r="M16" s="51"/>
      <c r="N16" s="51"/>
      <c r="O16" s="15"/>
      <c r="P16" s="15"/>
      <c r="Q16" s="15"/>
      <c r="R16" s="15"/>
      <c r="S16" s="16"/>
    </row>
    <row r="17" spans="1:19" ht="24" customHeight="1">
      <c r="A17" s="41" t="s">
        <v>186</v>
      </c>
      <c r="B17" s="17"/>
      <c r="D17" s="15">
        <v>633372830</v>
      </c>
      <c r="E17" s="15"/>
      <c r="F17" s="15">
        <v>663076475</v>
      </c>
      <c r="G17" s="15"/>
      <c r="H17" s="16">
        <v>630558568</v>
      </c>
      <c r="I17" s="15"/>
      <c r="J17" s="16">
        <v>661366104</v>
      </c>
      <c r="L17" s="16"/>
      <c r="M17" s="15"/>
      <c r="N17" s="16"/>
      <c r="O17" s="16"/>
      <c r="R17" s="15"/>
      <c r="S17" s="15"/>
    </row>
    <row r="18" spans="1:19" ht="24" customHeight="1">
      <c r="A18" s="41" t="s">
        <v>64</v>
      </c>
      <c r="B18" s="17"/>
      <c r="D18" s="15">
        <v>384440082</v>
      </c>
      <c r="E18" s="15"/>
      <c r="F18" s="15">
        <v>383865415</v>
      </c>
      <c r="G18" s="15"/>
      <c r="H18" s="16">
        <v>384440082</v>
      </c>
      <c r="I18" s="15"/>
      <c r="J18" s="16">
        <v>383788227</v>
      </c>
      <c r="L18" s="15"/>
      <c r="M18" s="15"/>
      <c r="N18" s="15"/>
      <c r="O18" s="15"/>
      <c r="P18" s="15"/>
      <c r="Q18" s="15"/>
      <c r="R18" s="15"/>
      <c r="S18" s="16"/>
    </row>
    <row r="19" spans="1:19" ht="24" customHeight="1">
      <c r="A19" s="41" t="s">
        <v>65</v>
      </c>
      <c r="B19" s="17"/>
      <c r="D19" s="15">
        <v>241361706</v>
      </c>
      <c r="E19" s="15"/>
      <c r="F19" s="15">
        <v>168486888</v>
      </c>
      <c r="G19" s="15"/>
      <c r="H19" s="16">
        <v>299159138</v>
      </c>
      <c r="I19" s="15"/>
      <c r="J19" s="16">
        <v>163084814</v>
      </c>
      <c r="L19" s="15"/>
      <c r="M19" s="51"/>
      <c r="N19" s="51"/>
      <c r="O19" s="15"/>
      <c r="P19" s="15"/>
      <c r="Q19" s="15"/>
      <c r="R19" s="15"/>
      <c r="S19" s="16"/>
    </row>
    <row r="20" spans="1:19" ht="24" customHeight="1">
      <c r="A20" s="14" t="s">
        <v>66</v>
      </c>
      <c r="B20" s="17"/>
      <c r="D20" s="18">
        <f>SUM(D17:D19)</f>
        <v>1259174618</v>
      </c>
      <c r="E20" s="15"/>
      <c r="F20" s="18">
        <f>SUM(F17:F19)</f>
        <v>1215428778</v>
      </c>
      <c r="G20" s="15"/>
      <c r="H20" s="18">
        <f>SUM(H17:H19)</f>
        <v>1314157788</v>
      </c>
      <c r="I20" s="15"/>
      <c r="J20" s="18">
        <f>SUM(J17:J19)</f>
        <v>1208239145</v>
      </c>
      <c r="L20" s="15"/>
      <c r="M20" s="51"/>
      <c r="N20" s="51"/>
      <c r="O20" s="15"/>
      <c r="P20" s="15"/>
      <c r="Q20" s="15"/>
      <c r="R20" s="15"/>
      <c r="S20" s="15"/>
    </row>
    <row r="21" spans="1:19" ht="24" customHeight="1">
      <c r="A21" s="14" t="s">
        <v>157</v>
      </c>
      <c r="B21" s="17"/>
      <c r="D21" s="15">
        <f>D15-D20</f>
        <v>-446544513</v>
      </c>
      <c r="E21" s="15"/>
      <c r="F21" s="15">
        <f>F15-F20</f>
        <v>-341177680</v>
      </c>
      <c r="G21" s="15"/>
      <c r="H21" s="15">
        <f>H15-H20</f>
        <v>-508211375</v>
      </c>
      <c r="I21" s="15"/>
      <c r="J21" s="15">
        <f>J15-J20</f>
        <v>-338910412</v>
      </c>
      <c r="L21" s="15"/>
      <c r="M21" s="51"/>
      <c r="N21" s="51"/>
      <c r="O21" s="15"/>
      <c r="P21" s="15"/>
      <c r="Q21" s="15"/>
      <c r="R21" s="15"/>
      <c r="S21" s="15"/>
    </row>
    <row r="22" spans="1:19" ht="24" customHeight="1">
      <c r="A22" s="12" t="s">
        <v>67</v>
      </c>
      <c r="B22" s="17">
        <v>13</v>
      </c>
      <c r="D22" s="15">
        <v>275183</v>
      </c>
      <c r="E22" s="15"/>
      <c r="F22" s="15">
        <v>1301475</v>
      </c>
      <c r="G22" s="15"/>
      <c r="H22" s="15">
        <v>0</v>
      </c>
      <c r="I22" s="15"/>
      <c r="J22" s="15">
        <v>0</v>
      </c>
      <c r="L22" s="15"/>
      <c r="M22" s="51"/>
      <c r="N22" s="51"/>
      <c r="O22" s="15"/>
      <c r="P22" s="15"/>
      <c r="Q22" s="15"/>
      <c r="R22" s="15"/>
      <c r="S22" s="15"/>
    </row>
    <row r="23" spans="1:19" ht="24" customHeight="1">
      <c r="A23" s="12" t="s">
        <v>68</v>
      </c>
      <c r="B23" s="17"/>
      <c r="C23" s="39"/>
      <c r="D23" s="15">
        <v>40104341</v>
      </c>
      <c r="E23" s="15"/>
      <c r="F23" s="15">
        <v>65894139</v>
      </c>
      <c r="G23" s="15"/>
      <c r="H23" s="16">
        <v>41247089</v>
      </c>
      <c r="I23" s="15"/>
      <c r="J23" s="16">
        <v>66439733</v>
      </c>
      <c r="M23" s="23"/>
      <c r="N23" s="23"/>
    </row>
    <row r="24" spans="1:19" ht="24" customHeight="1">
      <c r="A24" s="41" t="s">
        <v>69</v>
      </c>
      <c r="B24" s="17"/>
      <c r="D24" s="19">
        <v>-6906205</v>
      </c>
      <c r="E24" s="15"/>
      <c r="F24" s="19">
        <v>-844991</v>
      </c>
      <c r="G24" s="15"/>
      <c r="H24" s="46">
        <v>-6906205</v>
      </c>
      <c r="I24" s="15"/>
      <c r="J24" s="46">
        <v>-678264</v>
      </c>
      <c r="L24" s="15"/>
      <c r="M24" s="51"/>
      <c r="N24" s="51"/>
      <c r="O24" s="15"/>
      <c r="P24" s="15"/>
      <c r="Q24" s="15"/>
      <c r="R24" s="15"/>
      <c r="S24" s="15"/>
    </row>
    <row r="25" spans="1:19" ht="24" customHeight="1">
      <c r="A25" s="14" t="s">
        <v>70</v>
      </c>
      <c r="B25" s="17"/>
      <c r="D25" s="15">
        <f>SUM(D21:D24)</f>
        <v>-413071194</v>
      </c>
      <c r="E25" s="15"/>
      <c r="F25" s="15">
        <f>SUM(F21:F24)</f>
        <v>-274827057</v>
      </c>
      <c r="G25" s="15"/>
      <c r="H25" s="15">
        <f>SUM(H21:H24)</f>
        <v>-473870491</v>
      </c>
      <c r="I25" s="15"/>
      <c r="J25" s="15">
        <f>SUM(J21:J24)</f>
        <v>-273148943</v>
      </c>
      <c r="L25" s="15"/>
      <c r="M25" s="51"/>
      <c r="N25" s="51"/>
      <c r="O25" s="15"/>
      <c r="P25" s="15"/>
      <c r="Q25" s="15"/>
      <c r="R25" s="15"/>
      <c r="S25" s="15"/>
    </row>
    <row r="26" spans="1:19" ht="24" customHeight="1">
      <c r="A26" s="12" t="s">
        <v>71</v>
      </c>
      <c r="B26" s="17">
        <v>22</v>
      </c>
      <c r="D26" s="19">
        <v>566712</v>
      </c>
      <c r="E26" s="15"/>
      <c r="F26" s="19">
        <v>1257138</v>
      </c>
      <c r="G26" s="15"/>
      <c r="H26" s="46">
        <v>-166740</v>
      </c>
      <c r="I26" s="15"/>
      <c r="J26" s="46">
        <v>1100491</v>
      </c>
      <c r="L26" s="15"/>
      <c r="M26" s="51"/>
      <c r="N26" s="51"/>
      <c r="O26" s="15"/>
      <c r="P26" s="15"/>
      <c r="Q26" s="15"/>
      <c r="R26" s="15"/>
      <c r="S26" s="11"/>
    </row>
    <row r="27" spans="1:19" ht="24" customHeight="1">
      <c r="A27" s="14" t="s">
        <v>167</v>
      </c>
      <c r="B27" s="17"/>
      <c r="D27" s="19">
        <f>SUM(D25:D26)</f>
        <v>-412504482</v>
      </c>
      <c r="E27" s="15"/>
      <c r="F27" s="19">
        <f>SUM(F25:F26)</f>
        <v>-273569919</v>
      </c>
      <c r="G27" s="15"/>
      <c r="H27" s="19">
        <f>SUM(H25:H26)</f>
        <v>-474037231</v>
      </c>
      <c r="I27" s="15"/>
      <c r="J27" s="19">
        <f>SUM(J25:J26)</f>
        <v>-272048452</v>
      </c>
      <c r="L27" s="15"/>
      <c r="M27" s="51"/>
      <c r="N27" s="51"/>
      <c r="O27" s="15"/>
      <c r="P27" s="15"/>
      <c r="Q27" s="15"/>
      <c r="R27" s="15"/>
      <c r="S27" s="15"/>
    </row>
    <row r="28" spans="1:19" ht="24" customHeight="1">
      <c r="A28" s="14" t="s">
        <v>168</v>
      </c>
      <c r="B28" s="17"/>
      <c r="D28" s="15"/>
      <c r="E28" s="15"/>
      <c r="F28" s="15"/>
      <c r="G28" s="15"/>
      <c r="H28" s="15"/>
      <c r="I28" s="15"/>
      <c r="J28" s="15"/>
      <c r="L28" s="15"/>
      <c r="M28" s="51"/>
      <c r="N28" s="51"/>
      <c r="O28" s="15"/>
      <c r="P28" s="15"/>
      <c r="Q28" s="15"/>
      <c r="R28" s="15"/>
      <c r="S28" s="15"/>
    </row>
    <row r="29" spans="1:19" ht="24" customHeight="1">
      <c r="A29" s="12" t="s">
        <v>179</v>
      </c>
      <c r="B29" s="17">
        <v>12</v>
      </c>
      <c r="D29" s="15">
        <v>-59444982</v>
      </c>
      <c r="E29" s="15"/>
      <c r="F29" s="15">
        <v>-6712993</v>
      </c>
      <c r="G29" s="15"/>
      <c r="H29" s="15">
        <v>0</v>
      </c>
      <c r="I29" s="15"/>
      <c r="J29" s="15">
        <v>0</v>
      </c>
      <c r="L29" s="15"/>
      <c r="M29" s="51"/>
      <c r="N29" s="51"/>
      <c r="O29" s="15"/>
      <c r="P29" s="15"/>
      <c r="Q29" s="15"/>
      <c r="R29" s="15"/>
      <c r="S29" s="15"/>
    </row>
    <row r="30" spans="1:19" ht="24" customHeight="1">
      <c r="A30" s="14" t="s">
        <v>92</v>
      </c>
      <c r="B30" s="17"/>
      <c r="D30" s="18">
        <f>D29+D27</f>
        <v>-471949464</v>
      </c>
      <c r="E30" s="15"/>
      <c r="F30" s="18">
        <f>F29+F27</f>
        <v>-280282912</v>
      </c>
      <c r="G30" s="15"/>
      <c r="H30" s="18">
        <f>H29+H27</f>
        <v>-474037231</v>
      </c>
      <c r="I30" s="15"/>
      <c r="J30" s="18">
        <f>J29+J27</f>
        <v>-272048452</v>
      </c>
      <c r="L30" s="15"/>
      <c r="M30" s="51"/>
      <c r="N30" s="51"/>
      <c r="O30" s="15"/>
      <c r="P30" s="15"/>
      <c r="Q30" s="15"/>
      <c r="R30" s="15"/>
      <c r="S30" s="15"/>
    </row>
    <row r="31" spans="1:19" ht="24" customHeight="1">
      <c r="A31" s="14"/>
      <c r="B31" s="17"/>
      <c r="D31" s="15"/>
      <c r="E31" s="15"/>
      <c r="F31" s="15"/>
      <c r="G31" s="15"/>
      <c r="H31" s="15"/>
      <c r="I31" s="15"/>
      <c r="J31" s="15"/>
      <c r="L31" s="15"/>
      <c r="M31" s="51"/>
      <c r="N31" s="51"/>
      <c r="O31" s="15"/>
      <c r="P31" s="15"/>
      <c r="Q31" s="15"/>
      <c r="R31" s="15"/>
      <c r="S31" s="15"/>
    </row>
    <row r="32" spans="1:19" ht="24" customHeight="1">
      <c r="A32" s="14" t="s">
        <v>72</v>
      </c>
      <c r="B32" s="17"/>
      <c r="D32" s="15"/>
      <c r="E32" s="15"/>
      <c r="F32" s="15"/>
      <c r="G32" s="15"/>
      <c r="H32" s="15"/>
      <c r="I32" s="15"/>
      <c r="J32" s="15"/>
      <c r="M32" s="23"/>
      <c r="N32" s="23"/>
    </row>
    <row r="33" spans="1:19" ht="24" customHeight="1">
      <c r="A33" s="52" t="s">
        <v>73</v>
      </c>
      <c r="B33" s="17"/>
      <c r="D33" s="15"/>
      <c r="E33" s="15"/>
      <c r="F33" s="15"/>
      <c r="G33" s="15"/>
      <c r="H33" s="15"/>
      <c r="I33" s="15"/>
      <c r="J33" s="15"/>
      <c r="M33" s="23"/>
      <c r="N33" s="23"/>
    </row>
    <row r="34" spans="1:19" ht="24" customHeight="1">
      <c r="A34" s="4" t="s">
        <v>74</v>
      </c>
      <c r="B34" s="17"/>
      <c r="D34" s="15">
        <v>0</v>
      </c>
      <c r="E34" s="15"/>
      <c r="F34" s="15">
        <v>-9471042</v>
      </c>
      <c r="G34" s="15"/>
      <c r="H34" s="15">
        <v>0</v>
      </c>
      <c r="I34" s="15"/>
      <c r="J34" s="15">
        <v>-9471042</v>
      </c>
      <c r="M34" s="23"/>
      <c r="N34" s="23"/>
    </row>
    <row r="35" spans="1:19" ht="24" customHeight="1">
      <c r="A35" s="4" t="s">
        <v>75</v>
      </c>
      <c r="B35" s="17"/>
      <c r="D35" s="15"/>
      <c r="E35" s="15"/>
      <c r="F35" s="15"/>
      <c r="G35" s="15"/>
      <c r="H35" s="15"/>
      <c r="I35" s="15"/>
      <c r="J35" s="15"/>
      <c r="M35" s="23"/>
      <c r="N35" s="23"/>
    </row>
    <row r="36" spans="1:19" ht="24" customHeight="1">
      <c r="A36" s="53" t="s">
        <v>76</v>
      </c>
      <c r="B36" s="17"/>
      <c r="D36" s="15"/>
      <c r="E36" s="15"/>
      <c r="F36" s="15"/>
      <c r="G36" s="15"/>
      <c r="H36" s="15"/>
      <c r="I36" s="15"/>
      <c r="J36" s="15"/>
      <c r="M36" s="23"/>
      <c r="N36" s="23"/>
    </row>
    <row r="37" spans="1:19" ht="24" customHeight="1">
      <c r="A37" s="54" t="s">
        <v>77</v>
      </c>
      <c r="B37" s="17"/>
      <c r="D37" s="15">
        <v>-11285984</v>
      </c>
      <c r="E37" s="15"/>
      <c r="F37" s="15">
        <v>-19535744</v>
      </c>
      <c r="G37" s="15"/>
      <c r="H37" s="15">
        <v>-11285984</v>
      </c>
      <c r="I37" s="15"/>
      <c r="J37" s="15">
        <v>-19535744</v>
      </c>
      <c r="M37" s="23"/>
      <c r="N37" s="23"/>
    </row>
    <row r="38" spans="1:19" ht="24" customHeight="1">
      <c r="A38" s="14" t="s">
        <v>93</v>
      </c>
      <c r="B38" s="17"/>
      <c r="D38" s="18">
        <f>SUM(D34:D37)</f>
        <v>-11285984</v>
      </c>
      <c r="E38" s="15"/>
      <c r="F38" s="18">
        <f>SUM(F34:F37)</f>
        <v>-29006786</v>
      </c>
      <c r="G38" s="15"/>
      <c r="H38" s="18">
        <f>SUM(H34:H37)</f>
        <v>-11285984</v>
      </c>
      <c r="I38" s="15"/>
      <c r="J38" s="18">
        <f>SUM(J34:J37)</f>
        <v>-29006786</v>
      </c>
      <c r="K38" s="41"/>
      <c r="L38" s="15"/>
      <c r="M38" s="51"/>
      <c r="N38" s="23"/>
      <c r="S38" s="20"/>
    </row>
    <row r="39" spans="1:19" ht="24" customHeight="1">
      <c r="B39" s="17"/>
      <c r="D39" s="15"/>
      <c r="E39" s="15"/>
      <c r="F39" s="15"/>
      <c r="G39" s="15"/>
      <c r="H39" s="15"/>
      <c r="I39" s="15"/>
      <c r="J39" s="15"/>
      <c r="K39" s="41"/>
      <c r="L39" s="15"/>
      <c r="M39" s="51"/>
      <c r="N39" s="23"/>
      <c r="S39" s="20"/>
    </row>
    <row r="40" spans="1:19" ht="24" customHeight="1" thickBot="1">
      <c r="A40" s="14" t="s">
        <v>94</v>
      </c>
      <c r="B40" s="17"/>
      <c r="D40" s="21">
        <f>SUM(D30,D38)</f>
        <v>-483235448</v>
      </c>
      <c r="E40" s="15"/>
      <c r="F40" s="21">
        <f>SUM(F30,F38)</f>
        <v>-309289698</v>
      </c>
      <c r="G40" s="15"/>
      <c r="H40" s="21">
        <f>SUM(H30,H38)</f>
        <v>-485323215</v>
      </c>
      <c r="I40" s="15"/>
      <c r="J40" s="21">
        <f>SUM(J30,J38)</f>
        <v>-301055238</v>
      </c>
      <c r="K40" s="41"/>
      <c r="L40" s="15"/>
      <c r="M40" s="51"/>
      <c r="N40" s="23"/>
      <c r="S40" s="20"/>
    </row>
    <row r="41" spans="1:19" ht="24" customHeight="1" thickTop="1">
      <c r="A41" s="55"/>
      <c r="B41" s="17"/>
      <c r="C41" s="56"/>
      <c r="D41" s="11"/>
      <c r="E41" s="7"/>
      <c r="F41" s="11"/>
      <c r="G41" s="7"/>
      <c r="H41" s="7"/>
      <c r="I41" s="7"/>
      <c r="J41" s="7"/>
      <c r="K41" s="41"/>
      <c r="S41" s="7"/>
    </row>
    <row r="42" spans="1:19" ht="24" customHeight="1">
      <c r="A42" s="14" t="s">
        <v>78</v>
      </c>
      <c r="B42" s="17">
        <v>23</v>
      </c>
      <c r="C42" s="17"/>
      <c r="D42" s="15"/>
      <c r="F42" s="15"/>
      <c r="H42" s="20"/>
      <c r="I42" s="20"/>
      <c r="J42" s="20"/>
    </row>
    <row r="43" spans="1:19" ht="24" customHeight="1" thickBot="1">
      <c r="A43" s="22" t="s">
        <v>79</v>
      </c>
      <c r="B43" s="57"/>
      <c r="C43" s="17"/>
      <c r="D43" s="58">
        <f>D30/1589549286</f>
        <v>-0.29690772608103955</v>
      </c>
      <c r="E43" s="23"/>
      <c r="F43" s="58">
        <f>F30/1589549286</f>
        <v>-0.17632854449283178</v>
      </c>
      <c r="H43" s="58">
        <f>H30/1589549286</f>
        <v>-0.29822115940354682</v>
      </c>
      <c r="J43" s="58">
        <f>J30/1589549286</f>
        <v>-0.17114817036255145</v>
      </c>
    </row>
    <row r="44" spans="1:19" ht="24" customHeight="1" thickTop="1">
      <c r="A44" s="22"/>
      <c r="B44" s="57"/>
      <c r="C44" s="17"/>
      <c r="D44" s="23"/>
      <c r="E44" s="23"/>
      <c r="F44" s="23"/>
      <c r="H44" s="23"/>
      <c r="J44" s="23"/>
    </row>
    <row r="45" spans="1:19" ht="24" customHeight="1">
      <c r="A45" s="14" t="s">
        <v>169</v>
      </c>
      <c r="B45" s="17">
        <v>23</v>
      </c>
      <c r="C45" s="17"/>
      <c r="D45" s="15"/>
      <c r="F45" s="15"/>
      <c r="H45" s="15"/>
      <c r="I45" s="20"/>
      <c r="J45" s="15"/>
    </row>
    <row r="46" spans="1:19" ht="24" customHeight="1" thickBot="1">
      <c r="A46" s="22" t="s">
        <v>79</v>
      </c>
      <c r="B46" s="57"/>
      <c r="C46" s="17"/>
      <c r="D46" s="58">
        <f>D27/1589549286</f>
        <v>-0.25951034399068013</v>
      </c>
      <c r="E46" s="23"/>
      <c r="F46" s="58">
        <f>F27/1589549286</f>
        <v>-0.17210533917348442</v>
      </c>
      <c r="H46" s="58">
        <f>H27/1589549286</f>
        <v>-0.29822115940354682</v>
      </c>
      <c r="J46" s="58">
        <f>J27/1589549286</f>
        <v>-0.17114817036255145</v>
      </c>
    </row>
    <row r="47" spans="1:19" ht="24" customHeight="1" thickTop="1">
      <c r="E47" s="23"/>
      <c r="G47" s="23"/>
      <c r="I47" s="23"/>
    </row>
    <row r="48" spans="1:19" ht="24" customHeight="1">
      <c r="A48" s="22" t="s">
        <v>27</v>
      </c>
    </row>
  </sheetData>
  <printOptions horizontalCentered="1"/>
  <pageMargins left="0.7" right="0.35" top="0.78" bottom="0.2" header="0.31496062992126" footer="0.31496062992126"/>
  <pageSetup paperSize="9" scale="67" fitToHeight="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F2991-9500-4440-9FF8-0B5F3DA02CB3}">
  <dimension ref="A1:P25"/>
  <sheetViews>
    <sheetView showGridLines="0" view="pageBreakPreview" topLeftCell="D4" zoomScale="70" zoomScaleNormal="90" zoomScaleSheetLayoutView="70" workbookViewId="0">
      <selection activeCell="H26" sqref="H26"/>
    </sheetView>
  </sheetViews>
  <sheetFormatPr defaultColWidth="9.109375" defaultRowHeight="24" customHeight="1"/>
  <cols>
    <col min="1" max="1" width="30.33203125" style="12" customWidth="1"/>
    <col min="2" max="2" width="3.5546875" style="4" customWidth="1"/>
    <col min="3" max="3" width="2.88671875" style="4" customWidth="1"/>
    <col min="4" max="4" width="20.6640625" style="4" customWidth="1"/>
    <col min="5" max="5" width="1.5546875" style="4" customWidth="1"/>
    <col min="6" max="6" width="20.6640625" style="4" customWidth="1"/>
    <col min="7" max="7" width="1.5546875" style="4" customWidth="1"/>
    <col min="8" max="8" width="20.6640625" style="4" customWidth="1"/>
    <col min="9" max="9" width="1.5546875" style="4" customWidth="1"/>
    <col min="10" max="10" width="20.6640625" style="4" customWidth="1"/>
    <col min="11" max="11" width="1.5546875" style="4" customWidth="1"/>
    <col min="12" max="12" width="20.6640625" style="4" customWidth="1"/>
    <col min="13" max="13" width="1.5546875" style="4" customWidth="1"/>
    <col min="14" max="14" width="20.6640625" style="4" customWidth="1"/>
    <col min="15" max="15" width="1.5546875" style="4" customWidth="1"/>
    <col min="16" max="16" width="20.6640625" style="4" customWidth="1"/>
    <col min="17" max="17" width="6.6640625" style="4" customWidth="1"/>
    <col min="18" max="18" width="15.5546875" style="4" customWidth="1"/>
    <col min="19" max="16384" width="9.109375" style="4"/>
  </cols>
  <sheetData>
    <row r="1" spans="1:16" ht="24" customHeight="1">
      <c r="A1" s="1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24" customHeight="1">
      <c r="A2" s="1" t="s">
        <v>80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ht="24" customHeight="1">
      <c r="A3" s="14" t="s">
        <v>162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24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5" t="s">
        <v>2</v>
      </c>
    </row>
    <row r="5" spans="1:16" ht="24" customHeight="1">
      <c r="D5" s="59" t="s">
        <v>3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</row>
    <row r="6" spans="1:16" ht="24" customHeight="1">
      <c r="D6" s="29"/>
      <c r="E6" s="29"/>
      <c r="F6" s="29"/>
      <c r="G6" s="29"/>
      <c r="H6" s="29"/>
      <c r="I6" s="29"/>
      <c r="J6" s="29"/>
      <c r="K6" s="29"/>
      <c r="L6" s="61" t="s">
        <v>50</v>
      </c>
      <c r="M6" s="61"/>
      <c r="N6" s="61"/>
      <c r="O6" s="29"/>
      <c r="P6" s="29"/>
    </row>
    <row r="7" spans="1:16" ht="24" customHeight="1">
      <c r="D7" s="29"/>
      <c r="E7" s="29"/>
      <c r="F7" s="29"/>
      <c r="G7" s="29"/>
      <c r="H7" s="29"/>
      <c r="I7" s="29"/>
      <c r="J7" s="29"/>
      <c r="K7" s="29"/>
      <c r="L7" s="27" t="s">
        <v>81</v>
      </c>
      <c r="M7" s="29"/>
      <c r="N7" s="29"/>
      <c r="O7" s="29"/>
      <c r="P7" s="29"/>
    </row>
    <row r="8" spans="1:16" ht="24" customHeight="1">
      <c r="D8" s="29"/>
      <c r="E8" s="29"/>
      <c r="F8" s="29"/>
      <c r="G8" s="29"/>
      <c r="H8" s="29"/>
      <c r="I8" s="29"/>
      <c r="J8" s="29"/>
      <c r="K8" s="29"/>
      <c r="L8" s="7" t="s">
        <v>82</v>
      </c>
      <c r="M8" s="29"/>
      <c r="N8" s="7" t="s">
        <v>83</v>
      </c>
      <c r="O8" s="29"/>
      <c r="P8" s="29"/>
    </row>
    <row r="9" spans="1:16" s="7" customFormat="1" ht="24" customHeight="1">
      <c r="A9" s="13"/>
      <c r="D9" s="7" t="s">
        <v>84</v>
      </c>
      <c r="H9" s="60" t="s">
        <v>159</v>
      </c>
      <c r="I9" s="60"/>
      <c r="J9" s="60"/>
      <c r="L9" s="7" t="s">
        <v>85</v>
      </c>
      <c r="N9" s="7" t="s">
        <v>86</v>
      </c>
      <c r="P9" s="7" t="s">
        <v>83</v>
      </c>
    </row>
    <row r="10" spans="1:16" s="7" customFormat="1" ht="24" customHeight="1">
      <c r="A10" s="13"/>
      <c r="D10" s="30" t="s">
        <v>87</v>
      </c>
      <c r="F10" s="30" t="s">
        <v>47</v>
      </c>
      <c r="H10" s="30" t="s">
        <v>88</v>
      </c>
      <c r="J10" s="30" t="s">
        <v>89</v>
      </c>
      <c r="L10" s="30" t="s">
        <v>90</v>
      </c>
      <c r="N10" s="30" t="s">
        <v>91</v>
      </c>
      <c r="P10" s="30" t="s">
        <v>42</v>
      </c>
    </row>
    <row r="11" spans="1:16" ht="24" customHeight="1">
      <c r="A11" s="14" t="s">
        <v>180</v>
      </c>
      <c r="B11" s="7"/>
      <c r="C11" s="7"/>
      <c r="D11" s="15">
        <v>1589549286</v>
      </c>
      <c r="E11" s="15"/>
      <c r="F11" s="15">
        <v>3155162718</v>
      </c>
      <c r="G11" s="15"/>
      <c r="H11" s="15">
        <v>10650000</v>
      </c>
      <c r="I11" s="15"/>
      <c r="J11" s="15">
        <v>-952544329</v>
      </c>
      <c r="K11" s="11"/>
      <c r="L11" s="15">
        <v>0</v>
      </c>
      <c r="M11" s="11"/>
      <c r="N11" s="15">
        <f t="shared" ref="N11:N13" si="0">L11</f>
        <v>0</v>
      </c>
      <c r="O11" s="11"/>
      <c r="P11" s="15">
        <f>SUM(D11:J11,N11)</f>
        <v>3802817675</v>
      </c>
    </row>
    <row r="12" spans="1:16" ht="24" customHeight="1">
      <c r="A12" s="12" t="s">
        <v>92</v>
      </c>
      <c r="B12" s="7"/>
      <c r="C12" s="7"/>
      <c r="D12" s="15">
        <v>0</v>
      </c>
      <c r="E12" s="15"/>
      <c r="F12" s="15">
        <v>0</v>
      </c>
      <c r="G12" s="15"/>
      <c r="H12" s="15">
        <v>0</v>
      </c>
      <c r="I12" s="15"/>
      <c r="J12" s="15">
        <f>PL!F30</f>
        <v>-280282912</v>
      </c>
      <c r="K12" s="11"/>
      <c r="L12" s="15">
        <v>0</v>
      </c>
      <c r="M12" s="11"/>
      <c r="N12" s="15">
        <f t="shared" si="0"/>
        <v>0</v>
      </c>
      <c r="O12" s="11"/>
      <c r="P12" s="15">
        <f>SUM(D12:J12,N12)</f>
        <v>-280282912</v>
      </c>
    </row>
    <row r="13" spans="1:16" ht="24" customHeight="1">
      <c r="A13" s="12" t="s">
        <v>93</v>
      </c>
      <c r="B13" s="7"/>
      <c r="C13" s="7"/>
      <c r="D13" s="19">
        <v>0</v>
      </c>
      <c r="E13" s="15"/>
      <c r="F13" s="19">
        <v>0</v>
      </c>
      <c r="G13" s="15"/>
      <c r="H13" s="19">
        <v>0</v>
      </c>
      <c r="I13" s="15"/>
      <c r="J13" s="19">
        <f>PL!F34</f>
        <v>-9471042</v>
      </c>
      <c r="K13" s="11"/>
      <c r="L13" s="19">
        <f>PL!F37</f>
        <v>-19535744</v>
      </c>
      <c r="M13" s="11"/>
      <c r="N13" s="19">
        <f t="shared" si="0"/>
        <v>-19535744</v>
      </c>
      <c r="O13" s="11"/>
      <c r="P13" s="19">
        <f>SUM(D13:J13,N13)</f>
        <v>-29006786</v>
      </c>
    </row>
    <row r="14" spans="1:16" ht="24" customHeight="1">
      <c r="A14" s="12" t="s">
        <v>94</v>
      </c>
      <c r="B14" s="7"/>
      <c r="C14" s="7"/>
      <c r="D14" s="15">
        <f>SUM(D12:D13)</f>
        <v>0</v>
      </c>
      <c r="E14" s="15"/>
      <c r="F14" s="15">
        <f>SUM(F12:F13)</f>
        <v>0</v>
      </c>
      <c r="G14" s="15"/>
      <c r="H14" s="15">
        <f>SUM(H12:H13)</f>
        <v>0</v>
      </c>
      <c r="I14" s="15"/>
      <c r="J14" s="15">
        <f>SUM(J12:J13)</f>
        <v>-289753954</v>
      </c>
      <c r="K14" s="11"/>
      <c r="L14" s="15">
        <f>SUM(L12:L13)</f>
        <v>-19535744</v>
      </c>
      <c r="M14" s="11"/>
      <c r="N14" s="15">
        <f>SUM(N12:N13)</f>
        <v>-19535744</v>
      </c>
      <c r="O14" s="11"/>
      <c r="P14" s="15">
        <f>SUM(D14:J14,N14)</f>
        <v>-309289698</v>
      </c>
    </row>
    <row r="15" spans="1:16" ht="24" customHeight="1">
      <c r="A15" s="12" t="s">
        <v>95</v>
      </c>
      <c r="B15" s="7"/>
      <c r="C15" s="7"/>
      <c r="D15" s="15">
        <v>0</v>
      </c>
      <c r="E15" s="15"/>
      <c r="F15" s="15">
        <v>0</v>
      </c>
      <c r="G15" s="15"/>
      <c r="H15" s="15">
        <v>0</v>
      </c>
      <c r="I15" s="15"/>
      <c r="J15" s="15">
        <v>6656181</v>
      </c>
      <c r="K15" s="11"/>
      <c r="L15" s="15">
        <f>-J15</f>
        <v>-6656181</v>
      </c>
      <c r="M15" s="11"/>
      <c r="N15" s="15">
        <f>L15</f>
        <v>-6656181</v>
      </c>
      <c r="O15" s="11"/>
      <c r="P15" s="15">
        <f t="shared" ref="P15" si="1">SUM(D15:J15,N15)</f>
        <v>0</v>
      </c>
    </row>
    <row r="16" spans="1:16" ht="24" customHeight="1" thickBot="1">
      <c r="A16" s="14" t="s">
        <v>96</v>
      </c>
      <c r="D16" s="26">
        <f>SUM(D11,D14:D15)</f>
        <v>1589549286</v>
      </c>
      <c r="E16" s="15"/>
      <c r="F16" s="26">
        <f>SUM(F11,F14:F15)</f>
        <v>3155162718</v>
      </c>
      <c r="G16" s="15"/>
      <c r="H16" s="26">
        <f>SUM(H11,H14:H15)</f>
        <v>10650000</v>
      </c>
      <c r="I16" s="15"/>
      <c r="J16" s="26">
        <f>SUM(J11,J14:J15)</f>
        <v>-1235642102</v>
      </c>
      <c r="K16" s="15"/>
      <c r="L16" s="26">
        <f>SUM(L11,L14:L15)</f>
        <v>-26191925</v>
      </c>
      <c r="M16" s="15"/>
      <c r="N16" s="26">
        <f>SUM(N11,N14:N15)</f>
        <v>-26191925</v>
      </c>
      <c r="O16" s="15"/>
      <c r="P16" s="26">
        <f>SUM(P11,P14:P15)</f>
        <v>3493527977</v>
      </c>
    </row>
    <row r="17" spans="1:16" ht="24" customHeight="1" thickTop="1">
      <c r="A17" s="14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>
        <f>P16-BS!G61</f>
        <v>0</v>
      </c>
    </row>
    <row r="18" spans="1:16" ht="24" customHeight="1">
      <c r="A18" s="14" t="s">
        <v>165</v>
      </c>
      <c r="D18" s="15">
        <f>D16</f>
        <v>1589549286</v>
      </c>
      <c r="E18" s="15"/>
      <c r="F18" s="15">
        <f>F16</f>
        <v>3155162718</v>
      </c>
      <c r="G18" s="15"/>
      <c r="H18" s="15">
        <f>H16</f>
        <v>10650000</v>
      </c>
      <c r="I18" s="15"/>
      <c r="J18" s="15">
        <f>J16</f>
        <v>-1235642102</v>
      </c>
      <c r="K18" s="15"/>
      <c r="L18" s="15">
        <f>L16</f>
        <v>-26191925</v>
      </c>
      <c r="M18" s="15"/>
      <c r="N18" s="15">
        <f>N16</f>
        <v>-26191925</v>
      </c>
      <c r="O18" s="15"/>
      <c r="P18" s="15">
        <f t="shared" ref="P18:P22" si="2">SUM(D18:J18,N18)</f>
        <v>3493527977</v>
      </c>
    </row>
    <row r="19" spans="1:16" ht="24" customHeight="1">
      <c r="A19" s="12" t="s">
        <v>92</v>
      </c>
      <c r="D19" s="15">
        <v>0</v>
      </c>
      <c r="E19" s="15"/>
      <c r="F19" s="15">
        <v>0</v>
      </c>
      <c r="G19" s="15"/>
      <c r="H19" s="15">
        <v>0</v>
      </c>
      <c r="I19" s="15"/>
      <c r="J19" s="15">
        <f>PL!D30</f>
        <v>-471949464</v>
      </c>
      <c r="K19" s="15"/>
      <c r="L19" s="15">
        <v>0</v>
      </c>
      <c r="M19" s="15"/>
      <c r="N19" s="15">
        <f>L19</f>
        <v>0</v>
      </c>
      <c r="O19" s="15"/>
      <c r="P19" s="15">
        <f t="shared" si="2"/>
        <v>-471949464</v>
      </c>
    </row>
    <row r="20" spans="1:16" ht="24" customHeight="1">
      <c r="A20" s="12" t="s">
        <v>93</v>
      </c>
      <c r="B20" s="7"/>
      <c r="C20" s="7"/>
      <c r="D20" s="19">
        <v>0</v>
      </c>
      <c r="E20" s="15"/>
      <c r="F20" s="19">
        <v>0</v>
      </c>
      <c r="G20" s="15"/>
      <c r="H20" s="19">
        <v>0</v>
      </c>
      <c r="I20" s="15"/>
      <c r="J20" s="19">
        <f>PL!D34</f>
        <v>0</v>
      </c>
      <c r="K20" s="11"/>
      <c r="L20" s="19">
        <f>PL!D37</f>
        <v>-11285984</v>
      </c>
      <c r="M20" s="11"/>
      <c r="N20" s="19">
        <f>L20</f>
        <v>-11285984</v>
      </c>
      <c r="O20" s="11"/>
      <c r="P20" s="19">
        <f t="shared" si="2"/>
        <v>-11285984</v>
      </c>
    </row>
    <row r="21" spans="1:16" ht="24" customHeight="1">
      <c r="A21" s="12" t="s">
        <v>94</v>
      </c>
      <c r="B21" s="7"/>
      <c r="C21" s="7"/>
      <c r="D21" s="15">
        <f>SUM(D19:D20)</f>
        <v>0</v>
      </c>
      <c r="E21" s="15"/>
      <c r="F21" s="15">
        <f>SUM(F19:F20)</f>
        <v>0</v>
      </c>
      <c r="G21" s="15"/>
      <c r="H21" s="15">
        <f>SUM(H19:H20)</f>
        <v>0</v>
      </c>
      <c r="I21" s="15"/>
      <c r="J21" s="15">
        <f>SUM(J19:J20)</f>
        <v>-471949464</v>
      </c>
      <c r="K21" s="11"/>
      <c r="L21" s="15">
        <f>SUM(L19:L20)</f>
        <v>-11285984</v>
      </c>
      <c r="M21" s="11"/>
      <c r="N21" s="15">
        <f>L21</f>
        <v>-11285984</v>
      </c>
      <c r="O21" s="11"/>
      <c r="P21" s="15">
        <f t="shared" si="2"/>
        <v>-483235448</v>
      </c>
    </row>
    <row r="22" spans="1:16" ht="24" customHeight="1">
      <c r="A22" s="12" t="s">
        <v>95</v>
      </c>
      <c r="B22" s="7"/>
      <c r="C22" s="7"/>
      <c r="D22" s="15">
        <v>0</v>
      </c>
      <c r="E22" s="15"/>
      <c r="F22" s="15">
        <v>0</v>
      </c>
      <c r="G22" s="15"/>
      <c r="H22" s="15">
        <v>0</v>
      </c>
      <c r="I22" s="15"/>
      <c r="J22" s="15">
        <v>-22874842</v>
      </c>
      <c r="K22" s="11"/>
      <c r="L22" s="15">
        <f>-J22</f>
        <v>22874842</v>
      </c>
      <c r="M22" s="11"/>
      <c r="N22" s="15">
        <f>L22</f>
        <v>22874842</v>
      </c>
      <c r="O22" s="11"/>
      <c r="P22" s="15">
        <f t="shared" si="2"/>
        <v>0</v>
      </c>
    </row>
    <row r="23" spans="1:16" ht="24" customHeight="1" thickBot="1">
      <c r="A23" s="14" t="s">
        <v>163</v>
      </c>
      <c r="D23" s="26">
        <f>SUM(D18,D21:D22)</f>
        <v>1589549286</v>
      </c>
      <c r="E23" s="15"/>
      <c r="F23" s="26">
        <f>SUM(F18,F21:F22)</f>
        <v>3155162718</v>
      </c>
      <c r="G23" s="15"/>
      <c r="H23" s="26">
        <f>SUM(H18,H21:H22)</f>
        <v>10650000</v>
      </c>
      <c r="I23" s="15"/>
      <c r="J23" s="26">
        <f>SUM(J18,J21:J22)</f>
        <v>-1730466408</v>
      </c>
      <c r="K23" s="15"/>
      <c r="L23" s="26">
        <f>SUM(L18,L21:L22)</f>
        <v>-14603067</v>
      </c>
      <c r="M23" s="15"/>
      <c r="N23" s="26">
        <f>SUM(N18,N21:N22)</f>
        <v>-14603067</v>
      </c>
      <c r="O23" s="15"/>
      <c r="P23" s="26">
        <f>SUM(P18,P21:P22)</f>
        <v>3010292529</v>
      </c>
    </row>
    <row r="24" spans="1:16" ht="24" customHeight="1" thickTop="1">
      <c r="A24" s="14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>
        <f>SUM(P23-BS!E61)</f>
        <v>0</v>
      </c>
    </row>
    <row r="25" spans="1:16" ht="24" customHeight="1">
      <c r="A25" s="22" t="s">
        <v>27</v>
      </c>
    </row>
  </sheetData>
  <mergeCells count="3">
    <mergeCell ref="D5:P5"/>
    <mergeCell ref="H9:J9"/>
    <mergeCell ref="L6:N6"/>
  </mergeCells>
  <printOptions horizontalCentered="1"/>
  <pageMargins left="0.39370078740157483" right="0.35433070866141736" top="0.9055118110236221" bottom="0.19685039370078741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5"/>
  <sheetViews>
    <sheetView showGridLines="0" view="pageBreakPreview" topLeftCell="F10" zoomScale="85" zoomScaleNormal="90" zoomScaleSheetLayoutView="85" workbookViewId="0">
      <selection activeCell="H21" sqref="H21"/>
    </sheetView>
  </sheetViews>
  <sheetFormatPr defaultColWidth="9.109375" defaultRowHeight="24" customHeight="1"/>
  <cols>
    <col min="1" max="1" width="29.33203125" style="12" customWidth="1"/>
    <col min="2" max="2" width="5" style="4" customWidth="1"/>
    <col min="3" max="3" width="2.88671875" style="4" customWidth="1"/>
    <col min="4" max="4" width="20.6640625" style="4" customWidth="1"/>
    <col min="5" max="5" width="1.5546875" style="4" customWidth="1"/>
    <col min="6" max="6" width="20.6640625" style="4" customWidth="1"/>
    <col min="7" max="7" width="1.5546875" style="4" customWidth="1"/>
    <col min="8" max="8" width="20.6640625" style="4" customWidth="1"/>
    <col min="9" max="9" width="1.5546875" style="4" customWidth="1"/>
    <col min="10" max="10" width="20.6640625" style="4" customWidth="1"/>
    <col min="11" max="11" width="1.5546875" style="4" customWidth="1"/>
    <col min="12" max="12" width="20.6640625" style="4" customWidth="1"/>
    <col min="13" max="13" width="1.5546875" style="4" customWidth="1"/>
    <col min="14" max="14" width="20.6640625" style="4" customWidth="1"/>
    <col min="15" max="15" width="1.5546875" style="4" customWidth="1"/>
    <col min="16" max="16" width="20.6640625" style="4" customWidth="1"/>
    <col min="17" max="17" width="1.88671875" style="4" customWidth="1"/>
    <col min="18" max="18" width="15.5546875" style="4" customWidth="1"/>
    <col min="19" max="16384" width="9.109375" style="4"/>
  </cols>
  <sheetData>
    <row r="1" spans="1:16" ht="24" customHeight="1">
      <c r="A1" s="1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24" customHeight="1">
      <c r="A2" s="1" t="s">
        <v>158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ht="24" customHeight="1">
      <c r="A3" s="14" t="s">
        <v>162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24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5" t="s">
        <v>2</v>
      </c>
    </row>
    <row r="5" spans="1:16" ht="24" customHeight="1">
      <c r="D5" s="59" t="s">
        <v>4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</row>
    <row r="6" spans="1:16" ht="24" customHeight="1">
      <c r="D6" s="29"/>
      <c r="E6" s="29"/>
      <c r="F6" s="29"/>
      <c r="G6" s="29"/>
      <c r="H6" s="31"/>
      <c r="I6" s="31"/>
      <c r="J6" s="31"/>
      <c r="K6" s="29"/>
      <c r="L6" s="61" t="s">
        <v>50</v>
      </c>
      <c r="M6" s="61"/>
      <c r="N6" s="61"/>
      <c r="O6" s="29"/>
      <c r="P6" s="29"/>
    </row>
    <row r="7" spans="1:16" ht="24" customHeight="1">
      <c r="D7" s="29"/>
      <c r="E7" s="29"/>
      <c r="F7" s="29"/>
      <c r="G7" s="29"/>
      <c r="H7" s="29"/>
      <c r="I7" s="29"/>
      <c r="J7" s="29"/>
      <c r="K7" s="29"/>
      <c r="L7" s="27" t="s">
        <v>81</v>
      </c>
      <c r="M7" s="29"/>
      <c r="N7" s="29"/>
      <c r="O7" s="29"/>
      <c r="P7" s="29"/>
    </row>
    <row r="8" spans="1:16" ht="24" customHeight="1">
      <c r="D8" s="29"/>
      <c r="E8" s="29"/>
      <c r="F8" s="29"/>
      <c r="G8" s="29"/>
      <c r="H8" s="29"/>
      <c r="I8" s="29"/>
      <c r="J8" s="29"/>
      <c r="K8" s="29"/>
      <c r="L8" s="7" t="s">
        <v>82</v>
      </c>
      <c r="M8" s="29"/>
      <c r="N8" s="7" t="s">
        <v>83</v>
      </c>
      <c r="O8" s="29"/>
      <c r="P8" s="29"/>
    </row>
    <row r="9" spans="1:16" s="7" customFormat="1" ht="24" customHeight="1">
      <c r="A9" s="13"/>
      <c r="D9" s="7" t="s">
        <v>84</v>
      </c>
      <c r="H9" s="60" t="s">
        <v>159</v>
      </c>
      <c r="I9" s="60"/>
      <c r="J9" s="60"/>
      <c r="L9" s="7" t="s">
        <v>85</v>
      </c>
      <c r="N9" s="7" t="s">
        <v>86</v>
      </c>
      <c r="P9" s="7" t="s">
        <v>83</v>
      </c>
    </row>
    <row r="10" spans="1:16" s="7" customFormat="1" ht="24" customHeight="1">
      <c r="A10" s="13"/>
      <c r="D10" s="30" t="s">
        <v>87</v>
      </c>
      <c r="F10" s="30" t="s">
        <v>47</v>
      </c>
      <c r="H10" s="30" t="s">
        <v>88</v>
      </c>
      <c r="J10" s="30" t="s">
        <v>89</v>
      </c>
      <c r="L10" s="30" t="s">
        <v>90</v>
      </c>
      <c r="N10" s="30" t="s">
        <v>91</v>
      </c>
      <c r="P10" s="30" t="s">
        <v>42</v>
      </c>
    </row>
    <row r="11" spans="1:16" ht="24" customHeight="1">
      <c r="A11" s="14" t="s">
        <v>180</v>
      </c>
      <c r="D11" s="15">
        <v>1589549286</v>
      </c>
      <c r="E11" s="16"/>
      <c r="F11" s="15">
        <v>3155162718</v>
      </c>
      <c r="G11" s="15"/>
      <c r="H11" s="15">
        <v>10650000</v>
      </c>
      <c r="I11" s="15"/>
      <c r="J11" s="15">
        <v>-967643217</v>
      </c>
      <c r="K11" s="15"/>
      <c r="L11" s="15">
        <v>0</v>
      </c>
      <c r="M11" s="15"/>
      <c r="N11" s="15">
        <f t="shared" ref="N11:N13" si="0">L11</f>
        <v>0</v>
      </c>
      <c r="O11" s="15"/>
      <c r="P11" s="15">
        <f>SUM(D11:J11,N11)</f>
        <v>3787718787</v>
      </c>
    </row>
    <row r="12" spans="1:16" ht="24" customHeight="1">
      <c r="A12" s="12" t="s">
        <v>92</v>
      </c>
      <c r="D12" s="15">
        <v>0</v>
      </c>
      <c r="E12" s="16"/>
      <c r="F12" s="15">
        <v>0</v>
      </c>
      <c r="G12" s="15"/>
      <c r="H12" s="15">
        <v>0</v>
      </c>
      <c r="I12" s="15"/>
      <c r="J12" s="15">
        <f>PL!J30</f>
        <v>-272048452</v>
      </c>
      <c r="K12" s="15"/>
      <c r="L12" s="15">
        <f>PL!L27</f>
        <v>0</v>
      </c>
      <c r="M12" s="15"/>
      <c r="N12" s="15">
        <f t="shared" si="0"/>
        <v>0</v>
      </c>
      <c r="O12" s="15"/>
      <c r="P12" s="15">
        <f>SUM(D12:J12,N12)</f>
        <v>-272048452</v>
      </c>
    </row>
    <row r="13" spans="1:16" ht="24" customHeight="1">
      <c r="A13" s="12" t="s">
        <v>93</v>
      </c>
      <c r="D13" s="19">
        <v>0</v>
      </c>
      <c r="E13" s="16"/>
      <c r="F13" s="19">
        <v>0</v>
      </c>
      <c r="G13" s="15"/>
      <c r="H13" s="19">
        <v>0</v>
      </c>
      <c r="I13" s="15"/>
      <c r="J13" s="19">
        <f>PL!J34</f>
        <v>-9471042</v>
      </c>
      <c r="K13" s="15"/>
      <c r="L13" s="19">
        <f>PL!J37</f>
        <v>-19535744</v>
      </c>
      <c r="M13" s="15"/>
      <c r="N13" s="19">
        <f t="shared" si="0"/>
        <v>-19535744</v>
      </c>
      <c r="O13" s="15"/>
      <c r="P13" s="19">
        <f>SUM(D13:J13,N13)</f>
        <v>-29006786</v>
      </c>
    </row>
    <row r="14" spans="1:16" ht="24" customHeight="1">
      <c r="A14" s="12" t="s">
        <v>94</v>
      </c>
      <c r="D14" s="15">
        <f>SUM(D12:D13)</f>
        <v>0</v>
      </c>
      <c r="E14" s="16"/>
      <c r="F14" s="15">
        <f>SUM(F12:F13)</f>
        <v>0</v>
      </c>
      <c r="G14" s="15"/>
      <c r="H14" s="15">
        <f>SUM(H12:H13)</f>
        <v>0</v>
      </c>
      <c r="I14" s="15"/>
      <c r="J14" s="15">
        <f>SUM(J12:J13)</f>
        <v>-281519494</v>
      </c>
      <c r="K14" s="15"/>
      <c r="L14" s="15">
        <f>SUM(L12:L13)</f>
        <v>-19535744</v>
      </c>
      <c r="M14" s="15"/>
      <c r="N14" s="15">
        <f>SUM(N12:N13)</f>
        <v>-19535744</v>
      </c>
      <c r="O14" s="15"/>
      <c r="P14" s="15">
        <f>SUM(D14:J14,N14)</f>
        <v>-301055238</v>
      </c>
    </row>
    <row r="15" spans="1:16" ht="24" customHeight="1">
      <c r="A15" s="12" t="s">
        <v>97</v>
      </c>
      <c r="D15" s="15">
        <v>0</v>
      </c>
      <c r="E15" s="16"/>
      <c r="F15" s="15">
        <v>0</v>
      </c>
      <c r="G15" s="15"/>
      <c r="H15" s="15">
        <v>0</v>
      </c>
      <c r="I15" s="15"/>
      <c r="J15" s="15">
        <v>6656181</v>
      </c>
      <c r="K15" s="15"/>
      <c r="L15" s="15">
        <v>-6656181</v>
      </c>
      <c r="M15" s="15"/>
      <c r="N15" s="15">
        <f>L15</f>
        <v>-6656181</v>
      </c>
      <c r="O15" s="15"/>
      <c r="P15" s="15">
        <f>SUM(D15:J15,N15)</f>
        <v>0</v>
      </c>
    </row>
    <row r="16" spans="1:16" ht="24" customHeight="1" thickBot="1">
      <c r="A16" s="14" t="s">
        <v>96</v>
      </c>
      <c r="D16" s="26">
        <f>SUM(D11,D14:D15)</f>
        <v>1589549286</v>
      </c>
      <c r="E16" s="16"/>
      <c r="F16" s="26">
        <f>SUM(F11,F14:F15)</f>
        <v>3155162718</v>
      </c>
      <c r="G16" s="15"/>
      <c r="H16" s="26">
        <f>SUM(H11,H14:H15)</f>
        <v>10650000</v>
      </c>
      <c r="I16" s="15"/>
      <c r="J16" s="26">
        <f>SUM(J11,J14:J15)</f>
        <v>-1242506530</v>
      </c>
      <c r="K16" s="15"/>
      <c r="L16" s="26">
        <f>SUM(L11,L14:L15)</f>
        <v>-26191925</v>
      </c>
      <c r="M16" s="15"/>
      <c r="N16" s="26">
        <f>SUM(N11,N14:N15)</f>
        <v>-26191925</v>
      </c>
      <c r="O16" s="15"/>
      <c r="P16" s="26">
        <f>SUM(P11,P14:P15)</f>
        <v>3486663549</v>
      </c>
    </row>
    <row r="17" spans="1:16" ht="24" customHeight="1" thickTop="1">
      <c r="D17" s="15"/>
      <c r="E17" s="16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>
        <f>P16-BS!K61</f>
        <v>0</v>
      </c>
    </row>
    <row r="18" spans="1:16" ht="24" customHeight="1">
      <c r="A18" s="14" t="s">
        <v>165</v>
      </c>
      <c r="D18" s="15">
        <f>D16</f>
        <v>1589549286</v>
      </c>
      <c r="E18" s="16"/>
      <c r="F18" s="15">
        <f>F16</f>
        <v>3155162718</v>
      </c>
      <c r="G18" s="15"/>
      <c r="H18" s="15">
        <f>H16</f>
        <v>10650000</v>
      </c>
      <c r="I18" s="15"/>
      <c r="J18" s="15">
        <f>J16</f>
        <v>-1242506530</v>
      </c>
      <c r="K18" s="15"/>
      <c r="L18" s="15">
        <f>L16</f>
        <v>-26191925</v>
      </c>
      <c r="M18" s="15"/>
      <c r="N18" s="15">
        <f>N16</f>
        <v>-26191925</v>
      </c>
      <c r="O18" s="15"/>
      <c r="P18" s="15">
        <f>SUM(D18:J18,N18)</f>
        <v>3486663549</v>
      </c>
    </row>
    <row r="19" spans="1:16" ht="24" customHeight="1">
      <c r="A19" s="12" t="s">
        <v>92</v>
      </c>
      <c r="D19" s="15">
        <v>0</v>
      </c>
      <c r="E19" s="16"/>
      <c r="F19" s="15">
        <v>0</v>
      </c>
      <c r="G19" s="15"/>
      <c r="H19" s="15">
        <v>0</v>
      </c>
      <c r="I19" s="15"/>
      <c r="J19" s="15">
        <f>PL!H30</f>
        <v>-474037231</v>
      </c>
      <c r="K19" s="15"/>
      <c r="L19" s="15">
        <v>0</v>
      </c>
      <c r="M19" s="15"/>
      <c r="N19" s="15">
        <f>L19</f>
        <v>0</v>
      </c>
      <c r="O19" s="15"/>
      <c r="P19" s="15">
        <f>SUM(D19:J19,N19)</f>
        <v>-474037231</v>
      </c>
    </row>
    <row r="20" spans="1:16" ht="24" customHeight="1">
      <c r="A20" s="12" t="s">
        <v>93</v>
      </c>
      <c r="D20" s="19">
        <v>0</v>
      </c>
      <c r="E20" s="16"/>
      <c r="F20" s="19">
        <v>0</v>
      </c>
      <c r="G20" s="15"/>
      <c r="H20" s="19">
        <v>0</v>
      </c>
      <c r="I20" s="15"/>
      <c r="J20" s="19">
        <f>PL!H34</f>
        <v>0</v>
      </c>
      <c r="K20" s="15"/>
      <c r="L20" s="19">
        <f>PL!H37</f>
        <v>-11285984</v>
      </c>
      <c r="M20" s="15"/>
      <c r="N20" s="19">
        <f>L20</f>
        <v>-11285984</v>
      </c>
      <c r="O20" s="15"/>
      <c r="P20" s="19">
        <f>SUM(D20:J20,N20)</f>
        <v>-11285984</v>
      </c>
    </row>
    <row r="21" spans="1:16" ht="24" customHeight="1">
      <c r="A21" s="12" t="s">
        <v>94</v>
      </c>
      <c r="D21" s="15">
        <f>SUM(D19:D20)</f>
        <v>0</v>
      </c>
      <c r="E21" s="16"/>
      <c r="F21" s="15">
        <f>SUM(F19:F20)</f>
        <v>0</v>
      </c>
      <c r="G21" s="15"/>
      <c r="H21" s="15">
        <f>SUM(H19:H20)</f>
        <v>0</v>
      </c>
      <c r="I21" s="15"/>
      <c r="J21" s="15">
        <f>SUM(J19:J20)</f>
        <v>-474037231</v>
      </c>
      <c r="K21" s="15"/>
      <c r="L21" s="15">
        <f>SUM(L19:L20)</f>
        <v>-11285984</v>
      </c>
      <c r="M21" s="15"/>
      <c r="N21" s="15">
        <f>L21</f>
        <v>-11285984</v>
      </c>
      <c r="O21" s="15"/>
      <c r="P21" s="25">
        <f>SUM(D21:J21,N21)</f>
        <v>-485323215</v>
      </c>
    </row>
    <row r="22" spans="1:16" ht="24" customHeight="1">
      <c r="A22" s="12" t="s">
        <v>97</v>
      </c>
      <c r="D22" s="15">
        <v>0</v>
      </c>
      <c r="E22" s="16"/>
      <c r="F22" s="15">
        <v>0</v>
      </c>
      <c r="G22" s="15"/>
      <c r="H22" s="15">
        <v>0</v>
      </c>
      <c r="I22" s="15"/>
      <c r="J22" s="15">
        <v>-22874842</v>
      </c>
      <c r="K22" s="15"/>
      <c r="L22" s="15">
        <f>-J22</f>
        <v>22874842</v>
      </c>
      <c r="M22" s="15"/>
      <c r="N22" s="15">
        <f>L22</f>
        <v>22874842</v>
      </c>
      <c r="O22" s="15"/>
      <c r="P22" s="15">
        <f>SUM(D22:J22,N22)</f>
        <v>0</v>
      </c>
    </row>
    <row r="23" spans="1:16" ht="24" customHeight="1" thickBot="1">
      <c r="A23" s="14" t="s">
        <v>163</v>
      </c>
      <c r="D23" s="26">
        <f>SUM(D18,D21:D22)</f>
        <v>1589549286</v>
      </c>
      <c r="E23" s="16"/>
      <c r="F23" s="26">
        <f>SUM(F18,F21:F22)</f>
        <v>3155162718</v>
      </c>
      <c r="G23" s="15"/>
      <c r="H23" s="26">
        <f>SUM(H18,H21:H22)</f>
        <v>10650000</v>
      </c>
      <c r="I23" s="15"/>
      <c r="J23" s="26">
        <f>SUM(J18,J21:J22)</f>
        <v>-1739418603</v>
      </c>
      <c r="K23" s="15"/>
      <c r="L23" s="26">
        <f>SUM(L18,L21:L22)</f>
        <v>-14603067</v>
      </c>
      <c r="M23" s="15"/>
      <c r="N23" s="26">
        <f>SUM(N18,N21:N22)</f>
        <v>-14603067</v>
      </c>
      <c r="O23" s="15"/>
      <c r="P23" s="26">
        <f>SUM(P18,P21:P22)</f>
        <v>3001340334</v>
      </c>
    </row>
    <row r="24" spans="1:16" ht="24" customHeight="1" thickTop="1">
      <c r="D24" s="15"/>
      <c r="E24" s="16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>
        <f>SUM(P23-BS!I61)</f>
        <v>0</v>
      </c>
    </row>
    <row r="25" spans="1:16" ht="24" customHeight="1">
      <c r="A25" s="22" t="s">
        <v>27</v>
      </c>
    </row>
  </sheetData>
  <mergeCells count="3">
    <mergeCell ref="H9:J9"/>
    <mergeCell ref="D5:P5"/>
    <mergeCell ref="L6:N6"/>
  </mergeCells>
  <printOptions horizontalCentered="1"/>
  <pageMargins left="0.39370078740157499" right="0.35433070866141703" top="0.90551181102362199" bottom="0.196850393700787" header="0.31496062992126" footer="0.31496062992126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91903-57E6-4426-9F8C-AD00285046D2}">
  <dimension ref="A1:J92"/>
  <sheetViews>
    <sheetView showGridLines="0" view="pageBreakPreview" topLeftCell="A77" zoomScaleNormal="85" zoomScaleSheetLayoutView="100" workbookViewId="0">
      <selection activeCell="K80" sqref="K80"/>
    </sheetView>
  </sheetViews>
  <sheetFormatPr defaultColWidth="10.88671875" defaultRowHeight="23.55" customHeight="1"/>
  <cols>
    <col min="1" max="1" width="61.33203125" style="12" customWidth="1"/>
    <col min="2" max="2" width="8.88671875" style="4" customWidth="1"/>
    <col min="3" max="3" width="15.6640625" style="16" customWidth="1"/>
    <col min="4" max="4" width="1.44140625" style="4" customWidth="1"/>
    <col min="5" max="5" width="15.6640625" style="4" customWidth="1"/>
    <col min="6" max="6" width="1.44140625" style="4" customWidth="1"/>
    <col min="7" max="7" width="15.6640625" style="4" customWidth="1"/>
    <col min="8" max="8" width="1.44140625" style="4" customWidth="1"/>
    <col min="9" max="9" width="15.6640625" style="4" customWidth="1"/>
    <col min="10" max="10" width="12.6640625" style="4" customWidth="1"/>
    <col min="11" max="11" width="10.88671875" style="4" customWidth="1"/>
    <col min="12" max="12" width="14.109375" style="4" customWidth="1"/>
    <col min="13" max="13" width="13.109375" style="4" customWidth="1"/>
    <col min="14" max="14" width="14.88671875" style="4" customWidth="1"/>
    <col min="15" max="15" width="13.109375" style="4" customWidth="1"/>
    <col min="16" max="16" width="2.88671875" style="4" customWidth="1"/>
    <col min="17" max="17" width="10" style="4" bestFit="1" customWidth="1"/>
    <col min="18" max="18" width="10.109375" style="4" bestFit="1" customWidth="1"/>
    <col min="19" max="19" width="10.88671875" style="4" customWidth="1"/>
    <col min="20" max="20" width="1.44140625" style="4" customWidth="1"/>
    <col min="21" max="21" width="10.88671875" style="4"/>
    <col min="22" max="22" width="2" style="4" customWidth="1"/>
    <col min="23" max="23" width="10.44140625" style="4" customWidth="1"/>
    <col min="24" max="24" width="3.44140625" style="4" customWidth="1"/>
    <col min="25" max="25" width="10.88671875" style="4"/>
    <col min="26" max="26" width="2.5546875" style="4" customWidth="1"/>
    <col min="27" max="16384" width="10.88671875" style="4"/>
  </cols>
  <sheetData>
    <row r="1" spans="1:10" ht="23.55" customHeight="1">
      <c r="A1" s="1" t="s">
        <v>0</v>
      </c>
      <c r="I1" s="20"/>
    </row>
    <row r="2" spans="1:10" ht="23.55" customHeight="1">
      <c r="A2" s="1" t="s">
        <v>98</v>
      </c>
      <c r="B2" s="2"/>
      <c r="C2" s="3"/>
      <c r="D2" s="2"/>
      <c r="E2" s="2"/>
      <c r="F2" s="2"/>
      <c r="G2" s="2"/>
      <c r="H2" s="2"/>
      <c r="I2" s="2"/>
    </row>
    <row r="3" spans="1:10" ht="23.55" customHeight="1">
      <c r="A3" s="38" t="s">
        <v>162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23.55" customHeight="1">
      <c r="A4" s="4"/>
      <c r="B4" s="2"/>
      <c r="C4" s="3"/>
      <c r="D4" s="2"/>
      <c r="E4" s="2"/>
      <c r="F4" s="2"/>
      <c r="G4" s="2"/>
      <c r="H4" s="2"/>
      <c r="I4" s="5" t="s">
        <v>2</v>
      </c>
    </row>
    <row r="5" spans="1:10" ht="23.55" customHeight="1">
      <c r="A5" s="6"/>
      <c r="B5" s="2"/>
      <c r="C5" s="8" t="s">
        <v>3</v>
      </c>
      <c r="D5" s="9"/>
      <c r="E5" s="9"/>
      <c r="F5" s="10"/>
      <c r="G5" s="9" t="s">
        <v>4</v>
      </c>
      <c r="H5" s="9"/>
      <c r="I5" s="9"/>
    </row>
    <row r="6" spans="1:10" ht="23.55" customHeight="1">
      <c r="B6" s="39"/>
      <c r="C6" s="40">
        <v>2569</v>
      </c>
      <c r="D6" s="13"/>
      <c r="E6" s="24">
        <v>2568</v>
      </c>
      <c r="F6" s="13"/>
      <c r="G6" s="40">
        <v>2569</v>
      </c>
      <c r="H6" s="13"/>
      <c r="I6" s="24">
        <v>2568</v>
      </c>
    </row>
    <row r="7" spans="1:10" ht="23.55" customHeight="1">
      <c r="A7" s="14" t="s">
        <v>99</v>
      </c>
    </row>
    <row r="8" spans="1:10" ht="23.55" customHeight="1">
      <c r="A8" s="12" t="s">
        <v>170</v>
      </c>
      <c r="C8" s="15">
        <f>PL!D25</f>
        <v>-413071194</v>
      </c>
      <c r="D8" s="15"/>
      <c r="E8" s="15">
        <f>PL!F25</f>
        <v>-274827057</v>
      </c>
      <c r="F8" s="15"/>
      <c r="G8" s="15">
        <f>PL!H25</f>
        <v>-473870491</v>
      </c>
      <c r="H8" s="15"/>
      <c r="I8" s="15">
        <f>PL!J25</f>
        <v>-273148943</v>
      </c>
    </row>
    <row r="9" spans="1:10" ht="23.55" customHeight="1">
      <c r="A9" s="12" t="s">
        <v>171</v>
      </c>
      <c r="C9" s="15">
        <v>-54329269</v>
      </c>
      <c r="D9" s="15"/>
      <c r="E9" s="15">
        <v>-9342102</v>
      </c>
      <c r="F9" s="15"/>
      <c r="G9" s="15">
        <v>0</v>
      </c>
      <c r="H9" s="15"/>
      <c r="I9" s="15">
        <v>0</v>
      </c>
    </row>
    <row r="10" spans="1:10" ht="23.55" customHeight="1">
      <c r="A10" s="12" t="s">
        <v>100</v>
      </c>
      <c r="C10" s="25">
        <f>SUM(C8:C9)</f>
        <v>-467400463</v>
      </c>
      <c r="D10" s="15"/>
      <c r="E10" s="25">
        <f>SUM(E8:E9)</f>
        <v>-284169159</v>
      </c>
      <c r="F10" s="15"/>
      <c r="G10" s="25">
        <f>SUM(G8:G9)</f>
        <v>-473870491</v>
      </c>
      <c r="H10" s="15"/>
      <c r="I10" s="25">
        <f>SUM(I8:I9)</f>
        <v>-273148943</v>
      </c>
    </row>
    <row r="11" spans="1:10" ht="23.55" customHeight="1">
      <c r="A11" s="41" t="s">
        <v>101</v>
      </c>
      <c r="C11" s="15"/>
      <c r="D11" s="15"/>
      <c r="E11" s="15"/>
      <c r="F11" s="15"/>
      <c r="G11" s="15"/>
      <c r="H11" s="15"/>
      <c r="I11" s="15"/>
    </row>
    <row r="12" spans="1:10" ht="23.55" customHeight="1">
      <c r="A12" s="41" t="s">
        <v>102</v>
      </c>
      <c r="C12" s="15"/>
      <c r="D12" s="15"/>
      <c r="E12" s="15"/>
      <c r="F12" s="15"/>
      <c r="G12" s="15"/>
      <c r="H12" s="15"/>
      <c r="I12" s="15"/>
    </row>
    <row r="13" spans="1:10" ht="23.55" customHeight="1">
      <c r="A13" s="41" t="s">
        <v>103</v>
      </c>
      <c r="B13" s="7"/>
      <c r="C13" s="42">
        <v>129742038</v>
      </c>
      <c r="D13" s="16"/>
      <c r="E13" s="42">
        <v>111823541</v>
      </c>
      <c r="F13" s="15"/>
      <c r="G13" s="43">
        <v>120555891</v>
      </c>
      <c r="H13" s="15"/>
      <c r="I13" s="43">
        <v>100428689</v>
      </c>
    </row>
    <row r="14" spans="1:10" ht="23.55" customHeight="1">
      <c r="A14" s="41" t="s">
        <v>104</v>
      </c>
      <c r="B14" s="7"/>
      <c r="C14" s="43">
        <v>-115726</v>
      </c>
      <c r="D14" s="16"/>
      <c r="E14" s="43">
        <v>888705</v>
      </c>
      <c r="F14" s="15"/>
      <c r="G14" s="43">
        <v>3348480</v>
      </c>
      <c r="H14" s="15"/>
      <c r="I14" s="43">
        <v>315941</v>
      </c>
    </row>
    <row r="15" spans="1:10" ht="23.55" customHeight="1">
      <c r="A15" s="41" t="s">
        <v>181</v>
      </c>
      <c r="B15" s="7"/>
      <c r="C15" s="43">
        <v>7506840</v>
      </c>
      <c r="D15" s="16"/>
      <c r="E15" s="43">
        <v>9000944</v>
      </c>
      <c r="F15" s="15"/>
      <c r="G15" s="43">
        <v>759658</v>
      </c>
      <c r="H15" s="15"/>
      <c r="I15" s="43">
        <v>1130785</v>
      </c>
    </row>
    <row r="16" spans="1:10" ht="23.55" customHeight="1">
      <c r="A16" s="41" t="s">
        <v>105</v>
      </c>
      <c r="B16" s="7"/>
      <c r="C16" s="16">
        <v>251482</v>
      </c>
      <c r="D16" s="16"/>
      <c r="E16" s="16">
        <v>-206641</v>
      </c>
      <c r="F16" s="15"/>
      <c r="G16" s="43">
        <v>0</v>
      </c>
      <c r="H16" s="15"/>
      <c r="I16" s="43">
        <v>0</v>
      </c>
    </row>
    <row r="17" spans="1:9" ht="23.55" customHeight="1">
      <c r="A17" s="41" t="s">
        <v>106</v>
      </c>
      <c r="B17" s="7"/>
      <c r="C17" s="43">
        <v>195444</v>
      </c>
      <c r="D17" s="16"/>
      <c r="E17" s="43">
        <v>253042</v>
      </c>
      <c r="F17" s="15"/>
      <c r="G17" s="43">
        <v>7291</v>
      </c>
      <c r="H17" s="15"/>
      <c r="I17" s="43">
        <v>27416</v>
      </c>
    </row>
    <row r="18" spans="1:9" ht="23.55" customHeight="1">
      <c r="A18" s="44" t="s">
        <v>174</v>
      </c>
      <c r="B18" s="7"/>
      <c r="C18" s="16">
        <v>24869962</v>
      </c>
      <c r="D18" s="16"/>
      <c r="E18" s="16">
        <v>0</v>
      </c>
      <c r="F18" s="15"/>
      <c r="G18" s="16">
        <v>45999999</v>
      </c>
      <c r="H18" s="15"/>
      <c r="I18" s="16">
        <v>0</v>
      </c>
    </row>
    <row r="19" spans="1:9" ht="23.55" customHeight="1">
      <c r="A19" s="44" t="s">
        <v>175</v>
      </c>
      <c r="B19" s="7"/>
      <c r="C19" s="16">
        <v>0</v>
      </c>
      <c r="D19" s="16"/>
      <c r="E19" s="16">
        <v>0</v>
      </c>
      <c r="F19" s="15"/>
      <c r="G19" s="16">
        <v>70450000</v>
      </c>
      <c r="H19" s="15"/>
      <c r="I19" s="16">
        <v>0</v>
      </c>
    </row>
    <row r="20" spans="1:9" ht="23.55" customHeight="1">
      <c r="A20" s="41" t="s">
        <v>109</v>
      </c>
      <c r="B20" s="7"/>
      <c r="C20" s="16">
        <v>-275183</v>
      </c>
      <c r="D20" s="16"/>
      <c r="E20" s="16">
        <v>-1301475</v>
      </c>
      <c r="F20" s="15"/>
      <c r="G20" s="11">
        <v>0</v>
      </c>
      <c r="H20" s="15"/>
      <c r="I20" s="11">
        <v>0</v>
      </c>
    </row>
    <row r="21" spans="1:9" ht="23.55" customHeight="1">
      <c r="A21" s="44" t="s">
        <v>176</v>
      </c>
      <c r="B21" s="7"/>
      <c r="C21" s="16">
        <v>53504649</v>
      </c>
      <c r="D21" s="16"/>
      <c r="E21" s="16">
        <v>0</v>
      </c>
      <c r="F21" s="15"/>
      <c r="G21" s="16">
        <v>0</v>
      </c>
      <c r="H21" s="15"/>
      <c r="I21" s="16">
        <v>0</v>
      </c>
    </row>
    <row r="22" spans="1:9" ht="23.55" customHeight="1">
      <c r="A22" s="41" t="s">
        <v>107</v>
      </c>
      <c r="B22" s="7"/>
      <c r="C22" s="16">
        <v>367949</v>
      </c>
      <c r="D22" s="16"/>
      <c r="E22" s="16">
        <v>1598447</v>
      </c>
      <c r="F22" s="15"/>
      <c r="G22" s="43">
        <v>367949</v>
      </c>
      <c r="H22" s="15"/>
      <c r="I22" s="43">
        <v>1598447</v>
      </c>
    </row>
    <row r="23" spans="1:9" ht="23.55" customHeight="1">
      <c r="A23" s="41" t="s">
        <v>188</v>
      </c>
      <c r="B23" s="7"/>
      <c r="C23" s="16">
        <v>0</v>
      </c>
      <c r="D23" s="16"/>
      <c r="E23" s="16">
        <v>229847</v>
      </c>
      <c r="F23" s="15"/>
      <c r="G23" s="16">
        <v>0</v>
      </c>
      <c r="H23" s="15"/>
      <c r="I23" s="16">
        <v>229847</v>
      </c>
    </row>
    <row r="24" spans="1:9" ht="23.55" customHeight="1">
      <c r="A24" s="41" t="s">
        <v>185</v>
      </c>
      <c r="B24" s="7"/>
      <c r="C24" s="16">
        <v>3839000</v>
      </c>
      <c r="D24" s="16"/>
      <c r="E24" s="16">
        <v>-1000000</v>
      </c>
      <c r="F24" s="15"/>
      <c r="G24" s="11">
        <v>4500</v>
      </c>
      <c r="H24" s="15"/>
      <c r="I24" s="11">
        <v>-1000000</v>
      </c>
    </row>
    <row r="25" spans="1:9" ht="23.55" customHeight="1">
      <c r="A25" s="41" t="s">
        <v>108</v>
      </c>
      <c r="B25" s="7"/>
      <c r="C25" s="16">
        <v>10357</v>
      </c>
      <c r="D25" s="16"/>
      <c r="E25" s="16">
        <v>134084</v>
      </c>
      <c r="F25" s="15"/>
      <c r="G25" s="16">
        <v>10357</v>
      </c>
      <c r="H25" s="15"/>
      <c r="I25" s="16">
        <v>134084</v>
      </c>
    </row>
    <row r="26" spans="1:9" ht="23.55" customHeight="1">
      <c r="A26" s="41" t="s">
        <v>160</v>
      </c>
      <c r="B26" s="7"/>
      <c r="C26" s="16">
        <v>-716246</v>
      </c>
      <c r="D26" s="16"/>
      <c r="E26" s="16">
        <v>647685</v>
      </c>
      <c r="F26" s="15"/>
      <c r="G26" s="16">
        <v>0</v>
      </c>
      <c r="H26" s="15"/>
      <c r="I26" s="16">
        <v>0</v>
      </c>
    </row>
    <row r="27" spans="1:9" ht="23.55" customHeight="1">
      <c r="A27" s="41" t="s">
        <v>156</v>
      </c>
      <c r="B27" s="7"/>
      <c r="C27" s="16">
        <v>10395834</v>
      </c>
      <c r="D27" s="16"/>
      <c r="E27" s="16">
        <v>7486395</v>
      </c>
      <c r="F27" s="15"/>
      <c r="G27" s="11">
        <v>9212543</v>
      </c>
      <c r="H27" s="15"/>
      <c r="I27" s="11">
        <v>6018936</v>
      </c>
    </row>
    <row r="28" spans="1:9" ht="23.55" customHeight="1">
      <c r="A28" s="41" t="s">
        <v>110</v>
      </c>
      <c r="B28" s="7"/>
      <c r="C28" s="16">
        <v>-17790964</v>
      </c>
      <c r="D28" s="16"/>
      <c r="E28" s="16">
        <v>-6553450</v>
      </c>
      <c r="F28" s="15"/>
      <c r="G28" s="11">
        <v>-17790964</v>
      </c>
      <c r="H28" s="15"/>
      <c r="I28" s="11">
        <v>-6553450</v>
      </c>
    </row>
    <row r="29" spans="1:9" ht="23.55" customHeight="1">
      <c r="A29" s="41" t="s">
        <v>111</v>
      </c>
      <c r="B29" s="7"/>
      <c r="C29" s="16">
        <v>-40690241</v>
      </c>
      <c r="D29" s="16"/>
      <c r="E29" s="16">
        <v>-67234342</v>
      </c>
      <c r="F29" s="15"/>
      <c r="G29" s="11">
        <v>-41247088</v>
      </c>
      <c r="H29" s="15"/>
      <c r="I29" s="11">
        <v>-66439733</v>
      </c>
    </row>
    <row r="30" spans="1:9" ht="23.55" customHeight="1">
      <c r="A30" s="41" t="s">
        <v>112</v>
      </c>
      <c r="C30" s="15">
        <v>7120526</v>
      </c>
      <c r="D30" s="15"/>
      <c r="E30" s="15">
        <v>844991</v>
      </c>
      <c r="F30" s="15"/>
      <c r="G30" s="15">
        <v>6906205</v>
      </c>
      <c r="H30" s="15"/>
      <c r="I30" s="15">
        <v>678264</v>
      </c>
    </row>
    <row r="31" spans="1:9" ht="23.55" customHeight="1">
      <c r="A31" s="41" t="s">
        <v>113</v>
      </c>
      <c r="C31" s="25"/>
      <c r="D31" s="15"/>
      <c r="E31" s="25"/>
      <c r="F31" s="15"/>
      <c r="G31" s="25"/>
      <c r="H31" s="15"/>
      <c r="I31" s="25"/>
    </row>
    <row r="32" spans="1:9" ht="23.55" customHeight="1">
      <c r="A32" s="41" t="s">
        <v>114</v>
      </c>
      <c r="C32" s="15">
        <f>SUM(C10:C30)</f>
        <v>-289184742</v>
      </c>
      <c r="D32" s="15"/>
      <c r="E32" s="15">
        <f>SUM(E10:E30)</f>
        <v>-227557386</v>
      </c>
      <c r="F32" s="15"/>
      <c r="G32" s="15">
        <f>SUM(G10:G30)</f>
        <v>-275285670</v>
      </c>
      <c r="H32" s="15"/>
      <c r="I32" s="15">
        <f>SUM(I10:I30)</f>
        <v>-236579717</v>
      </c>
    </row>
    <row r="33" spans="1:9" ht="23.55" customHeight="1">
      <c r="A33" s="41" t="s">
        <v>115</v>
      </c>
      <c r="B33" s="7"/>
      <c r="D33" s="15"/>
      <c r="E33" s="16"/>
      <c r="F33" s="15"/>
      <c r="G33" s="11"/>
      <c r="H33" s="15"/>
      <c r="I33" s="11"/>
    </row>
    <row r="34" spans="1:9" ht="23.55" customHeight="1">
      <c r="A34" s="41" t="s">
        <v>116</v>
      </c>
      <c r="B34" s="7"/>
      <c r="C34" s="16">
        <v>30814072</v>
      </c>
      <c r="D34" s="15"/>
      <c r="E34" s="16">
        <v>-57548427</v>
      </c>
      <c r="F34" s="15"/>
      <c r="G34" s="11">
        <v>28767457</v>
      </c>
      <c r="H34" s="15"/>
      <c r="I34" s="11">
        <v>-45516586</v>
      </c>
    </row>
    <row r="35" spans="1:9" ht="23.55" customHeight="1">
      <c r="A35" s="41" t="s">
        <v>117</v>
      </c>
      <c r="B35" s="7"/>
      <c r="C35" s="16">
        <v>9539874</v>
      </c>
      <c r="D35" s="15"/>
      <c r="E35" s="16">
        <v>17714611</v>
      </c>
      <c r="F35" s="15"/>
      <c r="G35" s="11">
        <v>8676337</v>
      </c>
      <c r="H35" s="15"/>
      <c r="I35" s="11">
        <v>16333867</v>
      </c>
    </row>
    <row r="36" spans="1:9" ht="23.55" customHeight="1">
      <c r="A36" s="41" t="s">
        <v>118</v>
      </c>
      <c r="B36" s="7"/>
      <c r="C36" s="16">
        <v>3926090</v>
      </c>
      <c r="D36" s="15"/>
      <c r="E36" s="16">
        <v>-3949592</v>
      </c>
      <c r="F36" s="15"/>
      <c r="G36" s="11">
        <v>109126</v>
      </c>
      <c r="H36" s="15"/>
      <c r="I36" s="11">
        <v>-1201416</v>
      </c>
    </row>
    <row r="37" spans="1:9" ht="23.55" customHeight="1">
      <c r="A37" s="41" t="s">
        <v>119</v>
      </c>
      <c r="B37" s="7"/>
      <c r="C37" s="16">
        <v>-14357933</v>
      </c>
      <c r="D37" s="15"/>
      <c r="E37" s="16">
        <v>-6685784</v>
      </c>
      <c r="F37" s="15"/>
      <c r="G37" s="11">
        <v>-13741864</v>
      </c>
      <c r="H37" s="15"/>
      <c r="I37" s="11">
        <v>-6236294</v>
      </c>
    </row>
    <row r="38" spans="1:9" ht="23.55" customHeight="1">
      <c r="A38" s="41" t="s">
        <v>120</v>
      </c>
      <c r="B38" s="7"/>
      <c r="C38" s="16">
        <v>-3398808</v>
      </c>
      <c r="D38" s="15"/>
      <c r="E38" s="16">
        <v>-495748</v>
      </c>
      <c r="F38" s="15"/>
      <c r="G38" s="11">
        <v>-3481949</v>
      </c>
      <c r="H38" s="15"/>
      <c r="I38" s="11">
        <v>-819143</v>
      </c>
    </row>
    <row r="39" spans="1:9" ht="23.55" customHeight="1">
      <c r="A39" s="41" t="s">
        <v>121</v>
      </c>
      <c r="B39" s="7"/>
      <c r="D39" s="15"/>
      <c r="E39" s="16"/>
      <c r="F39" s="15"/>
      <c r="G39" s="11"/>
      <c r="H39" s="15"/>
      <c r="I39" s="11"/>
    </row>
    <row r="40" spans="1:9" ht="23.55" customHeight="1">
      <c r="A40" s="41" t="s">
        <v>122</v>
      </c>
      <c r="B40" s="7"/>
      <c r="C40" s="16">
        <v>-34876952</v>
      </c>
      <c r="D40" s="15"/>
      <c r="E40" s="16">
        <v>15854118</v>
      </c>
      <c r="F40" s="15"/>
      <c r="G40" s="11">
        <v>-26954771</v>
      </c>
      <c r="H40" s="15"/>
      <c r="I40" s="11">
        <v>21776839</v>
      </c>
    </row>
    <row r="41" spans="1:9" ht="23.55" customHeight="1">
      <c r="A41" s="44" t="s">
        <v>123</v>
      </c>
      <c r="B41" s="7"/>
      <c r="C41" s="16">
        <v>1125964</v>
      </c>
      <c r="D41" s="15"/>
      <c r="E41" s="16">
        <v>-2974489</v>
      </c>
      <c r="F41" s="15"/>
      <c r="G41" s="11">
        <v>1077089</v>
      </c>
      <c r="H41" s="15"/>
      <c r="I41" s="11">
        <v>-3099512</v>
      </c>
    </row>
    <row r="42" spans="1:9" ht="23.55" customHeight="1">
      <c r="A42" s="44" t="s">
        <v>124</v>
      </c>
      <c r="B42" s="7"/>
      <c r="C42" s="16">
        <v>1574760</v>
      </c>
      <c r="D42" s="15"/>
      <c r="E42" s="16">
        <v>1074035</v>
      </c>
      <c r="F42" s="15"/>
      <c r="G42" s="11">
        <v>3680822</v>
      </c>
      <c r="H42" s="15"/>
      <c r="I42" s="11">
        <v>85395</v>
      </c>
    </row>
    <row r="43" spans="1:9" ht="23.55" customHeight="1">
      <c r="A43" s="41" t="s">
        <v>125</v>
      </c>
      <c r="B43" s="7"/>
      <c r="C43" s="16">
        <v>-355461</v>
      </c>
      <c r="D43" s="15"/>
      <c r="E43" s="16">
        <v>721564</v>
      </c>
      <c r="F43" s="15"/>
      <c r="G43" s="11">
        <v>-211753</v>
      </c>
      <c r="H43" s="15"/>
      <c r="I43" s="11">
        <v>560356</v>
      </c>
    </row>
    <row r="44" spans="1:9" ht="23.55" customHeight="1">
      <c r="A44" s="41" t="s">
        <v>126</v>
      </c>
      <c r="B44" s="7"/>
      <c r="C44" s="16">
        <v>-12064224</v>
      </c>
      <c r="D44" s="15"/>
      <c r="E44" s="16">
        <v>-592000</v>
      </c>
      <c r="F44" s="15"/>
      <c r="G44" s="11">
        <v>-372931</v>
      </c>
      <c r="H44" s="15"/>
      <c r="I44" s="11">
        <v>-592000</v>
      </c>
    </row>
    <row r="45" spans="1:9" ht="23.55" customHeight="1">
      <c r="A45" s="41" t="s">
        <v>127</v>
      </c>
      <c r="B45" s="7"/>
      <c r="C45" s="45">
        <v>-176855</v>
      </c>
      <c r="D45" s="15"/>
      <c r="E45" s="45">
        <v>-14303</v>
      </c>
      <c r="F45" s="15"/>
      <c r="G45" s="46">
        <v>-176855</v>
      </c>
      <c r="H45" s="15"/>
      <c r="I45" s="46">
        <v>81855</v>
      </c>
    </row>
    <row r="46" spans="1:9" ht="23.55" customHeight="1">
      <c r="A46" s="41" t="s">
        <v>128</v>
      </c>
      <c r="B46" s="7"/>
      <c r="C46" s="16">
        <f>SUM(C32:C45)</f>
        <v>-307434215</v>
      </c>
      <c r="D46" s="15"/>
      <c r="E46" s="16">
        <f>SUM(E32:E45)</f>
        <v>-264453401</v>
      </c>
      <c r="F46" s="15"/>
      <c r="G46" s="11">
        <f>SUM(G32:G45)</f>
        <v>-277914962</v>
      </c>
      <c r="H46" s="15"/>
      <c r="I46" s="11">
        <f>SUM(I32:I45)</f>
        <v>-255206356</v>
      </c>
    </row>
    <row r="47" spans="1:9" ht="23.55" customHeight="1">
      <c r="A47" s="41" t="s">
        <v>129</v>
      </c>
      <c r="B47" s="7"/>
      <c r="C47" s="4">
        <v>-7120526</v>
      </c>
      <c r="D47" s="15"/>
      <c r="E47" s="4">
        <v>-844991</v>
      </c>
      <c r="F47" s="15"/>
      <c r="G47" s="4">
        <v>-6906205</v>
      </c>
      <c r="H47" s="15"/>
      <c r="I47" s="4">
        <v>-678264</v>
      </c>
    </row>
    <row r="48" spans="1:9" ht="23.55" customHeight="1">
      <c r="A48" s="41" t="s">
        <v>130</v>
      </c>
      <c r="C48" s="15">
        <v>-10492759</v>
      </c>
      <c r="D48" s="15"/>
      <c r="E48" s="15">
        <v>-10295787</v>
      </c>
      <c r="F48" s="16"/>
      <c r="G48" s="15">
        <v>-9790849</v>
      </c>
      <c r="H48" s="16"/>
      <c r="I48" s="15">
        <v>-9670252</v>
      </c>
    </row>
    <row r="49" spans="1:10" ht="23.55" customHeight="1">
      <c r="A49" s="41" t="s">
        <v>131</v>
      </c>
      <c r="C49" s="19">
        <v>2362492</v>
      </c>
      <c r="D49" s="15"/>
      <c r="E49" s="19">
        <v>9639823</v>
      </c>
      <c r="F49" s="16"/>
      <c r="G49" s="19">
        <v>2362492</v>
      </c>
      <c r="H49" s="16"/>
      <c r="I49" s="19">
        <v>9121130</v>
      </c>
    </row>
    <row r="50" spans="1:10" ht="23.55" customHeight="1">
      <c r="A50" s="38" t="s">
        <v>132</v>
      </c>
      <c r="C50" s="19">
        <f>SUM(C46:C49)</f>
        <v>-322685008</v>
      </c>
      <c r="D50" s="15"/>
      <c r="E50" s="19">
        <f>SUM(E46:E49)</f>
        <v>-265954356</v>
      </c>
      <c r="F50" s="15"/>
      <c r="G50" s="19">
        <f>SUM(G46:G49)</f>
        <v>-292249524</v>
      </c>
      <c r="H50" s="15"/>
      <c r="I50" s="19">
        <f>SUM(I46:I49)</f>
        <v>-256433742</v>
      </c>
    </row>
    <row r="51" spans="1:10" ht="23.55" customHeight="1">
      <c r="A51" s="14"/>
    </row>
    <row r="52" spans="1:10" ht="23.55" customHeight="1">
      <c r="A52" s="22" t="s">
        <v>27</v>
      </c>
    </row>
    <row r="53" spans="1:10" ht="23.55" customHeight="1">
      <c r="A53" s="1" t="s">
        <v>0</v>
      </c>
      <c r="I53" s="20"/>
    </row>
    <row r="54" spans="1:10" ht="23.55" customHeight="1">
      <c r="A54" s="1" t="s">
        <v>133</v>
      </c>
      <c r="B54" s="2"/>
      <c r="C54" s="3"/>
      <c r="D54" s="2"/>
      <c r="E54" s="2"/>
      <c r="F54" s="2"/>
      <c r="G54" s="2"/>
      <c r="H54" s="2"/>
      <c r="I54" s="2"/>
    </row>
    <row r="55" spans="1:10" ht="23.55" customHeight="1">
      <c r="A55" s="38" t="s">
        <v>162</v>
      </c>
      <c r="B55" s="38"/>
      <c r="C55" s="38"/>
      <c r="D55" s="38"/>
      <c r="E55" s="38"/>
      <c r="F55" s="38"/>
      <c r="G55" s="38"/>
      <c r="H55" s="38"/>
      <c r="I55" s="38"/>
      <c r="J55" s="38"/>
    </row>
    <row r="56" spans="1:10" ht="23.55" customHeight="1">
      <c r="A56" s="4"/>
      <c r="B56" s="2"/>
      <c r="C56" s="3"/>
      <c r="D56" s="2"/>
      <c r="E56" s="2"/>
      <c r="F56" s="2"/>
      <c r="G56" s="2"/>
      <c r="H56" s="2"/>
      <c r="I56" s="5" t="s">
        <v>2</v>
      </c>
    </row>
    <row r="57" spans="1:10" ht="23.55" customHeight="1">
      <c r="A57" s="6"/>
      <c r="B57" s="2"/>
      <c r="C57" s="8" t="s">
        <v>3</v>
      </c>
      <c r="D57" s="47"/>
      <c r="E57" s="47"/>
      <c r="G57" s="9" t="s">
        <v>4</v>
      </c>
      <c r="H57" s="47"/>
      <c r="I57" s="47"/>
    </row>
    <row r="58" spans="1:10" ht="23.55" customHeight="1">
      <c r="B58" s="39"/>
      <c r="C58" s="40">
        <v>2569</v>
      </c>
      <c r="D58" s="13"/>
      <c r="E58" s="24">
        <v>2568</v>
      </c>
      <c r="F58" s="13"/>
      <c r="G58" s="40">
        <v>2569</v>
      </c>
      <c r="H58" s="13"/>
      <c r="I58" s="24">
        <v>2568</v>
      </c>
    </row>
    <row r="59" spans="1:10" ht="23.55" customHeight="1">
      <c r="A59" s="14" t="s">
        <v>134</v>
      </c>
    </row>
    <row r="60" spans="1:10" ht="23.55" customHeight="1">
      <c r="A60" s="12" t="s">
        <v>177</v>
      </c>
      <c r="C60" s="16">
        <v>0</v>
      </c>
      <c r="E60" s="16">
        <v>0</v>
      </c>
      <c r="G60" s="4">
        <v>108671</v>
      </c>
      <c r="I60" s="4">
        <v>-18000000</v>
      </c>
    </row>
    <row r="61" spans="1:10" ht="23.55" customHeight="1">
      <c r="A61" s="12" t="s">
        <v>182</v>
      </c>
      <c r="C61" s="16">
        <v>0</v>
      </c>
      <c r="E61" s="16">
        <v>0</v>
      </c>
      <c r="G61" s="4">
        <v>-20000000</v>
      </c>
      <c r="I61" s="16">
        <v>0</v>
      </c>
    </row>
    <row r="62" spans="1:10" ht="23.55" customHeight="1">
      <c r="A62" s="12" t="s">
        <v>184</v>
      </c>
      <c r="C62" s="16">
        <v>-5088574</v>
      </c>
      <c r="E62" s="16">
        <v>0</v>
      </c>
      <c r="G62" s="4">
        <v>1</v>
      </c>
      <c r="I62" s="16">
        <v>0</v>
      </c>
    </row>
    <row r="63" spans="1:10" ht="23.55" customHeight="1">
      <c r="A63" s="12" t="s">
        <v>135</v>
      </c>
      <c r="C63" s="16">
        <v>-7164408544</v>
      </c>
      <c r="E63" s="16">
        <v>-6461129002</v>
      </c>
      <c r="G63" s="16">
        <v>-7164408544</v>
      </c>
      <c r="I63" s="16">
        <v>-6461129002</v>
      </c>
    </row>
    <row r="64" spans="1:10" ht="23.55" customHeight="1">
      <c r="A64" s="12" t="s">
        <v>136</v>
      </c>
      <c r="C64" s="16">
        <v>5897356131</v>
      </c>
      <c r="E64" s="16">
        <v>7871503328</v>
      </c>
      <c r="G64" s="16">
        <v>5897356131</v>
      </c>
      <c r="I64" s="16">
        <v>7871503328</v>
      </c>
    </row>
    <row r="65" spans="1:9" ht="23.55" customHeight="1">
      <c r="A65" s="12" t="s">
        <v>137</v>
      </c>
      <c r="B65" s="7"/>
      <c r="C65" s="11">
        <v>0</v>
      </c>
      <c r="D65" s="15"/>
      <c r="E65" s="11">
        <v>-2500000</v>
      </c>
      <c r="F65" s="15"/>
      <c r="G65" s="11">
        <v>0</v>
      </c>
      <c r="H65" s="15"/>
      <c r="I65" s="11">
        <v>-2500000</v>
      </c>
    </row>
    <row r="66" spans="1:9" ht="23.55" customHeight="1">
      <c r="A66" s="12" t="s">
        <v>138</v>
      </c>
      <c r="B66" s="7"/>
      <c r="C66" s="20">
        <v>-33627204</v>
      </c>
      <c r="D66" s="15"/>
      <c r="E66" s="20">
        <v>-60142709</v>
      </c>
      <c r="F66" s="15"/>
      <c r="G66" s="20">
        <v>-33538005</v>
      </c>
      <c r="H66" s="15"/>
      <c r="I66" s="20">
        <v>-60051224</v>
      </c>
    </row>
    <row r="67" spans="1:9" ht="23.55" customHeight="1">
      <c r="A67" s="12" t="s">
        <v>139</v>
      </c>
      <c r="B67" s="7"/>
      <c r="C67" s="20">
        <v>-17970091</v>
      </c>
      <c r="D67" s="15"/>
      <c r="E67" s="20">
        <v>-52988198</v>
      </c>
      <c r="F67" s="15"/>
      <c r="G67" s="20">
        <v>-17970091</v>
      </c>
      <c r="H67" s="15"/>
      <c r="I67" s="20">
        <v>-52988198</v>
      </c>
    </row>
    <row r="68" spans="1:9" ht="23.55" customHeight="1">
      <c r="A68" s="12" t="s">
        <v>183</v>
      </c>
      <c r="B68" s="7"/>
      <c r="C68" s="20">
        <v>152179</v>
      </c>
      <c r="D68" s="15"/>
      <c r="E68" s="20">
        <v>14299</v>
      </c>
      <c r="F68" s="15"/>
      <c r="G68" s="20">
        <v>152179</v>
      </c>
      <c r="H68" s="15"/>
      <c r="I68" s="20">
        <v>14299</v>
      </c>
    </row>
    <row r="69" spans="1:9" ht="23.55" customHeight="1">
      <c r="A69" s="12" t="s">
        <v>140</v>
      </c>
      <c r="B69" s="7"/>
      <c r="C69" s="20">
        <v>-6653872</v>
      </c>
      <c r="D69" s="15"/>
      <c r="E69" s="20">
        <v>-12391273</v>
      </c>
      <c r="F69" s="15"/>
      <c r="G69" s="20">
        <v>-3641716</v>
      </c>
      <c r="H69" s="15"/>
      <c r="I69" s="20">
        <v>-4159160</v>
      </c>
    </row>
    <row r="70" spans="1:9" ht="23.55" customHeight="1">
      <c r="A70" s="12" t="s">
        <v>141</v>
      </c>
      <c r="B70" s="7"/>
      <c r="C70" s="20">
        <v>-1072555</v>
      </c>
      <c r="D70" s="15"/>
      <c r="E70" s="20">
        <v>-1420303</v>
      </c>
      <c r="F70" s="15"/>
      <c r="G70" s="20">
        <v>-1072555</v>
      </c>
      <c r="H70" s="15"/>
      <c r="I70" s="20">
        <v>-1420303</v>
      </c>
    </row>
    <row r="71" spans="1:9" ht="23.55" customHeight="1">
      <c r="A71" s="12" t="s">
        <v>142</v>
      </c>
      <c r="B71" s="7"/>
      <c r="C71" s="20">
        <v>-2442443</v>
      </c>
      <c r="D71" s="15"/>
      <c r="E71" s="20">
        <v>-7157189</v>
      </c>
      <c r="F71" s="15"/>
      <c r="G71" s="20">
        <v>-2442443</v>
      </c>
      <c r="H71" s="15"/>
      <c r="I71" s="20">
        <v>-7157189</v>
      </c>
    </row>
    <row r="72" spans="1:9" ht="23.55" customHeight="1">
      <c r="A72" s="12" t="s">
        <v>60</v>
      </c>
      <c r="B72" s="7"/>
      <c r="C72" s="20">
        <v>19016790</v>
      </c>
      <c r="D72" s="15"/>
      <c r="E72" s="20">
        <v>5327625</v>
      </c>
      <c r="F72" s="15"/>
      <c r="G72" s="20">
        <v>19016790</v>
      </c>
      <c r="H72" s="15"/>
      <c r="I72" s="20">
        <v>5327625</v>
      </c>
    </row>
    <row r="73" spans="1:9" ht="23.55" customHeight="1">
      <c r="A73" s="12" t="s">
        <v>143</v>
      </c>
      <c r="B73" s="7"/>
      <c r="C73" s="27">
        <v>44114360</v>
      </c>
      <c r="D73" s="15"/>
      <c r="E73" s="27">
        <v>68498595</v>
      </c>
      <c r="F73" s="16"/>
      <c r="G73" s="45">
        <v>43612745</v>
      </c>
      <c r="H73" s="16"/>
      <c r="I73" s="45">
        <v>68817223</v>
      </c>
    </row>
    <row r="74" spans="1:9" ht="23.55" customHeight="1">
      <c r="A74" s="14" t="s">
        <v>144</v>
      </c>
      <c r="C74" s="19">
        <f>SUM(C60:C73)</f>
        <v>-1270623823</v>
      </c>
      <c r="D74" s="15"/>
      <c r="E74" s="19">
        <f>SUM(E60:E73)</f>
        <v>1347615173</v>
      </c>
      <c r="F74" s="15"/>
      <c r="G74" s="19">
        <f>SUM(G60:G73)</f>
        <v>-1282826837</v>
      </c>
      <c r="H74" s="15"/>
      <c r="I74" s="19">
        <f>SUM(I60:I73)</f>
        <v>1338257399</v>
      </c>
    </row>
    <row r="75" spans="1:9" ht="23.55" customHeight="1">
      <c r="A75" s="14" t="s">
        <v>145</v>
      </c>
      <c r="B75" s="7"/>
      <c r="C75" s="15"/>
      <c r="D75" s="15"/>
      <c r="E75" s="15"/>
      <c r="F75" s="15"/>
      <c r="G75" s="15"/>
      <c r="H75" s="15"/>
      <c r="I75" s="15"/>
    </row>
    <row r="76" spans="1:9" ht="23.55" customHeight="1">
      <c r="A76" s="12" t="s">
        <v>146</v>
      </c>
      <c r="B76" s="7"/>
      <c r="C76" s="15">
        <v>-11173377</v>
      </c>
      <c r="D76" s="15"/>
      <c r="E76" s="15">
        <v>-6166982</v>
      </c>
      <c r="F76" s="15"/>
      <c r="G76" s="15">
        <v>-9261526</v>
      </c>
      <c r="H76" s="15"/>
      <c r="I76" s="15">
        <v>-4014250</v>
      </c>
    </row>
    <row r="77" spans="1:9" ht="23.55" customHeight="1">
      <c r="A77" s="14" t="s">
        <v>147</v>
      </c>
      <c r="C77" s="18">
        <f>SUM(C76:C76)</f>
        <v>-11173377</v>
      </c>
      <c r="D77" s="15"/>
      <c r="E77" s="18">
        <f>SUM(E76:E76)</f>
        <v>-6166982</v>
      </c>
      <c r="F77" s="15"/>
      <c r="G77" s="18">
        <f>SUM(G76:G76)</f>
        <v>-9261526</v>
      </c>
      <c r="H77" s="15"/>
      <c r="I77" s="18">
        <f>SUM(I76:I76)</f>
        <v>-4014250</v>
      </c>
    </row>
    <row r="78" spans="1:9" ht="23.55" customHeight="1">
      <c r="A78" s="14" t="s">
        <v>148</v>
      </c>
      <c r="C78" s="15">
        <f>SUM(C50,C74,C77)</f>
        <v>-1604482208</v>
      </c>
      <c r="D78" s="15"/>
      <c r="E78" s="15">
        <f>SUM(E50,E74,E77)</f>
        <v>1075493835</v>
      </c>
      <c r="F78" s="15"/>
      <c r="G78" s="15">
        <f>SUM(G50,G74,G77)</f>
        <v>-1584337887</v>
      </c>
      <c r="H78" s="15"/>
      <c r="I78" s="15">
        <f>SUM(I50,I74,I77)</f>
        <v>1077809407</v>
      </c>
    </row>
    <row r="79" spans="1:9" ht="23.55" customHeight="1">
      <c r="A79" s="12" t="s">
        <v>172</v>
      </c>
      <c r="C79" s="19">
        <f>BS!G9</f>
        <v>1922825572</v>
      </c>
      <c r="D79" s="15"/>
      <c r="E79" s="19">
        <v>847331737</v>
      </c>
      <c r="F79" s="19"/>
      <c r="G79" s="19">
        <f>BS!K9</f>
        <v>1900190746</v>
      </c>
      <c r="H79" s="15"/>
      <c r="I79" s="19">
        <v>822381339</v>
      </c>
    </row>
    <row r="80" spans="1:9" ht="23.55" customHeight="1" thickBot="1">
      <c r="A80" s="14" t="s">
        <v>173</v>
      </c>
      <c r="C80" s="21">
        <f>SUM(C78:C79)</f>
        <v>318343364</v>
      </c>
      <c r="D80" s="15"/>
      <c r="E80" s="21">
        <f>SUM(E78:E79)</f>
        <v>1922825572</v>
      </c>
      <c r="F80" s="15"/>
      <c r="G80" s="21">
        <f>SUM(G78:G79)</f>
        <v>315852859</v>
      </c>
      <c r="H80" s="15"/>
      <c r="I80" s="21">
        <f>SUM(I78:I79)</f>
        <v>1900190746</v>
      </c>
    </row>
    <row r="81" spans="1:9" ht="23.55" customHeight="1" thickTop="1">
      <c r="A81" s="14"/>
      <c r="C81" s="15">
        <f>C80-BS!E9</f>
        <v>0</v>
      </c>
      <c r="D81" s="15"/>
      <c r="E81" s="15">
        <f>E80-BS!G9</f>
        <v>0</v>
      </c>
      <c r="F81" s="15"/>
      <c r="G81" s="15">
        <f>G80-BS!I9</f>
        <v>0</v>
      </c>
      <c r="H81" s="15"/>
      <c r="I81" s="15">
        <f>I80-BS!K9</f>
        <v>0</v>
      </c>
    </row>
    <row r="82" spans="1:9" ht="23.55" customHeight="1">
      <c r="A82" s="14" t="s">
        <v>149</v>
      </c>
      <c r="B82" s="36"/>
      <c r="C82" s="15"/>
      <c r="D82" s="15"/>
      <c r="E82" s="48"/>
      <c r="F82" s="15"/>
      <c r="G82" s="15"/>
      <c r="H82" s="15"/>
      <c r="I82" s="15"/>
    </row>
    <row r="83" spans="1:9" ht="23.55" customHeight="1">
      <c r="A83" s="12" t="s">
        <v>150</v>
      </c>
      <c r="B83" s="7"/>
      <c r="C83" s="15"/>
      <c r="D83" s="15"/>
      <c r="E83" s="15"/>
      <c r="F83" s="15"/>
      <c r="G83" s="15"/>
      <c r="H83" s="15"/>
      <c r="I83" s="15"/>
    </row>
    <row r="84" spans="1:9" ht="23.55" customHeight="1">
      <c r="A84" s="12" t="s">
        <v>187</v>
      </c>
      <c r="B84" s="7"/>
      <c r="C84" s="15">
        <v>0</v>
      </c>
      <c r="D84" s="15"/>
      <c r="E84" s="15">
        <v>0</v>
      </c>
      <c r="F84" s="15"/>
      <c r="G84" s="15">
        <v>18331971</v>
      </c>
      <c r="H84" s="15"/>
      <c r="I84" s="15">
        <v>0</v>
      </c>
    </row>
    <row r="85" spans="1:9" ht="23.55" customHeight="1">
      <c r="A85" s="12" t="s">
        <v>178</v>
      </c>
      <c r="B85" s="7"/>
      <c r="C85" s="15">
        <v>5360882</v>
      </c>
      <c r="D85" s="15"/>
      <c r="E85" s="15">
        <v>0</v>
      </c>
      <c r="F85" s="15"/>
      <c r="G85" s="15">
        <v>5360882</v>
      </c>
      <c r="H85" s="15"/>
      <c r="I85" s="15">
        <v>0</v>
      </c>
    </row>
    <row r="86" spans="1:9" ht="23.55" customHeight="1">
      <c r="A86" s="12" t="s">
        <v>151</v>
      </c>
      <c r="B86" s="7"/>
      <c r="C86" s="4">
        <v>5903422</v>
      </c>
      <c r="D86" s="15"/>
      <c r="E86" s="15">
        <v>4880674</v>
      </c>
      <c r="F86" s="15"/>
      <c r="G86" s="4">
        <v>5903422</v>
      </c>
      <c r="H86" s="15"/>
      <c r="I86" s="15">
        <v>4880674</v>
      </c>
    </row>
    <row r="87" spans="1:9" ht="23.55" customHeight="1">
      <c r="A87" s="22" t="s">
        <v>152</v>
      </c>
      <c r="B87" s="7"/>
      <c r="C87" s="4">
        <v>6892583</v>
      </c>
      <c r="D87" s="16"/>
      <c r="E87" s="4">
        <v>15439683</v>
      </c>
      <c r="F87" s="16"/>
      <c r="G87" s="4">
        <v>6892583</v>
      </c>
      <c r="H87" s="16"/>
      <c r="I87" s="4">
        <v>15439683</v>
      </c>
    </row>
    <row r="88" spans="1:9" ht="23.55" customHeight="1">
      <c r="A88" s="22" t="s">
        <v>153</v>
      </c>
      <c r="B88" s="7"/>
      <c r="C88" s="4">
        <v>1934225</v>
      </c>
      <c r="D88" s="16"/>
      <c r="E88" s="4">
        <v>969057</v>
      </c>
      <c r="F88" s="16"/>
      <c r="G88" s="4">
        <v>1934225</v>
      </c>
      <c r="H88" s="16"/>
      <c r="I88" s="4">
        <v>969057</v>
      </c>
    </row>
    <row r="89" spans="1:9" ht="23.55" customHeight="1">
      <c r="A89" s="12" t="s">
        <v>154</v>
      </c>
      <c r="B89" s="7"/>
      <c r="C89" s="4">
        <v>129376032</v>
      </c>
      <c r="D89" s="16"/>
      <c r="E89" s="15">
        <v>8365049</v>
      </c>
      <c r="F89" s="16"/>
      <c r="G89" s="4">
        <v>128194190</v>
      </c>
      <c r="H89" s="16"/>
      <c r="I89" s="15">
        <v>6413885</v>
      </c>
    </row>
    <row r="90" spans="1:9" ht="23.55" customHeight="1">
      <c r="B90" s="7"/>
      <c r="D90" s="16"/>
      <c r="E90" s="16"/>
      <c r="F90" s="16"/>
      <c r="G90" s="16"/>
      <c r="H90" s="16"/>
      <c r="I90" s="16"/>
    </row>
    <row r="91" spans="1:9" ht="23.55" customHeight="1">
      <c r="A91" s="22" t="s">
        <v>27</v>
      </c>
      <c r="C91" s="15"/>
      <c r="D91" s="15"/>
      <c r="E91" s="15"/>
      <c r="F91" s="15"/>
      <c r="G91" s="15"/>
      <c r="H91" s="15"/>
      <c r="I91" s="15"/>
    </row>
    <row r="92" spans="1:9" ht="23.55" customHeight="1">
      <c r="C92" s="15"/>
      <c r="D92" s="15"/>
      <c r="E92" s="15"/>
      <c r="F92" s="15"/>
      <c r="G92" s="15"/>
      <c r="H92" s="15"/>
      <c r="I92" s="15"/>
    </row>
  </sheetData>
  <printOptions horizontalCentered="1"/>
  <pageMargins left="0.73" right="0.35" top="0.55000000000000004" bottom="0.1" header="0.31496062992126" footer="0.18"/>
  <pageSetup paperSize="9" scale="66" fitToHeight="6" orientation="portrait" r:id="rId1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D1164B039AD24392DC224FBEE12605" ma:contentTypeVersion="14" ma:contentTypeDescription="Create a new document." ma:contentTypeScope="" ma:versionID="636b83cfaed7a2b6c13e8e5021d2187f">
  <xsd:schema xmlns:xsd="http://www.w3.org/2001/XMLSchema" xmlns:xs="http://www.w3.org/2001/XMLSchema" xmlns:p="http://schemas.microsoft.com/office/2006/metadata/properties" xmlns:ns2="c29df110-5e4c-45c5-aef8-76600f5304d5" xmlns:ns3="8eb9b02d-bc36-4c57-8626-b656815b89d8" targetNamespace="http://schemas.microsoft.com/office/2006/metadata/properties" ma:root="true" ma:fieldsID="40b923af5474fd74b285e1b07c0da5b4" ns2:_="" ns3:_="">
    <xsd:import namespace="c29df110-5e4c-45c5-aef8-76600f5304d5"/>
    <xsd:import namespace="8eb9b02d-bc36-4c57-8626-b656815b89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9df110-5e4c-45c5-aef8-76600f5304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c939bdb-9f9a-4940-ab8f-e7a913706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9b02d-bc36-4c57-8626-b656815b89d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d4eb6a4-7796-4107-b3b0-badcd863edee}" ma:internalName="TaxCatchAll" ma:showField="CatchAllData" ma:web="8eb9b02d-bc36-4c57-8626-b656815b89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9df110-5e4c-45c5-aef8-76600f5304d5">
      <Terms xmlns="http://schemas.microsoft.com/office/infopath/2007/PartnerControls"/>
    </lcf76f155ced4ddcb4097134ff3c332f>
    <TaxCatchAll xmlns="8eb9b02d-bc36-4c57-8626-b656815b89d8" xsi:nil="true"/>
  </documentManagement>
</p:properties>
</file>

<file path=customXml/itemProps1.xml><?xml version="1.0" encoding="utf-8"?>
<ds:datastoreItem xmlns:ds="http://schemas.openxmlformats.org/officeDocument/2006/customXml" ds:itemID="{4FEA3D6F-53AD-41F0-9B22-A33AA5DFB9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DE41C3-B82C-4107-B8A5-3396E35657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9df110-5e4c-45c5-aef8-76600f5304d5"/>
    <ds:schemaRef ds:uri="8eb9b02d-bc36-4c57-8626-b656815b89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8916B1-3406-4B79-914D-3BF63FC1179A}">
  <ds:schemaRefs>
    <ds:schemaRef ds:uri="c29df110-5e4c-45c5-aef8-76600f5304d5"/>
    <ds:schemaRef ds:uri="http://purl.org/dc/elements/1.1/"/>
    <ds:schemaRef ds:uri="http://purl.org/dc/terms/"/>
    <ds:schemaRef ds:uri="8eb9b02d-bc36-4c57-8626-b656815b89d8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(Conso)</vt:lpstr>
      <vt:lpstr>CE (Separate)</vt:lpstr>
      <vt:lpstr>CF</vt:lpstr>
      <vt:lpstr>BS!Print_Area</vt:lpstr>
      <vt:lpstr>'CE (Conso)'!Print_Area</vt:lpstr>
      <vt:lpstr>'CE (Separate)'!Print_Area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SUPER TURTLE PUBLIC COMPANY LIMITED</dc:creator>
  <cp:keywords/>
  <dc:description/>
  <cp:lastModifiedBy>Pornpan Klaysukpong</cp:lastModifiedBy>
  <cp:revision/>
  <cp:lastPrinted>2026-05-13T13:51:19Z</cp:lastPrinted>
  <dcterms:created xsi:type="dcterms:W3CDTF">2010-04-02T08:49:45Z</dcterms:created>
  <dcterms:modified xsi:type="dcterms:W3CDTF">2026-05-19T09:31:49Z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0x01010042D1164B039AD24392DC224FBEE12605</vt:lpwstr>
  </property>
  <property fmtid="{D5CDD505-2E9C-101B-9397-08002B2CF9AE}" pid="3" name="MediaServiceImageTags">
    <vt:lpwstr/>
  </property>
</Properties>
</file>