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6\Q1\FS\SET\"/>
    </mc:Choice>
  </mc:AlternateContent>
  <xr:revisionPtr revIDLastSave="0" documentId="13_ncr:1_{B8F5180C-1975-496D-8090-4896A311B35E}" xr6:coauthVersionLast="47" xr6:coauthVersionMax="47" xr10:uidLastSave="{00000000-0000-0000-0000-000000000000}"/>
  <bookViews>
    <workbookView xWindow="29640" yWindow="2180" windowWidth="19180" windowHeight="11260" tabRatio="722" firstSheet="1" activeTab="1" xr2:uid="{00000000-000D-0000-FFFF-FFFF00000000}"/>
  </bookViews>
  <sheets>
    <sheet name="Sheet1" sheetId="30" state="hidden" r:id="rId1"/>
    <sheet name="BS 3-5" sheetId="38" r:id="rId2"/>
    <sheet name="SOCI 6" sheetId="41" r:id="rId3"/>
    <sheet name="SCE 7 " sheetId="36" r:id="rId4"/>
    <sheet name="SCE 8" sheetId="42" r:id="rId5"/>
    <sheet name="SCE 9 " sheetId="37" r:id="rId6"/>
    <sheet name="SCE 10" sheetId="43" r:id="rId7"/>
    <sheet name="CF 11-12" sheetId="20" r:id="rId8"/>
  </sheets>
  <externalReferences>
    <externalReference r:id="rId9"/>
  </externalReferences>
  <definedNames>
    <definedName name="_____SCB2">#REF!</definedName>
    <definedName name="____aq678">#REF!</definedName>
    <definedName name="____SCB2">#REF!</definedName>
    <definedName name="___aq678">#REF!</definedName>
    <definedName name="___SCB2">#REF!</definedName>
    <definedName name="__123Graph_D" hidden="1">#REF!</definedName>
    <definedName name="__aq678">#REF!</definedName>
    <definedName name="__DAT10">#REF!</definedName>
    <definedName name="__DAT5">#REF!</definedName>
    <definedName name="__DAT6">#REF!</definedName>
    <definedName name="__DAT7">#REF!</definedName>
    <definedName name="__SCB2">#REF!</definedName>
    <definedName name="__T4">#REF!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xlnm.Print_Area_35">NA()</definedName>
    <definedName name="__xlnm.Print_Titles_4">(#REF!,#REF!)</definedName>
    <definedName name="_1__Cal_Mod_.Month_REV" localSheetId="2">#REF!</definedName>
    <definedName name="_1__Cal_Mod_.Month_REV">#REF!</definedName>
    <definedName name="_197_2.3">#REF!</definedName>
    <definedName name="_1Cal_Mod_.Month_REV" localSheetId="2">#REF!</definedName>
    <definedName name="_1Cal_Mod_.Month_REV">#REF!</definedName>
    <definedName name="_2__Cal_Mod_.Quarter_rev" localSheetId="2">#REF!</definedName>
    <definedName name="_2__Cal_Mod_.Quarter_rev">#REF!</definedName>
    <definedName name="_2Cal_Mod_.Quarter_rev" localSheetId="2">#REF!</definedName>
    <definedName name="_2Cal_Mod_.Quarter_rev">#REF!</definedName>
    <definedName name="_3___123Graph_ACHART_1" hidden="1">#REF!</definedName>
    <definedName name="_3__123Graph_ACHART_1" hidden="1">#REF!</definedName>
    <definedName name="_4___123Graph_BCHART_1" hidden="1">#REF!</definedName>
    <definedName name="_4__123Graph_BCHART_1" hidden="1">#REF!</definedName>
    <definedName name="_5___123Graph_CCHART_1" hidden="1">#REF!</definedName>
    <definedName name="_5__123Graph_CCHART_1" hidden="1">#REF!</definedName>
    <definedName name="_6___123Graph_XCHART_1" hidden="1">#REF!</definedName>
    <definedName name="_6__123Graph_XCHART_1" hidden="1">#REF!</definedName>
    <definedName name="_aq4">#REF!</definedName>
    <definedName name="_aq678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DAT10">#REF!</definedName>
    <definedName name="_DAT5">#REF!</definedName>
    <definedName name="_DAT6">#REF!</definedName>
    <definedName name="_DAT7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CB2">#REF!</definedName>
    <definedName name="_Sort" hidden="1">#REF!</definedName>
    <definedName name="_T4">#REF!</definedName>
    <definedName name="_Tax2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aa" hidden="1">#REF!</definedName>
    <definedName name="ADM_EXP">NA()</definedName>
    <definedName name="ADM_EXP_1">NA()</definedName>
    <definedName name="ADM_EXP_2">NA()</definedName>
    <definedName name="ADM_EXP_3">NA()</definedName>
    <definedName name="administration_monthly_activity">NA()</definedName>
    <definedName name="AHFS_LIAB">NA()</definedName>
    <definedName name="Airport_Passenger_Mvmt_base_year">NA()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OUNT08">#REF!</definedName>
    <definedName name="AnnualHRDegradation">NA()</definedName>
    <definedName name="AnSheetStartDate">#REF!</definedName>
    <definedName name="art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T" hidden="1">#REF!</definedName>
    <definedName name="AVGPLJUL">NA()</definedName>
    <definedName name="b" hidden="1">#REF!</definedName>
    <definedName name="bb" hidden="1">#REF!</definedName>
    <definedName name="Beginning_Balance" localSheetId="6">-FV(#REF!/12,#REF!-1,-Monthly_Payment,#REF!)</definedName>
    <definedName name="Beginning_Balance" localSheetId="4">-FV(#REF!/12,#REF!-1,-Monthly_Payment,#REF!)</definedName>
    <definedName name="Beginning_Balance" localSheetId="2">-FV(#REF!/12,#REF!-1,-Monthly_Payment,#REF!)</definedName>
    <definedName name="Beginning_Balance">-FV(#REF!/12,#REF!-1,-Monthly_Payment,#REF!)</definedName>
    <definedName name="Beginning_Balance1" localSheetId="6">-FV(#REF!/12,#REF!-1,-Monthly_Payment,#REF!)</definedName>
    <definedName name="Beginning_Balance1" localSheetId="4">-FV(#REF!/12,#REF!-1,-Monthly_Payment,#REF!)</definedName>
    <definedName name="Beginning_Balance1" localSheetId="2">-FV(#REF!/12,#REF!-1,-Monthly_Payment,#REF!)</definedName>
    <definedName name="Beginning_Balance1">-FV(#REF!/12,#REF!-1,-Monthly_Payment,#REF!)</definedName>
    <definedName name="BG_Del" hidden="1">15</definedName>
    <definedName name="BG_Ins" hidden="1">4</definedName>
    <definedName name="BG_Mod" hidden="1">6</definedName>
    <definedName name="BOOK_DEPN_ON_TAX_BASE">NA()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Capture_rate_table">NA()</definedName>
    <definedName name="CaseNum">#REF!</definedName>
    <definedName name="CASH">NA()</definedName>
    <definedName name="CASH_1">NA()</definedName>
    <definedName name="CASH_2">NA()</definedName>
    <definedName name="CASH_3">NA()</definedName>
    <definedName name="Cash_and_cash_equivalents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F">#REF!</definedName>
    <definedName name="CLOOK">#REF!</definedName>
    <definedName name="CODES">#REF!</definedName>
    <definedName name="Commuters_base_pass_mvmts">NA()</definedName>
    <definedName name="Commuters_journeys_per_pass">NA()</definedName>
    <definedName name="commuters_revenue_monthly_activity">NA()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edHR">NA()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tnAmortEnd">NA()</definedName>
    <definedName name="CtnEndDate">#REF!</definedName>
    <definedName name="CtnIntOnlyEnd">NA()</definedName>
    <definedName name="Curr">#REF!</definedName>
    <definedName name="CUSTOMER">#REF!</definedName>
    <definedName name="CWIPApr04">NA()</definedName>
    <definedName name="D" hidden="1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da">#REF!</definedName>
    <definedName name="DDD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ebt_arrangement_fee">NA()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P">NA()</definedName>
    <definedName name="DEP_1">NA()</definedName>
    <definedName name="DEP_2">NA()</definedName>
    <definedName name="DEP_3">NA()</definedName>
    <definedName name="df" hidden="1">#REF!</definedName>
    <definedName name="dfsawa" hidden="1">#REF!</definedName>
    <definedName name="Div">#REF!</definedName>
    <definedName name="Domestic_base_Pass_mvmts">NA()</definedName>
    <definedName name="Domestic_journeys_per_pass">NA()</definedName>
    <definedName name="dtest">#REF!,#REF!</definedName>
    <definedName name="DTL">NA()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e">NA()</definedName>
    <definedName name="EBIDA">#REF!</definedName>
    <definedName name="efw" hidden="1">#REF!</definedName>
    <definedName name="End_date">#REF!</definedName>
    <definedName name="endDate">#REF!</definedName>
    <definedName name="Ending" localSheetId="6">-FV(#REF!/12,#REF!,-Monthly_Payment,#REF!)</definedName>
    <definedName name="Ending" localSheetId="4">-FV(#REF!/12,#REF!,-Monthly_Payment,#REF!)</definedName>
    <definedName name="Ending" localSheetId="2">-FV(#REF!/12,#REF!,-Monthly_Payment,#REF!)</definedName>
    <definedName name="Ending">-FV(#REF!/12,#REF!,-Monthly_Payment,#REF!)</definedName>
    <definedName name="Ending_Balance" localSheetId="6">-FV(#REF!/12,#REF!,-Monthly_Payment,#REF!)</definedName>
    <definedName name="Ending_Balance" localSheetId="4">-FV(#REF!/12,#REF!,-Monthly_Payment,#REF!)</definedName>
    <definedName name="Ending_Balance" localSheetId="2">-FV(#REF!/12,#REF!,-Monthly_Payment,#REF!)</definedName>
    <definedName name="Ending_Balance">-FV(#REF!/12,#REF!,-Monthly_Payment,#REF!)</definedName>
    <definedName name="Equity_Underwriting_Fee">NA()</definedName>
    <definedName name="Error">NA()</definedName>
    <definedName name="ert" hidden="1">#REF!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6" hidden="1">{#N/A,#N/A,FALSE,"INCOME";#N/A,#N/A,FALSE,"BG1-QUARTERLY";#N/A,#N/A,FALSE,"BG1-MONTHLY"}</definedName>
    <definedName name="ew" localSheetId="4" hidden="1">{#N/A,#N/A,FALSE,"INCOME";#N/A,#N/A,FALSE,"BG1-QUARTERLY";#N/A,#N/A,FALSE,"BG1-MONTHLY"}</definedName>
    <definedName name="ew" localSheetId="2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F" hidden="1">#REF!</definedName>
    <definedName name="fac_corridor_fee_monthly_activity">NA()</definedName>
    <definedName name="fdfdfhjdf" hidden="1">#REF!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g" hidden="1">#REF!</definedName>
    <definedName name="fgdg">#REF!</definedName>
    <definedName name="fhj" localSheetId="2">#REF!</definedName>
    <definedName name="fhj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G">#REF!</definedName>
    <definedName name="GeoAsset2009">NA()</definedName>
    <definedName name="gg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hj" hidden="1">#REF!</definedName>
    <definedName name="ghjghj" hidden="1">#REF!</definedName>
    <definedName name="gj">#REF!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oup">#REF!</definedName>
    <definedName name="Group1">#REF!</definedName>
    <definedName name="Grouping">#REF!</definedName>
    <definedName name="h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ader_Row">ROW(#REF!)</definedName>
    <definedName name="Header_Row_Back">ROW(#REF!)</definedName>
    <definedName name="HGHHHHH" localSheetId="2">#REF!(#REF!(#REF!,1),1)</definedName>
    <definedName name="HGHHHHH">#REF!(#REF!(#REF!,1),1)</definedName>
    <definedName name="hitech" hidden="1">#REF!</definedName>
    <definedName name="hjk" hidden="1">#REF!</definedName>
    <definedName name="HRRegradationFlag">NA()</definedName>
    <definedName name="HTML_CodePage" hidden="1">874</definedName>
    <definedName name="HTML_Control" localSheetId="6">{"'Sales Perf (Allgas)'!$A$1:$N$42","'Sales Perf (Allgas)'!$P$11"}</definedName>
    <definedName name="HTML_Control" localSheetId="4">{"'Sales Perf (Allgas)'!$A$1:$N$42","'Sales Perf (Allgas)'!$P$11"}</definedName>
    <definedName name="HTML_Control" localSheetId="2">{"'Sales Perf (Allgas)'!$A$1:$N$42","'Sales Perf (Allgas)'!$P$11"}</definedName>
    <definedName name="HTML_Control">{"'Sales Perf (Allgas)'!$A$1:$N$42","'Sales Perf (Allgas)'!$P$11"}</definedName>
    <definedName name="HTML_Email">"JSheehy@litmusgroup.com"</definedName>
    <definedName name="HTML_Header">"Allgas Sales Performance"</definedName>
    <definedName name="HTML_LastUpdate">"29/10/98"</definedName>
    <definedName name="HTML_LineAfter">1</definedName>
    <definedName name="HTML_LineBefore">1</definedName>
    <definedName name="HTML_Name">"Jane Sheehy"</definedName>
    <definedName name="HTML_OBDlg2">1</definedName>
    <definedName name="HTML_OBDlg3" hidden="1">TRUE</definedName>
    <definedName name="HTML_OBDlg4">1</definedName>
    <definedName name="HTML_OS">0</definedName>
    <definedName name="HTML_PathFile">"D:\My Documents\%Performance Measurement Project\SERC Reports\WebVew_Sept\Allgas_Sales.htm"</definedName>
    <definedName name="HTML_PathTemplate" hidden="1">"C:\BOTHomepage\DataBank\FinMarkets\InterestRate\rp2003_T.htm"</definedName>
    <definedName name="HTML_Title">"Allgas Sales Performance"</definedName>
    <definedName name="i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i" localSheetId="2">#REF!(#REF!(#REF!,1),1)</definedName>
    <definedName name="ii">#REF!(#REF!(#REF!,1),1)</definedName>
    <definedName name="InitialHR">NA()</definedName>
    <definedName name="INTASS">NA()</definedName>
    <definedName name="Interest">-IPMT(#REF!/12,#REF!,#REF!,#REF!)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V">NA()</definedName>
    <definedName name="INV_1">NA()</definedName>
    <definedName name="INV_2">NA()</definedName>
    <definedName name="INV_3">NA()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IES">NA()</definedName>
    <definedName name="INVENTORIES_1">NA()</definedName>
    <definedName name="INVENTORIES_2">NA()</definedName>
    <definedName name="INVENTORIES_3">NA()</definedName>
    <definedName name="IP_NBV">NA()</definedName>
    <definedName name="ISC">NA()</definedName>
    <definedName name="J">#REF!</definedName>
    <definedName name="JC_ENTITY">NA()</definedName>
    <definedName name="JCE_LNSTK">NA()</definedName>
    <definedName name="JCE_QTD">NA()</definedName>
    <definedName name="JCE_UNQTD">NA()</definedName>
    <definedName name="jf" hidden="1">#REF!</definedName>
    <definedName name="jhfhj" localSheetId="2">#REF!</definedName>
    <definedName name="jhfhj">#REF!</definedName>
    <definedName name="kdfkdo" hidden="1">#REF!</definedName>
    <definedName name="KeyM">#REF!</definedName>
    <definedName name="kk" hidden="1">#REF!</definedName>
    <definedName name="L_AHFS">NA()</definedName>
    <definedName name="L_AHFS_1">NA()</definedName>
    <definedName name="L_AHFS_2">NA()</definedName>
    <definedName name="L_AHFS_3">NA()</definedName>
    <definedName name="Last_Row" localSheetId="6">IF('SCE 10'!Values_Entered,Header_Row+Number_of_Payments,Header_Row)</definedName>
    <definedName name="Last_Row" localSheetId="4">IF('SCE 8'!Values_Entered,Header_Row+Number_of_Payments,Header_Row)</definedName>
    <definedName name="Last_Row" localSheetId="2">IF('SOCI 6'!Values_Entered,Header_Row+Number_of_Payments,Header_Row)</definedName>
    <definedName name="Last_Row">IF(Values_Entered,Header_Row+Number_of_Payments,Header_Row)</definedName>
    <definedName name="limcount">3</definedName>
    <definedName name="ll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_Amount">#REF!</definedName>
    <definedName name="Loan_Not_Paid" localSheetId="6">IF('SCE 10'!Payment_Number&lt;=Number_of_Payments,1,0)</definedName>
    <definedName name="Loan_Not_Paid" localSheetId="4">IF('SCE 8'!Payment_Number&lt;=Number_of_Payments,1,0)</definedName>
    <definedName name="Loan_Not_Paid" localSheetId="2">IF('SOCI 6'!Payment_Number&lt;=Number_of_Payments,1,0)</definedName>
    <definedName name="Loan_Not_Paid">IF(Payment_Number&lt;=Number_of_Payments,1,0)</definedName>
    <definedName name="Loan_Start">#REF!</definedName>
    <definedName name="Loan_Years">#REF!</definedName>
    <definedName name="LOCKUP_ACCOUNT">NA()</definedName>
    <definedName name="LTERM_LIAB">NA()</definedName>
    <definedName name="LTERM_RBLES">NA()</definedName>
    <definedName name="LTRBLES">NA()</definedName>
    <definedName name="MIN_INT">NA()</definedName>
    <definedName name="MIN_INT_1">NA()</definedName>
    <definedName name="MIN_INT_2">NA()</definedName>
    <definedName name="MIN_INT_3">NA()</definedName>
    <definedName name="mm" hidden="1">#REF!</definedName>
    <definedName name="Month_REV" localSheetId="2">#REF!</definedName>
    <definedName name="Month_REV">#REF!</definedName>
    <definedName name="Month1" localSheetId="2">#REF!(#REF!(#REF!,1),1)</definedName>
    <definedName name="Month1">#REF!(#REF!(#REF!,1),1)</definedName>
    <definedName name="Monthly_Payment">-PMT(#REF!/12,#REF!,#REF!)</definedName>
    <definedName name="mthi">#REF!</definedName>
    <definedName name="name">NA()</definedName>
    <definedName name="NewAndCleanHR">NA()</definedName>
    <definedName name="nn">NA()</definedName>
    <definedName name="nn_1">#REF!</definedName>
    <definedName name="nu" localSheetId="6" hidden="1">{"cashflow",#N/A,FALSE,"cash flow"}</definedName>
    <definedName name="nu" localSheetId="4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mber_of_Payments">#REF!</definedName>
    <definedName name="NumFinancing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 localSheetId="2">#REF!(#REF!(#REF!,1),1)</definedName>
    <definedName name="o">#REF!(#REF!(#REF!,1),1)</definedName>
    <definedName name="oo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investments">#REF!</definedName>
    <definedName name="Other_long_term_investments">#REF!</definedName>
    <definedName name="OTHER_PBLES">NA()</definedName>
    <definedName name="OTHER_PBLES_1">NA()</definedName>
    <definedName name="OTHER_PBLES_2">NA()</definedName>
    <definedName name="OTHER_PBLES_3">NA()</definedName>
    <definedName name="Other_receivables">#REF!</definedName>
    <definedName name="Others">#REF!</definedName>
    <definedName name="OTHINV_ST">NA()</definedName>
    <definedName name="oy">NA()</definedName>
    <definedName name="p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ment_Date">DATE(YEAR(#REF!),MONTH(#REF!)+#REF!,DAY(#REF!))</definedName>
    <definedName name="Payment_Number" localSheetId="6">ROW()-Header_Row</definedName>
    <definedName name="Payment_Number" localSheetId="4">ROW()-Header_Row</definedName>
    <definedName name="Payment_Number" localSheetId="2">ROW()-Header_Row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RIOD">NA()</definedName>
    <definedName name="PERIOD_1">#REF!</definedName>
    <definedName name="Periods">#REF!</definedName>
    <definedName name="PIP_DPN">NA()</definedName>
    <definedName name="PIP_DPN_1">NA()</definedName>
    <definedName name="PIP_DPN_2">NA()</definedName>
    <definedName name="PIP_DPN_3">NA()</definedName>
    <definedName name="PKEROIGTPTIYP">IF(#REF!,#REF!+#REF!,#REF!)</definedName>
    <definedName name="pp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E">NA()</definedName>
    <definedName name="PPE_NBV">NA()</definedName>
    <definedName name="PPPPPPPPPPPPPPP" localSheetId="2">#REF!(#REF!(#REF!,1),1)</definedName>
    <definedName name="PPPPPPPPPPPPPPP">#REF!(#REF!(#REF!,1),1)</definedName>
    <definedName name="PPT" localSheetId="2">#REF!(#REF!(#REF!,1),1)</definedName>
    <definedName name="PPT">#REF!(#REF!(#REF!,1),1)</definedName>
    <definedName name="Principal">-PPMT(#REF!/12,#REF!,#REF!,#REF!)</definedName>
    <definedName name="_xlnm.Print_Area" localSheetId="1">'BS 3-5'!$A$1:$J$88</definedName>
    <definedName name="_xlnm.Print_Area" localSheetId="7">'CF 11-12'!$A$1:$I$84</definedName>
    <definedName name="_xlnm.Print_Area" localSheetId="6">'SCE 10'!$A$1:$N$23</definedName>
    <definedName name="_xlnm.Print_Area" localSheetId="3">'SCE 7 '!$A$1:$N$17</definedName>
    <definedName name="_xlnm.Print_Area" localSheetId="4">'SCE 8'!$A$1:$N$23</definedName>
    <definedName name="_xlnm.Print_Area" localSheetId="5">'SCE 9 '!$A$1:$N$17</definedName>
    <definedName name="_xlnm.Print_Area" localSheetId="2">'SOCI 6'!$A$1:$J$38</definedName>
    <definedName name="_xlnm.Print_Area">#REF!</definedName>
    <definedName name="_xlnm.Print_Titles">#N/A</definedName>
    <definedName name="promoters_fee_monthly_activity">NA()</definedName>
    <definedName name="PROPERTIES">NA()</definedName>
    <definedName name="Proposals">NA()</definedName>
    <definedName name="PRYR_Period_12">NA()</definedName>
    <definedName name="PRYR_Period_13">NA()</definedName>
    <definedName name="Purchase_of_Gas">NA()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trSheetStartDate">#REF!</definedName>
    <definedName name="Quarter_rev" localSheetId="2">#REF!</definedName>
    <definedName name="Quarter_rev">#REF!</definedName>
    <definedName name="qw" localSheetId="6" hidden="1">#REF!</definedName>
    <definedName name="qw" localSheetId="4" hidden="1">#REF!</definedName>
    <definedName name="qw" hidden="1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L_CO_PBLES">NA()</definedName>
    <definedName name="REL_CO_PBLES_1">NA()</definedName>
    <definedName name="REL_CO_PBLES_2">NA()</definedName>
    <definedName name="REL_CO_PBLES_3">NA()</definedName>
    <definedName name="RESERVES">NA()</definedName>
    <definedName name="RESERVES_1">NA()</definedName>
    <definedName name="RESERVES_2">NA()</definedName>
    <definedName name="RESERVES_3">NA()</definedName>
    <definedName name="RET_BEN">NA()</definedName>
    <definedName name="RET_BEN_1">NA()</definedName>
    <definedName name="RET_BEN_2">NA()</definedName>
    <definedName name="RET_BEN_3">NA()</definedName>
    <definedName name="REV">NA()</definedName>
    <definedName name="REV_1">NA()</definedName>
    <definedName name="REV_2">NA()</definedName>
    <definedName name="REV_3">NA()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M">#REF!</definedName>
    <definedName name="rty" localSheetId="6" hidden="1">#REF!</definedName>
    <definedName name="rty" localSheetId="4" hidden="1">#REF!</definedName>
    <definedName name="rty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>"BWP"</definedName>
    <definedName name="SAPBEXwbID">"3RN3XGDOGI0E5YX5SPNLSRQCY"</definedName>
    <definedName name="ScenarioNum">#REF!</definedName>
    <definedName name="sd">NA()</definedName>
    <definedName name="sdsdf" hidden="1">#REF!</definedName>
    <definedName name="selectedFran">#REF!</definedName>
    <definedName name="selectedNSW">#REF!</definedName>
    <definedName name="selectedPortfolio">NA()</definedName>
    <definedName name="selectedVIC">#REF!</definedName>
    <definedName name="sencount">3</definedName>
    <definedName name="sfgrds" hidden="1">#REF!</definedName>
    <definedName name="sheet1" hidden="1">#REF!</definedName>
    <definedName name="sheet11" hidden="1">#REF!</definedName>
    <definedName name="SS" localSheetId="6" hidden="1">{"Physical Count Securities",#N/A,FALSE,"BFIT B&amp;D Valuation"}</definedName>
    <definedName name="SS" localSheetId="4" hidden="1">{"Physical Count Securities",#N/A,FALSE,"BFIT B&amp;D Valuation"}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awc">#REF!</definedName>
    <definedName name="ssfsdf" localSheetId="6">-FV(#REF!/12,#REF!-1,-Monthly_Payment,#REF!)</definedName>
    <definedName name="ssfsdf" localSheetId="4">-FV(#REF!/12,#REF!-1,-Monthly_Payment,#REF!)</definedName>
    <definedName name="ssfsdf" localSheetId="2">-FV(#REF!/12,#REF!-1,-Monthly_Payment,#REF!)</definedName>
    <definedName name="ssfsdf">-FV(#REF!/12,#REF!-1,-Monthly_Payment,#REF!)</definedName>
    <definedName name="ssss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ubs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wap1">#REF!</definedName>
    <definedName name="swap2">#REF!</definedName>
    <definedName name="T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X_2000">0.36</definedName>
    <definedName name="TAX_2001">0.34</definedName>
    <definedName name="TAX_2002">0.3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ReserveProfile">NA()</definedName>
    <definedName name="temp">#REF!</definedName>
    <definedName name="TextRefCopyRangeCount" hidden="1">2</definedName>
    <definedName name="th">#REF!,#REF!</definedName>
    <definedName name="TL_LT">NA()</definedName>
    <definedName name="TL_LT_1">NA()</definedName>
    <definedName name="TL_LT_2">NA()</definedName>
    <definedName name="TL_LT_3">NA()</definedName>
    <definedName name="TOTAL_C_D">NA()</definedName>
    <definedName name="TOTAL_C_D_1">NA()</definedName>
    <definedName name="TOTAL_C_D_2">NA()</definedName>
    <definedName name="TOTAL_C_D_3">NA()</definedName>
    <definedName name="Trade_accounts_receivable">#REF!</definedName>
    <definedName name="TrancheAIntOnlyEnd">NA()</definedName>
    <definedName name="TSL_Share">NA()</definedName>
    <definedName name="u" localSheetId="6" hidden="1">{#N/A,#N/A,FALSE,"INCOME";#N/A,#N/A,FALSE,"BG1-QUARTERLY";#N/A,#N/A,FALSE,"BG1-MONTHLY"}</definedName>
    <definedName name="u" localSheetId="4" hidden="1">{#N/A,#N/A,FALSE,"INCOME";#N/A,#N/A,FALSE,"BG1-QUARTERLY";#N/A,#N/A,FALSE,"BG1-MONTHLY"}</definedName>
    <definedName name="u" localSheetId="2" hidden="1">{#N/A,#N/A,FALSE,"INCOME";#N/A,#N/A,FALSE,"BG1-QUARTERLY";#N/A,#N/A,FALSE,"BG1-MONTHLY"}</definedName>
    <definedName name="u" hidden="1">{#N/A,#N/A,FALSE,"INCOME";#N/A,#N/A,FALSE,"BG1-QUARTERLY";#N/A,#N/A,FALSE,"BG1-MONTHLY"}</definedName>
    <definedName name="uu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idAcctEl">NA()</definedName>
    <definedName name="ValidProd">NA()</definedName>
    <definedName name="Values_Entered" localSheetId="6">IF(Loan_Amount*Interest_Rate*Loan_Years*Loan_Start&gt;0,1,0)</definedName>
    <definedName name="Values_Entered" localSheetId="4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w" hidden="1">#REF!</definedName>
    <definedName name="WDEWFCD" hidden="1">#REF!</definedName>
    <definedName name="we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IP">#REF!</definedName>
    <definedName name="WP">#REF!</definedName>
    <definedName name="wrn.Accounts._.schedules.">NA()</definedName>
    <definedName name="wrn.All._.schedules.">NA()</definedName>
    <definedName name="wrn.allprint.">NA()</definedName>
    <definedName name="wrn.balsheet.">NA()</definedName>
    <definedName name="wrn.Board._.Report.">NA()</definedName>
    <definedName name="wrn.capital.">NA()</definedName>
    <definedName name="wrn.cash.">NA()</definedName>
    <definedName name="wrn.Cashflow." localSheetId="6" hidden="1">{"cashflow",#N/A,FALSE,"cash flow"}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6" hidden="1">{"conso",#N/A,FALSE,"cash flow"}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EBITDA._.Print._.Range.">NA()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Physical._.Count._.Securities." localSheetId="6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pl.">NA()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ax._.schedules.">NA()</definedName>
    <definedName name="wrn.TOTAL." localSheetId="6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1.opm">NA()</definedName>
    <definedName name="wrn2.allprint">NA()</definedName>
    <definedName name="x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#REF!</definedName>
    <definedName name="y" localSheetId="2">#REF!(#REF!(#REF!,1),1)</definedName>
    <definedName name="y">#REF!(#REF!(#REF!,1),1)</definedName>
    <definedName name="YEAR">NA()</definedName>
    <definedName name="YEAR_1">#REF!</definedName>
    <definedName name="Year_A_20">"="</definedName>
    <definedName name="yt" localSheetId="2">#REF!(#REF!(#REF!,1),1)</definedName>
    <definedName name="yt">#REF!(#REF!(#REF!,1),1)</definedName>
    <definedName name="yu" localSheetId="6" hidden="1">{#N/A,#N/A,FALSE,"INCOME";#N/A,#N/A,FALSE,"BG1-QUARTERLY";#N/A,#N/A,FALSE,"BG1-MONTHLY"}</definedName>
    <definedName name="yu" localSheetId="4" hidden="1">{#N/A,#N/A,FALSE,"INCOME";#N/A,#N/A,FALSE,"BG1-QUARTERLY";#N/A,#N/A,FALSE,"BG1-MONTHLY"}</definedName>
    <definedName name="yu" localSheetId="2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z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บิกเกินบัญชีธนาคารและเงินกู้ยืมระยะสั้นจากสถาบันการเงิน">#REF!</definedName>
    <definedName name="เงินให้กู้ยืมระยะยาว">#REF!</definedName>
    <definedName name="เงินให้กู้ยืมระยะสั้นแก่บุคคลหรือกิจการที่เกี่ยวข้องกัน">#REF!</definedName>
    <definedName name="เงินลงทุนตามวีธีส่วนได้เสียในตราสารทุน">#REF!</definedName>
    <definedName name="เงินลงทุนระยะยาวอื่น">#REF!</definedName>
    <definedName name="เงินสดและรายการเทียบเท่าเงินสด">#REF!</definedName>
    <definedName name="เจ้าหนี้การค้า">#REF!</definedName>
    <definedName name="เจ้าหนี้อื่น">#REF!</definedName>
    <definedName name="กิจการร่วมค้า">#REF!</definedName>
    <definedName name="ค่าใช้จ่ายในการขาย">#REF!</definedName>
    <definedName name="ค่าใช้จ่ายในการบริหาร">#REF!</definedName>
    <definedName name="ฏโฏฏฏฏฏ" localSheetId="2">#REF!(#REF!(#REF!,1),1)</definedName>
    <definedName name="ฏโฏฏฏฏฏ">#REF!(#REF!(#REF!,1),1)</definedName>
    <definedName name="ต้นทุนการให้บริการ">#REF!</definedName>
    <definedName name="ต้นทุนการขาย">#REF!</definedName>
    <definedName name="ที่ดินอาคารและอุปกรณ์">#REF!</definedName>
    <definedName name="ฟดได" hidden="1">#REF!</definedName>
    <definedName name="ยกไป" hidden="1">#REF!</definedName>
    <definedName name="รายได้จากการลงทุน">#REF!</definedName>
    <definedName name="รายได้อื่น">#REF!</definedName>
    <definedName name="ลูกหนี้การค้า">#REF!</definedName>
    <definedName name="ลูกหนี้อื่น">#REF!</definedName>
    <definedName name="สิทธิการเช่า">#REF!</definedName>
    <definedName name="สินค้าคงเหลือ">#REF!</definedName>
    <definedName name="สินทรัพย์ไม่มีตัวตนอื่น">#REF!</definedName>
    <definedName name="สินทรัพย์ไม่หมุนเวียนอื่น">#REF!</definedName>
    <definedName name="สินทรัพย์หมุนเวียนอื่น">#REF!</definedName>
    <definedName name="ห" hidden="1">#REF!</definedName>
    <definedName name="หนี้สินไม่หมุนเวียนอื่น">#REF!</definedName>
    <definedName name="หนี้สินหมุนเวียนอื่น">#REF!</definedName>
    <definedName name="อสังหาริมทรัพย์เพื่อการลงทุ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20" l="1"/>
  <c r="K10" i="20" s="1"/>
  <c r="N10" i="20"/>
  <c r="O10" i="20"/>
  <c r="L12" i="20"/>
  <c r="K12" i="20" s="1"/>
  <c r="O12" i="20"/>
  <c r="N12" i="20" s="1"/>
  <c r="L13" i="20"/>
  <c r="K13" i="20" s="1"/>
  <c r="N13" i="20"/>
  <c r="O13" i="20"/>
  <c r="L14" i="20"/>
  <c r="K14" i="20" s="1"/>
  <c r="N14" i="20"/>
  <c r="O14" i="20"/>
  <c r="L15" i="20"/>
  <c r="K15" i="20" s="1"/>
  <c r="O15" i="20"/>
  <c r="N15" i="20" s="1"/>
  <c r="L16" i="20"/>
  <c r="K16" i="20" s="1"/>
  <c r="N16" i="20"/>
  <c r="O16" i="20"/>
  <c r="L17" i="20"/>
  <c r="K17" i="20" s="1"/>
  <c r="N17" i="20"/>
  <c r="O17" i="20"/>
  <c r="L18" i="20"/>
  <c r="K18" i="20" s="1"/>
  <c r="O18" i="20"/>
  <c r="N18" i="20" s="1"/>
  <c r="L19" i="20"/>
  <c r="K19" i="20" s="1"/>
  <c r="N19" i="20"/>
  <c r="O19" i="20"/>
  <c r="L20" i="20"/>
  <c r="K20" i="20" s="1"/>
  <c r="N20" i="20"/>
  <c r="O20" i="20"/>
  <c r="L21" i="20"/>
  <c r="K21" i="20" s="1"/>
  <c r="O21" i="20"/>
  <c r="N21" i="20" s="1"/>
  <c r="L22" i="20"/>
  <c r="L35" i="20" s="1"/>
  <c r="L38" i="20" s="1"/>
  <c r="L24" i="20"/>
  <c r="K24" i="20" s="1"/>
  <c r="N24" i="20"/>
  <c r="O24" i="20"/>
  <c r="L25" i="20"/>
  <c r="K25" i="20" s="1"/>
  <c r="O25" i="20"/>
  <c r="N25" i="20" s="1"/>
  <c r="L26" i="20"/>
  <c r="K26" i="20" s="1"/>
  <c r="N26" i="20"/>
  <c r="O26" i="20"/>
  <c r="L27" i="20"/>
  <c r="K27" i="20" s="1"/>
  <c r="N27" i="20"/>
  <c r="O27" i="20"/>
  <c r="L28" i="20"/>
  <c r="K28" i="20" s="1"/>
  <c r="O28" i="20"/>
  <c r="N28" i="20" s="1"/>
  <c r="L29" i="20"/>
  <c r="K29" i="20" s="1"/>
  <c r="N29" i="20"/>
  <c r="O29" i="20"/>
  <c r="L30" i="20"/>
  <c r="K30" i="20" s="1"/>
  <c r="N30" i="20"/>
  <c r="O30" i="20"/>
  <c r="L31" i="20"/>
  <c r="K31" i="20" s="1"/>
  <c r="O31" i="20"/>
  <c r="N31" i="20" s="1"/>
  <c r="L32" i="20"/>
  <c r="K32" i="20" s="1"/>
  <c r="N32" i="20"/>
  <c r="O32" i="20"/>
  <c r="L33" i="20"/>
  <c r="K33" i="20" s="1"/>
  <c r="N33" i="20"/>
  <c r="O33" i="20"/>
  <c r="L34" i="20"/>
  <c r="K34" i="20" s="1"/>
  <c r="O34" i="20"/>
  <c r="N34" i="20" s="1"/>
  <c r="L36" i="20"/>
  <c r="K36" i="20" s="1"/>
  <c r="N36" i="20"/>
  <c r="O36" i="20"/>
  <c r="L37" i="20"/>
  <c r="K37" i="20" s="1"/>
  <c r="O37" i="20"/>
  <c r="N37" i="20" s="1"/>
  <c r="L49" i="20"/>
  <c r="K49" i="20" s="1"/>
  <c r="N49" i="20"/>
  <c r="O49" i="20"/>
  <c r="L50" i="20"/>
  <c r="K50" i="20" s="1"/>
  <c r="O50" i="20"/>
  <c r="N50" i="20" s="1"/>
  <c r="L51" i="20"/>
  <c r="L54" i="20" s="1"/>
  <c r="N51" i="20"/>
  <c r="O51" i="20"/>
  <c r="L52" i="20"/>
  <c r="K52" i="20" s="1"/>
  <c r="N52" i="20"/>
  <c r="O52" i="20"/>
  <c r="L53" i="20"/>
  <c r="K53" i="20" s="1"/>
  <c r="O53" i="20"/>
  <c r="N53" i="20" s="1"/>
  <c r="L57" i="20"/>
  <c r="K57" i="20" s="1"/>
  <c r="N57" i="20"/>
  <c r="O57" i="20"/>
  <c r="L58" i="20"/>
  <c r="K58" i="20" s="1"/>
  <c r="O58" i="20"/>
  <c r="N58" i="20" s="1"/>
  <c r="L59" i="20"/>
  <c r="K59" i="20" s="1"/>
  <c r="N59" i="20"/>
  <c r="O59" i="20"/>
  <c r="L60" i="20"/>
  <c r="K60" i="20" s="1"/>
  <c r="N60" i="20"/>
  <c r="O60" i="20"/>
  <c r="L61" i="20"/>
  <c r="K61" i="20" s="1"/>
  <c r="O61" i="20"/>
  <c r="N61" i="20" s="1"/>
  <c r="L62" i="20"/>
  <c r="K62" i="20" s="1"/>
  <c r="N62" i="20"/>
  <c r="O62" i="20"/>
  <c r="L63" i="20"/>
  <c r="K63" i="20" s="1"/>
  <c r="N63" i="20"/>
  <c r="O63" i="20"/>
  <c r="O64" i="20"/>
  <c r="L69" i="20"/>
  <c r="K69" i="20" s="1"/>
  <c r="N69" i="20"/>
  <c r="O69" i="20"/>
  <c r="L71" i="20"/>
  <c r="K71" i="20" s="1"/>
  <c r="N71" i="20"/>
  <c r="O71" i="20"/>
  <c r="J21" i="43"/>
  <c r="H21" i="43"/>
  <c r="F21" i="43"/>
  <c r="D21" i="43"/>
  <c r="N20" i="43"/>
  <c r="N20" i="42"/>
  <c r="J21" i="42"/>
  <c r="H21" i="42"/>
  <c r="F21" i="42"/>
  <c r="D21" i="42"/>
  <c r="N54" i="20" l="1"/>
  <c r="K22" i="20"/>
  <c r="K35" i="20" s="1"/>
  <c r="K38" i="20" s="1"/>
  <c r="N64" i="20"/>
  <c r="K64" i="20"/>
  <c r="N22" i="20"/>
  <c r="N35" i="20" s="1"/>
  <c r="N38" i="20" s="1"/>
  <c r="N67" i="20" s="1"/>
  <c r="N70" i="20" s="1"/>
  <c r="N72" i="20" s="1"/>
  <c r="N73" i="20" s="1"/>
  <c r="O54" i="20"/>
  <c r="O22" i="20"/>
  <c r="O35" i="20" s="1"/>
  <c r="O38" i="20" s="1"/>
  <c r="O67" i="20" s="1"/>
  <c r="O70" i="20" s="1"/>
  <c r="O72" i="20" s="1"/>
  <c r="L64" i="20"/>
  <c r="L67" i="20" s="1"/>
  <c r="L70" i="20" s="1"/>
  <c r="L72" i="20" s="1"/>
  <c r="K51" i="20"/>
  <c r="K54" i="20" s="1"/>
  <c r="J34" i="41"/>
  <c r="J35" i="41" s="1"/>
  <c r="H34" i="41"/>
  <c r="H35" i="41" s="1"/>
  <c r="F34" i="41"/>
  <c r="F35" i="41" s="1"/>
  <c r="D34" i="41"/>
  <c r="D35" i="41" s="1"/>
  <c r="K67" i="20" l="1"/>
  <c r="K70" i="20" s="1"/>
  <c r="K72" i="20" s="1"/>
  <c r="K73" i="20" s="1"/>
  <c r="N11" i="43"/>
  <c r="J86" i="38" l="1"/>
  <c r="F17" i="38"/>
  <c r="G37" i="20" l="1"/>
  <c r="C37" i="20"/>
  <c r="G71" i="20" l="1"/>
  <c r="C71" i="20"/>
  <c r="N11" i="42" l="1"/>
  <c r="I64" i="20"/>
  <c r="I54" i="20"/>
  <c r="E64" i="20"/>
  <c r="E54" i="20"/>
  <c r="J18" i="41"/>
  <c r="J12" i="41"/>
  <c r="F18" i="41"/>
  <c r="F12" i="41"/>
  <c r="F20" i="41" l="1"/>
  <c r="F22" i="41" s="1"/>
  <c r="F24" i="41" s="1"/>
  <c r="F36" i="41" s="1"/>
  <c r="J20" i="41"/>
  <c r="J22" i="41" s="1"/>
  <c r="J24" i="41" s="1"/>
  <c r="J36" i="41" s="1"/>
  <c r="L14" i="37" l="1"/>
  <c r="J38" i="41"/>
  <c r="F38" i="41"/>
  <c r="L14" i="36"/>
  <c r="I10" i="20"/>
  <c r="I22" i="20" s="1"/>
  <c r="I35" i="20" s="1"/>
  <c r="I38" i="20" s="1"/>
  <c r="E10" i="20"/>
  <c r="E22" i="20" s="1"/>
  <c r="E35" i="20" s="1"/>
  <c r="E38" i="20" s="1"/>
  <c r="J15" i="37"/>
  <c r="J17" i="37" s="1"/>
  <c r="H15" i="37"/>
  <c r="H17" i="37" s="1"/>
  <c r="F15" i="37"/>
  <c r="F17" i="37" s="1"/>
  <c r="D15" i="37"/>
  <c r="D17" i="37" s="1"/>
  <c r="N11" i="37"/>
  <c r="L16" i="43"/>
  <c r="J16" i="43"/>
  <c r="H16" i="43"/>
  <c r="F16" i="43"/>
  <c r="D16" i="43"/>
  <c r="N15" i="43"/>
  <c r="J15" i="36"/>
  <c r="J17" i="36" s="1"/>
  <c r="H15" i="36"/>
  <c r="H17" i="36" s="1"/>
  <c r="F15" i="36"/>
  <c r="F17" i="36" s="1"/>
  <c r="D15" i="36"/>
  <c r="D17" i="36" s="1"/>
  <c r="N11" i="36"/>
  <c r="N15" i="42"/>
  <c r="N16" i="42" s="1"/>
  <c r="L16" i="42"/>
  <c r="J16" i="42"/>
  <c r="H16" i="42"/>
  <c r="F16" i="42"/>
  <c r="D16" i="42"/>
  <c r="F86" i="38"/>
  <c r="J59" i="38"/>
  <c r="F59" i="38"/>
  <c r="J51" i="38"/>
  <c r="F51" i="38"/>
  <c r="J31" i="38"/>
  <c r="F31" i="38"/>
  <c r="J17" i="38"/>
  <c r="J23" i="43" l="1"/>
  <c r="F23" i="43"/>
  <c r="H23" i="43"/>
  <c r="E67" i="20"/>
  <c r="E70" i="20" s="1"/>
  <c r="E72" i="20" s="1"/>
  <c r="I67" i="20"/>
  <c r="I70" i="20" s="1"/>
  <c r="I72" i="20" s="1"/>
  <c r="N16" i="43"/>
  <c r="D23" i="42"/>
  <c r="H23" i="42"/>
  <c r="F23" i="42"/>
  <c r="J23" i="42"/>
  <c r="J61" i="38"/>
  <c r="J88" i="38" s="1"/>
  <c r="F61" i="38"/>
  <c r="F88" i="38" s="1"/>
  <c r="F33" i="38"/>
  <c r="J33" i="38"/>
  <c r="D23" i="43"/>
  <c r="J89" i="38" l="1"/>
  <c r="F89" i="38"/>
  <c r="N14" i="37"/>
  <c r="N15" i="37" s="1"/>
  <c r="N17" i="37" s="1"/>
  <c r="L15" i="37"/>
  <c r="L17" i="37" s="1"/>
  <c r="N14" i="36"/>
  <c r="N15" i="36" s="1"/>
  <c r="N17" i="36" s="1"/>
  <c r="L15" i="36"/>
  <c r="L17" i="36" s="1"/>
  <c r="D18" i="41" l="1"/>
  <c r="H18" i="41" l="1"/>
  <c r="G54" i="20" l="1"/>
  <c r="C54" i="20"/>
  <c r="G64" i="20" l="1"/>
  <c r="H31" i="38" l="1"/>
  <c r="H51" i="38"/>
  <c r="H59" i="38"/>
  <c r="H17" i="38"/>
  <c r="H33" i="38" s="1"/>
  <c r="H12" i="41"/>
  <c r="H20" i="41" s="1"/>
  <c r="H22" i="41" s="1"/>
  <c r="H24" i="41" s="1"/>
  <c r="G10" i="20" s="1"/>
  <c r="C64" i="20"/>
  <c r="L19" i="43" l="1"/>
  <c r="H36" i="41"/>
  <c r="H61" i="38"/>
  <c r="H38" i="41"/>
  <c r="D17" i="38"/>
  <c r="D59" i="38"/>
  <c r="D51" i="38"/>
  <c r="D12" i="41"/>
  <c r="D20" i="41" s="1"/>
  <c r="D22" i="41" s="1"/>
  <c r="D24" i="41" s="1"/>
  <c r="D36" i="41" s="1"/>
  <c r="D31" i="38"/>
  <c r="N19" i="43"/>
  <c r="N21" i="43" s="1"/>
  <c r="L21" i="43"/>
  <c r="L23" i="43" s="1"/>
  <c r="C10" i="20" l="1"/>
  <c r="D38" i="41"/>
  <c r="L19" i="42"/>
  <c r="L21" i="42" s="1"/>
  <c r="L23" i="42" s="1"/>
  <c r="D33" i="38"/>
  <c r="D61" i="38"/>
  <c r="L24" i="43"/>
  <c r="N23" i="43"/>
  <c r="N19" i="42" l="1"/>
  <c r="N21" i="42" s="1"/>
  <c r="N23" i="42" s="1"/>
  <c r="H86" i="38"/>
  <c r="H88" i="38" s="1"/>
  <c r="H89" i="38" s="1"/>
  <c r="N24" i="43" l="1"/>
  <c r="D86" i="38"/>
  <c r="D88" i="38" l="1"/>
  <c r="D89" i="38" s="1"/>
  <c r="N24" i="42"/>
  <c r="G22" i="20" l="1"/>
  <c r="G35" i="20" s="1"/>
  <c r="G38" i="20" s="1"/>
  <c r="G67" i="20" s="1"/>
  <c r="G70" i="20" s="1"/>
  <c r="G72" i="20" s="1"/>
  <c r="C22" i="20"/>
  <c r="C35" i="20" s="1"/>
  <c r="C38" i="20" s="1"/>
  <c r="C67" i="20" s="1"/>
  <c r="C70" i="20" s="1"/>
  <c r="C72" i="20" s="1"/>
</calcChain>
</file>

<file path=xl/sharedStrings.xml><?xml version="1.0" encoding="utf-8"?>
<sst xmlns="http://schemas.openxmlformats.org/spreadsheetml/2006/main" count="386" uniqueCount="219">
  <si>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</si>
  <si>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</si>
  <si>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</si>
  <si>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</si>
  <si>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</si>
  <si>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</si>
  <si>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</si>
  <si>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</si>
  <si>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</si>
  <si>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</si>
  <si>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</si>
  <si>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</si>
  <si>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</si>
  <si>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</si>
  <si>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</si>
  <si>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</si>
  <si>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</si>
  <si>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</si>
  <si>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</si>
  <si>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</si>
  <si>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</si>
  <si>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</si>
  <si>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</si>
  <si>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</si>
  <si>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</si>
  <si>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</si>
  <si>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</si>
  <si>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</si>
  <si>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</si>
  <si>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</si>
  <si>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</si>
  <si>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</si>
  <si>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</si>
  <si>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</si>
  <si>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</si>
  <si>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ซิมโฟนี่ คอมมูนิเคชั่น จำกัด (มหาชน) และบริษัทย่อย</t>
  </si>
  <si>
    <t>งบฐานะการเงิน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</si>
  <si>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</si>
  <si>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</si>
  <si>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</si>
  <si>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</si>
  <si>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</si>
  <si>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</si>
  <si>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</si>
  <si>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</si>
  <si>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สินค้าคงเหลือ</t>
  </si>
  <si>
    <t>ค่าใช้จ่ายจ่ายล่วงหน้า - หมุนเวียน</t>
  </si>
  <si>
    <t>ต้นทุนของสัญญา - 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</si>
  <si>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</si>
  <si>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</si>
  <si>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</si>
  <si>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</si>
  <si>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</si>
  <si>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</si>
  <si>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</si>
  <si>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</si>
  <si>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</si>
  <si>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</si>
  <si>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ค่าใช้จ่ายจ่ายล่วงหน้า - ไม่หมุนเวียน</t>
  </si>
  <si>
    <t>ต้นทุนของสัญญา - ไม่หมุนเวียน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</si>
  <si>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</si>
  <si>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</si>
  <si>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</si>
  <si>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</si>
  <si>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</si>
  <si>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</si>
  <si>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</si>
  <si>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</si>
  <si>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</si>
  <si>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</si>
  <si>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</si>
  <si>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</si>
  <si>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</si>
  <si>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</si>
  <si>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</si>
  <si>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</si>
  <si>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</si>
  <si>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</si>
  <si>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</si>
  <si>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</si>
  <si>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</si>
  <si>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</si>
  <si>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</si>
  <si>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</si>
  <si>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(หุ้นสามัญจำนวน 433,654,887 หุ้น </t>
  </si>
  <si>
    <t xml:space="preserve">     มูลค่า 1 บาทต่อหุ้น) 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</si>
  <si>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</si>
  <si>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</si>
  <si>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</si>
  <si>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</si>
  <si>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</si>
  <si>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</si>
  <si>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</si>
  <si>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</si>
  <si>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</si>
  <si>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</si>
  <si>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</si>
  <si>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</si>
  <si>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</si>
  <si>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รายได้จากการขายและให้บริการ</t>
  </si>
  <si>
    <t xml:space="preserve">รายได้อื่น </t>
  </si>
  <si>
    <t>ค่าใช้จ่าย</t>
  </si>
  <si>
    <t>ต้นทุนขายและให้บริการ</t>
  </si>
  <si>
    <t>ต้นทุนในการจัดจำหน่าย</t>
  </si>
  <si>
    <t>รวมค่าใช้จ่าย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</si>
  <si>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</si>
  <si>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</si>
  <si>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</si>
  <si>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</si>
  <si>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</si>
  <si>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</si>
  <si>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2, 8</t>
  </si>
  <si>
    <t>งบการเปลี่ยนแปลงส่วนของผู้ถือหุ้น (ไม่ได้ตรวจสอบ)</t>
  </si>
  <si>
    <t>งบการเงินรวม</t>
  </si>
  <si>
    <t xml:space="preserve">กำไรสะสม </t>
  </si>
  <si>
    <t>ของผู้ถือหุ้น</t>
  </si>
  <si>
    <t>ทุน</t>
  </si>
  <si>
    <t>ส่วนทุนจาก</t>
  </si>
  <si>
    <t>ที่ออกและ</t>
  </si>
  <si>
    <t>ส่วนเกิน</t>
  </si>
  <si>
    <t>การจ่ายโดยใช้</t>
  </si>
  <si>
    <t>ทุนสำรอง</t>
  </si>
  <si>
    <t>ยังไม่ได้</t>
  </si>
  <si>
    <t>รวมส่วน</t>
  </si>
  <si>
    <t xml:space="preserve">ชำระแล้ว </t>
  </si>
  <si>
    <t>มูลค่าหุ้น</t>
  </si>
  <si>
    <t>หุ้นเป็นเกณฑ์</t>
  </si>
  <si>
    <t>ตามกฎหมาย</t>
  </si>
  <si>
    <t>จัดสรร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</si>
  <si>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</si>
  <si>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การจัดสรรส่วนทุนให้ผู้ถือหุ้นของบริษัทใหญ่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</si>
  <si>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</si>
  <si>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รวมการจัดสรรส่วนทุนให้ผู้ถือหุ้นของบริษัทใหญ่</t>
  </si>
  <si>
    <t>กำไรขาดทุนเบ็ดเสร็จสำหรับงวด</t>
  </si>
  <si>
    <t xml:space="preserve">    กำไรหรือขาดทุน</t>
  </si>
  <si>
    <t>รวมกำไรขาดทุนเบ็ดเสร็จสำหรับงวด</t>
  </si>
  <si>
    <r>
      <t xml:space="preserve">        </t>
    </r>
    <r>
      <rPr>
        <sz val="15"/>
        <rFont val="Angsana New"/>
        <family val="1"/>
      </rPr>
      <t xml:space="preserve"> </t>
    </r>
  </si>
  <si>
    <t xml:space="preserve">                     </t>
  </si>
  <si>
    <t>ชำระแล้ว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</si>
  <si>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</si>
  <si>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</si>
  <si>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</si>
  <si>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</si>
  <si>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</si>
  <si>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</si>
  <si>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ค่าใช้จ่ายภาษีเงินได้ </t>
  </si>
  <si>
    <t>ค่าเสื่อมราคาและค่าตัดจำหน่าย</t>
  </si>
  <si>
    <t>ขาดทุนจากการตัดจำหน่ายอุปกรณ์และอุปกรณ์โครงข่าย</t>
  </si>
  <si>
    <t>กำไรจากการจำหน่ายอุปกรณ์และอุปกรณ์โครงข่าย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</si>
  <si>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</si>
  <si>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</si>
  <si>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</si>
  <si>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</si>
  <si>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ค่าใช้จ่ายจ่ายล่วงหน้า</t>
  </si>
  <si>
    <t>สินทรัพย์ไม่หมุนเวียนอื่น</t>
  </si>
  <si>
    <t>หนี้สินที่เกิดจากสัญญา</t>
  </si>
  <si>
    <t xml:space="preserve">กระแสเงินสดสุทธิได้มาจากการดำเนินงาน </t>
  </si>
  <si>
    <t>ภาษีเงินได้จ่ายออก</t>
  </si>
  <si>
    <t>ภาษีเงินได้รับคืน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</si>
  <si>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</si>
  <si>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</si>
  <si>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เงินสดรับจากการขายอุปกรณ์และอุปกรณ์โครงข่าย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</si>
  <si>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</si>
  <si>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</si>
  <si>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</si>
  <si>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</si>
  <si>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</si>
  <si>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</si>
  <si>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</si>
  <si>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</si>
  <si>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</si>
  <si>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 xml:space="preserve">   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</si>
  <si>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</si>
  <si>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</si>
  <si>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</si>
  <si>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</si>
  <si>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ผลขาดทุนจากการด้อยค่าที่รับรู้ในกำไรหรือขาดทุน</t>
  </si>
  <si>
    <t>เงินกู้ยืมระยะสั้น</t>
  </si>
  <si>
    <t>ยอดคงเหลือ ณ วันที่ 1 มกราคม 2568</t>
  </si>
  <si>
    <t>กลับรายการผลขาดทุนจากการด้อยค่าอุปกรณ์โครงข่าย</t>
  </si>
  <si>
    <t>สินทรัพย์ต้นทุนของสัญญา</t>
  </si>
  <si>
    <t>Conso</t>
  </si>
  <si>
    <t>Separate</t>
  </si>
  <si>
    <t>Round</t>
  </si>
  <si>
    <t>TB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</si>
  <si>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</si>
  <si>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</si>
  <si>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เงินสดและรายการเทียบเท่าเงินสดลดลงสุทธิก่อน</t>
  </si>
  <si>
    <t>31 มีนาคม</t>
  </si>
  <si>
    <t>วันที่ 31 มีนาคม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</si>
  <si>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</si>
  <si>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</si>
  <si>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</si>
  <si>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</si>
  <si>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</si>
  <si>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ภาษีเงินได้ถูกหัก ณ ที่จ่าย</t>
  </si>
  <si>
    <t>เงินสดและรายการเทียบเท่าเงินสด ณ 31 มีนาคม</t>
  </si>
  <si>
    <t>2569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</si>
  <si>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</si>
  <si>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</si>
  <si>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</si>
  <si>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</si>
  <si>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</si>
  <si>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</si>
  <si>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</t>
  </si>
  <si>
    <t xml:space="preserve">   กำไรขาดทุนเบ็ดเสร็จอื่น</t>
  </si>
  <si>
    <t>กำไรขาดทุนเบ็ดเสร็จอื่นสำหรับงวด - สุทธิจากภาษี</t>
  </si>
  <si>
    <t>กำไรจากอัตราแลกเปลี่ยนที่ยังไม่เกิดขึ้น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</si>
  <si>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</si>
  <si>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</si>
  <si>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กระแสเงินสดสุทธิได้มาจากกิจกรรมจัดหาเงิน</t>
  </si>
  <si>
    <t>สำหรับงวดสามเดือนสิ้นสุดวันที่ 31 มีนาคม 2569 กลุ่มบริษัท/บริษัทได้ซื้ออุปกรณ์โครงข่ายเป็นจำนวนเงินรวม 100.88 ล้านบาท และจ่ายชำระเป็นเงินสด</t>
  </si>
  <si>
    <t>จำนวน 182.08 ล้านบาท ซึ่งรวมยอดยกมาของเจ้าหนี้ค่าซื้ออุปกรณ์โครงข่ายเป็นจำนวนเงิน 200.68 ล้านบาท ณ วันที่ 31 มีนาคม 2569 ยอดคงเหลือของ</t>
  </si>
  <si>
    <t>เจ้าหนี้ค่าซื้ออุปกรณ์โครงข่ายเป็นจำนวนเงิน 119.48 ล้านบาท</t>
  </si>
  <si>
    <t>สำหรับงวดสามเดือนสิ้นสุดวันที่ 31 มีนาคม 2569 กลุ่มบริษัท/บริษัทได้ซื้อที่ดิน อาคาร และอุปกรณ์เป็นจำนวนเงินรวม 12.41 ล้านบาท และจ่ายชำระเป็น</t>
  </si>
  <si>
    <t>เงินสดจำนวน 9.95 ล้านบาท ซึ่งรวมยอดยกมาของเจ้าหนี้ค่าซื้อที่ดิน อาคาร และอุปกรณ์เป็นจำนวนเงิน 1.42 ล้านบาท ณ วันที่ 31 มีนาคม 2569 ยอดคงเหลือ</t>
  </si>
  <si>
    <t>ของเจ้าหนี้ค่าซื้อที่ดิน อาคาร และอุปกรณ์เป็นจำนวนเงิน 3.88 ล้านบาท</t>
  </si>
  <si>
    <t>สำหรับงวดสามเดือนสิ้นสุดวันที่ 31 มีนาคม 2569 กลุ่มบริษัท/บริษัทมีสินทรัพย์สิทธิการใช้เพิ่มขึ้นเป็นจำนวนเงินรวม 9.23 ล้านบาท ซึ่งเกิดจากหนี้สินตาม</t>
  </si>
  <si>
    <t>สัญญาเช่าทั้งจำนวน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</si>
</sst>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&quot;$&quot;#,##0.00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sz val="10"/>
      <name val="Tahoma"/>
      <family val="2"/>
      <charset val="222"/>
    </font>
    <font>
      <sz val="15"/>
      <color rgb="FFFF0000"/>
      <name val="Angsana New"/>
      <family val="1"/>
    </font>
    <font>
      <i/>
      <sz val="15"/>
      <name val="Angsana New"/>
      <family val="1"/>
      <charset val="222"/>
    </font>
    <font>
      <sz val="15"/>
      <color theme="0" tint="-0.3499862666707357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9" fillId="0" borderId="0"/>
    <xf numFmtId="0" fontId="4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9" fillId="0" borderId="0" applyFont="0" applyFill="0" applyBorder="0" applyAlignment="0" applyProtection="0"/>
    <xf numFmtId="0" fontId="1" fillId="0" borderId="0"/>
    <xf numFmtId="0" fontId="9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</cellStyleXfs>
  <cellXfs count="190">
    <xf numFmtId="0" fontId="0" fillId="0" borderId="0" xfId="0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6" fontId="5" fillId="0" borderId="0" xfId="1" applyNumberFormat="1" applyFont="1" applyFill="1" applyBorder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0" fontId="4" fillId="3" borderId="0" xfId="0" applyFont="1" applyFill="1"/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" fontId="4" fillId="0" borderId="0" xfId="0" applyNumberFormat="1" applyFont="1"/>
    <xf numFmtId="167" fontId="0" fillId="0" borderId="0" xfId="0" applyNumberFormat="1"/>
    <xf numFmtId="166" fontId="12" fillId="0" borderId="0" xfId="1" applyNumberFormat="1" applyFont="1" applyFill="1" applyAlignment="1"/>
    <xf numFmtId="166" fontId="5" fillId="0" borderId="5" xfId="1" applyNumberFormat="1" applyFont="1" applyFill="1" applyBorder="1" applyAlignment="1"/>
    <xf numFmtId="37" fontId="4" fillId="0" borderId="0" xfId="0" applyNumberFormat="1" applyFont="1"/>
    <xf numFmtId="43" fontId="4" fillId="0" borderId="3" xfId="1" applyFont="1" applyFill="1" applyBorder="1" applyAlignment="1"/>
    <xf numFmtId="37" fontId="4" fillId="0" borderId="3" xfId="0" applyNumberFormat="1" applyFont="1" applyBorder="1" applyAlignment="1">
      <alignment horizontal="right"/>
    </xf>
    <xf numFmtId="3" fontId="5" fillId="0" borderId="1" xfId="0" applyNumberFormat="1" applyFont="1" applyBorder="1"/>
    <xf numFmtId="3" fontId="5" fillId="0" borderId="0" xfId="0" applyNumberFormat="1" applyFont="1"/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4" fillId="0" borderId="3" xfId="0" applyNumberFormat="1" applyFont="1" applyBorder="1" applyAlignment="1">
      <alignment wrapText="1"/>
    </xf>
    <xf numFmtId="0" fontId="4" fillId="0" borderId="0" xfId="0" applyFont="1" applyAlignment="1">
      <alignment vertical="top" wrapText="1"/>
    </xf>
    <xf numFmtId="3" fontId="5" fillId="0" borderId="2" xfId="0" applyNumberFormat="1" applyFont="1" applyBorder="1" applyAlignment="1">
      <alignment wrapText="1"/>
    </xf>
    <xf numFmtId="0" fontId="0" fillId="0" borderId="2" xfId="0" applyBorder="1"/>
    <xf numFmtId="0" fontId="4" fillId="2" borderId="0" xfId="0" applyFont="1" applyFill="1"/>
    <xf numFmtId="3" fontId="5" fillId="0" borderId="5" xfId="0" applyNumberFormat="1" applyFont="1" applyBorder="1"/>
    <xf numFmtId="0" fontId="5" fillId="3" borderId="0" xfId="0" applyFont="1" applyFill="1" applyAlignment="1">
      <alignment horizontal="left"/>
    </xf>
    <xf numFmtId="3" fontId="5" fillId="3" borderId="2" xfId="0" applyNumberFormat="1" applyFont="1" applyFill="1" applyBorder="1"/>
    <xf numFmtId="0" fontId="5" fillId="3" borderId="0" xfId="0" applyFont="1" applyFill="1"/>
    <xf numFmtId="49" fontId="3" fillId="0" borderId="0" xfId="0" applyNumberFormat="1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49" fontId="20" fillId="0" borderId="0" xfId="0" applyNumberFormat="1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165" fontId="23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4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vertical="top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8" fontId="6" fillId="0" borderId="0" xfId="0" applyNumberFormat="1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49" fontId="23" fillId="0" borderId="0" xfId="0" applyNumberFormat="1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65" fontId="23" fillId="0" borderId="0" xfId="0" applyNumberFormat="1" applyFont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6" fontId="20" fillId="0" borderId="0" xfId="1" applyNumberFormat="1" applyFont="1" applyFill="1" applyBorder="1" applyAlignment="1" applyProtection="1">
      <alignment horizontal="right"/>
      <protection locked="0"/>
    </xf>
    <xf numFmtId="165" fontId="20" fillId="0" borderId="0" xfId="0" applyNumberFormat="1" applyFont="1" applyAlignment="1" applyProtection="1">
      <alignment horizontal="right"/>
      <protection locked="0"/>
    </xf>
    <xf numFmtId="166" fontId="20" fillId="0" borderId="0" xfId="0" applyNumberFormat="1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165" fontId="19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0" fontId="6" fillId="0" borderId="0" xfId="0" applyFont="1" applyProtection="1">
      <protection locked="0"/>
    </xf>
    <xf numFmtId="165" fontId="0" fillId="0" borderId="2" xfId="0" applyNumberForma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vertical="top"/>
      <protection locked="0"/>
    </xf>
    <xf numFmtId="166" fontId="4" fillId="0" borderId="0" xfId="1" applyNumberFormat="1" applyFont="1" applyFill="1" applyAlignment="1" applyProtection="1">
      <protection locked="0"/>
    </xf>
    <xf numFmtId="0" fontId="20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3" fontId="5" fillId="0" borderId="2" xfId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43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justify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justify"/>
      <protection locked="0"/>
    </xf>
    <xf numFmtId="0" fontId="20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166" fontId="5" fillId="0" borderId="0" xfId="0" applyNumberFormat="1" applyFont="1" applyProtection="1">
      <protection locked="0"/>
    </xf>
    <xf numFmtId="166" fontId="5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Protection="1">
      <protection locked="0"/>
    </xf>
    <xf numFmtId="166" fontId="4" fillId="0" borderId="0" xfId="1" applyNumberFormat="1" applyFont="1" applyFill="1" applyProtection="1"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justify"/>
      <protection locked="0"/>
    </xf>
    <xf numFmtId="0" fontId="3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justify"/>
      <protection locked="0"/>
    </xf>
    <xf numFmtId="0" fontId="21" fillId="0" borderId="0" xfId="0" applyFont="1" applyProtection="1">
      <protection locked="0"/>
    </xf>
    <xf numFmtId="43" fontId="4" fillId="0" borderId="0" xfId="1" applyFont="1" applyFill="1" applyAlignment="1" applyProtection="1">
      <protection locked="0"/>
    </xf>
    <xf numFmtId="43" fontId="4" fillId="0" borderId="0" xfId="1" applyFont="1" applyFill="1" applyBorder="1" applyAlignment="1" applyProtection="1">
      <protection locked="0"/>
    </xf>
    <xf numFmtId="43" fontId="23" fillId="0" borderId="0" xfId="1" applyFont="1" applyFill="1" applyBorder="1" applyAlignme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39" fontId="4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43" fontId="4" fillId="0" borderId="0" xfId="1" applyFont="1" applyBorder="1" applyProtection="1">
      <protection locked="0"/>
    </xf>
    <xf numFmtId="166" fontId="4" fillId="0" borderId="3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vertical="top"/>
      <protection locked="0"/>
    </xf>
    <xf numFmtId="43" fontId="0" fillId="0" borderId="0" xfId="1" applyFont="1" applyFill="1" applyBorder="1" applyAlignment="1" applyProtection="1">
      <protection locked="0"/>
    </xf>
    <xf numFmtId="166" fontId="4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2" fillId="0" borderId="0" xfId="0" applyNumberFormat="1" applyFont="1" applyProtection="1">
      <protection locked="0"/>
    </xf>
    <xf numFmtId="49" fontId="0" fillId="0" borderId="0" xfId="0" applyNumberFormat="1" applyAlignment="1" applyProtection="1">
      <alignment vertical="top"/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5" fillId="0" borderId="1" xfId="1" applyNumberFormat="1" applyFont="1" applyFill="1" applyBorder="1" applyAlignment="1" applyProtection="1">
      <alignment horizontal="right"/>
    </xf>
    <xf numFmtId="166" fontId="5" fillId="0" borderId="2" xfId="1" applyNumberFormat="1" applyFont="1" applyFill="1" applyBorder="1" applyAlignment="1" applyProtection="1">
      <alignment horizontal="right"/>
    </xf>
    <xf numFmtId="166" fontId="5" fillId="0" borderId="3" xfId="1" applyNumberFormat="1" applyFont="1" applyFill="1" applyBorder="1" applyAlignment="1" applyProtection="1">
      <alignment horizontal="right"/>
    </xf>
    <xf numFmtId="166" fontId="5" fillId="0" borderId="0" xfId="1" applyNumberFormat="1" applyFont="1" applyFill="1" applyBorder="1" applyAlignment="1" applyProtection="1">
      <alignment horizontal="right"/>
    </xf>
    <xf numFmtId="166" fontId="5" fillId="0" borderId="5" xfId="1" applyNumberFormat="1" applyFont="1" applyFill="1" applyBorder="1" applyAlignment="1" applyProtection="1">
      <alignment horizontal="right"/>
    </xf>
    <xf numFmtId="166" fontId="5" fillId="0" borderId="4" xfId="1" applyNumberFormat="1" applyFont="1" applyFill="1" applyBorder="1" applyAlignment="1" applyProtection="1">
      <alignment horizontal="right"/>
    </xf>
    <xf numFmtId="166" fontId="5" fillId="0" borderId="1" xfId="0" applyNumberFormat="1" applyFont="1" applyBorder="1" applyAlignment="1">
      <alignment horizontal="center"/>
    </xf>
    <xf numFmtId="166" fontId="0" fillId="0" borderId="0" xfId="0" applyNumberFormat="1"/>
    <xf numFmtId="166" fontId="5" fillId="0" borderId="0" xfId="0" applyNumberFormat="1" applyFont="1" applyAlignment="1">
      <alignment horizontal="center"/>
    </xf>
    <xf numFmtId="166" fontId="5" fillId="0" borderId="1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Protection="1"/>
    <xf numFmtId="166" fontId="0" fillId="0" borderId="0" xfId="0" applyNumberFormat="1" applyAlignment="1">
      <alignment horizontal="center"/>
    </xf>
    <xf numFmtId="166" fontId="4" fillId="0" borderId="0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Alignment="1" applyProtection="1">
      <alignment horizontal="right"/>
    </xf>
    <xf numFmtId="166" fontId="4" fillId="0" borderId="5" xfId="1" applyNumberFormat="1" applyFont="1" applyFill="1" applyBorder="1" applyAlignment="1" applyProtection="1">
      <alignment horizontal="right"/>
    </xf>
    <xf numFmtId="43" fontId="4" fillId="0" borderId="3" xfId="1" applyFont="1" applyFill="1" applyBorder="1" applyAlignment="1" applyProtection="1">
      <alignment horizontal="right"/>
      <protection locked="0"/>
    </xf>
    <xf numFmtId="43" fontId="4" fillId="0" borderId="1" xfId="1" applyFont="1" applyFill="1" applyBorder="1" applyAlignment="1" applyProtection="1">
      <alignment horizontal="right"/>
      <protection locked="0"/>
    </xf>
    <xf numFmtId="166" fontId="0" fillId="0" borderId="3" xfId="1" applyNumberFormat="1" applyFont="1" applyFill="1" applyBorder="1" applyAlignment="1" applyProtection="1">
      <alignment horizontal="right"/>
      <protection locked="0"/>
    </xf>
    <xf numFmtId="166" fontId="4" fillId="0" borderId="1" xfId="1" applyNumberFormat="1" applyFont="1" applyFill="1" applyBorder="1" applyAlignment="1" applyProtection="1">
      <alignment horizontal="right"/>
      <protection locked="0"/>
    </xf>
    <xf numFmtId="0" fontId="23" fillId="4" borderId="0" xfId="0" applyFont="1" applyFill="1" applyProtection="1">
      <protection locked="0"/>
    </xf>
    <xf numFmtId="166" fontId="0" fillId="4" borderId="0" xfId="1" applyNumberFormat="1" applyFont="1" applyFill="1" applyAlignment="1" applyProtection="1">
      <alignment horizontal="center"/>
      <protection locked="0"/>
    </xf>
    <xf numFmtId="43" fontId="0" fillId="4" borderId="0" xfId="1" applyFont="1" applyFill="1" applyAlignment="1" applyProtection="1">
      <alignment horizontal="center"/>
      <protection locked="0"/>
    </xf>
    <xf numFmtId="166" fontId="5" fillId="4" borderId="1" xfId="1" applyNumberFormat="1" applyFont="1" applyFill="1" applyBorder="1" applyAlignment="1" applyProtection="1">
      <alignment horizontal="right"/>
      <protection locked="0"/>
    </xf>
    <xf numFmtId="166" fontId="5" fillId="4" borderId="5" xfId="1" applyNumberFormat="1" applyFont="1" applyFill="1" applyBorder="1" applyAlignment="1" applyProtection="1">
      <alignment horizontal="right"/>
      <protection locked="0"/>
    </xf>
    <xf numFmtId="166" fontId="5" fillId="4" borderId="4" xfId="1" applyNumberFormat="1" applyFont="1" applyFill="1" applyBorder="1" applyAlignment="1" applyProtection="1">
      <alignment horizontal="right"/>
      <protection locked="0"/>
    </xf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/>
      <protection locked="0"/>
    </xf>
    <xf numFmtId="166" fontId="0" fillId="4" borderId="0" xfId="0" applyNumberFormat="1" applyFill="1" applyProtection="1">
      <protection locked="0"/>
    </xf>
    <xf numFmtId="166" fontId="0" fillId="4" borderId="0" xfId="1" applyNumberFormat="1" applyFont="1" applyFill="1" applyProtection="1">
      <protection locked="0"/>
    </xf>
    <xf numFmtId="39" fontId="0" fillId="4" borderId="0" xfId="0" applyNumberFormat="1" applyFill="1" applyProtection="1">
      <protection locked="0"/>
    </xf>
    <xf numFmtId="166" fontId="0" fillId="4" borderId="0" xfId="1" applyNumberFormat="1" applyFont="1" applyFill="1" applyAlignment="1" applyProtection="1">
      <alignment horizontal="right"/>
      <protection locked="0"/>
    </xf>
    <xf numFmtId="166" fontId="0" fillId="4" borderId="5" xfId="1" applyNumberFormat="1" applyFont="1" applyFill="1" applyBorder="1" applyAlignment="1" applyProtection="1">
      <alignment horizontal="right"/>
      <protection locked="0"/>
    </xf>
    <xf numFmtId="166" fontId="0" fillId="4" borderId="0" xfId="1" applyNumberFormat="1" applyFont="1" applyFill="1" applyBorder="1" applyAlignment="1" applyProtection="1">
      <alignment horizontal="right"/>
      <protection locked="0"/>
    </xf>
    <xf numFmtId="43" fontId="0" fillId="4" borderId="0" xfId="1" applyFont="1" applyFill="1" applyBorder="1" applyProtection="1">
      <protection locked="0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43" fontId="0" fillId="4" borderId="0" xfId="1" applyFont="1" applyFill="1" applyAlignment="1" applyProtection="1">
      <alignment horizontal="center"/>
      <protection locked="0"/>
    </xf>
    <xf numFmtId="43" fontId="0" fillId="4" borderId="0" xfId="1" quotePrefix="1" applyFont="1" applyFill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43" fontId="27" fillId="0" borderId="0" xfId="1" applyFont="1" applyFill="1" applyAlignment="1" applyProtection="1">
      <protection locked="0"/>
    </xf>
    <xf numFmtId="166" fontId="27" fillId="0" borderId="0" xfId="0" applyNumberFormat="1" applyFont="1" applyProtection="1">
      <protection locked="0"/>
    </xf>
    <xf numFmtId="0" fontId="27" fillId="0" borderId="0" xfId="0" applyFont="1" applyProtection="1">
      <protection locked="0"/>
    </xf>
  </cellXfs>
  <cellStyles count="25">
    <cellStyle name="Comma" xfId="1" builtinId="3"/>
    <cellStyle name="Comma 10 7" xfId="23" xr:uid="{956274D0-65B6-4E3C-BCBC-A2C0D1F08F1B}"/>
    <cellStyle name="Comma 11 3 2 2" xfId="21" xr:uid="{9F9C11C6-BB3E-4F93-B203-DF8621A95EAF}"/>
    <cellStyle name="Comma 181" xfId="13" xr:uid="{CAF3770B-B86E-41D3-A030-D688C01A1BB5}"/>
    <cellStyle name="Comma 195 2" xfId="12" xr:uid="{28B302CE-75D2-456D-8324-99593D2D66FF}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2 2 3 4" xfId="15" xr:uid="{0824A625-A132-4BEE-906B-8BB87A5D5825}"/>
    <cellStyle name="Comma 3" xfId="4" xr:uid="{00000000-0005-0000-0000-000004000000}"/>
    <cellStyle name="Comma 31 7 2" xfId="9" xr:uid="{00000000-0005-0000-0000-000005000000}"/>
    <cellStyle name="Comma 4" xfId="19" xr:uid="{E7AD93D4-E6CC-4C94-A8CB-ED1CDB5D6029}"/>
    <cellStyle name="Comma 5 4" xfId="5" xr:uid="{00000000-0005-0000-0000-000006000000}"/>
    <cellStyle name="Comma 5 4 2" xfId="22" xr:uid="{2BF3FC0B-C196-4571-A1A9-DFC652F210C9}"/>
    <cellStyle name="Normal" xfId="0" builtinId="0"/>
    <cellStyle name="Normal 100 2" xfId="11" xr:uid="{7DD64C54-C039-4E76-B72C-19E72998C283}"/>
    <cellStyle name="Normal 119" xfId="24" xr:uid="{D60B3479-44BA-4F70-9767-0DC4A433B8BF}"/>
    <cellStyle name="Normal 14 4" xfId="6" xr:uid="{00000000-0005-0000-0000-000008000000}"/>
    <cellStyle name="Normal 2" xfId="16" xr:uid="{B2AA8917-6AE4-415F-824A-1E872628D77F}"/>
    <cellStyle name="Normal 2 2" xfId="7" xr:uid="{00000000-0005-0000-0000-000009000000}"/>
    <cellStyle name="Normal 2 2 5 5" xfId="17" xr:uid="{27A9DBCA-01A3-43DE-9A41-682756FD3832}"/>
    <cellStyle name="Normal 23" xfId="14" xr:uid="{59537825-1604-4D21-824C-17D0E2E2FCAC}"/>
    <cellStyle name="Normal 5" xfId="8" xr:uid="{00000000-0005-0000-0000-00000A000000}"/>
    <cellStyle name="Percent 2" xfId="20" xr:uid="{F150F583-A503-4295-AA43-2F8B6AFC1022}"/>
    <cellStyle name="Percent 2 6" xfId="18" xr:uid="{18713532-75EC-4422-8C8F-34A5DADA9259}"/>
  </cellStyles>
  <dxfs count="0"/>
  <tableStyles count="0" defaultTableStyle="TableStyleMedium9" defaultPivotStyle="PivotStyleLight16"/>
  <colors>
    <mruColors>
      <color rgb="FF00FF00"/>
      <color rgb="FFFF33CC"/>
      <color rgb="FFCCFFFF"/>
      <color rgb="FFCCFF99"/>
      <color rgb="FFCC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FNA%20Pool\GL\GL\Audit%20KPMG\Job%20work\Year%202026\Q1%2026\Leadsheet\SYMC\SYMC_FRP_Q1-26.xlsx" TargetMode="External"/><Relationship Id="rId1" Type="http://schemas.openxmlformats.org/officeDocument/2006/relationships/externalLinkPath" Target="file:///Q:\FNA%20Pool\GL\GL\Audit%20KPMG\Job%20work\Year%202026\Q1%2026\Leadsheet\SYMC\SYMC_FRP_Q1-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YE19"/>
      <sheetName val="FS YE19"/>
      <sheetName val="CF YE19"/>
      <sheetName val="TBC YE19"/>
      <sheetName val="FSC YE19"/>
      <sheetName val="CCF YE19"/>
      <sheetName val="TB Q120"/>
      <sheetName val="AJE Q120"/>
      <sheetName val="FS Q120"/>
      <sheetName val="CF Q120"/>
      <sheetName val="TBC Q120"/>
      <sheetName val="CAJE Q120"/>
      <sheetName val="FSC Q120"/>
      <sheetName val="CCF Q120 "/>
      <sheetName val="TB Q220"/>
      <sheetName val="AJE Q220"/>
      <sheetName val="FS Q220"/>
      <sheetName val="CF Q220"/>
      <sheetName val="TBC Q220"/>
      <sheetName val="CAJE Q220"/>
      <sheetName val="FSC Q220"/>
      <sheetName val="CCF Q220"/>
      <sheetName val="TB Q320"/>
      <sheetName val="AJE Q320"/>
      <sheetName val="FS Q320"/>
      <sheetName val="CF Q320"/>
      <sheetName val="TBC Q320"/>
      <sheetName val="CAJE Q320"/>
      <sheetName val="FSC Q320"/>
      <sheetName val="CCF Q320"/>
      <sheetName val="TB YE20"/>
      <sheetName val="AJE YE20"/>
      <sheetName val="FS YE20"/>
      <sheetName val="CF YE20"/>
      <sheetName val="TBC YE20"/>
      <sheetName val="CAJE YE20"/>
      <sheetName val="FSC YE20"/>
      <sheetName val="CCF YE20"/>
      <sheetName val="TB Q121"/>
      <sheetName val="AJE Q121"/>
      <sheetName val="FS Q121"/>
      <sheetName val="CF Q121"/>
      <sheetName val="TBC Q121"/>
      <sheetName val="CAJE Q121"/>
      <sheetName val="CCF Q121"/>
      <sheetName val="FSC Q121"/>
      <sheetName val="TB Q221"/>
      <sheetName val="AJE Q221"/>
      <sheetName val="FS Q221"/>
      <sheetName val="CF Q221"/>
      <sheetName val="TBC Q221"/>
      <sheetName val="CAJE Q221"/>
      <sheetName val="FSC Q221"/>
      <sheetName val="CCF Q221"/>
      <sheetName val="TB Q321"/>
      <sheetName val="AJE Q321"/>
      <sheetName val="FS Q321"/>
      <sheetName val="CF Q321"/>
      <sheetName val="TBC Q321"/>
      <sheetName val="CAJE Q321"/>
      <sheetName val="FSC Q321"/>
      <sheetName val="CCF Q321"/>
      <sheetName val="TB YE21"/>
      <sheetName val="AJE YE21"/>
      <sheetName val="FS YE21"/>
      <sheetName val="CF YE21"/>
      <sheetName val="TBC YE21"/>
      <sheetName val="CAJE YE21"/>
      <sheetName val="FSC YE21"/>
      <sheetName val="CCF YE21"/>
      <sheetName val="TB Q122"/>
      <sheetName val="AJE Q122"/>
      <sheetName val="FS Q122"/>
      <sheetName val="CF Q122"/>
      <sheetName val="TBC Q122"/>
      <sheetName val="CAJE Q122"/>
      <sheetName val="CCF Q122"/>
      <sheetName val="FSC Q122"/>
      <sheetName val="TB Q222"/>
      <sheetName val="AJE Q222"/>
      <sheetName val="FS Q222"/>
      <sheetName val="TBC Q222"/>
      <sheetName val="CAJE Q222"/>
      <sheetName val="FSC Q222"/>
      <sheetName val="TB Q322"/>
      <sheetName val="AJE Q322"/>
      <sheetName val="FS Q322"/>
      <sheetName val="TBC Q322"/>
      <sheetName val="CAJE Q322"/>
      <sheetName val="FSC Q322"/>
      <sheetName val="TB Q422"/>
      <sheetName val="AJE Q422"/>
      <sheetName val="FS Q422"/>
      <sheetName val="CF Q422"/>
      <sheetName val="CAJE Q422"/>
      <sheetName val="TBC Q422"/>
      <sheetName val="FSC Q422"/>
      <sheetName val="CCF Q422"/>
      <sheetName val="TB Q123"/>
      <sheetName val="AJE Q123"/>
      <sheetName val="FS Q123"/>
      <sheetName val="CF Q123"/>
      <sheetName val="TBC Q123"/>
      <sheetName val="CAJE Q123"/>
      <sheetName val="FSC Q123"/>
      <sheetName val="CCF Q123"/>
      <sheetName val="CF Q222"/>
      <sheetName val="CCF Q222"/>
      <sheetName val="TB Q223"/>
      <sheetName val="AJE Q223"/>
      <sheetName val="FS Q223"/>
      <sheetName val="CF Q223"/>
      <sheetName val="TBC Q223"/>
      <sheetName val="CAJE Q223"/>
      <sheetName val="FSC Q223"/>
      <sheetName val="CCF Q223"/>
      <sheetName val="CCF Q322"/>
      <sheetName val="CF Q322"/>
      <sheetName val="TB Q323"/>
      <sheetName val="AJE Q323"/>
      <sheetName val="FS Q323"/>
      <sheetName val="CF Q323"/>
      <sheetName val="TBC Q323"/>
      <sheetName val="CAJE Q323"/>
      <sheetName val="FSC Q323"/>
      <sheetName val="CCF Q323"/>
      <sheetName val="TB Q423"/>
      <sheetName val="AJE Q423"/>
      <sheetName val="FS Q423"/>
      <sheetName val="CF Q423"/>
      <sheetName val="TBC Q423"/>
      <sheetName val="CAJE Q423"/>
      <sheetName val="FSC Q423"/>
      <sheetName val="CCF Q423"/>
      <sheetName val="TB Q124"/>
      <sheetName val="AJE Q124"/>
      <sheetName val="FS Q124"/>
      <sheetName val="CF Q124"/>
      <sheetName val="TBC Q124"/>
      <sheetName val="CAJE Q124"/>
      <sheetName val="FSC Q124"/>
      <sheetName val="CCF Q124"/>
      <sheetName val="TB Q224"/>
      <sheetName val="AJE Q224"/>
      <sheetName val="FS Q224"/>
      <sheetName val="CF Q224"/>
      <sheetName val="TBC Q224"/>
      <sheetName val="CAJE Q224"/>
      <sheetName val="FSC Q224"/>
      <sheetName val="CCF Q224"/>
      <sheetName val="TB Q324"/>
      <sheetName val="AJE Q324"/>
      <sheetName val="CF Q324"/>
      <sheetName val="FS Q324"/>
      <sheetName val="TBC Q324"/>
      <sheetName val="CAJE Q324"/>
      <sheetName val="CCF Q324"/>
      <sheetName val="FSC Q324"/>
      <sheetName val="TB Q424"/>
      <sheetName val="AJE Q424"/>
      <sheetName val="FS Q424"/>
      <sheetName val="CF Q424"/>
      <sheetName val="TBC Q424"/>
      <sheetName val="CAJE Q424"/>
      <sheetName val="FSC Q424"/>
      <sheetName val="CCF Q424"/>
      <sheetName val="TB Q125"/>
      <sheetName val="AJE Q125"/>
      <sheetName val="FS Q125"/>
      <sheetName val="CF Q125"/>
      <sheetName val="TBC Q125"/>
      <sheetName val="CAJE Q125"/>
      <sheetName val="FSC Q125"/>
      <sheetName val="CCF Q125"/>
      <sheetName val="TB Q225"/>
      <sheetName val="AJE Q225"/>
      <sheetName val="FS Q225"/>
      <sheetName val="CF Q225"/>
      <sheetName val="TBC Q225"/>
      <sheetName val="CAJE Q225"/>
      <sheetName val="FSC Q225"/>
      <sheetName val="CCF Q225"/>
      <sheetName val="TB Q325"/>
      <sheetName val="AJE Q325"/>
      <sheetName val="FS Q325"/>
      <sheetName val="CF Q325"/>
      <sheetName val="TBC Q325"/>
      <sheetName val="CAJE Q325"/>
      <sheetName val="FSC Q325"/>
      <sheetName val="CCF Q325"/>
      <sheetName val="TB Q425"/>
      <sheetName val="AJE Q425"/>
      <sheetName val="FS Q425"/>
      <sheetName val="CF Q425"/>
      <sheetName val="TBC Q425"/>
      <sheetName val="CAJE Q425"/>
      <sheetName val="FSC Q425"/>
      <sheetName val="CCF Q425"/>
      <sheetName val="TB Q126"/>
      <sheetName val="AJE Q126"/>
      <sheetName val="FS Q126"/>
      <sheetName val="CF Q126"/>
      <sheetName val="TBC Q126"/>
      <sheetName val="CAJE Q126"/>
      <sheetName val="FSC Q126"/>
      <sheetName val="CCF Q126"/>
      <sheetName val="5"/>
      <sheetName val="10"/>
      <sheetName val="11"/>
      <sheetName val="11.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8">
          <cell r="G8">
            <v>186700969</v>
          </cell>
        </row>
      </sheetData>
      <sheetData sheetId="201">
        <row r="8">
          <cell r="T8">
            <v>42597807</v>
          </cell>
        </row>
        <row r="10">
          <cell r="T10">
            <v>12553412</v>
          </cell>
        </row>
        <row r="11">
          <cell r="T11">
            <v>9721216</v>
          </cell>
        </row>
        <row r="12">
          <cell r="T12">
            <v>134563429.16999999</v>
          </cell>
        </row>
        <row r="13">
          <cell r="T13">
            <v>1055998.3600000001</v>
          </cell>
        </row>
        <row r="17">
          <cell r="T17">
            <v>0</v>
          </cell>
        </row>
        <row r="38">
          <cell r="T38">
            <v>7348908.1735549904</v>
          </cell>
        </row>
        <row r="49">
          <cell r="T49">
            <v>-127663.80693209078</v>
          </cell>
        </row>
        <row r="56">
          <cell r="T56">
            <v>2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-932.58</v>
          </cell>
        </row>
        <row r="61">
          <cell r="T61">
            <v>0</v>
          </cell>
        </row>
        <row r="65">
          <cell r="T65">
            <v>-421046.58999999997</v>
          </cell>
        </row>
        <row r="71">
          <cell r="S71">
            <v>-71374510.243374109</v>
          </cell>
        </row>
        <row r="72">
          <cell r="T72">
            <v>-3031701.6497959867</v>
          </cell>
        </row>
        <row r="73">
          <cell r="T73">
            <v>-34293952.559999987</v>
          </cell>
        </row>
        <row r="75">
          <cell r="T75">
            <v>-17395603.779999994</v>
          </cell>
        </row>
        <row r="77">
          <cell r="S77">
            <v>43810490.299977183</v>
          </cell>
        </row>
        <row r="78">
          <cell r="T78">
            <v>2015600.450000003</v>
          </cell>
        </row>
        <row r="79">
          <cell r="T79">
            <v>-14279029.179999977</v>
          </cell>
        </row>
        <row r="80">
          <cell r="T80">
            <v>-4082909.8299999982</v>
          </cell>
        </row>
        <row r="81">
          <cell r="T81">
            <v>48719195.900000006</v>
          </cell>
        </row>
        <row r="82">
          <cell r="T82">
            <v>-110689.08999999985</v>
          </cell>
        </row>
        <row r="83">
          <cell r="T83">
            <v>-124500</v>
          </cell>
        </row>
        <row r="84">
          <cell r="T84">
            <v>2885756</v>
          </cell>
        </row>
        <row r="88">
          <cell r="T88">
            <v>0</v>
          </cell>
        </row>
        <row r="90">
          <cell r="T90">
            <v>-11892766.162439169</v>
          </cell>
        </row>
        <row r="96">
          <cell r="T96">
            <v>0</v>
          </cell>
        </row>
        <row r="97">
          <cell r="T97">
            <v>934.58</v>
          </cell>
        </row>
        <row r="98">
          <cell r="T98">
            <v>-182078243.06469554</v>
          </cell>
        </row>
        <row r="99">
          <cell r="T99">
            <v>-9951312.9699999988</v>
          </cell>
        </row>
        <row r="100">
          <cell r="T100">
            <v>0</v>
          </cell>
        </row>
        <row r="101">
          <cell r="T101">
            <v>-1203552.5699999998</v>
          </cell>
        </row>
        <row r="108">
          <cell r="T108">
            <v>450354.44999999995</v>
          </cell>
        </row>
        <row r="113">
          <cell r="T113">
            <v>70000000</v>
          </cell>
        </row>
        <row r="114">
          <cell r="T114">
            <v>-70000000</v>
          </cell>
        </row>
        <row r="115">
          <cell r="T115">
            <v>150000000</v>
          </cell>
        </row>
        <row r="116">
          <cell r="T116">
            <v>-82325000</v>
          </cell>
        </row>
        <row r="118">
          <cell r="T118">
            <v>-2393.3699999999808</v>
          </cell>
        </row>
        <row r="119">
          <cell r="T119">
            <v>-17369955.146067727</v>
          </cell>
        </row>
        <row r="120">
          <cell r="T120">
            <v>-9796241.4600000009</v>
          </cell>
        </row>
        <row r="125">
          <cell r="T125">
            <v>3515003.1264450098</v>
          </cell>
        </row>
        <row r="127">
          <cell r="T127">
            <v>187324866.22568747</v>
          </cell>
        </row>
      </sheetData>
      <sheetData sheetId="202"/>
      <sheetData sheetId="203"/>
      <sheetData sheetId="204">
        <row r="8">
          <cell r="G8">
            <v>187438510</v>
          </cell>
        </row>
      </sheetData>
      <sheetData sheetId="205">
        <row r="8">
          <cell r="T8">
            <v>42572017</v>
          </cell>
        </row>
        <row r="10">
          <cell r="T10">
            <v>12553412</v>
          </cell>
        </row>
        <row r="11">
          <cell r="T11">
            <v>9721216</v>
          </cell>
        </row>
        <row r="12">
          <cell r="T12">
            <v>134563429.16999999</v>
          </cell>
        </row>
        <row r="13">
          <cell r="T13">
            <v>1055998.3600000001</v>
          </cell>
        </row>
        <row r="17">
          <cell r="T17">
            <v>0</v>
          </cell>
        </row>
        <row r="38">
          <cell r="T38">
            <v>7348908.1735549904</v>
          </cell>
        </row>
        <row r="49">
          <cell r="T49">
            <v>-127663.80693209078</v>
          </cell>
        </row>
        <row r="56">
          <cell r="T56">
            <v>2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-932.58</v>
          </cell>
        </row>
        <row r="61">
          <cell r="T61">
            <v>0</v>
          </cell>
        </row>
        <row r="65">
          <cell r="T65">
            <v>-421046.58999999997</v>
          </cell>
        </row>
        <row r="72">
          <cell r="S72">
            <v>-71374510.243374109</v>
          </cell>
        </row>
        <row r="73">
          <cell r="T73">
            <v>-3031701.6497959867</v>
          </cell>
        </row>
        <row r="74">
          <cell r="T74">
            <v>-34293952.039999992</v>
          </cell>
        </row>
        <row r="75">
          <cell r="T75">
            <v>-17395604.526299994</v>
          </cell>
        </row>
        <row r="77">
          <cell r="S77">
            <v>43825490.299977183</v>
          </cell>
        </row>
        <row r="78">
          <cell r="T78">
            <v>2026190.5388016254</v>
          </cell>
        </row>
        <row r="79">
          <cell r="T79">
            <v>-14279029.179999977</v>
          </cell>
        </row>
        <row r="80">
          <cell r="T80">
            <v>-4082909.8299999982</v>
          </cell>
        </row>
        <row r="81">
          <cell r="T81">
            <v>48719195.900000006</v>
          </cell>
        </row>
        <row r="82">
          <cell r="T82">
            <v>-110689.08999999985</v>
          </cell>
        </row>
        <row r="83">
          <cell r="T83">
            <v>-124500</v>
          </cell>
        </row>
        <row r="84">
          <cell r="T84">
            <v>2885756</v>
          </cell>
        </row>
        <row r="88">
          <cell r="T88">
            <v>0</v>
          </cell>
        </row>
        <row r="90">
          <cell r="T90">
            <v>-11892766.162439169</v>
          </cell>
        </row>
        <row r="96">
          <cell r="T96">
            <v>0</v>
          </cell>
        </row>
        <row r="97">
          <cell r="T97">
            <v>934.58</v>
          </cell>
        </row>
        <row r="98">
          <cell r="T98">
            <v>-182078243.06469554</v>
          </cell>
        </row>
        <row r="99">
          <cell r="T99">
            <v>-9951312.9699999988</v>
          </cell>
        </row>
        <row r="101">
          <cell r="T101">
            <v>-1203552.5699999998</v>
          </cell>
        </row>
        <row r="108">
          <cell r="T108">
            <v>450354.44999999995</v>
          </cell>
        </row>
        <row r="113">
          <cell r="T113">
            <v>70000000</v>
          </cell>
        </row>
        <row r="114">
          <cell r="T114">
            <v>-70000000</v>
          </cell>
        </row>
        <row r="115">
          <cell r="T115">
            <v>150000000</v>
          </cell>
        </row>
        <row r="116">
          <cell r="T116">
            <v>-82325000</v>
          </cell>
        </row>
        <row r="118">
          <cell r="T118">
            <v>-2393.3699999999808</v>
          </cell>
        </row>
        <row r="119">
          <cell r="T119">
            <v>-17369955.146067727</v>
          </cell>
        </row>
        <row r="120">
          <cell r="T120">
            <v>-9796241.4600000009</v>
          </cell>
        </row>
        <row r="125">
          <cell r="T125">
            <v>3515003.1264450098</v>
          </cell>
        </row>
        <row r="127">
          <cell r="T127">
            <v>188062607.82198748</v>
          </cell>
        </row>
      </sheetData>
      <sheetData sheetId="206"/>
      <sheetData sheetId="207"/>
      <sheetData sheetId="208"/>
      <sheetData sheetId="209"/>
      <sheetData sheetId="2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6" customWidth="1"/>
    <col min="3" max="3" width="1.3984375" style="3" customWidth="1"/>
    <col min="4" max="4" width="12.699218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8984375" style="3" customWidth="1"/>
    <col min="11" max="16384" width="9.09765625" style="3"/>
  </cols>
  <sheetData>
    <row r="1" spans="1:10" ht="23.25" customHeight="1">
      <c r="B1" s="9"/>
      <c r="C1" s="1"/>
      <c r="D1" s="177" t="s">
        <v>0</v>
      </c>
      <c r="E1" s="177"/>
      <c r="F1" s="177"/>
      <c r="G1" s="11"/>
      <c r="H1" s="177" t="s">
        <v>1</v>
      </c>
      <c r="I1" s="177"/>
      <c r="J1" s="177"/>
    </row>
    <row r="2" spans="1:10" ht="22">
      <c r="B2" s="9"/>
      <c r="C2" s="1"/>
      <c r="D2" s="178" t="s">
        <v>2</v>
      </c>
      <c r="E2" s="178"/>
      <c r="F2" s="178"/>
      <c r="G2" s="11"/>
      <c r="H2" s="178" t="s">
        <v>2</v>
      </c>
      <c r="I2" s="178"/>
      <c r="J2" s="178"/>
    </row>
    <row r="3" spans="1:10" ht="23.25" customHeight="1">
      <c r="B3" s="2" t="s">
        <v>3</v>
      </c>
      <c r="C3" s="2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7"/>
      <c r="C4" s="2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8"/>
      <c r="B5" s="2"/>
      <c r="C5" s="2"/>
      <c r="D5" s="179" t="s">
        <v>5</v>
      </c>
      <c r="E5" s="179"/>
      <c r="F5" s="179"/>
      <c r="G5" s="179"/>
      <c r="H5" s="179"/>
      <c r="I5" s="179"/>
      <c r="J5" s="179"/>
    </row>
    <row r="6" spans="1:10" ht="21.75" customHeight="1">
      <c r="A6" s="6" t="s">
        <v>6</v>
      </c>
      <c r="B6" s="2"/>
      <c r="C6" s="2"/>
      <c r="D6" s="19"/>
      <c r="F6" s="19"/>
      <c r="H6" s="19"/>
      <c r="J6" s="19"/>
    </row>
    <row r="7" spans="1:10" ht="21.75" customHeight="1">
      <c r="A7" s="6" t="s">
        <v>7</v>
      </c>
      <c r="B7" s="2"/>
      <c r="C7" s="2"/>
    </row>
    <row r="8" spans="1:10" ht="21.75" customHeight="1">
      <c r="A8" s="7" t="s">
        <v>8</v>
      </c>
      <c r="B8" s="2"/>
      <c r="C8" s="2"/>
      <c r="D8" s="37"/>
      <c r="E8" s="4"/>
      <c r="F8" s="37"/>
      <c r="G8" s="4"/>
      <c r="H8" s="37"/>
      <c r="I8" s="4"/>
      <c r="J8" s="37"/>
    </row>
    <row r="9" spans="1:10">
      <c r="A9" s="6" t="s">
        <v>9</v>
      </c>
      <c r="B9" s="2"/>
      <c r="C9" s="2"/>
      <c r="D9" s="20"/>
      <c r="F9" s="20"/>
      <c r="H9" s="20"/>
      <c r="J9" s="20"/>
    </row>
    <row r="10" spans="1:10" ht="21.75" customHeight="1">
      <c r="A10" s="8" t="s">
        <v>10</v>
      </c>
      <c r="B10" s="2"/>
      <c r="C10" s="2"/>
      <c r="D10" s="21"/>
      <c r="E10" s="21"/>
      <c r="F10" s="21"/>
      <c r="G10" s="21"/>
      <c r="H10" s="21"/>
      <c r="I10" s="21"/>
      <c r="J10" s="21"/>
    </row>
    <row r="11" spans="1:10" ht="21.75" customHeight="1">
      <c r="A11" s="7" t="s">
        <v>11</v>
      </c>
      <c r="B11" s="2"/>
      <c r="C11" s="2"/>
      <c r="D11" s="22"/>
      <c r="E11" s="10"/>
      <c r="F11" s="22"/>
      <c r="G11" s="10"/>
      <c r="H11" s="22"/>
      <c r="I11" s="10"/>
      <c r="J11" s="22"/>
    </row>
    <row r="12" spans="1:10" ht="21.75" customHeight="1">
      <c r="A12" s="8"/>
      <c r="B12" s="2"/>
      <c r="C12" s="2"/>
      <c r="D12" s="19"/>
      <c r="F12" s="19"/>
      <c r="H12" s="19"/>
      <c r="J12" s="19"/>
    </row>
    <row r="13" spans="1:10" ht="21.75" customHeight="1">
      <c r="A13" s="8" t="s">
        <v>12</v>
      </c>
      <c r="B13" s="2"/>
      <c r="C13" s="2"/>
      <c r="D13" s="19"/>
      <c r="F13" s="19"/>
      <c r="H13" s="19"/>
      <c r="J13" s="19"/>
    </row>
    <row r="14" spans="1:10" ht="23.25" customHeight="1">
      <c r="A14" s="6" t="s">
        <v>13</v>
      </c>
      <c r="B14" s="2"/>
      <c r="C14" s="2"/>
      <c r="D14" s="23"/>
      <c r="F14" s="23"/>
      <c r="H14" s="23"/>
      <c r="J14" s="23"/>
    </row>
    <row r="15" spans="1:10" ht="21.75" customHeight="1">
      <c r="A15" s="6" t="s">
        <v>14</v>
      </c>
      <c r="B15" s="2"/>
      <c r="C15" s="2"/>
      <c r="D15" s="23"/>
      <c r="F15" s="23"/>
      <c r="H15" s="23"/>
      <c r="J15" s="23"/>
    </row>
    <row r="16" spans="1:10" ht="22.4" customHeight="1">
      <c r="A16" s="8" t="s">
        <v>15</v>
      </c>
      <c r="B16" s="2"/>
      <c r="C16" s="2"/>
      <c r="D16" s="23"/>
      <c r="F16" s="23"/>
      <c r="H16" s="23"/>
      <c r="J16" s="23"/>
    </row>
    <row r="17" spans="1:10" ht="22.4" customHeight="1">
      <c r="A17" s="6" t="s">
        <v>16</v>
      </c>
      <c r="B17" s="2"/>
      <c r="C17" s="2"/>
      <c r="D17" s="23"/>
      <c r="F17" s="23"/>
      <c r="H17" s="23"/>
      <c r="J17" s="23"/>
    </row>
    <row r="18" spans="1:10" ht="22.4" customHeight="1">
      <c r="A18" s="7" t="s">
        <v>17</v>
      </c>
      <c r="C18" s="2"/>
      <c r="D18" s="15"/>
      <c r="E18" s="4"/>
      <c r="F18" s="16"/>
      <c r="G18" s="4"/>
      <c r="H18" s="15"/>
      <c r="I18" s="4"/>
      <c r="J18" s="15"/>
    </row>
    <row r="19" spans="1:10" ht="22.4" customHeight="1">
      <c r="A19" s="8" t="s">
        <v>18</v>
      </c>
      <c r="B19" s="2"/>
      <c r="C19" s="2"/>
      <c r="D19" s="25"/>
      <c r="F19" s="25"/>
      <c r="H19" s="25"/>
      <c r="J19" s="25"/>
    </row>
    <row r="20" spans="1:10" ht="21.75" customHeight="1">
      <c r="A20" s="7" t="s">
        <v>19</v>
      </c>
      <c r="B20" s="2"/>
      <c r="C20" s="2"/>
      <c r="D20" s="26"/>
      <c r="E20" s="4"/>
      <c r="F20" s="26"/>
      <c r="G20" s="4"/>
      <c r="H20" s="26"/>
      <c r="I20" s="4"/>
      <c r="J20" s="26"/>
    </row>
    <row r="21" spans="1:10" ht="21.75" customHeight="1">
      <c r="A21" s="7"/>
      <c r="B21" s="2"/>
      <c r="C21" s="2"/>
      <c r="D21" s="27"/>
      <c r="E21" s="4"/>
      <c r="F21" s="27"/>
      <c r="G21" s="4"/>
      <c r="H21" s="27"/>
      <c r="I21" s="4"/>
      <c r="J21" s="27"/>
    </row>
    <row r="22" spans="1:10" ht="22">
      <c r="A22" s="7" t="s">
        <v>20</v>
      </c>
      <c r="B22" s="2"/>
      <c r="C22" s="2"/>
      <c r="D22" s="27"/>
      <c r="E22" s="4"/>
      <c r="F22" s="27"/>
      <c r="G22" s="4"/>
      <c r="H22" s="27"/>
      <c r="I22" s="4"/>
      <c r="J22" s="27"/>
    </row>
    <row r="23" spans="1:10" ht="22">
      <c r="A23" s="12" t="s">
        <v>21</v>
      </c>
      <c r="B23" s="2"/>
      <c r="C23" s="2"/>
      <c r="D23" s="27"/>
      <c r="E23" s="4"/>
      <c r="F23" s="27"/>
      <c r="G23" s="4"/>
      <c r="H23" s="27"/>
      <c r="I23" s="4"/>
      <c r="J23" s="27"/>
    </row>
    <row r="24" spans="1:10" ht="21" customHeight="1">
      <c r="A24" s="8" t="s">
        <v>22</v>
      </c>
      <c r="B24" s="2"/>
      <c r="C24" s="2"/>
    </row>
    <row r="25" spans="1:10" ht="21" customHeight="1">
      <c r="A25" s="8" t="s">
        <v>23</v>
      </c>
      <c r="B25" s="2"/>
      <c r="C25" s="2"/>
      <c r="D25" s="19"/>
      <c r="F25" s="19"/>
      <c r="H25" s="19"/>
      <c r="J25" s="19"/>
    </row>
    <row r="26" spans="1:10" ht="21" customHeight="1">
      <c r="A26" s="12" t="s">
        <v>24</v>
      </c>
      <c r="B26" s="2"/>
      <c r="C26" s="2"/>
      <c r="D26" s="19"/>
      <c r="F26" s="19"/>
      <c r="H26" s="19"/>
      <c r="J26" s="19"/>
    </row>
    <row r="27" spans="1:10" ht="21" customHeight="1">
      <c r="A27" s="8" t="s">
        <v>25</v>
      </c>
      <c r="B27" s="2"/>
      <c r="C27" s="2"/>
    </row>
    <row r="28" spans="1:10" ht="21" customHeight="1">
      <c r="A28" s="8"/>
      <c r="B28" s="2"/>
      <c r="C28" s="2"/>
      <c r="D28" s="26"/>
      <c r="E28" s="4"/>
      <c r="F28" s="26"/>
      <c r="G28" s="4"/>
      <c r="H28" s="26"/>
      <c r="I28" s="4"/>
      <c r="J28" s="26"/>
    </row>
    <row r="29" spans="1:10" s="4" customFormat="1" ht="21.75" customHeight="1">
      <c r="A29" s="7" t="s">
        <v>26</v>
      </c>
      <c r="B29" s="5"/>
      <c r="C29" s="5"/>
      <c r="D29" s="26"/>
      <c r="F29" s="26"/>
      <c r="H29" s="26"/>
      <c r="J29" s="26"/>
    </row>
    <row r="30" spans="1:10" s="14" customFormat="1" ht="23.25" customHeight="1" thickBot="1">
      <c r="A30" s="38" t="s">
        <v>27</v>
      </c>
      <c r="B30" s="13"/>
      <c r="C30" s="13"/>
      <c r="D30" s="39"/>
      <c r="E30" s="40"/>
      <c r="F30" s="39"/>
      <c r="G30" s="40"/>
      <c r="H30" s="39"/>
      <c r="I30" s="40"/>
      <c r="J30" s="39"/>
    </row>
    <row r="31" spans="1:10" ht="9" customHeight="1" thickTop="1">
      <c r="A31" s="7"/>
      <c r="B31" s="2"/>
      <c r="C31" s="2"/>
      <c r="D31" s="28"/>
      <c r="E31" s="29"/>
      <c r="F31" s="28"/>
      <c r="G31" s="29"/>
      <c r="H31" s="29"/>
      <c r="I31" s="29"/>
      <c r="J31" s="29"/>
    </row>
    <row r="32" spans="1:10" ht="19.5" customHeight="1">
      <c r="A32" s="7" t="s">
        <v>28</v>
      </c>
      <c r="B32" s="2"/>
      <c r="C32" s="2"/>
    </row>
    <row r="33" spans="1:10" ht="19.5" customHeight="1">
      <c r="A33" s="8" t="s">
        <v>29</v>
      </c>
      <c r="B33" s="2"/>
      <c r="C33" s="2"/>
      <c r="D33" s="30"/>
      <c r="E33" s="31"/>
      <c r="F33" s="30"/>
      <c r="G33" s="31"/>
      <c r="H33" s="30"/>
      <c r="I33" s="31"/>
      <c r="J33" s="30"/>
    </row>
    <row r="34" spans="1:10" ht="19.5" customHeight="1">
      <c r="A34" s="8" t="s">
        <v>30</v>
      </c>
      <c r="B34" s="2"/>
      <c r="C34" s="2"/>
      <c r="D34" s="32"/>
      <c r="E34" s="31"/>
      <c r="F34" s="32"/>
      <c r="G34" s="33"/>
      <c r="H34" s="24"/>
      <c r="J34" s="24"/>
    </row>
    <row r="35" spans="1:10" ht="19.5" customHeight="1" thickBot="1">
      <c r="A35" s="7" t="s">
        <v>31</v>
      </c>
      <c r="B35" s="2"/>
      <c r="C35" s="2"/>
      <c r="D35" s="34"/>
      <c r="E35" s="29"/>
      <c r="F35" s="34"/>
      <c r="G35" s="29"/>
      <c r="H35" s="34"/>
      <c r="I35" s="29"/>
      <c r="J35" s="34"/>
    </row>
    <row r="36" spans="1:10" ht="7.5" customHeight="1" thickTop="1">
      <c r="A36" s="7"/>
      <c r="B36" s="2"/>
      <c r="C36" s="2"/>
      <c r="D36" s="28"/>
      <c r="E36" s="29"/>
      <c r="F36" s="28"/>
      <c r="G36" s="29"/>
      <c r="H36" s="29"/>
      <c r="I36" s="29"/>
      <c r="J36" s="29"/>
    </row>
    <row r="37" spans="1:10" ht="20.25" customHeight="1">
      <c r="A37" s="7" t="s">
        <v>32</v>
      </c>
      <c r="B37" s="2"/>
      <c r="C37" s="2"/>
      <c r="D37" s="28"/>
      <c r="E37" s="29"/>
      <c r="F37" s="28"/>
      <c r="G37" s="29"/>
      <c r="H37" s="29"/>
      <c r="I37" s="29"/>
      <c r="J37" s="29"/>
    </row>
    <row r="38" spans="1:10" ht="20.25" customHeight="1">
      <c r="A38" s="8" t="s">
        <v>29</v>
      </c>
      <c r="B38" s="2"/>
      <c r="C38" s="2"/>
      <c r="D38" s="30"/>
      <c r="E38" s="31"/>
      <c r="F38" s="30"/>
      <c r="G38" s="31"/>
      <c r="H38" s="30"/>
      <c r="I38" s="31"/>
      <c r="J38" s="30"/>
    </row>
    <row r="39" spans="1:10" ht="20.25" customHeight="1">
      <c r="A39" s="8" t="s">
        <v>30</v>
      </c>
      <c r="B39" s="2"/>
      <c r="C39" s="2"/>
      <c r="D39" s="32"/>
      <c r="E39" s="31"/>
      <c r="F39" s="32"/>
      <c r="G39" s="33"/>
      <c r="H39" s="24"/>
      <c r="J39" s="24"/>
    </row>
    <row r="40" spans="1:10" ht="20.25" customHeight="1" thickBot="1">
      <c r="A40" s="7" t="s">
        <v>27</v>
      </c>
      <c r="B40" s="2"/>
      <c r="C40" s="2"/>
      <c r="D40" s="34"/>
      <c r="E40" s="29"/>
      <c r="F40" s="34"/>
      <c r="G40" s="29"/>
      <c r="H40" s="34"/>
      <c r="I40" s="29"/>
      <c r="J40" s="34"/>
    </row>
    <row r="41" spans="1:10" ht="9.75" customHeight="1" thickTop="1">
      <c r="B41" s="2"/>
      <c r="C41" s="2"/>
      <c r="D41" s="28"/>
      <c r="E41" s="29"/>
      <c r="F41" s="28"/>
      <c r="G41" s="29"/>
      <c r="H41" s="29"/>
      <c r="I41" s="29"/>
      <c r="J41" s="29"/>
    </row>
    <row r="42" spans="1:10" ht="21" customHeight="1">
      <c r="A42" s="7" t="s">
        <v>33</v>
      </c>
      <c r="B42" s="2"/>
      <c r="C42" s="2"/>
      <c r="D42" s="28"/>
      <c r="E42" s="29"/>
      <c r="F42" s="28"/>
      <c r="G42" s="29"/>
      <c r="H42" s="29"/>
      <c r="I42" s="29"/>
      <c r="J42" s="29"/>
    </row>
    <row r="43" spans="1:10" ht="21" customHeight="1" thickBot="1">
      <c r="A43" s="8" t="s">
        <v>34</v>
      </c>
      <c r="B43" s="2"/>
      <c r="C43" s="2"/>
      <c r="D43" s="35"/>
      <c r="E43"/>
      <c r="F43" s="35"/>
      <c r="G43"/>
      <c r="H43" s="35"/>
      <c r="I43"/>
      <c r="J43" s="35"/>
    </row>
    <row r="44" spans="1:10" ht="22.4" customHeight="1" thickTop="1"/>
    <row r="45" spans="1:10" ht="22.4" customHeight="1"/>
    <row r="46" spans="1:10" ht="22.4" customHeight="1"/>
    <row r="47" spans="1:10" ht="22.4" customHeight="1"/>
    <row r="48" spans="1:10" ht="22.4" customHeight="1"/>
    <row r="49" ht="22.4" customHeight="1"/>
    <row r="50" ht="22.4" customHeight="1"/>
    <row r="51" ht="22.4" customHeight="1"/>
    <row r="52" ht="22.4" customHeight="1"/>
    <row r="53" ht="22.4" customHeight="1"/>
    <row r="54" ht="22.4" customHeight="1"/>
    <row r="55" ht="22.4" customHeight="1"/>
    <row r="56" ht="22.4" customHeight="1"/>
    <row r="57" ht="22.4" customHeight="1"/>
    <row r="58" ht="22.4" customHeight="1"/>
    <row r="59" ht="22.4" customHeight="1"/>
    <row r="60" ht="22.4" customHeight="1"/>
    <row r="61" ht="22.4" customHeight="1"/>
    <row r="62" ht="22.4" customHeight="1"/>
    <row r="63" ht="22.4" customHeight="1"/>
    <row r="64" ht="22.4" customHeight="1"/>
    <row r="65" ht="22.4" customHeight="1"/>
    <row r="66" ht="22.4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6" customFormat="1" ht="23.25" customHeight="1">
      <c r="A133" s="6"/>
      <c r="B133"/>
      <c r="C133" s="3"/>
      <c r="D133" s="3"/>
      <c r="E133" s="3"/>
      <c r="F133" s="3"/>
      <c r="G133" s="3"/>
      <c r="H133" s="3"/>
      <c r="I133" s="3"/>
      <c r="J133" s="3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F3C73-DB91-45E2-91FF-D6B1D76FC9B3}">
  <dimension ref="A1:K90"/>
  <sheetViews>
    <sheetView tabSelected="1" view="pageBreakPreview" zoomScale="90" zoomScaleNormal="70" zoomScaleSheetLayoutView="90" workbookViewId="0"/>
  </sheetViews>
  <sheetFormatPr defaultColWidth="9.09765625" defaultRowHeight="21.5"/>
  <cols>
    <col min="1" max="1" width="43.5" style="51" customWidth="1"/>
    <col min="2" max="2" width="10.19921875" style="42" customWidth="1"/>
    <col min="3" max="3" width="3.296875" style="45" customWidth="1"/>
    <col min="4" max="4" width="14.796875" style="44" customWidth="1"/>
    <col min="5" max="5" width="1.3984375" style="45" customWidth="1"/>
    <col min="6" max="6" width="15" style="44" customWidth="1"/>
    <col min="7" max="7" width="1.3984375" style="45" customWidth="1"/>
    <col min="8" max="8" width="14.796875" style="45" customWidth="1"/>
    <col min="9" max="9" width="1.3984375" style="45" customWidth="1"/>
    <col min="10" max="10" width="14.796875" style="45" customWidth="1"/>
    <col min="11" max="16384" width="9.09765625" style="45"/>
  </cols>
  <sheetData>
    <row r="1" spans="1:11" ht="22.5" customHeight="1">
      <c r="A1" s="41" t="s">
        <v>35</v>
      </c>
      <c r="C1" s="43"/>
      <c r="E1" s="43"/>
      <c r="G1" s="43"/>
      <c r="H1" s="43"/>
      <c r="I1" s="43"/>
      <c r="J1" s="43"/>
    </row>
    <row r="2" spans="1:11" ht="22.5" customHeight="1">
      <c r="A2" s="41" t="s">
        <v>36</v>
      </c>
      <c r="C2" s="43"/>
      <c r="E2" s="43"/>
      <c r="G2" s="43"/>
      <c r="H2" s="43"/>
      <c r="I2" s="43"/>
      <c r="J2" s="43"/>
    </row>
    <row r="3" spans="1:11" s="50" customFormat="1" ht="22.5" customHeight="1">
      <c r="A3" s="46"/>
      <c r="B3" s="47"/>
      <c r="C3" s="48"/>
      <c r="D3" s="49"/>
      <c r="F3" s="49"/>
    </row>
    <row r="4" spans="1:11" ht="22.4" customHeight="1">
      <c r="C4" s="52"/>
      <c r="D4" s="181" t="s">
        <v>0</v>
      </c>
      <c r="E4" s="181"/>
      <c r="F4" s="181"/>
      <c r="G4" s="53"/>
      <c r="H4" s="181" t="s">
        <v>37</v>
      </c>
      <c r="I4" s="181"/>
      <c r="J4" s="181"/>
    </row>
    <row r="5" spans="1:11" ht="22.4" customHeight="1">
      <c r="C5" s="52"/>
      <c r="D5" s="54" t="s">
        <v>188</v>
      </c>
      <c r="E5" s="52"/>
      <c r="F5" s="55" t="s">
        <v>38</v>
      </c>
      <c r="G5" s="52"/>
      <c r="H5" s="54" t="s">
        <v>188</v>
      </c>
      <c r="I5" s="52"/>
      <c r="J5" s="55" t="s">
        <v>38</v>
      </c>
    </row>
    <row r="6" spans="1:11" ht="22.4" customHeight="1">
      <c r="A6" s="56" t="s">
        <v>39</v>
      </c>
      <c r="B6" s="42" t="s">
        <v>3</v>
      </c>
      <c r="C6" s="52"/>
      <c r="D6" s="55">
        <v>2569</v>
      </c>
      <c r="E6" s="52"/>
      <c r="F6" s="55">
        <v>2568</v>
      </c>
      <c r="G6" s="52"/>
      <c r="H6" s="55">
        <v>2569</v>
      </c>
      <c r="I6" s="52"/>
      <c r="J6" s="55">
        <v>2568</v>
      </c>
    </row>
    <row r="7" spans="1:11" ht="22.4" customHeight="1">
      <c r="A7" s="56"/>
      <c r="B7" s="57"/>
      <c r="C7" s="52"/>
      <c r="D7" s="54" t="s">
        <v>40</v>
      </c>
      <c r="E7" s="52"/>
      <c r="F7" s="55"/>
      <c r="G7" s="52"/>
      <c r="H7" s="54" t="s">
        <v>40</v>
      </c>
      <c r="I7" s="52"/>
      <c r="J7" s="55"/>
    </row>
    <row r="8" spans="1:11" ht="19.899999999999999" customHeight="1">
      <c r="C8" s="52"/>
      <c r="D8" s="180" t="s">
        <v>5</v>
      </c>
      <c r="E8" s="180"/>
      <c r="F8" s="180"/>
      <c r="G8" s="180"/>
      <c r="H8" s="180"/>
      <c r="I8" s="180"/>
      <c r="J8" s="180"/>
    </row>
    <row r="9" spans="1:11" ht="22.4" customHeight="1">
      <c r="A9" s="59" t="s">
        <v>41</v>
      </c>
      <c r="C9" s="55"/>
      <c r="D9" s="60"/>
      <c r="E9" s="61"/>
      <c r="F9" s="60"/>
      <c r="G9" s="61"/>
      <c r="H9" s="62"/>
      <c r="I9" s="62"/>
      <c r="J9" s="62"/>
    </row>
    <row r="10" spans="1:11" ht="22.4" customHeight="1">
      <c r="A10" s="63" t="s">
        <v>42</v>
      </c>
      <c r="C10" s="55"/>
      <c r="D10" s="64">
        <v>187439</v>
      </c>
      <c r="E10" s="64"/>
      <c r="F10" s="64">
        <v>188063</v>
      </c>
      <c r="G10" s="64"/>
      <c r="H10" s="64">
        <v>186701</v>
      </c>
      <c r="I10" s="64"/>
      <c r="J10" s="64">
        <v>187325</v>
      </c>
    </row>
    <row r="11" spans="1:11" ht="22.4" customHeight="1">
      <c r="A11" s="63" t="s">
        <v>43</v>
      </c>
      <c r="B11" s="65" t="s">
        <v>44</v>
      </c>
      <c r="C11" s="55"/>
      <c r="D11" s="64">
        <v>337267</v>
      </c>
      <c r="E11" s="64"/>
      <c r="F11" s="64">
        <v>309932</v>
      </c>
      <c r="G11" s="64"/>
      <c r="H11" s="64">
        <v>337267</v>
      </c>
      <c r="I11" s="64"/>
      <c r="J11" s="64">
        <v>309932</v>
      </c>
    </row>
    <row r="12" spans="1:11" ht="22.4" customHeight="1">
      <c r="A12" s="63" t="s">
        <v>45</v>
      </c>
      <c r="C12" s="55"/>
      <c r="D12" s="64">
        <v>18152</v>
      </c>
      <c r="E12" s="64"/>
      <c r="F12" s="64">
        <v>15120</v>
      </c>
      <c r="G12" s="64"/>
      <c r="H12" s="64">
        <v>18152</v>
      </c>
      <c r="I12" s="64"/>
      <c r="J12" s="64">
        <v>15120</v>
      </c>
    </row>
    <row r="13" spans="1:11" ht="22.4" customHeight="1">
      <c r="A13" s="63" t="s">
        <v>46</v>
      </c>
      <c r="C13" s="55"/>
      <c r="D13" s="64">
        <v>47293</v>
      </c>
      <c r="E13" s="64"/>
      <c r="F13" s="64">
        <v>57051</v>
      </c>
      <c r="G13" s="64"/>
      <c r="H13" s="64">
        <v>47293</v>
      </c>
      <c r="I13" s="64"/>
      <c r="J13" s="64">
        <v>57051</v>
      </c>
    </row>
    <row r="14" spans="1:11" ht="22.4" customHeight="1">
      <c r="A14" s="63" t="s">
        <v>47</v>
      </c>
      <c r="C14" s="55"/>
      <c r="D14" s="64">
        <v>16330</v>
      </c>
      <c r="E14" s="64"/>
      <c r="F14" s="64">
        <v>12456</v>
      </c>
      <c r="G14" s="64"/>
      <c r="H14" s="64">
        <v>16330</v>
      </c>
      <c r="I14" s="64"/>
      <c r="J14" s="64">
        <v>12456</v>
      </c>
    </row>
    <row r="15" spans="1:11" ht="22.4" customHeight="1">
      <c r="A15" s="63" t="s">
        <v>195</v>
      </c>
      <c r="C15" s="55"/>
      <c r="D15" s="64">
        <v>2196</v>
      </c>
      <c r="E15" s="64"/>
      <c r="F15" s="64">
        <v>2196</v>
      </c>
      <c r="G15" s="64"/>
      <c r="H15" s="64">
        <v>2196</v>
      </c>
      <c r="I15" s="64"/>
      <c r="J15" s="64">
        <v>2196</v>
      </c>
    </row>
    <row r="16" spans="1:11" ht="22.4" customHeight="1">
      <c r="A16" s="63" t="s">
        <v>48</v>
      </c>
      <c r="B16" s="45"/>
      <c r="C16" s="55"/>
      <c r="D16" s="64">
        <v>115002</v>
      </c>
      <c r="E16" s="64"/>
      <c r="F16" s="64">
        <v>80708</v>
      </c>
      <c r="G16" s="64"/>
      <c r="H16" s="64">
        <v>114951</v>
      </c>
      <c r="I16" s="64"/>
      <c r="J16" s="64">
        <v>80657</v>
      </c>
      <c r="K16" s="66"/>
    </row>
    <row r="17" spans="1:10" ht="22.4" customHeight="1">
      <c r="A17" s="67" t="s">
        <v>49</v>
      </c>
      <c r="C17" s="55"/>
      <c r="D17" s="143">
        <f>SUM(D10:D16)</f>
        <v>723679</v>
      </c>
      <c r="E17" s="68"/>
      <c r="F17" s="143">
        <f>SUM(F10:F16)</f>
        <v>665526</v>
      </c>
      <c r="G17" s="68"/>
      <c r="H17" s="143">
        <f>SUM(H10:H16)</f>
        <v>722890</v>
      </c>
      <c r="I17" s="68"/>
      <c r="J17" s="143">
        <f>SUM(J10:J16)</f>
        <v>664737</v>
      </c>
    </row>
    <row r="18" spans="1:10" s="50" customFormat="1" ht="15" customHeight="1">
      <c r="A18" s="69"/>
      <c r="B18" s="47"/>
      <c r="C18" s="70"/>
      <c r="D18" s="71"/>
      <c r="E18" s="71"/>
      <c r="F18" s="71"/>
      <c r="G18" s="71"/>
      <c r="H18" s="71"/>
      <c r="I18" s="71"/>
      <c r="J18" s="71"/>
    </row>
    <row r="19" spans="1:10" ht="22">
      <c r="A19" s="72" t="s">
        <v>50</v>
      </c>
      <c r="C19" s="55"/>
      <c r="D19" s="73"/>
      <c r="E19" s="73"/>
      <c r="F19" s="73"/>
      <c r="G19" s="73"/>
      <c r="H19" s="73"/>
      <c r="I19" s="73"/>
      <c r="J19" s="73"/>
    </row>
    <row r="20" spans="1:10">
      <c r="A20" s="63" t="s">
        <v>51</v>
      </c>
      <c r="C20" s="55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</row>
    <row r="21" spans="1:10" ht="22.4" customHeight="1">
      <c r="A21" s="63" t="s">
        <v>52</v>
      </c>
      <c r="B21" s="42">
        <v>4</v>
      </c>
      <c r="C21" s="55"/>
      <c r="D21" s="64">
        <v>3645012</v>
      </c>
      <c r="E21" s="64"/>
      <c r="F21" s="74">
        <v>3652120</v>
      </c>
      <c r="G21" s="64"/>
      <c r="H21" s="64">
        <v>3645012</v>
      </c>
      <c r="I21" s="64"/>
      <c r="J21" s="64">
        <v>3652120</v>
      </c>
    </row>
    <row r="22" spans="1:10" ht="22.4" customHeight="1">
      <c r="A22" s="63" t="s">
        <v>53</v>
      </c>
      <c r="B22" s="42">
        <v>5</v>
      </c>
      <c r="C22" s="55"/>
      <c r="D22" s="64">
        <v>217896</v>
      </c>
      <c r="E22" s="64"/>
      <c r="F22" s="74">
        <v>212231</v>
      </c>
      <c r="G22" s="64"/>
      <c r="H22" s="64">
        <v>217896</v>
      </c>
      <c r="I22" s="64"/>
      <c r="J22" s="64">
        <v>212231</v>
      </c>
    </row>
    <row r="23" spans="1:10" ht="22.4" customHeight="1">
      <c r="A23" s="63" t="s">
        <v>54</v>
      </c>
      <c r="B23" s="42">
        <v>6</v>
      </c>
      <c r="C23" s="55"/>
      <c r="D23" s="64">
        <v>168772</v>
      </c>
      <c r="E23" s="64"/>
      <c r="F23" s="74">
        <v>179375</v>
      </c>
      <c r="G23" s="64"/>
      <c r="H23" s="64">
        <v>168772</v>
      </c>
      <c r="I23" s="64"/>
      <c r="J23" s="64">
        <v>179375</v>
      </c>
    </row>
    <row r="24" spans="1:10" ht="22.4" customHeight="1">
      <c r="A24" s="63" t="s">
        <v>55</v>
      </c>
      <c r="C24" s="55"/>
      <c r="D24" s="64">
        <v>20631</v>
      </c>
      <c r="E24" s="64"/>
      <c r="F24" s="74">
        <v>20496</v>
      </c>
      <c r="G24" s="64"/>
      <c r="H24" s="64">
        <v>20631</v>
      </c>
      <c r="I24" s="64"/>
      <c r="J24" s="64">
        <v>20496</v>
      </c>
    </row>
    <row r="25" spans="1:10" ht="22.4" customHeight="1">
      <c r="A25" s="63" t="s">
        <v>56</v>
      </c>
      <c r="C25" s="55"/>
      <c r="D25" s="64">
        <v>18761</v>
      </c>
      <c r="E25" s="64"/>
      <c r="F25" s="74">
        <v>18650</v>
      </c>
      <c r="G25" s="64"/>
      <c r="H25" s="64">
        <v>18761</v>
      </c>
      <c r="I25" s="64"/>
      <c r="J25" s="64">
        <v>18650</v>
      </c>
    </row>
    <row r="26" spans="1:10" ht="22.4" customHeight="1">
      <c r="A26" s="63" t="s">
        <v>57</v>
      </c>
      <c r="C26" s="55"/>
      <c r="D26" s="64">
        <v>6958</v>
      </c>
      <c r="E26" s="64"/>
      <c r="F26" s="74">
        <v>6833</v>
      </c>
      <c r="G26" s="64"/>
      <c r="H26" s="64">
        <v>6958</v>
      </c>
      <c r="I26" s="64"/>
      <c r="J26" s="74">
        <v>6833</v>
      </c>
    </row>
    <row r="27" spans="1:10" ht="22.4" customHeight="1">
      <c r="A27" s="63" t="s">
        <v>58</v>
      </c>
      <c r="C27" s="55"/>
      <c r="D27" s="64">
        <v>47562</v>
      </c>
      <c r="E27" s="64"/>
      <c r="F27" s="74">
        <v>23525</v>
      </c>
      <c r="G27" s="64"/>
      <c r="H27" s="64">
        <v>47562</v>
      </c>
      <c r="I27" s="64"/>
      <c r="J27" s="64">
        <v>23525</v>
      </c>
    </row>
    <row r="28" spans="1:10" ht="22.4" customHeight="1">
      <c r="A28" s="63" t="s">
        <v>59</v>
      </c>
      <c r="C28" s="55"/>
      <c r="D28" s="64">
        <v>33949</v>
      </c>
      <c r="E28" s="64"/>
      <c r="F28" s="74">
        <v>17136</v>
      </c>
      <c r="G28" s="64"/>
      <c r="H28" s="64">
        <v>33949</v>
      </c>
      <c r="I28" s="64"/>
      <c r="J28" s="64">
        <v>17136</v>
      </c>
    </row>
    <row r="29" spans="1:10" ht="22.4" customHeight="1">
      <c r="A29" s="63" t="s">
        <v>60</v>
      </c>
      <c r="C29" s="55"/>
      <c r="D29" s="64">
        <v>23495</v>
      </c>
      <c r="E29" s="64"/>
      <c r="F29" s="74">
        <v>23079</v>
      </c>
      <c r="G29" s="64"/>
      <c r="H29" s="64">
        <v>23495</v>
      </c>
      <c r="I29" s="64"/>
      <c r="J29" s="64">
        <v>23079</v>
      </c>
    </row>
    <row r="30" spans="1:10" ht="22.4" customHeight="1">
      <c r="A30" s="63" t="s">
        <v>61</v>
      </c>
      <c r="C30" s="55"/>
      <c r="D30" s="64">
        <v>6668</v>
      </c>
      <c r="E30" s="64"/>
      <c r="F30" s="74">
        <v>5878</v>
      </c>
      <c r="G30" s="64"/>
      <c r="H30" s="64">
        <v>6649</v>
      </c>
      <c r="I30" s="64"/>
      <c r="J30" s="64">
        <v>5857</v>
      </c>
    </row>
    <row r="31" spans="1:10" ht="22.4" customHeight="1">
      <c r="A31" s="67" t="s">
        <v>62</v>
      </c>
      <c r="C31" s="55"/>
      <c r="D31" s="143">
        <f>SUM(D20:D30)</f>
        <v>4189704</v>
      </c>
      <c r="E31" s="68"/>
      <c r="F31" s="143">
        <f>SUM(F20:F30)</f>
        <v>4159323</v>
      </c>
      <c r="G31" s="68"/>
      <c r="H31" s="143">
        <f>SUM(H20:H30)</f>
        <v>4189685</v>
      </c>
      <c r="I31" s="75"/>
      <c r="J31" s="143">
        <f>SUM(J20:J30)</f>
        <v>4159302</v>
      </c>
    </row>
    <row r="32" spans="1:10" s="50" customFormat="1" ht="15" customHeight="1">
      <c r="A32" s="46"/>
      <c r="B32" s="47"/>
      <c r="C32" s="70"/>
      <c r="D32" s="76"/>
      <c r="E32" s="77"/>
      <c r="F32" s="76"/>
      <c r="G32" s="77"/>
      <c r="H32" s="76"/>
      <c r="I32" s="78"/>
      <c r="J32" s="76"/>
    </row>
    <row r="33" spans="1:10" ht="22.4" customHeight="1" thickBot="1">
      <c r="A33" s="67" t="s">
        <v>63</v>
      </c>
      <c r="C33" s="55"/>
      <c r="D33" s="144">
        <f>D17+D31</f>
        <v>4913383</v>
      </c>
      <c r="E33" s="68"/>
      <c r="F33" s="144">
        <f>F17+F31</f>
        <v>4824849</v>
      </c>
      <c r="G33" s="68"/>
      <c r="H33" s="144">
        <f>H17+H31</f>
        <v>4912575</v>
      </c>
      <c r="I33" s="75"/>
      <c r="J33" s="144">
        <f>J17+J31</f>
        <v>4824039</v>
      </c>
    </row>
    <row r="34" spans="1:10" s="80" customFormat="1" ht="22.5" customHeight="1" thickTop="1">
      <c r="A34" s="41" t="s">
        <v>35</v>
      </c>
      <c r="B34" s="79"/>
      <c r="D34" s="81"/>
      <c r="E34" s="81"/>
      <c r="F34" s="81"/>
      <c r="G34" s="81"/>
      <c r="H34" s="81"/>
      <c r="I34" s="81"/>
      <c r="J34" s="81"/>
    </row>
    <row r="35" spans="1:10" s="80" customFormat="1" ht="22.5" customHeight="1">
      <c r="A35" s="41" t="s">
        <v>36</v>
      </c>
      <c r="B35" s="79"/>
      <c r="D35" s="81"/>
      <c r="F35" s="81"/>
    </row>
    <row r="36" spans="1:10" s="80" customFormat="1" ht="22.5" customHeight="1">
      <c r="A36" s="56"/>
      <c r="B36" s="79"/>
      <c r="D36" s="81"/>
      <c r="F36" s="81"/>
    </row>
    <row r="37" spans="1:10" ht="22.4" customHeight="1">
      <c r="A37" s="63"/>
      <c r="C37" s="55"/>
      <c r="D37" s="181" t="s">
        <v>0</v>
      </c>
      <c r="E37" s="181"/>
      <c r="F37" s="181"/>
      <c r="G37" s="53"/>
      <c r="H37" s="181" t="s">
        <v>37</v>
      </c>
      <c r="I37" s="181"/>
      <c r="J37" s="181"/>
    </row>
    <row r="38" spans="1:10" ht="22.4" customHeight="1">
      <c r="A38" s="63"/>
      <c r="C38" s="55"/>
      <c r="D38" s="54" t="s">
        <v>188</v>
      </c>
      <c r="E38" s="52"/>
      <c r="F38" s="55" t="s">
        <v>38</v>
      </c>
      <c r="G38" s="52"/>
      <c r="H38" s="54" t="s">
        <v>188</v>
      </c>
      <c r="I38" s="52"/>
      <c r="J38" s="55" t="s">
        <v>38</v>
      </c>
    </row>
    <row r="39" spans="1:10" ht="24" customHeight="1">
      <c r="A39" s="56" t="s">
        <v>64</v>
      </c>
      <c r="B39" s="42" t="s">
        <v>3</v>
      </c>
      <c r="C39" s="55"/>
      <c r="D39" s="55">
        <v>2569</v>
      </c>
      <c r="E39" s="52"/>
      <c r="F39" s="55">
        <v>2568</v>
      </c>
      <c r="G39" s="52"/>
      <c r="H39" s="55">
        <v>2569</v>
      </c>
      <c r="I39" s="52"/>
      <c r="J39" s="55">
        <v>2568</v>
      </c>
    </row>
    <row r="40" spans="1:10" ht="24" customHeight="1">
      <c r="A40" s="56"/>
      <c r="B40" s="57"/>
      <c r="C40" s="55"/>
      <c r="D40" s="54" t="s">
        <v>40</v>
      </c>
      <c r="E40" s="52"/>
      <c r="F40" s="55"/>
      <c r="G40" s="52"/>
      <c r="H40" s="54" t="s">
        <v>40</v>
      </c>
      <c r="I40" s="52"/>
      <c r="J40" s="55"/>
    </row>
    <row r="41" spans="1:10" ht="22.4" customHeight="1">
      <c r="A41" s="67"/>
      <c r="C41" s="55"/>
      <c r="D41" s="180" t="s">
        <v>5</v>
      </c>
      <c r="E41" s="180"/>
      <c r="F41" s="180"/>
      <c r="G41" s="180"/>
      <c r="H41" s="180"/>
      <c r="I41" s="180"/>
      <c r="J41" s="180"/>
    </row>
    <row r="42" spans="1:10" ht="22.4" customHeight="1">
      <c r="A42" s="72" t="s">
        <v>65</v>
      </c>
      <c r="C42" s="55"/>
      <c r="D42" s="54"/>
      <c r="E42" s="55"/>
      <c r="F42" s="54"/>
      <c r="G42" s="55"/>
      <c r="H42" s="55"/>
      <c r="I42" s="55"/>
      <c r="J42" s="55"/>
    </row>
    <row r="43" spans="1:10" ht="22.4" customHeight="1">
      <c r="A43" s="63" t="s">
        <v>177</v>
      </c>
      <c r="B43" s="42">
        <v>7</v>
      </c>
      <c r="C43" s="55"/>
      <c r="D43" s="64">
        <v>205000</v>
      </c>
      <c r="E43" s="55"/>
      <c r="F43" s="86">
        <v>205000</v>
      </c>
      <c r="G43" s="115"/>
      <c r="H43" s="64">
        <v>205000</v>
      </c>
      <c r="I43" s="115"/>
      <c r="J43" s="86">
        <v>205000</v>
      </c>
    </row>
    <row r="44" spans="1:10" ht="22.4" customHeight="1">
      <c r="A44" s="63" t="s">
        <v>66</v>
      </c>
      <c r="B44" s="42">
        <v>2</v>
      </c>
      <c r="C44" s="55"/>
      <c r="D44" s="64">
        <v>457351</v>
      </c>
      <c r="E44" s="55"/>
      <c r="F44" s="74">
        <v>490608</v>
      </c>
      <c r="G44" s="55"/>
      <c r="H44" s="64">
        <v>457274</v>
      </c>
      <c r="I44" s="55"/>
      <c r="J44" s="64">
        <v>490546</v>
      </c>
    </row>
    <row r="45" spans="1:10" ht="22.4" customHeight="1">
      <c r="A45" s="82" t="s">
        <v>67</v>
      </c>
      <c r="C45" s="55"/>
      <c r="D45" s="64">
        <v>25936</v>
      </c>
      <c r="E45" s="55"/>
      <c r="F45" s="74">
        <v>19915</v>
      </c>
      <c r="G45" s="55"/>
      <c r="H45" s="64">
        <v>25936</v>
      </c>
      <c r="I45" s="55"/>
      <c r="J45" s="64">
        <v>19915</v>
      </c>
    </row>
    <row r="46" spans="1:10" ht="22.4" customHeight="1">
      <c r="A46" s="82" t="s">
        <v>70</v>
      </c>
      <c r="C46" s="55"/>
      <c r="D46" s="64"/>
      <c r="E46" s="55"/>
      <c r="F46" s="73"/>
      <c r="G46" s="55"/>
      <c r="H46" s="64"/>
      <c r="I46" s="55"/>
      <c r="J46" s="73"/>
    </row>
    <row r="47" spans="1:10" ht="22.4" customHeight="1">
      <c r="A47" s="63" t="s">
        <v>69</v>
      </c>
      <c r="B47" s="42">
        <v>7</v>
      </c>
      <c r="C47" s="55"/>
      <c r="D47" s="64">
        <v>287504</v>
      </c>
      <c r="E47" s="64"/>
      <c r="F47" s="74">
        <v>288578</v>
      </c>
      <c r="G47" s="64"/>
      <c r="H47" s="64">
        <v>287504</v>
      </c>
      <c r="I47" s="64"/>
      <c r="J47" s="64">
        <v>288578</v>
      </c>
    </row>
    <row r="48" spans="1:10" ht="22.4" customHeight="1">
      <c r="A48" s="82" t="s">
        <v>68</v>
      </c>
      <c r="C48" s="55"/>
      <c r="D48" s="64"/>
      <c r="E48" s="55"/>
      <c r="F48" s="73"/>
      <c r="G48" s="55"/>
      <c r="H48" s="64"/>
      <c r="I48" s="55"/>
      <c r="J48" s="73"/>
    </row>
    <row r="49" spans="1:11" ht="22.4" customHeight="1">
      <c r="A49" s="82" t="s">
        <v>69</v>
      </c>
      <c r="C49" s="55"/>
      <c r="D49" s="64">
        <v>75358</v>
      </c>
      <c r="E49" s="55"/>
      <c r="F49" s="74">
        <v>73829</v>
      </c>
      <c r="G49" s="55"/>
      <c r="H49" s="64">
        <v>75358</v>
      </c>
      <c r="I49" s="55"/>
      <c r="J49" s="64">
        <v>73829</v>
      </c>
    </row>
    <row r="50" spans="1:11" ht="22.4" customHeight="1">
      <c r="A50" s="63" t="s">
        <v>71</v>
      </c>
      <c r="C50" s="53"/>
      <c r="D50" s="64">
        <v>40211</v>
      </c>
      <c r="E50" s="64"/>
      <c r="F50" s="74">
        <v>37109</v>
      </c>
      <c r="G50" s="64"/>
      <c r="H50" s="64">
        <v>40201</v>
      </c>
      <c r="I50" s="64"/>
      <c r="J50" s="64">
        <v>37108</v>
      </c>
      <c r="K50" s="66"/>
    </row>
    <row r="51" spans="1:11" ht="22.4" customHeight="1">
      <c r="A51" s="67" t="s">
        <v>72</v>
      </c>
      <c r="C51" s="55"/>
      <c r="D51" s="143">
        <f>SUM(D43:D50)</f>
        <v>1091360</v>
      </c>
      <c r="E51" s="68"/>
      <c r="F51" s="143">
        <f>SUM(F43:F50)</f>
        <v>1115039</v>
      </c>
      <c r="G51" s="68"/>
      <c r="H51" s="143">
        <f>SUM(H43:H50)</f>
        <v>1091273</v>
      </c>
      <c r="I51" s="68"/>
      <c r="J51" s="143">
        <f>SUM(J43:J50)</f>
        <v>1114976</v>
      </c>
    </row>
    <row r="52" spans="1:11" ht="22.4" customHeight="1">
      <c r="A52" s="63"/>
      <c r="C52" s="55"/>
      <c r="D52" s="73"/>
      <c r="E52" s="73"/>
      <c r="F52" s="73"/>
      <c r="G52" s="73"/>
      <c r="H52" s="73"/>
      <c r="I52" s="73"/>
      <c r="J52" s="73"/>
    </row>
    <row r="53" spans="1:11" ht="22.4" customHeight="1">
      <c r="A53" s="72" t="s">
        <v>73</v>
      </c>
      <c r="C53" s="55"/>
      <c r="D53" s="73"/>
      <c r="E53" s="73"/>
      <c r="F53" s="73"/>
      <c r="G53" s="73"/>
      <c r="H53" s="73"/>
      <c r="I53" s="73"/>
      <c r="J53" s="73"/>
    </row>
    <row r="54" spans="1:11" ht="22.4" customHeight="1">
      <c r="A54" s="63" t="s">
        <v>74</v>
      </c>
      <c r="B54" s="42">
        <v>7</v>
      </c>
      <c r="C54" s="55"/>
      <c r="D54" s="64">
        <v>520818</v>
      </c>
      <c r="E54" s="64"/>
      <c r="F54" s="74">
        <v>452069</v>
      </c>
      <c r="G54" s="64"/>
      <c r="H54" s="64">
        <v>520818</v>
      </c>
      <c r="I54" s="64"/>
      <c r="J54" s="64">
        <v>452069</v>
      </c>
    </row>
    <row r="55" spans="1:11" ht="22.4" customHeight="1">
      <c r="A55" s="82" t="s">
        <v>75</v>
      </c>
      <c r="C55" s="55"/>
      <c r="D55" s="64">
        <v>50528</v>
      </c>
      <c r="E55" s="64"/>
      <c r="F55" s="74">
        <v>60201</v>
      </c>
      <c r="G55" s="64"/>
      <c r="H55" s="64">
        <v>50528</v>
      </c>
      <c r="I55" s="64"/>
      <c r="J55" s="64">
        <v>60201</v>
      </c>
    </row>
    <row r="56" spans="1:11" ht="22.4" customHeight="1">
      <c r="A56" s="63" t="s">
        <v>76</v>
      </c>
      <c r="C56" s="55"/>
      <c r="D56" s="64">
        <v>36832</v>
      </c>
      <c r="E56" s="64"/>
      <c r="F56" s="74">
        <v>29153</v>
      </c>
      <c r="G56" s="64"/>
      <c r="H56" s="64">
        <v>36832</v>
      </c>
      <c r="I56" s="64"/>
      <c r="J56" s="64">
        <v>29153</v>
      </c>
    </row>
    <row r="57" spans="1:11" ht="22.4" customHeight="1">
      <c r="A57" s="63" t="s">
        <v>77</v>
      </c>
      <c r="C57" s="55"/>
      <c r="D57" s="64"/>
      <c r="E57" s="64"/>
      <c r="F57" s="73"/>
      <c r="G57" s="64"/>
      <c r="H57" s="64"/>
      <c r="I57" s="64"/>
      <c r="J57" s="73"/>
    </row>
    <row r="58" spans="1:11" ht="22.4" customHeight="1">
      <c r="A58" s="63" t="s">
        <v>78</v>
      </c>
      <c r="C58" s="55"/>
      <c r="D58" s="64">
        <v>68791</v>
      </c>
      <c r="E58" s="64"/>
      <c r="F58" s="74">
        <v>65905</v>
      </c>
      <c r="G58" s="64"/>
      <c r="H58" s="64">
        <v>68791</v>
      </c>
      <c r="I58" s="64"/>
      <c r="J58" s="64">
        <v>65905</v>
      </c>
    </row>
    <row r="59" spans="1:11" ht="22.4" customHeight="1">
      <c r="A59" s="67" t="s">
        <v>79</v>
      </c>
      <c r="C59" s="55"/>
      <c r="D59" s="143">
        <f>SUM(D54:D58)</f>
        <v>676969</v>
      </c>
      <c r="E59" s="68"/>
      <c r="F59" s="143">
        <f>SUM(F54:F58)</f>
        <v>607328</v>
      </c>
      <c r="G59" s="68"/>
      <c r="H59" s="143">
        <f>SUM(H54:H58)</f>
        <v>676969</v>
      </c>
      <c r="I59" s="68"/>
      <c r="J59" s="143">
        <f>SUM(J54:J58)</f>
        <v>607328</v>
      </c>
    </row>
    <row r="60" spans="1:11" ht="22.4" customHeight="1">
      <c r="A60" s="67"/>
      <c r="C60" s="55"/>
      <c r="D60" s="83"/>
      <c r="E60" s="68"/>
      <c r="F60" s="83"/>
      <c r="G60" s="68"/>
      <c r="H60" s="83"/>
      <c r="I60" s="68"/>
      <c r="J60" s="83"/>
    </row>
    <row r="61" spans="1:11" ht="22.4" customHeight="1">
      <c r="A61" s="67" t="s">
        <v>80</v>
      </c>
      <c r="C61" s="55"/>
      <c r="D61" s="145">
        <f>D51+D59</f>
        <v>1768329</v>
      </c>
      <c r="E61" s="68"/>
      <c r="F61" s="145">
        <f>F51+F59</f>
        <v>1722367</v>
      </c>
      <c r="G61" s="68"/>
      <c r="H61" s="145">
        <f>H51+H59</f>
        <v>1768242</v>
      </c>
      <c r="I61" s="68"/>
      <c r="J61" s="145">
        <f>J51+J59</f>
        <v>1722304</v>
      </c>
    </row>
    <row r="62" spans="1:11" ht="22.5" customHeight="1">
      <c r="A62" s="63"/>
      <c r="C62" s="84"/>
      <c r="D62" s="85"/>
      <c r="E62" s="84"/>
      <c r="F62" s="85"/>
      <c r="G62" s="84"/>
      <c r="H62" s="86"/>
      <c r="I62" s="84"/>
      <c r="J62" s="86"/>
    </row>
    <row r="63" spans="1:11" s="80" customFormat="1" ht="22.5" customHeight="1">
      <c r="A63" s="41" t="s">
        <v>35</v>
      </c>
      <c r="B63" s="79"/>
      <c r="D63" s="81"/>
      <c r="E63" s="81"/>
      <c r="F63" s="81"/>
      <c r="G63" s="81"/>
      <c r="H63" s="81"/>
      <c r="I63" s="81"/>
      <c r="J63" s="81"/>
    </row>
    <row r="64" spans="1:11" s="80" customFormat="1" ht="22.5" customHeight="1">
      <c r="A64" s="41" t="s">
        <v>36</v>
      </c>
      <c r="B64" s="79"/>
      <c r="D64" s="81"/>
      <c r="F64" s="81"/>
    </row>
    <row r="65" spans="1:10" s="80" customFormat="1" ht="22.5" customHeight="1">
      <c r="A65" s="56"/>
      <c r="B65" s="79"/>
      <c r="D65" s="81"/>
      <c r="F65" s="81"/>
    </row>
    <row r="66" spans="1:10" ht="22.4" customHeight="1">
      <c r="A66" s="63"/>
      <c r="C66" s="55"/>
      <c r="D66" s="181" t="s">
        <v>0</v>
      </c>
      <c r="E66" s="181"/>
      <c r="F66" s="181"/>
      <c r="G66" s="53"/>
      <c r="H66" s="181" t="s">
        <v>37</v>
      </c>
      <c r="I66" s="181"/>
      <c r="J66" s="181"/>
    </row>
    <row r="67" spans="1:10" ht="22.4" customHeight="1">
      <c r="A67" s="63"/>
      <c r="C67" s="55"/>
      <c r="D67" s="54" t="s">
        <v>188</v>
      </c>
      <c r="E67" s="52"/>
      <c r="F67" s="55" t="s">
        <v>38</v>
      </c>
      <c r="G67" s="52"/>
      <c r="H67" s="54" t="s">
        <v>188</v>
      </c>
      <c r="I67" s="52"/>
      <c r="J67" s="55" t="s">
        <v>38</v>
      </c>
    </row>
    <row r="68" spans="1:10" ht="24" customHeight="1">
      <c r="A68" s="56" t="s">
        <v>64</v>
      </c>
      <c r="C68" s="55"/>
      <c r="D68" s="55">
        <v>2569</v>
      </c>
      <c r="E68" s="52"/>
      <c r="F68" s="55">
        <v>2568</v>
      </c>
      <c r="G68" s="52"/>
      <c r="H68" s="55">
        <v>2569</v>
      </c>
      <c r="I68" s="52"/>
      <c r="J68" s="55">
        <v>2568</v>
      </c>
    </row>
    <row r="69" spans="1:10" ht="24" customHeight="1">
      <c r="A69" s="56"/>
      <c r="B69" s="57"/>
      <c r="C69" s="55"/>
      <c r="D69" s="54" t="s">
        <v>40</v>
      </c>
      <c r="E69" s="52"/>
      <c r="F69" s="55"/>
      <c r="G69" s="52"/>
      <c r="H69" s="54" t="s">
        <v>40</v>
      </c>
      <c r="I69" s="52"/>
      <c r="J69" s="55"/>
    </row>
    <row r="70" spans="1:10" ht="22.4" customHeight="1">
      <c r="A70" s="67"/>
      <c r="C70" s="55"/>
      <c r="D70" s="180" t="s">
        <v>5</v>
      </c>
      <c r="E70" s="180"/>
      <c r="F70" s="180"/>
      <c r="G70" s="180"/>
      <c r="H70" s="180"/>
      <c r="I70" s="180"/>
      <c r="J70" s="180"/>
    </row>
    <row r="71" spans="1:10" ht="22.4" customHeight="1">
      <c r="A71" s="72" t="s">
        <v>81</v>
      </c>
      <c r="C71" s="55"/>
      <c r="D71" s="73"/>
      <c r="E71" s="73"/>
      <c r="F71" s="73"/>
      <c r="G71" s="73"/>
      <c r="H71" s="73"/>
      <c r="I71" s="73"/>
      <c r="J71" s="73"/>
    </row>
    <row r="72" spans="1:10" ht="22.4" customHeight="1">
      <c r="A72" s="63" t="s">
        <v>82</v>
      </c>
      <c r="C72" s="55"/>
      <c r="D72" s="73"/>
      <c r="E72" s="73"/>
      <c r="F72" s="73"/>
      <c r="G72" s="73"/>
      <c r="H72" s="73"/>
      <c r="I72" s="73"/>
      <c r="J72" s="73"/>
    </row>
    <row r="73" spans="1:10" ht="22.4" customHeight="1">
      <c r="A73" s="63" t="s">
        <v>83</v>
      </c>
      <c r="C73" s="55"/>
      <c r="D73" s="73"/>
      <c r="E73" s="73"/>
      <c r="F73" s="73"/>
      <c r="G73" s="73"/>
      <c r="H73" s="73"/>
      <c r="I73" s="73"/>
      <c r="J73" s="73"/>
    </row>
    <row r="74" spans="1:10" ht="22.4" customHeight="1">
      <c r="A74" s="87" t="s">
        <v>84</v>
      </c>
      <c r="C74" s="55"/>
      <c r="D74" s="73"/>
      <c r="E74" s="73"/>
      <c r="F74" s="73"/>
      <c r="G74" s="73"/>
      <c r="H74" s="73"/>
      <c r="I74" s="73"/>
      <c r="J74" s="73"/>
    </row>
    <row r="75" spans="1:10" ht="22.4" customHeight="1" thickBot="1">
      <c r="A75" s="87" t="s">
        <v>85</v>
      </c>
      <c r="C75" s="55"/>
      <c r="D75" s="88">
        <v>433655</v>
      </c>
      <c r="E75" s="73"/>
      <c r="F75" s="88">
        <v>433655</v>
      </c>
      <c r="G75" s="73"/>
      <c r="H75" s="88">
        <v>433655</v>
      </c>
      <c r="I75" s="73"/>
      <c r="J75" s="88">
        <v>433655</v>
      </c>
    </row>
    <row r="76" spans="1:10" ht="22.4" customHeight="1" thickTop="1">
      <c r="A76" s="63" t="s">
        <v>86</v>
      </c>
      <c r="C76" s="55"/>
      <c r="D76" s="73"/>
      <c r="E76" s="73"/>
      <c r="F76" s="73"/>
      <c r="G76" s="73"/>
      <c r="H76" s="73"/>
      <c r="I76" s="73"/>
      <c r="J76" s="73"/>
    </row>
    <row r="77" spans="1:10" ht="22.4" customHeight="1">
      <c r="A77" s="87" t="s">
        <v>84</v>
      </c>
      <c r="C77" s="55"/>
      <c r="D77" s="73"/>
      <c r="E77" s="73"/>
      <c r="F77" s="73"/>
      <c r="G77" s="73"/>
      <c r="H77" s="73"/>
      <c r="I77" s="73"/>
      <c r="J77" s="73"/>
    </row>
    <row r="78" spans="1:10" ht="22.4" customHeight="1">
      <c r="A78" s="87" t="s">
        <v>85</v>
      </c>
      <c r="C78" s="55"/>
      <c r="D78" s="64">
        <v>433655</v>
      </c>
      <c r="E78" s="73"/>
      <c r="F78" s="74">
        <v>433655</v>
      </c>
      <c r="G78" s="73"/>
      <c r="H78" s="64">
        <v>433655</v>
      </c>
      <c r="I78" s="73"/>
      <c r="J78" s="64">
        <v>433655</v>
      </c>
    </row>
    <row r="79" spans="1:10" ht="22.4" customHeight="1">
      <c r="A79" s="63" t="s">
        <v>87</v>
      </c>
      <c r="C79" s="55"/>
      <c r="D79" s="73"/>
      <c r="E79" s="73"/>
      <c r="F79" s="73"/>
      <c r="G79" s="73"/>
      <c r="H79" s="73"/>
      <c r="I79" s="73"/>
      <c r="J79" s="73"/>
    </row>
    <row r="80" spans="1:10" ht="22.4" customHeight="1">
      <c r="A80" s="63" t="s">
        <v>88</v>
      </c>
      <c r="C80" s="55"/>
      <c r="D80" s="64">
        <v>1384395</v>
      </c>
      <c r="E80" s="73"/>
      <c r="F80" s="74">
        <v>1384395</v>
      </c>
      <c r="G80" s="73"/>
      <c r="H80" s="64">
        <v>1384395</v>
      </c>
      <c r="I80" s="73"/>
      <c r="J80" s="64">
        <v>1384395</v>
      </c>
    </row>
    <row r="81" spans="1:10" ht="22.4" customHeight="1">
      <c r="A81" s="63" t="s">
        <v>89</v>
      </c>
      <c r="C81" s="55"/>
      <c r="D81" s="64">
        <v>26349</v>
      </c>
      <c r="E81" s="73"/>
      <c r="F81" s="74">
        <v>26349</v>
      </c>
      <c r="G81" s="73"/>
      <c r="H81" s="64">
        <v>26349</v>
      </c>
      <c r="I81" s="73"/>
      <c r="J81" s="64">
        <v>26349</v>
      </c>
    </row>
    <row r="82" spans="1:10" ht="22.4" customHeight="1">
      <c r="A82" s="82" t="s">
        <v>90</v>
      </c>
      <c r="C82" s="55"/>
      <c r="D82" s="64"/>
      <c r="E82" s="64"/>
      <c r="F82" s="64"/>
      <c r="G82" s="64"/>
      <c r="H82" s="64"/>
      <c r="I82" s="64"/>
      <c r="J82" s="64"/>
    </row>
    <row r="83" spans="1:10" ht="22.4" customHeight="1">
      <c r="A83" s="63" t="s">
        <v>91</v>
      </c>
      <c r="C83" s="55"/>
      <c r="D83" s="45"/>
      <c r="F83" s="45"/>
      <c r="G83" s="64"/>
      <c r="I83" s="64"/>
    </row>
    <row r="84" spans="1:10" ht="22.4" customHeight="1">
      <c r="A84" s="63" t="s">
        <v>92</v>
      </c>
      <c r="C84" s="55"/>
      <c r="D84" s="64">
        <v>43365</v>
      </c>
      <c r="E84" s="64"/>
      <c r="F84" s="74">
        <v>43365</v>
      </c>
      <c r="G84" s="64"/>
      <c r="H84" s="64">
        <v>43365</v>
      </c>
      <c r="I84" s="64"/>
      <c r="J84" s="64">
        <v>43365</v>
      </c>
    </row>
    <row r="85" spans="1:10" ht="22.4" customHeight="1">
      <c r="A85" s="63" t="s">
        <v>93</v>
      </c>
      <c r="C85" s="55"/>
      <c r="D85" s="64">
        <v>1257290</v>
      </c>
      <c r="E85" s="64"/>
      <c r="F85" s="74">
        <v>1214718</v>
      </c>
      <c r="G85" s="64"/>
      <c r="H85" s="64">
        <v>1256569</v>
      </c>
      <c r="I85" s="64"/>
      <c r="J85" s="64">
        <v>1213971</v>
      </c>
    </row>
    <row r="86" spans="1:10" ht="22.4" customHeight="1">
      <c r="A86" s="89" t="s">
        <v>94</v>
      </c>
      <c r="C86" s="55"/>
      <c r="D86" s="143">
        <f>SUM(D78:D85)</f>
        <v>3145054</v>
      </c>
      <c r="E86" s="68"/>
      <c r="F86" s="143">
        <f>SUM(F78:F85)</f>
        <v>3102482</v>
      </c>
      <c r="G86" s="68"/>
      <c r="H86" s="143">
        <f>SUM(H78:H85)</f>
        <v>3144333</v>
      </c>
      <c r="I86" s="68"/>
      <c r="J86" s="143">
        <f>SUM(J78:J85)</f>
        <v>3101735</v>
      </c>
    </row>
    <row r="87" spans="1:10" ht="22.4" customHeight="1">
      <c r="A87" s="67"/>
      <c r="C87" s="55"/>
      <c r="D87" s="83"/>
      <c r="E87" s="68"/>
      <c r="F87" s="83"/>
      <c r="G87" s="68"/>
      <c r="H87" s="83"/>
      <c r="I87" s="68"/>
      <c r="J87" s="83"/>
    </row>
    <row r="88" spans="1:10" ht="22.4" customHeight="1" thickBot="1">
      <c r="A88" s="90" t="s">
        <v>95</v>
      </c>
      <c r="C88" s="55"/>
      <c r="D88" s="144">
        <f>D86+D61</f>
        <v>4913383</v>
      </c>
      <c r="E88" s="68"/>
      <c r="F88" s="144">
        <f>F86+F61</f>
        <v>4824849</v>
      </c>
      <c r="G88" s="68"/>
      <c r="H88" s="144">
        <f>H86+H61</f>
        <v>4912575</v>
      </c>
      <c r="I88" s="68"/>
      <c r="J88" s="144">
        <f>J86+J61</f>
        <v>4824039</v>
      </c>
    </row>
    <row r="89" spans="1:10" ht="22.5" customHeight="1" thickTop="1">
      <c r="A89" s="63"/>
      <c r="C89" s="84"/>
      <c r="D89" s="187">
        <f>D33-D88</f>
        <v>0</v>
      </c>
      <c r="E89" s="187"/>
      <c r="F89" s="187">
        <f>F33-F88</f>
        <v>0</v>
      </c>
      <c r="G89" s="187"/>
      <c r="H89" s="187">
        <f>H33-H88</f>
        <v>0</v>
      </c>
      <c r="I89" s="187"/>
      <c r="J89" s="187">
        <f>J33-J88</f>
        <v>0</v>
      </c>
    </row>
    <row r="90" spans="1:10">
      <c r="D90" s="91"/>
      <c r="E90" s="91"/>
      <c r="F90" s="91"/>
      <c r="G90" s="91"/>
      <c r="H90" s="91"/>
      <c r="I90" s="91"/>
      <c r="J90" s="91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0:J70"/>
    <mergeCell ref="D41:J41"/>
    <mergeCell ref="D66:F66"/>
    <mergeCell ref="H66:J66"/>
    <mergeCell ref="D4:F4"/>
    <mergeCell ref="H4:J4"/>
    <mergeCell ref="D8:J8"/>
    <mergeCell ref="D37:F37"/>
    <mergeCell ref="H37:J37"/>
  </mergeCells>
  <pageMargins left="0.7" right="0.7" top="0.48" bottom="0.5" header="0.5" footer="0.5"/>
  <pageSetup paperSize="9" scale="8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AA04-58F4-4D08-93B8-48A18C3D25C9}">
  <dimension ref="A1:J43"/>
  <sheetViews>
    <sheetView view="pageBreakPreview" zoomScale="90" zoomScaleNormal="80" zoomScaleSheetLayoutView="90" workbookViewId="0">
      <selection activeCell="D38" sqref="D38"/>
    </sheetView>
  </sheetViews>
  <sheetFormatPr defaultColWidth="9.09765625" defaultRowHeight="22.5" customHeight="1"/>
  <cols>
    <col min="1" max="1" width="46.8984375" style="51" customWidth="1"/>
    <col min="2" max="2" width="11.69921875" style="42" customWidth="1"/>
    <col min="3" max="3" width="1.3984375" style="45" customWidth="1"/>
    <col min="4" max="4" width="13.296875" style="45" customWidth="1"/>
    <col min="5" max="5" width="1.3984375" style="45" customWidth="1"/>
    <col min="6" max="6" width="13.296875" style="45" customWidth="1"/>
    <col min="7" max="7" width="1.3984375" style="45" customWidth="1"/>
    <col min="8" max="8" width="13.296875" style="45" customWidth="1"/>
    <col min="9" max="9" width="1.3984375" style="45" customWidth="1"/>
    <col min="10" max="10" width="13.296875" style="45" customWidth="1"/>
    <col min="11" max="16384" width="9.09765625" style="45"/>
  </cols>
  <sheetData>
    <row r="1" spans="1:10" ht="22.5" customHeight="1">
      <c r="A1" s="41" t="s">
        <v>35</v>
      </c>
      <c r="C1" s="43"/>
      <c r="D1" s="44"/>
      <c r="E1" s="44"/>
      <c r="F1" s="44"/>
      <c r="G1" s="44"/>
      <c r="H1" s="58"/>
      <c r="I1" s="44"/>
      <c r="J1" s="58"/>
    </row>
    <row r="2" spans="1:10" ht="22.5" customHeight="1">
      <c r="A2" s="41" t="s">
        <v>96</v>
      </c>
      <c r="C2" s="43"/>
      <c r="D2" s="44"/>
      <c r="F2" s="44"/>
      <c r="H2" s="44"/>
      <c r="J2" s="44"/>
    </row>
    <row r="3" spans="1:10" s="50" customFormat="1" ht="21.4" customHeight="1">
      <c r="A3" s="92"/>
      <c r="B3" s="92"/>
      <c r="C3" s="92"/>
      <c r="D3" s="92"/>
      <c r="E3" s="92"/>
      <c r="F3" s="92"/>
    </row>
    <row r="4" spans="1:10" ht="22.5" customHeight="1">
      <c r="C4" s="52"/>
      <c r="D4" s="181" t="s">
        <v>0</v>
      </c>
      <c r="E4" s="181"/>
      <c r="F4" s="181"/>
      <c r="G4" s="53"/>
      <c r="H4" s="181" t="s">
        <v>37</v>
      </c>
      <c r="I4" s="181"/>
      <c r="J4" s="181"/>
    </row>
    <row r="5" spans="1:10" ht="22.5" customHeight="1">
      <c r="C5" s="52"/>
      <c r="D5" s="182" t="s">
        <v>97</v>
      </c>
      <c r="E5" s="182"/>
      <c r="F5" s="182"/>
      <c r="G5" s="53"/>
      <c r="H5" s="182" t="s">
        <v>97</v>
      </c>
      <c r="I5" s="182"/>
      <c r="J5" s="182"/>
    </row>
    <row r="6" spans="1:10" ht="22.5" customHeight="1">
      <c r="C6" s="52"/>
      <c r="D6" s="182" t="s">
        <v>189</v>
      </c>
      <c r="E6" s="182"/>
      <c r="F6" s="182"/>
      <c r="G6" s="53"/>
      <c r="H6" s="182" t="s">
        <v>189</v>
      </c>
      <c r="I6" s="182"/>
      <c r="J6" s="182"/>
    </row>
    <row r="7" spans="1:10" ht="22.5" customHeight="1">
      <c r="B7" s="42" t="s">
        <v>3</v>
      </c>
      <c r="C7" s="52"/>
      <c r="D7" s="55">
        <v>2569</v>
      </c>
      <c r="E7" s="52"/>
      <c r="F7" s="55">
        <v>2568</v>
      </c>
      <c r="G7" s="52"/>
      <c r="H7" s="55">
        <v>2569</v>
      </c>
      <c r="I7" s="52"/>
      <c r="J7" s="55">
        <v>2568</v>
      </c>
    </row>
    <row r="8" spans="1:10" ht="22.5" customHeight="1">
      <c r="A8" s="63"/>
      <c r="C8" s="52"/>
      <c r="D8" s="180" t="s">
        <v>5</v>
      </c>
      <c r="E8" s="180"/>
      <c r="F8" s="180"/>
      <c r="G8" s="180"/>
      <c r="H8" s="180"/>
      <c r="I8" s="180"/>
      <c r="J8" s="180"/>
    </row>
    <row r="9" spans="1:10" ht="22.5" customHeight="1">
      <c r="A9" s="93" t="s">
        <v>98</v>
      </c>
      <c r="C9" s="52"/>
      <c r="D9" s="94"/>
      <c r="E9" s="95"/>
      <c r="F9" s="94"/>
      <c r="G9" s="95"/>
      <c r="H9" s="94"/>
      <c r="I9" s="95"/>
      <c r="J9" s="94"/>
    </row>
    <row r="10" spans="1:10" ht="22.5" customHeight="1">
      <c r="A10" s="82" t="s">
        <v>99</v>
      </c>
      <c r="B10" s="42" t="s">
        <v>111</v>
      </c>
      <c r="C10" s="52"/>
      <c r="D10" s="64">
        <v>541322</v>
      </c>
      <c r="E10" s="95"/>
      <c r="F10" s="64">
        <v>530247</v>
      </c>
      <c r="G10" s="95"/>
      <c r="H10" s="64">
        <v>541322</v>
      </c>
      <c r="I10" s="95"/>
      <c r="J10" s="64">
        <v>530247</v>
      </c>
    </row>
    <row r="11" spans="1:10" ht="22.5" customHeight="1">
      <c r="A11" s="82" t="s">
        <v>100</v>
      </c>
      <c r="C11" s="52"/>
      <c r="D11" s="64">
        <v>8690</v>
      </c>
      <c r="E11" s="95"/>
      <c r="F11" s="64">
        <v>3108</v>
      </c>
      <c r="G11" s="95"/>
      <c r="H11" s="64">
        <v>8690</v>
      </c>
      <c r="I11" s="95"/>
      <c r="J11" s="64">
        <v>3108</v>
      </c>
    </row>
    <row r="12" spans="1:10" ht="22.5" customHeight="1">
      <c r="A12" s="89" t="s">
        <v>8</v>
      </c>
      <c r="C12" s="52"/>
      <c r="D12" s="143">
        <f>SUM(D10:D11)</f>
        <v>550012</v>
      </c>
      <c r="E12" s="95"/>
      <c r="F12" s="143">
        <f>SUM(F10:F11)</f>
        <v>533355</v>
      </c>
      <c r="G12" s="95"/>
      <c r="H12" s="143">
        <f>SUM(H10:H11)</f>
        <v>550012</v>
      </c>
      <c r="I12" s="95"/>
      <c r="J12" s="143">
        <f>SUM(J10:J11)</f>
        <v>533355</v>
      </c>
    </row>
    <row r="13" spans="1:10" ht="22.15" customHeight="1">
      <c r="A13" s="89"/>
      <c r="C13" s="52"/>
      <c r="D13" s="94"/>
      <c r="E13" s="95"/>
      <c r="F13" s="94"/>
      <c r="G13" s="95"/>
      <c r="H13" s="94"/>
      <c r="I13" s="95"/>
      <c r="J13" s="94"/>
    </row>
    <row r="14" spans="1:10" ht="22.5" customHeight="1">
      <c r="A14" s="93" t="s">
        <v>101</v>
      </c>
      <c r="C14" s="52"/>
      <c r="D14" s="94"/>
      <c r="E14" s="95"/>
      <c r="F14" s="94"/>
      <c r="G14" s="95"/>
      <c r="H14" s="94"/>
      <c r="I14" s="95"/>
      <c r="J14" s="94"/>
    </row>
    <row r="15" spans="1:10" ht="22.5" customHeight="1">
      <c r="A15" s="63" t="s">
        <v>102</v>
      </c>
      <c r="B15" s="42">
        <v>2</v>
      </c>
      <c r="C15" s="52"/>
      <c r="D15" s="64">
        <v>368163</v>
      </c>
      <c r="E15" s="95"/>
      <c r="F15" s="64">
        <v>347960</v>
      </c>
      <c r="G15" s="95"/>
      <c r="H15" s="64">
        <v>368163</v>
      </c>
      <c r="I15" s="95"/>
      <c r="J15" s="64">
        <v>347960</v>
      </c>
    </row>
    <row r="16" spans="1:10" ht="22.5" customHeight="1">
      <c r="A16" s="82" t="s">
        <v>103</v>
      </c>
      <c r="C16" s="52"/>
      <c r="D16" s="64">
        <v>45051</v>
      </c>
      <c r="E16" s="95"/>
      <c r="F16" s="64">
        <v>37068</v>
      </c>
      <c r="G16" s="95"/>
      <c r="H16" s="64">
        <v>45051</v>
      </c>
      <c r="I16" s="95"/>
      <c r="J16" s="64">
        <v>37068</v>
      </c>
    </row>
    <row r="17" spans="1:10" ht="21.5">
      <c r="A17" s="63" t="s">
        <v>14</v>
      </c>
      <c r="B17" s="42">
        <v>2</v>
      </c>
      <c r="C17" s="52"/>
      <c r="D17" s="64">
        <v>71952</v>
      </c>
      <c r="E17" s="95"/>
      <c r="F17" s="64">
        <v>74573</v>
      </c>
      <c r="G17" s="95"/>
      <c r="H17" s="64">
        <v>71926</v>
      </c>
      <c r="I17" s="95"/>
      <c r="J17" s="64">
        <v>74547</v>
      </c>
    </row>
    <row r="18" spans="1:10" ht="22">
      <c r="A18" s="89" t="s">
        <v>104</v>
      </c>
      <c r="C18" s="52"/>
      <c r="D18" s="143">
        <f>SUM(D15:D17)</f>
        <v>485166</v>
      </c>
      <c r="E18" s="95"/>
      <c r="F18" s="143">
        <f>SUM(F15:F17)</f>
        <v>459601</v>
      </c>
      <c r="G18" s="95"/>
      <c r="H18" s="143">
        <f>SUM(H15:H17)</f>
        <v>485140</v>
      </c>
      <c r="I18" s="95"/>
      <c r="J18" s="143">
        <f>SUM(J15:J17)</f>
        <v>459575</v>
      </c>
    </row>
    <row r="19" spans="1:10" ht="22.15" customHeight="1">
      <c r="A19" s="96"/>
      <c r="C19" s="52"/>
      <c r="D19" s="94"/>
      <c r="E19" s="95"/>
      <c r="F19" s="94"/>
      <c r="G19" s="95"/>
      <c r="H19" s="94"/>
      <c r="I19" s="95"/>
      <c r="J19" s="94"/>
    </row>
    <row r="20" spans="1:10" ht="22.5" customHeight="1">
      <c r="A20" s="67" t="s">
        <v>105</v>
      </c>
      <c r="C20" s="52"/>
      <c r="D20" s="146">
        <f>D12-D18</f>
        <v>64846</v>
      </c>
      <c r="E20" s="68"/>
      <c r="F20" s="146">
        <f>F12-F18</f>
        <v>73754</v>
      </c>
      <c r="G20" s="68"/>
      <c r="H20" s="146">
        <f>H12-H18</f>
        <v>64872</v>
      </c>
      <c r="I20" s="68"/>
      <c r="J20" s="146">
        <f>J12-J18</f>
        <v>73780</v>
      </c>
    </row>
    <row r="21" spans="1:10" ht="22.5" customHeight="1">
      <c r="A21" s="63" t="s">
        <v>16</v>
      </c>
      <c r="C21" s="52"/>
      <c r="D21" s="64">
        <v>-9721</v>
      </c>
      <c r="E21" s="95"/>
      <c r="F21" s="64">
        <v>-7257</v>
      </c>
      <c r="G21" s="95"/>
      <c r="H21" s="64">
        <v>-9721</v>
      </c>
      <c r="I21" s="95"/>
      <c r="J21" s="64">
        <v>-7257</v>
      </c>
    </row>
    <row r="22" spans="1:10" ht="22.5" customHeight="1">
      <c r="A22" s="89" t="s">
        <v>106</v>
      </c>
      <c r="C22" s="52"/>
      <c r="D22" s="147">
        <f>SUM(D20:D21)</f>
        <v>55125</v>
      </c>
      <c r="E22" s="68"/>
      <c r="F22" s="147">
        <f>SUM(F20:F21)</f>
        <v>66497</v>
      </c>
      <c r="G22" s="68"/>
      <c r="H22" s="147">
        <f>SUM(H20:H21)</f>
        <v>55151</v>
      </c>
      <c r="I22" s="68"/>
      <c r="J22" s="147">
        <f>SUM(J20:J21)</f>
        <v>66523</v>
      </c>
    </row>
    <row r="23" spans="1:10" ht="22.5" customHeight="1">
      <c r="A23" s="82" t="s">
        <v>18</v>
      </c>
      <c r="C23" s="52"/>
      <c r="D23" s="64">
        <v>-12553</v>
      </c>
      <c r="E23" s="95"/>
      <c r="F23" s="64">
        <v>-16110</v>
      </c>
      <c r="G23" s="95"/>
      <c r="H23" s="64">
        <v>-12553</v>
      </c>
      <c r="I23" s="95"/>
      <c r="J23" s="64">
        <v>-16110</v>
      </c>
    </row>
    <row r="24" spans="1:10" ht="22.5" customHeight="1">
      <c r="A24" s="67" t="s">
        <v>107</v>
      </c>
      <c r="C24" s="55"/>
      <c r="D24" s="143">
        <f>SUM(D22:D23)</f>
        <v>42572</v>
      </c>
      <c r="E24" s="68"/>
      <c r="F24" s="143">
        <f>SUM(F22:F23)</f>
        <v>50387</v>
      </c>
      <c r="G24" s="68"/>
      <c r="H24" s="143">
        <f>SUM(H22:H23)</f>
        <v>42598</v>
      </c>
      <c r="I24" s="68"/>
      <c r="J24" s="143">
        <f>SUM(J22:J23)</f>
        <v>50413</v>
      </c>
    </row>
    <row r="25" spans="1:10" ht="22.15" customHeight="1">
      <c r="A25" s="67"/>
      <c r="C25" s="55"/>
      <c r="D25" s="94"/>
      <c r="E25" s="75"/>
      <c r="F25" s="94"/>
      <c r="G25" s="68"/>
      <c r="H25" s="94"/>
      <c r="I25" s="68"/>
      <c r="J25" s="94"/>
    </row>
    <row r="26" spans="1:10" ht="22.5" customHeight="1">
      <c r="A26" s="67" t="s">
        <v>108</v>
      </c>
      <c r="D26" s="97">
        <v>0</v>
      </c>
      <c r="E26" s="97"/>
      <c r="F26" s="97">
        <v>0</v>
      </c>
      <c r="G26" s="97"/>
      <c r="H26" s="97">
        <v>0</v>
      </c>
      <c r="I26" s="97"/>
      <c r="J26" s="97">
        <v>0</v>
      </c>
    </row>
    <row r="27" spans="1:10" ht="22.5" hidden="1" customHeight="1">
      <c r="A27" s="72" t="s">
        <v>198</v>
      </c>
      <c r="D27" s="97"/>
      <c r="E27" s="97"/>
      <c r="F27" s="97"/>
      <c r="G27" s="97"/>
      <c r="H27" s="97"/>
      <c r="I27" s="97"/>
      <c r="J27" s="97"/>
    </row>
    <row r="28" spans="1:10" ht="22.5" hidden="1" customHeight="1">
      <c r="A28" s="72" t="s">
        <v>199</v>
      </c>
      <c r="D28" s="97"/>
      <c r="E28" s="97"/>
      <c r="F28" s="97"/>
      <c r="G28" s="97"/>
      <c r="H28" s="97"/>
      <c r="I28" s="97"/>
      <c r="J28" s="97"/>
    </row>
    <row r="29" spans="1:10" ht="22.5" hidden="1" customHeight="1">
      <c r="A29" s="63" t="s">
        <v>200</v>
      </c>
      <c r="D29" s="97"/>
      <c r="E29" s="97"/>
      <c r="F29" s="97"/>
      <c r="G29" s="97"/>
      <c r="H29" s="97"/>
      <c r="I29" s="97"/>
      <c r="J29" s="97"/>
    </row>
    <row r="30" spans="1:10" ht="22.5" hidden="1" customHeight="1">
      <c r="A30" s="63" t="s">
        <v>201</v>
      </c>
      <c r="D30" s="64"/>
      <c r="E30" s="97"/>
      <c r="F30" s="97">
        <v>0</v>
      </c>
      <c r="G30" s="97"/>
      <c r="H30" s="64"/>
      <c r="I30" s="97"/>
      <c r="J30" s="97">
        <v>0</v>
      </c>
    </row>
    <row r="31" spans="1:10" ht="22.5" hidden="1" customHeight="1">
      <c r="A31" s="63" t="s">
        <v>202</v>
      </c>
      <c r="D31" s="97"/>
      <c r="E31" s="97"/>
      <c r="F31" s="97"/>
      <c r="G31" s="97"/>
      <c r="H31" s="97"/>
      <c r="I31" s="97"/>
      <c r="J31" s="97"/>
    </row>
    <row r="32" spans="1:10" ht="22.5" hidden="1" customHeight="1">
      <c r="A32" s="63" t="s">
        <v>203</v>
      </c>
      <c r="D32" s="160"/>
      <c r="E32" s="97"/>
      <c r="F32" s="158">
        <v>0</v>
      </c>
      <c r="G32" s="97"/>
      <c r="H32" s="160"/>
      <c r="I32" s="97"/>
      <c r="J32" s="158">
        <v>0</v>
      </c>
    </row>
    <row r="33" spans="1:10" ht="22.5" hidden="1" customHeight="1">
      <c r="A33" s="67" t="s">
        <v>204</v>
      </c>
      <c r="D33" s="97"/>
      <c r="E33" s="97"/>
      <c r="F33" s="97"/>
      <c r="G33" s="97"/>
      <c r="H33" s="97"/>
      <c r="I33" s="97"/>
      <c r="J33" s="97"/>
    </row>
    <row r="34" spans="1:10" ht="22.5" hidden="1" customHeight="1">
      <c r="A34" s="67" t="s">
        <v>199</v>
      </c>
      <c r="D34" s="94">
        <f>SUM(D29:D32)</f>
        <v>0</v>
      </c>
      <c r="E34" s="94"/>
      <c r="F34" s="94">
        <f>SUM(F29:F32)</f>
        <v>0</v>
      </c>
      <c r="G34" s="94"/>
      <c r="H34" s="94">
        <f>SUM(H29:H32)</f>
        <v>0</v>
      </c>
      <c r="I34" s="97"/>
      <c r="J34" s="97">
        <f>SUM(J29:J32)</f>
        <v>0</v>
      </c>
    </row>
    <row r="35" spans="1:10" ht="22.5" hidden="1" customHeight="1">
      <c r="A35" s="67" t="s">
        <v>206</v>
      </c>
      <c r="D35" s="161">
        <f>D34</f>
        <v>0</v>
      </c>
      <c r="E35" s="94"/>
      <c r="F35" s="161">
        <f>F34</f>
        <v>0</v>
      </c>
      <c r="G35" s="94"/>
      <c r="H35" s="161">
        <f>H34</f>
        <v>0</v>
      </c>
      <c r="I35" s="97"/>
      <c r="J35" s="159">
        <f>J34</f>
        <v>0</v>
      </c>
    </row>
    <row r="36" spans="1:10" ht="22.5" customHeight="1" thickBot="1">
      <c r="A36" s="89" t="s">
        <v>109</v>
      </c>
      <c r="C36" s="42"/>
      <c r="D36" s="148">
        <f>D24+D35</f>
        <v>42572</v>
      </c>
      <c r="E36" s="61"/>
      <c r="F36" s="148">
        <f>F24+F35</f>
        <v>50387</v>
      </c>
      <c r="G36" s="61"/>
      <c r="H36" s="148">
        <f>H24+H35</f>
        <v>42598</v>
      </c>
      <c r="I36" s="61"/>
      <c r="J36" s="148">
        <f>J24+J35</f>
        <v>50413</v>
      </c>
    </row>
    <row r="37" spans="1:10" ht="22.5" customHeight="1" thickTop="1">
      <c r="A37" s="89"/>
      <c r="C37" s="42"/>
      <c r="D37" s="83"/>
      <c r="E37" s="61"/>
      <c r="F37" s="83"/>
      <c r="G37" s="61"/>
      <c r="H37" s="83"/>
      <c r="I37" s="61"/>
      <c r="J37" s="83"/>
    </row>
    <row r="38" spans="1:10" thickBot="1">
      <c r="A38" s="98" t="s">
        <v>110</v>
      </c>
      <c r="B38" s="99"/>
      <c r="C38" s="99"/>
      <c r="D38" s="100">
        <f>D24/'BS 3-5'!D75</f>
        <v>9.8170204425176696E-2</v>
      </c>
      <c r="E38" s="101"/>
      <c r="F38" s="100">
        <f>F24/'BS 3-5'!F75</f>
        <v>0.11619144250613968</v>
      </c>
      <c r="G38" s="101"/>
      <c r="H38" s="100">
        <f>H24/'BS 3-5'!H75</f>
        <v>9.8230159919751883E-2</v>
      </c>
      <c r="I38" s="101"/>
      <c r="J38" s="100">
        <f>J24/'BS 3-5'!J75</f>
        <v>0.11625139800071485</v>
      </c>
    </row>
    <row r="39" spans="1:10" ht="22" thickTop="1">
      <c r="F39" s="102"/>
      <c r="J39" s="102"/>
    </row>
    <row r="40" spans="1:10" ht="22.15" customHeight="1"/>
    <row r="41" spans="1:10" ht="22.15" customHeight="1"/>
    <row r="42" spans="1:10" ht="20.65" customHeight="1"/>
    <row r="43" spans="1:10" ht="22.9" customHeight="1"/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D38:J3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dimension ref="A1:N19"/>
  <sheetViews>
    <sheetView view="pageBreakPreview" zoomScale="90" zoomScaleNormal="100" zoomScaleSheetLayoutView="90" workbookViewId="0">
      <selection activeCell="L14" sqref="L14"/>
    </sheetView>
  </sheetViews>
  <sheetFormatPr defaultColWidth="9.09765625" defaultRowHeight="22.5" customHeight="1"/>
  <cols>
    <col min="1" max="1" width="66.3984375" style="45" customWidth="1"/>
    <col min="2" max="2" width="11.296875" style="45" customWidth="1"/>
    <col min="3" max="3" width="1.09765625" style="45" customWidth="1"/>
    <col min="4" max="4" width="13.3984375" style="45" customWidth="1"/>
    <col min="5" max="5" width="1.09765625" style="45" customWidth="1"/>
    <col min="6" max="6" width="13.3984375" style="45" customWidth="1"/>
    <col min="7" max="7" width="1.09765625" style="45" customWidth="1"/>
    <col min="8" max="8" width="13.3984375" style="45" customWidth="1"/>
    <col min="9" max="9" width="1.09765625" style="45" customWidth="1"/>
    <col min="10" max="10" width="13.3984375" style="45" customWidth="1"/>
    <col min="11" max="11" width="1.09765625" style="45" customWidth="1"/>
    <col min="12" max="12" width="13.3984375" style="45" customWidth="1"/>
    <col min="13" max="13" width="1.09765625" style="45" customWidth="1"/>
    <col min="14" max="14" width="13.3984375" style="45" customWidth="1"/>
    <col min="15" max="16384" width="9.09765625" style="45"/>
  </cols>
  <sheetData>
    <row r="1" spans="1:14" ht="22.5" customHeight="1">
      <c r="A1" s="41" t="s">
        <v>35</v>
      </c>
      <c r="B1" s="103"/>
      <c r="C1" s="103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4" ht="22.5" customHeight="1">
      <c r="A2" s="104" t="s">
        <v>112</v>
      </c>
      <c r="B2" s="105"/>
      <c r="C2" s="105"/>
      <c r="D2" s="105"/>
      <c r="E2" s="106"/>
      <c r="F2" s="84"/>
      <c r="G2" s="106"/>
      <c r="H2" s="84"/>
      <c r="I2" s="84"/>
      <c r="J2" s="84"/>
      <c r="K2" s="84"/>
      <c r="L2" s="84"/>
      <c r="M2" s="84"/>
    </row>
    <row r="3" spans="1:14" s="50" customFormat="1" ht="22.15" customHeight="1">
      <c r="A3" s="105"/>
      <c r="B3" s="107"/>
      <c r="C3" s="107"/>
      <c r="D3" s="107"/>
      <c r="E3" s="107"/>
      <c r="F3" s="107"/>
      <c r="G3" s="107"/>
      <c r="H3" s="107"/>
    </row>
    <row r="4" spans="1:14" ht="21.75" customHeight="1">
      <c r="A4" s="52"/>
      <c r="B4" s="52"/>
      <c r="C4" s="52"/>
      <c r="D4" s="181" t="s">
        <v>113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21.75" customHeight="1">
      <c r="D5" s="52"/>
      <c r="E5" s="52"/>
      <c r="G5" s="52"/>
      <c r="J5" s="183" t="s">
        <v>114</v>
      </c>
      <c r="K5" s="183"/>
      <c r="L5" s="183"/>
      <c r="M5" s="55"/>
      <c r="N5" s="52"/>
    </row>
    <row r="6" spans="1:14" ht="21.75" customHeight="1">
      <c r="D6" s="55" t="s">
        <v>116</v>
      </c>
      <c r="E6" s="52"/>
      <c r="F6" s="52"/>
      <c r="G6" s="52"/>
      <c r="H6" s="52" t="s">
        <v>117</v>
      </c>
      <c r="J6" s="55"/>
      <c r="N6" s="52"/>
    </row>
    <row r="7" spans="1:14" ht="21.75" customHeight="1">
      <c r="D7" s="52" t="s">
        <v>118</v>
      </c>
      <c r="E7" s="52"/>
      <c r="F7" s="55" t="s">
        <v>119</v>
      </c>
      <c r="G7" s="52"/>
      <c r="H7" s="55" t="s">
        <v>120</v>
      </c>
      <c r="J7" s="55" t="s">
        <v>121</v>
      </c>
      <c r="K7" s="52"/>
      <c r="L7" s="52" t="s">
        <v>122</v>
      </c>
      <c r="M7" s="52"/>
      <c r="N7" s="108" t="s">
        <v>123</v>
      </c>
    </row>
    <row r="8" spans="1:14" ht="21.75" customHeight="1">
      <c r="B8" s="42"/>
      <c r="C8" s="42"/>
      <c r="D8" s="52" t="s">
        <v>124</v>
      </c>
      <c r="E8" s="52"/>
      <c r="F8" s="55" t="s">
        <v>125</v>
      </c>
      <c r="G8" s="52"/>
      <c r="H8" s="55" t="s">
        <v>126</v>
      </c>
      <c r="J8" s="55" t="s">
        <v>127</v>
      </c>
      <c r="K8" s="52"/>
      <c r="L8" s="55" t="s">
        <v>128</v>
      </c>
      <c r="M8" s="55"/>
      <c r="N8" s="108" t="s">
        <v>115</v>
      </c>
    </row>
    <row r="9" spans="1:14" ht="21.75" customHeight="1">
      <c r="B9" s="61"/>
      <c r="C9" s="61"/>
      <c r="D9" s="180" t="s">
        <v>5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</row>
    <row r="10" spans="1:14" ht="21.75" customHeight="1">
      <c r="A10" s="61" t="s">
        <v>193</v>
      </c>
      <c r="B10" s="61"/>
      <c r="C10" s="6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ht="21.75" customHeight="1">
      <c r="A11" s="61" t="s">
        <v>178</v>
      </c>
      <c r="B11" s="109"/>
      <c r="C11" s="109"/>
      <c r="D11" s="110">
        <v>433655</v>
      </c>
      <c r="E11" s="68"/>
      <c r="F11" s="110">
        <v>1384395</v>
      </c>
      <c r="G11" s="68"/>
      <c r="H11" s="110">
        <v>26349</v>
      </c>
      <c r="I11" s="68"/>
      <c r="J11" s="110">
        <v>43365</v>
      </c>
      <c r="K11" s="68"/>
      <c r="L11" s="110">
        <v>1163112</v>
      </c>
      <c r="M11" s="110"/>
      <c r="N11" s="151">
        <f>SUM(D11:L11)</f>
        <v>3050876</v>
      </c>
    </row>
    <row r="12" spans="1:14" ht="21.75" customHeight="1">
      <c r="A12" s="61"/>
      <c r="B12" s="109"/>
      <c r="C12" s="109"/>
      <c r="D12" s="110"/>
      <c r="E12" s="68"/>
      <c r="F12" s="110"/>
      <c r="G12" s="68"/>
      <c r="H12" s="110"/>
      <c r="I12" s="68"/>
      <c r="J12" s="110"/>
      <c r="K12" s="68"/>
      <c r="L12" s="110"/>
      <c r="M12" s="110"/>
      <c r="N12" s="110"/>
    </row>
    <row r="13" spans="1:14" ht="22">
      <c r="A13" s="61" t="s">
        <v>133</v>
      </c>
      <c r="B13" s="61"/>
      <c r="C13" s="61"/>
      <c r="D13" s="68"/>
      <c r="E13" s="116"/>
      <c r="F13" s="116"/>
      <c r="G13" s="116"/>
      <c r="H13" s="116"/>
      <c r="I13" s="116"/>
      <c r="J13" s="116"/>
      <c r="K13" s="116"/>
      <c r="L13" s="64"/>
      <c r="M13" s="64"/>
    </row>
    <row r="14" spans="1:14" ht="21.5">
      <c r="A14" s="63" t="s">
        <v>134</v>
      </c>
      <c r="B14" s="63"/>
      <c r="C14" s="63"/>
      <c r="D14" s="115">
        <v>0</v>
      </c>
      <c r="E14" s="115"/>
      <c r="F14" s="115">
        <v>0</v>
      </c>
      <c r="G14" s="115"/>
      <c r="H14" s="115">
        <v>0</v>
      </c>
      <c r="I14" s="115"/>
      <c r="J14" s="115">
        <v>0</v>
      </c>
      <c r="K14" s="115"/>
      <c r="L14" s="154">
        <f>'SOCI 6'!F24</f>
        <v>50387</v>
      </c>
      <c r="M14" s="115"/>
      <c r="N14" s="150">
        <f>SUM(D14:M14)</f>
        <v>50387</v>
      </c>
    </row>
    <row r="15" spans="1:14" ht="22">
      <c r="A15" s="67" t="s">
        <v>135</v>
      </c>
      <c r="B15" s="67"/>
      <c r="C15" s="67"/>
      <c r="D15" s="149">
        <f>SUM(D14)</f>
        <v>0</v>
      </c>
      <c r="E15" s="68"/>
      <c r="F15" s="149">
        <f>SUM(F14)</f>
        <v>0</v>
      </c>
      <c r="G15" s="68"/>
      <c r="H15" s="149">
        <f>SUM(H14)</f>
        <v>0</v>
      </c>
      <c r="I15" s="68"/>
      <c r="J15" s="149">
        <f>SUM(J14)</f>
        <v>0</v>
      </c>
      <c r="K15" s="68"/>
      <c r="L15" s="149">
        <f>SUM(L14)</f>
        <v>50387</v>
      </c>
      <c r="M15" s="110"/>
      <c r="N15" s="149">
        <f>SUM(N14)</f>
        <v>50387</v>
      </c>
    </row>
    <row r="16" spans="1:14" ht="22.15" customHeight="1">
      <c r="A16" s="67"/>
      <c r="B16" s="67"/>
      <c r="C16" s="67"/>
      <c r="D16" s="115"/>
      <c r="E16" s="116"/>
      <c r="F16" s="116"/>
      <c r="G16" s="116"/>
      <c r="H16" s="116"/>
      <c r="I16" s="116"/>
      <c r="J16" s="116"/>
      <c r="K16" s="116"/>
      <c r="L16" s="64"/>
      <c r="M16" s="64"/>
    </row>
    <row r="17" spans="1:14" ht="21.75" customHeight="1" thickBot="1">
      <c r="A17" s="89" t="s">
        <v>194</v>
      </c>
      <c r="B17" s="89"/>
      <c r="C17" s="89"/>
      <c r="D17" s="144">
        <f>D11+D15</f>
        <v>433655</v>
      </c>
      <c r="E17" s="117"/>
      <c r="F17" s="144">
        <f>F11+F15</f>
        <v>1384395</v>
      </c>
      <c r="G17" s="117"/>
      <c r="H17" s="144">
        <f>H11+H15</f>
        <v>26349</v>
      </c>
      <c r="I17" s="117"/>
      <c r="J17" s="144">
        <f>J11+J15</f>
        <v>43365</v>
      </c>
      <c r="K17" s="117"/>
      <c r="L17" s="144">
        <f>L11+L15</f>
        <v>1213499</v>
      </c>
      <c r="M17" s="83"/>
      <c r="N17" s="144">
        <f>N11+N15</f>
        <v>3101263</v>
      </c>
    </row>
    <row r="18" spans="1:14" ht="22.5" customHeight="1" thickTop="1">
      <c r="N18" s="58"/>
    </row>
    <row r="19" spans="1:14" ht="22.5" customHeight="1">
      <c r="N19" s="5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0" firstPageNumber="7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082E-0B12-43E1-A7CF-93F5C1C2D825}">
  <dimension ref="A1:N25"/>
  <sheetViews>
    <sheetView view="pageBreakPreview" zoomScale="90" zoomScaleNormal="110" zoomScaleSheetLayoutView="90" workbookViewId="0">
      <selection activeCell="N24" sqref="N24"/>
    </sheetView>
  </sheetViews>
  <sheetFormatPr defaultColWidth="9.09765625" defaultRowHeight="21.5"/>
  <cols>
    <col min="1" max="1" width="56.796875" style="45" customWidth="1"/>
    <col min="2" max="2" width="10" style="45" bestFit="1" customWidth="1"/>
    <col min="3" max="3" width="1.09765625" style="45" customWidth="1"/>
    <col min="4" max="4" width="12.69921875" style="45" customWidth="1"/>
    <col min="5" max="5" width="2.3984375" style="45" customWidth="1"/>
    <col min="6" max="6" width="14.09765625" style="45" bestFit="1" customWidth="1"/>
    <col min="7" max="7" width="2.3984375" style="45" customWidth="1"/>
    <col min="8" max="8" width="14.19921875" style="45" customWidth="1"/>
    <col min="9" max="9" width="2.3984375" style="45" customWidth="1"/>
    <col min="10" max="10" width="13.69921875" style="45" customWidth="1"/>
    <col min="11" max="11" width="2.3984375" style="45" customWidth="1"/>
    <col min="12" max="12" width="13.69921875" style="45" customWidth="1"/>
    <col min="13" max="13" width="2.3984375" style="45" customWidth="1"/>
    <col min="14" max="14" width="14.09765625" style="45" bestFit="1" customWidth="1"/>
    <col min="15" max="16384" width="9.09765625" style="45"/>
  </cols>
  <sheetData>
    <row r="1" spans="1:14" ht="22.5" customHeight="1">
      <c r="A1" s="41" t="s">
        <v>35</v>
      </c>
      <c r="B1" s="103"/>
      <c r="C1" s="103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4" ht="22.5" customHeight="1">
      <c r="A2" s="104" t="s">
        <v>112</v>
      </c>
      <c r="B2" s="105"/>
      <c r="C2" s="105"/>
      <c r="D2" s="105"/>
      <c r="E2" s="106"/>
      <c r="F2" s="84"/>
      <c r="G2" s="106"/>
      <c r="H2" s="84"/>
      <c r="I2" s="106"/>
      <c r="J2" s="84"/>
      <c r="K2" s="106"/>
      <c r="L2" s="84"/>
      <c r="M2" s="106"/>
    </row>
    <row r="3" spans="1:14" s="50" customFormat="1" ht="22.4" customHeight="1">
      <c r="A3" s="105"/>
      <c r="B3" s="107"/>
      <c r="C3" s="107"/>
      <c r="D3" s="107"/>
      <c r="E3" s="107"/>
      <c r="F3" s="107"/>
      <c r="G3" s="107"/>
      <c r="H3" s="107"/>
      <c r="I3" s="107"/>
      <c r="K3" s="107"/>
      <c r="M3" s="107"/>
    </row>
    <row r="4" spans="1:14" ht="21.75" customHeight="1">
      <c r="A4" s="52"/>
      <c r="B4" s="52"/>
      <c r="C4" s="52"/>
      <c r="D4" s="181" t="s">
        <v>113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21.75" customHeight="1">
      <c r="D5" s="52"/>
      <c r="E5" s="52"/>
      <c r="G5" s="52"/>
      <c r="I5" s="52"/>
      <c r="J5" s="183" t="s">
        <v>114</v>
      </c>
      <c r="K5" s="183"/>
      <c r="L5" s="183"/>
      <c r="M5" s="52"/>
      <c r="N5" s="52"/>
    </row>
    <row r="6" spans="1:14" ht="21.75" customHeight="1">
      <c r="D6" s="55" t="s">
        <v>116</v>
      </c>
      <c r="E6" s="52"/>
      <c r="F6" s="52"/>
      <c r="G6" s="52"/>
      <c r="H6" s="52" t="s">
        <v>117</v>
      </c>
      <c r="I6" s="52"/>
      <c r="J6" s="55"/>
      <c r="K6" s="52"/>
      <c r="M6" s="52"/>
      <c r="N6" s="52"/>
    </row>
    <row r="7" spans="1:14" ht="21.75" customHeight="1">
      <c r="D7" s="52" t="s">
        <v>118</v>
      </c>
      <c r="E7" s="52"/>
      <c r="F7" s="55" t="s">
        <v>119</v>
      </c>
      <c r="G7" s="52"/>
      <c r="H7" s="55" t="s">
        <v>120</v>
      </c>
      <c r="I7" s="52"/>
      <c r="J7" s="55" t="s">
        <v>121</v>
      </c>
      <c r="K7" s="52"/>
      <c r="L7" s="52" t="s">
        <v>122</v>
      </c>
      <c r="M7" s="52"/>
      <c r="N7" s="108" t="s">
        <v>123</v>
      </c>
    </row>
    <row r="8" spans="1:14" ht="21.75" customHeight="1">
      <c r="B8" s="42"/>
      <c r="C8" s="42"/>
      <c r="D8" s="52" t="s">
        <v>124</v>
      </c>
      <c r="E8" s="52"/>
      <c r="F8" s="55" t="s">
        <v>125</v>
      </c>
      <c r="G8" s="52"/>
      <c r="H8" s="55" t="s">
        <v>126</v>
      </c>
      <c r="I8" s="52"/>
      <c r="J8" s="55" t="s">
        <v>127</v>
      </c>
      <c r="K8" s="52"/>
      <c r="L8" s="55" t="s">
        <v>128</v>
      </c>
      <c r="M8" s="52"/>
      <c r="N8" s="108" t="s">
        <v>115</v>
      </c>
    </row>
    <row r="9" spans="1:14" ht="21.75" customHeight="1">
      <c r="B9" s="61"/>
      <c r="C9" s="61"/>
      <c r="D9" s="180" t="s">
        <v>5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</row>
    <row r="10" spans="1:14" ht="21.75" customHeight="1">
      <c r="A10" s="61" t="s">
        <v>190</v>
      </c>
      <c r="B10" s="61"/>
      <c r="C10" s="6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ht="21.75" customHeight="1">
      <c r="A11" s="61" t="s">
        <v>191</v>
      </c>
      <c r="B11" s="109"/>
      <c r="C11" s="109"/>
      <c r="D11" s="110">
        <v>433655</v>
      </c>
      <c r="E11" s="68"/>
      <c r="F11" s="110">
        <v>1384395</v>
      </c>
      <c r="G11" s="68"/>
      <c r="H11" s="110">
        <v>26349</v>
      </c>
      <c r="I11" s="68"/>
      <c r="J11" s="110">
        <v>43365</v>
      </c>
      <c r="K11" s="68"/>
      <c r="L11" s="110">
        <v>1214718</v>
      </c>
      <c r="M11" s="68"/>
      <c r="N11" s="151">
        <f>SUM(D11:L11)</f>
        <v>3102482</v>
      </c>
    </row>
    <row r="12" spans="1:14" ht="21.75" customHeight="1">
      <c r="A12" s="61"/>
      <c r="B12" s="109"/>
      <c r="C12" s="109"/>
      <c r="D12" s="110"/>
      <c r="E12" s="68"/>
      <c r="F12" s="110"/>
      <c r="G12" s="68"/>
      <c r="H12" s="110"/>
      <c r="I12" s="68"/>
      <c r="J12" s="110"/>
      <c r="K12" s="68"/>
      <c r="L12" s="110"/>
      <c r="M12" s="68"/>
      <c r="N12" s="110"/>
    </row>
    <row r="13" spans="1:14" ht="21.75" hidden="1" customHeight="1">
      <c r="A13" s="61" t="s">
        <v>129</v>
      </c>
      <c r="B13" s="61"/>
      <c r="C13" s="61"/>
      <c r="D13" s="118"/>
      <c r="E13" s="119"/>
      <c r="F13" s="119"/>
      <c r="G13" s="119"/>
      <c r="H13" s="119"/>
      <c r="I13" s="119"/>
      <c r="J13" s="119"/>
      <c r="K13" s="119"/>
      <c r="L13" s="64"/>
      <c r="M13" s="119"/>
      <c r="N13" s="120"/>
    </row>
    <row r="14" spans="1:14" ht="21.75" hidden="1" customHeight="1">
      <c r="A14" s="93" t="s">
        <v>130</v>
      </c>
      <c r="B14" s="63"/>
      <c r="C14" s="6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9"/>
    </row>
    <row r="15" spans="1:14" ht="21.75" hidden="1" customHeight="1">
      <c r="A15" s="82" t="s">
        <v>131</v>
      </c>
      <c r="B15" s="111"/>
      <c r="C15" s="63"/>
      <c r="D15" s="94"/>
      <c r="E15" s="112"/>
      <c r="F15" s="94"/>
      <c r="G15" s="112"/>
      <c r="H15" s="94"/>
      <c r="I15" s="112"/>
      <c r="J15" s="94"/>
      <c r="K15" s="112"/>
      <c r="L15" s="113"/>
      <c r="M15" s="112"/>
      <c r="N15" s="153">
        <f>SUM(D15:M15)</f>
        <v>0</v>
      </c>
    </row>
    <row r="16" spans="1:14" ht="21.75" hidden="1" customHeight="1">
      <c r="A16" s="114" t="s">
        <v>132</v>
      </c>
      <c r="B16" s="67"/>
      <c r="C16" s="67"/>
      <c r="D16" s="152">
        <f>SUM(D15)</f>
        <v>0</v>
      </c>
      <c r="E16" s="118"/>
      <c r="F16" s="152">
        <f>SUM(F15)</f>
        <v>0</v>
      </c>
      <c r="G16" s="118"/>
      <c r="H16" s="152">
        <f>SUM(H15)</f>
        <v>0</v>
      </c>
      <c r="I16" s="118"/>
      <c r="J16" s="152">
        <f>SUM(J15)</f>
        <v>0</v>
      </c>
      <c r="K16" s="118"/>
      <c r="L16" s="152">
        <f>SUM(L15)</f>
        <v>0</v>
      </c>
      <c r="M16" s="118"/>
      <c r="N16" s="152">
        <f>SUM(N15)</f>
        <v>0</v>
      </c>
    </row>
    <row r="17" spans="1:14" ht="22.4" hidden="1" customHeight="1">
      <c r="A17" s="67"/>
      <c r="B17" s="67"/>
      <c r="C17" s="67"/>
      <c r="D17" s="115"/>
      <c r="E17" s="116"/>
      <c r="F17" s="116"/>
      <c r="G17" s="116"/>
      <c r="H17" s="116"/>
      <c r="I17" s="116"/>
      <c r="J17" s="116"/>
      <c r="K17" s="116"/>
      <c r="L17" s="64"/>
      <c r="M17" s="116"/>
    </row>
    <row r="18" spans="1:14" ht="21.75" customHeight="1">
      <c r="A18" s="61" t="s">
        <v>133</v>
      </c>
      <c r="B18" s="61"/>
      <c r="C18" s="61"/>
      <c r="D18" s="68"/>
      <c r="E18" s="116"/>
      <c r="F18" s="116"/>
      <c r="G18" s="116"/>
      <c r="H18" s="116"/>
      <c r="I18" s="116"/>
      <c r="J18" s="116"/>
      <c r="K18" s="116"/>
      <c r="L18" s="64"/>
      <c r="M18" s="116"/>
    </row>
    <row r="19" spans="1:14" ht="21.75" customHeight="1">
      <c r="A19" s="63" t="s">
        <v>134</v>
      </c>
      <c r="B19" s="63"/>
      <c r="C19" s="63"/>
      <c r="D19" s="115">
        <v>0</v>
      </c>
      <c r="E19" s="115"/>
      <c r="F19" s="115">
        <v>0</v>
      </c>
      <c r="G19" s="115"/>
      <c r="H19" s="115">
        <v>0</v>
      </c>
      <c r="I19" s="115"/>
      <c r="J19" s="115">
        <v>0</v>
      </c>
      <c r="K19" s="115"/>
      <c r="L19" s="154">
        <f>'SOCI 6'!D24</f>
        <v>42572</v>
      </c>
      <c r="M19" s="115"/>
      <c r="N19" s="150">
        <f>SUM(D19:M19)</f>
        <v>42572</v>
      </c>
    </row>
    <row r="20" spans="1:14" ht="21.75" hidden="1" customHeight="1">
      <c r="A20" s="63" t="s">
        <v>205</v>
      </c>
      <c r="B20" s="63"/>
      <c r="C20" s="63"/>
      <c r="D20" s="115">
        <v>0</v>
      </c>
      <c r="E20" s="115"/>
      <c r="F20" s="115">
        <v>0</v>
      </c>
      <c r="G20" s="115"/>
      <c r="H20" s="115">
        <v>0</v>
      </c>
      <c r="I20" s="115"/>
      <c r="J20" s="115">
        <v>0</v>
      </c>
      <c r="K20" s="115"/>
      <c r="L20" s="154"/>
      <c r="M20" s="115"/>
      <c r="N20" s="150">
        <f>SUM(D20:M20)</f>
        <v>0</v>
      </c>
    </row>
    <row r="21" spans="1:14" ht="21.75" customHeight="1">
      <c r="A21" s="67" t="s">
        <v>135</v>
      </c>
      <c r="B21" s="67"/>
      <c r="C21" s="67"/>
      <c r="D21" s="149">
        <f>SUM(D19:D20)</f>
        <v>0</v>
      </c>
      <c r="E21" s="68"/>
      <c r="F21" s="149">
        <f>SUM(F19:F20)</f>
        <v>0</v>
      </c>
      <c r="G21" s="68"/>
      <c r="H21" s="149">
        <f>SUM(H19:H20)</f>
        <v>0</v>
      </c>
      <c r="I21" s="68"/>
      <c r="J21" s="149">
        <f>SUM(J19:J20)</f>
        <v>0</v>
      </c>
      <c r="K21" s="68"/>
      <c r="L21" s="149">
        <f>SUM(L19:L20)</f>
        <v>42572</v>
      </c>
      <c r="M21" s="68"/>
      <c r="N21" s="149">
        <f>SUM(N19:N20)</f>
        <v>42572</v>
      </c>
    </row>
    <row r="22" spans="1:14" ht="22.4" customHeight="1">
      <c r="A22" s="67"/>
      <c r="B22" s="67"/>
      <c r="C22" s="67"/>
      <c r="D22" s="115"/>
      <c r="E22" s="116"/>
      <c r="F22" s="116"/>
      <c r="G22" s="116"/>
      <c r="H22" s="116"/>
      <c r="I22" s="116"/>
      <c r="J22" s="116"/>
      <c r="K22" s="116"/>
      <c r="L22" s="64"/>
      <c r="M22" s="116"/>
    </row>
    <row r="23" spans="1:14" ht="21.75" customHeight="1" thickBot="1">
      <c r="A23" s="89" t="s">
        <v>192</v>
      </c>
      <c r="B23" s="89"/>
      <c r="C23" s="89"/>
      <c r="D23" s="144">
        <f>D16+D21+D11</f>
        <v>433655</v>
      </c>
      <c r="E23" s="83"/>
      <c r="F23" s="144">
        <f>F16+F21+F11</f>
        <v>1384395</v>
      </c>
      <c r="G23" s="83"/>
      <c r="H23" s="144">
        <f>H16+H21+H11</f>
        <v>26349</v>
      </c>
      <c r="I23" s="83"/>
      <c r="J23" s="144">
        <f>J16+J21+J11</f>
        <v>43365</v>
      </c>
      <c r="K23" s="83"/>
      <c r="L23" s="144">
        <f>L16+L21+L11</f>
        <v>1257290</v>
      </c>
      <c r="M23" s="83"/>
      <c r="N23" s="144">
        <f>N16+N21+N11</f>
        <v>3145054</v>
      </c>
    </row>
    <row r="24" spans="1:14" ht="22" thickTop="1">
      <c r="L24" s="58"/>
      <c r="N24" s="188">
        <f>N23-'BS 3-5'!D86</f>
        <v>0</v>
      </c>
    </row>
    <row r="25" spans="1:14"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8" right="0.8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dimension ref="A1:N19"/>
  <sheetViews>
    <sheetView view="pageBreakPreview" zoomScale="80" zoomScaleNormal="100" zoomScaleSheetLayoutView="80" workbookViewId="0">
      <selection activeCell="L14" sqref="L14"/>
    </sheetView>
  </sheetViews>
  <sheetFormatPr defaultColWidth="9.09765625" defaultRowHeight="22.5" customHeight="1"/>
  <cols>
    <col min="1" max="1" width="67.3984375" style="84" customWidth="1"/>
    <col min="2" max="2" width="11.3984375" style="87" customWidth="1"/>
    <col min="3" max="3" width="3" style="87" customWidth="1"/>
    <col min="4" max="4" width="15.296875" style="84" customWidth="1"/>
    <col min="5" max="5" width="1.09765625" style="84" customWidth="1"/>
    <col min="6" max="6" width="15.296875" style="84" customWidth="1"/>
    <col min="7" max="7" width="1.09765625" style="84" customWidth="1"/>
    <col min="8" max="8" width="15.296875" style="84" customWidth="1"/>
    <col min="9" max="9" width="1.09765625" style="84" customWidth="1"/>
    <col min="10" max="10" width="15.296875" style="84" customWidth="1"/>
    <col min="11" max="11" width="1.09765625" style="84" customWidth="1"/>
    <col min="12" max="12" width="15.296875" style="84" customWidth="1"/>
    <col min="13" max="13" width="1.09765625" style="84" customWidth="1"/>
    <col min="14" max="14" width="15.296875" style="84" customWidth="1"/>
    <col min="15" max="16384" width="9.09765625" style="84"/>
  </cols>
  <sheetData>
    <row r="1" spans="1:14" ht="22.5" customHeight="1">
      <c r="A1" s="41" t="s">
        <v>35</v>
      </c>
      <c r="D1" s="87"/>
      <c r="L1" s="87"/>
    </row>
    <row r="2" spans="1:14" ht="22.5" customHeight="1">
      <c r="A2" s="121" t="s">
        <v>112</v>
      </c>
      <c r="B2" s="122"/>
      <c r="C2" s="122"/>
      <c r="D2" s="122"/>
      <c r="E2" s="106"/>
      <c r="F2" s="106" t="s">
        <v>136</v>
      </c>
      <c r="G2" s="106"/>
      <c r="H2" s="106" t="s">
        <v>136</v>
      </c>
      <c r="I2" s="106"/>
      <c r="L2" s="122" t="s">
        <v>137</v>
      </c>
    </row>
    <row r="3" spans="1:14" ht="22.15" customHeight="1">
      <c r="A3" s="123"/>
      <c r="B3" s="123"/>
      <c r="C3" s="123"/>
      <c r="D3" s="123"/>
      <c r="E3" s="123"/>
      <c r="F3" s="123"/>
      <c r="G3" s="123"/>
      <c r="H3" s="123"/>
      <c r="I3" s="123"/>
      <c r="L3" s="123"/>
    </row>
    <row r="4" spans="1:14" ht="21.75" customHeight="1">
      <c r="D4" s="181" t="s">
        <v>37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21.75" customHeight="1">
      <c r="A5" s="106"/>
      <c r="F5" s="52"/>
      <c r="G5" s="52"/>
      <c r="H5" s="52"/>
      <c r="I5" s="52"/>
      <c r="J5" s="183" t="s">
        <v>114</v>
      </c>
      <c r="K5" s="183"/>
      <c r="L5" s="183"/>
      <c r="M5" s="55"/>
      <c r="N5" s="52"/>
    </row>
    <row r="6" spans="1:14" ht="21.75" customHeight="1">
      <c r="A6" s="106"/>
      <c r="D6" s="55" t="s">
        <v>116</v>
      </c>
      <c r="F6" s="52"/>
      <c r="G6" s="52"/>
      <c r="H6" s="52" t="s">
        <v>117</v>
      </c>
      <c r="I6" s="52"/>
      <c r="J6" s="55"/>
      <c r="K6" s="45"/>
      <c r="L6" s="45"/>
      <c r="M6" s="52"/>
      <c r="N6" s="55"/>
    </row>
    <row r="7" spans="1:14" s="50" customFormat="1" ht="21.5">
      <c r="A7" s="124"/>
      <c r="B7" s="125"/>
      <c r="C7" s="125"/>
      <c r="D7" s="52" t="s">
        <v>118</v>
      </c>
      <c r="E7" s="52"/>
      <c r="F7" s="55" t="s">
        <v>119</v>
      </c>
      <c r="G7" s="52"/>
      <c r="H7" s="55" t="s">
        <v>120</v>
      </c>
      <c r="I7" s="45"/>
      <c r="J7" s="55" t="s">
        <v>121</v>
      </c>
      <c r="K7" s="52"/>
      <c r="L7" s="52" t="s">
        <v>122</v>
      </c>
      <c r="M7" s="52"/>
      <c r="N7" s="108" t="s">
        <v>123</v>
      </c>
    </row>
    <row r="8" spans="1:14" ht="21.75" customHeight="1">
      <c r="A8" s="61"/>
      <c r="B8" s="42"/>
      <c r="C8" s="42"/>
      <c r="D8" s="52" t="s">
        <v>138</v>
      </c>
      <c r="F8" s="55" t="s">
        <v>125</v>
      </c>
      <c r="G8" s="52"/>
      <c r="H8" s="55" t="s">
        <v>126</v>
      </c>
      <c r="I8" s="52"/>
      <c r="J8" s="55" t="s">
        <v>127</v>
      </c>
      <c r="K8" s="52"/>
      <c r="L8" s="55" t="s">
        <v>128</v>
      </c>
      <c r="M8" s="52"/>
      <c r="N8" s="108" t="s">
        <v>115</v>
      </c>
    </row>
    <row r="9" spans="1:14" s="45" customFormat="1" ht="21.75" customHeight="1">
      <c r="B9" s="61"/>
      <c r="C9" s="61"/>
      <c r="D9" s="180" t="s">
        <v>5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</row>
    <row r="10" spans="1:14" s="45" customFormat="1" ht="21.75" customHeight="1">
      <c r="A10" s="61" t="s">
        <v>193</v>
      </c>
      <c r="B10" s="61"/>
      <c r="C10" s="6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s="45" customFormat="1" ht="21.65" customHeight="1">
      <c r="A11" s="61" t="s">
        <v>178</v>
      </c>
      <c r="B11" s="61"/>
      <c r="C11" s="61"/>
      <c r="D11" s="110">
        <v>433655</v>
      </c>
      <c r="E11" s="68"/>
      <c r="F11" s="110">
        <v>1384395</v>
      </c>
      <c r="G11" s="68"/>
      <c r="H11" s="110">
        <v>26349</v>
      </c>
      <c r="I11" s="68"/>
      <c r="J11" s="110">
        <v>43365</v>
      </c>
      <c r="K11" s="68"/>
      <c r="L11" s="110">
        <v>1162265</v>
      </c>
      <c r="M11" s="110"/>
      <c r="N11" s="151">
        <f>SUM(D11:L11)</f>
        <v>3050029</v>
      </c>
    </row>
    <row r="12" spans="1:14" s="45" customFormat="1" ht="21.65" customHeight="1">
      <c r="A12" s="61"/>
      <c r="B12" s="61"/>
      <c r="C12" s="61"/>
      <c r="D12" s="110"/>
      <c r="E12" s="68"/>
      <c r="F12" s="110"/>
      <c r="G12" s="68"/>
      <c r="H12" s="110"/>
      <c r="I12" s="68"/>
      <c r="J12" s="110"/>
      <c r="K12" s="68"/>
      <c r="L12" s="110"/>
      <c r="M12" s="110"/>
      <c r="N12" s="110"/>
    </row>
    <row r="13" spans="1:14" s="45" customFormat="1" ht="22">
      <c r="A13" s="61" t="s">
        <v>133</v>
      </c>
      <c r="B13" s="61"/>
      <c r="C13" s="61"/>
      <c r="D13" s="68"/>
      <c r="E13" s="116"/>
      <c r="F13" s="116"/>
      <c r="G13" s="116"/>
      <c r="H13" s="116"/>
      <c r="I13" s="116"/>
      <c r="J13" s="116"/>
      <c r="K13" s="116"/>
      <c r="L13" s="64"/>
      <c r="M13" s="116"/>
    </row>
    <row r="14" spans="1:14" s="45" customFormat="1" ht="21.5">
      <c r="A14" s="84" t="s">
        <v>134</v>
      </c>
      <c r="B14" s="84"/>
      <c r="C14" s="84"/>
      <c r="D14" s="115">
        <v>0</v>
      </c>
      <c r="E14" s="115"/>
      <c r="F14" s="115">
        <v>0</v>
      </c>
      <c r="G14" s="115"/>
      <c r="H14" s="115">
        <v>0</v>
      </c>
      <c r="I14" s="115"/>
      <c r="J14" s="115">
        <v>0</v>
      </c>
      <c r="K14" s="115"/>
      <c r="L14" s="154">
        <f>'SOCI 6'!J24</f>
        <v>50413</v>
      </c>
      <c r="M14" s="115"/>
      <c r="N14" s="150">
        <f>SUM(D14:L14)</f>
        <v>50413</v>
      </c>
    </row>
    <row r="15" spans="1:14" s="45" customFormat="1" ht="22">
      <c r="A15" s="67" t="s">
        <v>135</v>
      </c>
      <c r="B15" s="67"/>
      <c r="C15" s="67"/>
      <c r="D15" s="149">
        <f>SUM(D14)</f>
        <v>0</v>
      </c>
      <c r="E15" s="68"/>
      <c r="F15" s="149">
        <f>SUM(F14)</f>
        <v>0</v>
      </c>
      <c r="G15" s="68"/>
      <c r="H15" s="149">
        <f>SUM(H14)</f>
        <v>0</v>
      </c>
      <c r="I15" s="68"/>
      <c r="J15" s="149">
        <f>SUM(J14)</f>
        <v>0</v>
      </c>
      <c r="K15" s="68"/>
      <c r="L15" s="149">
        <f>SUM(L14)</f>
        <v>50413</v>
      </c>
      <c r="M15" s="68"/>
      <c r="N15" s="149">
        <f>SUM(N14)</f>
        <v>50413</v>
      </c>
    </row>
    <row r="16" spans="1:14" s="45" customFormat="1" ht="22.15" customHeight="1">
      <c r="A16" s="67"/>
      <c r="B16" s="67"/>
      <c r="C16" s="67"/>
      <c r="D16" s="115"/>
      <c r="E16" s="116"/>
      <c r="F16" s="116"/>
      <c r="G16" s="116"/>
      <c r="H16" s="116"/>
      <c r="I16" s="116"/>
      <c r="J16" s="116"/>
      <c r="K16" s="116"/>
      <c r="L16" s="64"/>
      <c r="M16" s="116"/>
    </row>
    <row r="17" spans="1:14" ht="21.75" customHeight="1" thickBot="1">
      <c r="A17" s="89" t="s">
        <v>194</v>
      </c>
      <c r="D17" s="144">
        <f>D11+D15</f>
        <v>433655</v>
      </c>
      <c r="E17" s="117"/>
      <c r="F17" s="144">
        <f>F11+F15</f>
        <v>1384395</v>
      </c>
      <c r="G17" s="117"/>
      <c r="H17" s="144">
        <f>H11+H15</f>
        <v>26349</v>
      </c>
      <c r="I17" s="117"/>
      <c r="J17" s="144">
        <f>J11+J15</f>
        <v>43365</v>
      </c>
      <c r="K17" s="117"/>
      <c r="L17" s="144">
        <f>L11+L15</f>
        <v>1212678</v>
      </c>
      <c r="M17" s="117"/>
      <c r="N17" s="144">
        <f>N11+N15</f>
        <v>3100442</v>
      </c>
    </row>
    <row r="18" spans="1:14" ht="22.5" customHeight="1" thickTop="1">
      <c r="N18" s="116"/>
    </row>
    <row r="19" spans="1:14" ht="22.5" customHeight="1">
      <c r="N19" s="11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83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253F-A65E-4E26-8660-09CD5FA599E6}">
  <dimension ref="A1:N44"/>
  <sheetViews>
    <sheetView view="pageBreakPreview" topLeftCell="A10" zoomScale="80" zoomScaleNormal="100" zoomScaleSheetLayoutView="80" workbookViewId="0">
      <selection activeCell="J27" sqref="J27"/>
    </sheetView>
  </sheetViews>
  <sheetFormatPr defaultColWidth="14.3984375" defaultRowHeight="21.5"/>
  <cols>
    <col min="1" max="1" width="57" style="84" customWidth="1"/>
    <col min="2" max="2" width="10" style="87" bestFit="1" customWidth="1"/>
    <col min="3" max="3" width="1.09765625" style="87" customWidth="1"/>
    <col min="4" max="4" width="14.3984375" style="84" customWidth="1"/>
    <col min="5" max="5" width="2.19921875" style="84" customWidth="1"/>
    <col min="6" max="6" width="14.3984375" style="84" customWidth="1"/>
    <col min="7" max="7" width="2.19921875" style="84" customWidth="1"/>
    <col min="8" max="8" width="15.19921875" style="84" customWidth="1"/>
    <col min="9" max="9" width="2.19921875" style="84" customWidth="1"/>
    <col min="10" max="10" width="14.3984375" style="84" customWidth="1"/>
    <col min="11" max="11" width="2.19921875" style="84" customWidth="1"/>
    <col min="12" max="12" width="14.3984375" style="84" customWidth="1"/>
    <col min="13" max="13" width="2.19921875" style="84" customWidth="1"/>
    <col min="14" max="14" width="14.3984375" style="84" customWidth="1"/>
    <col min="15" max="16384" width="14.3984375" style="84"/>
  </cols>
  <sheetData>
    <row r="1" spans="1:14" ht="22.5" customHeight="1">
      <c r="A1" s="41" t="s">
        <v>35</v>
      </c>
      <c r="D1" s="87"/>
      <c r="L1" s="87"/>
    </row>
    <row r="2" spans="1:14" ht="22.5" customHeight="1">
      <c r="A2" s="121" t="s">
        <v>112</v>
      </c>
      <c r="B2" s="122"/>
      <c r="C2" s="122"/>
      <c r="D2" s="122"/>
      <c r="E2" s="106"/>
      <c r="F2" s="106" t="s">
        <v>136</v>
      </c>
      <c r="G2" s="106"/>
      <c r="H2" s="106" t="s">
        <v>136</v>
      </c>
      <c r="I2" s="106"/>
      <c r="K2" s="106"/>
      <c r="L2" s="122" t="s">
        <v>137</v>
      </c>
      <c r="M2" s="106"/>
    </row>
    <row r="3" spans="1:14" ht="22.4" customHeight="1">
      <c r="A3" s="123"/>
      <c r="B3" s="123"/>
      <c r="C3" s="123"/>
      <c r="D3" s="123"/>
      <c r="E3" s="123"/>
      <c r="F3" s="123"/>
      <c r="G3" s="123"/>
      <c r="H3" s="123"/>
      <c r="I3" s="123"/>
      <c r="K3" s="123"/>
      <c r="L3" s="123"/>
      <c r="M3" s="123"/>
    </row>
    <row r="4" spans="1:14" ht="21.75" customHeight="1">
      <c r="D4" s="181" t="s">
        <v>37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21.75" customHeight="1">
      <c r="A5" s="106"/>
      <c r="F5" s="52"/>
      <c r="H5" s="52"/>
      <c r="J5" s="183" t="s">
        <v>114</v>
      </c>
      <c r="K5" s="183"/>
      <c r="L5" s="183"/>
      <c r="N5" s="52"/>
    </row>
    <row r="6" spans="1:14" ht="21.75" customHeight="1">
      <c r="A6" s="106"/>
      <c r="D6" s="55" t="s">
        <v>116</v>
      </c>
      <c r="F6" s="52"/>
      <c r="H6" s="52" t="s">
        <v>117</v>
      </c>
      <c r="J6" s="55"/>
      <c r="L6" s="45"/>
      <c r="N6" s="55"/>
    </row>
    <row r="7" spans="1:14" s="50" customFormat="1">
      <c r="A7" s="124"/>
      <c r="B7" s="125"/>
      <c r="C7" s="125"/>
      <c r="D7" s="52" t="s">
        <v>118</v>
      </c>
      <c r="E7" s="52"/>
      <c r="F7" s="55" t="s">
        <v>119</v>
      </c>
      <c r="G7" s="52"/>
      <c r="H7" s="55" t="s">
        <v>120</v>
      </c>
      <c r="I7" s="52"/>
      <c r="J7" s="55" t="s">
        <v>121</v>
      </c>
      <c r="K7" s="52"/>
      <c r="L7" s="52" t="s">
        <v>122</v>
      </c>
      <c r="M7" s="52"/>
      <c r="N7" s="108" t="s">
        <v>123</v>
      </c>
    </row>
    <row r="8" spans="1:14" ht="21.75" customHeight="1">
      <c r="A8" s="61"/>
      <c r="B8" s="42"/>
      <c r="C8" s="42"/>
      <c r="D8" s="52" t="s">
        <v>138</v>
      </c>
      <c r="F8" s="55" t="s">
        <v>125</v>
      </c>
      <c r="H8" s="55" t="s">
        <v>126</v>
      </c>
      <c r="J8" s="55" t="s">
        <v>127</v>
      </c>
      <c r="L8" s="55" t="s">
        <v>128</v>
      </c>
      <c r="N8" s="108" t="s">
        <v>115</v>
      </c>
    </row>
    <row r="9" spans="1:14" s="45" customFormat="1" ht="21.75" customHeight="1">
      <c r="B9" s="61"/>
      <c r="C9" s="61"/>
      <c r="D9" s="180" t="s">
        <v>5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</row>
    <row r="10" spans="1:14" s="45" customFormat="1" ht="21.75" customHeight="1">
      <c r="A10" s="61" t="s">
        <v>190</v>
      </c>
      <c r="B10" s="61"/>
      <c r="C10" s="6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s="45" customFormat="1" ht="21.75" customHeight="1">
      <c r="A11" s="61" t="s">
        <v>191</v>
      </c>
      <c r="B11" s="61"/>
      <c r="C11" s="61"/>
      <c r="D11" s="110">
        <v>433655</v>
      </c>
      <c r="E11" s="68"/>
      <c r="F11" s="110">
        <v>1384395</v>
      </c>
      <c r="G11" s="68"/>
      <c r="H11" s="110">
        <v>26349</v>
      </c>
      <c r="I11" s="68"/>
      <c r="J11" s="110">
        <v>43365</v>
      </c>
      <c r="K11" s="68"/>
      <c r="L11" s="110">
        <v>1213971</v>
      </c>
      <c r="M11" s="68"/>
      <c r="N11" s="151">
        <f>SUM(D11:L11)</f>
        <v>3101735</v>
      </c>
    </row>
    <row r="12" spans="1:14" s="45" customFormat="1" ht="21.75" customHeight="1">
      <c r="A12" s="61"/>
      <c r="B12" s="61"/>
      <c r="C12" s="61"/>
      <c r="D12" s="110"/>
      <c r="E12" s="68"/>
      <c r="F12" s="110"/>
      <c r="G12" s="68"/>
      <c r="H12" s="110"/>
      <c r="I12" s="68"/>
      <c r="J12" s="110"/>
      <c r="K12" s="68"/>
      <c r="L12" s="110"/>
      <c r="M12" s="68"/>
      <c r="N12" s="110"/>
    </row>
    <row r="13" spans="1:14" s="45" customFormat="1" ht="21.75" hidden="1" customHeight="1">
      <c r="A13" s="61" t="s">
        <v>129</v>
      </c>
      <c r="B13" s="61"/>
      <c r="C13" s="61"/>
      <c r="D13" s="118"/>
      <c r="E13" s="119"/>
      <c r="F13" s="119"/>
      <c r="G13" s="119"/>
      <c r="H13" s="119"/>
      <c r="I13" s="119"/>
      <c r="J13" s="119"/>
      <c r="K13" s="119"/>
      <c r="L13" s="64"/>
      <c r="M13" s="119"/>
      <c r="N13" s="120"/>
    </row>
    <row r="14" spans="1:14" s="45" customFormat="1" ht="21.75" hidden="1" customHeight="1">
      <c r="A14" s="93" t="s">
        <v>139</v>
      </c>
      <c r="B14" s="63"/>
      <c r="C14" s="6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9"/>
    </row>
    <row r="15" spans="1:14" s="45" customFormat="1" ht="21.75" hidden="1" customHeight="1">
      <c r="A15" s="82" t="s">
        <v>131</v>
      </c>
      <c r="B15" s="111"/>
      <c r="C15" s="63"/>
      <c r="D15" s="94"/>
      <c r="E15" s="112"/>
      <c r="F15" s="94"/>
      <c r="G15" s="112"/>
      <c r="H15" s="94"/>
      <c r="I15" s="112"/>
      <c r="J15" s="94"/>
      <c r="K15" s="112"/>
      <c r="L15" s="113"/>
      <c r="M15" s="112"/>
      <c r="N15" s="153">
        <f>SUM(D15:L15)</f>
        <v>0</v>
      </c>
    </row>
    <row r="16" spans="1:14" s="45" customFormat="1" ht="21.75" hidden="1" customHeight="1">
      <c r="A16" s="114" t="s">
        <v>140</v>
      </c>
      <c r="B16" s="67"/>
      <c r="C16" s="67"/>
      <c r="D16" s="152">
        <f>SUM(D15)</f>
        <v>0</v>
      </c>
      <c r="E16" s="118"/>
      <c r="F16" s="152">
        <f>SUM(F15)</f>
        <v>0</v>
      </c>
      <c r="G16" s="118"/>
      <c r="H16" s="152">
        <f>SUM(H15)</f>
        <v>0</v>
      </c>
      <c r="I16" s="118"/>
      <c r="J16" s="152">
        <f>SUM(J15)</f>
        <v>0</v>
      </c>
      <c r="K16" s="118"/>
      <c r="L16" s="152">
        <f>SUM(L15)</f>
        <v>0</v>
      </c>
      <c r="M16" s="118"/>
      <c r="N16" s="152">
        <f>SUM(D16:L16)</f>
        <v>0</v>
      </c>
    </row>
    <row r="17" spans="1:14" s="45" customFormat="1" ht="22.4" hidden="1" customHeight="1">
      <c r="A17" s="67"/>
      <c r="B17" s="67"/>
      <c r="C17" s="67"/>
      <c r="D17" s="115"/>
      <c r="E17" s="116"/>
      <c r="F17" s="116"/>
      <c r="G17" s="116"/>
      <c r="H17" s="116"/>
      <c r="I17" s="116"/>
      <c r="J17" s="116"/>
      <c r="K17" s="116"/>
      <c r="L17" s="64"/>
      <c r="M17" s="116"/>
    </row>
    <row r="18" spans="1:14" s="45" customFormat="1" ht="21.75" customHeight="1">
      <c r="A18" s="61" t="s">
        <v>133</v>
      </c>
      <c r="B18" s="61"/>
      <c r="C18" s="61"/>
      <c r="D18" s="68"/>
      <c r="E18" s="116"/>
      <c r="F18" s="116"/>
      <c r="G18" s="116"/>
      <c r="H18" s="116"/>
      <c r="I18" s="116"/>
      <c r="J18" s="116"/>
      <c r="K18" s="116"/>
      <c r="L18" s="64"/>
      <c r="M18" s="116"/>
    </row>
    <row r="19" spans="1:14" s="45" customFormat="1" ht="21.75" customHeight="1">
      <c r="A19" s="84" t="s">
        <v>134</v>
      </c>
      <c r="B19" s="84"/>
      <c r="C19" s="84"/>
      <c r="D19" s="115">
        <v>0</v>
      </c>
      <c r="E19" s="115"/>
      <c r="F19" s="115">
        <v>0</v>
      </c>
      <c r="G19" s="115"/>
      <c r="H19" s="115">
        <v>0</v>
      </c>
      <c r="I19" s="115"/>
      <c r="J19" s="115">
        <v>0</v>
      </c>
      <c r="K19" s="115"/>
      <c r="L19" s="154">
        <f>'SOCI 6'!H24</f>
        <v>42598</v>
      </c>
      <c r="M19" s="115"/>
      <c r="N19" s="150">
        <f>SUM(D19:L19)</f>
        <v>42598</v>
      </c>
    </row>
    <row r="20" spans="1:14" s="45" customFormat="1" ht="21.75" hidden="1" customHeight="1">
      <c r="A20" s="63" t="s">
        <v>205</v>
      </c>
      <c r="B20" s="84"/>
      <c r="C20" s="84"/>
      <c r="D20" s="115">
        <v>0</v>
      </c>
      <c r="E20" s="115"/>
      <c r="F20" s="115">
        <v>0</v>
      </c>
      <c r="G20" s="115"/>
      <c r="H20" s="115">
        <v>0</v>
      </c>
      <c r="I20" s="115"/>
      <c r="J20" s="115">
        <v>0</v>
      </c>
      <c r="K20" s="115"/>
      <c r="L20" s="154"/>
      <c r="M20" s="115"/>
      <c r="N20" s="150">
        <f>SUM(D20:L20)</f>
        <v>0</v>
      </c>
    </row>
    <row r="21" spans="1:14" s="45" customFormat="1" ht="21.75" customHeight="1">
      <c r="A21" s="67" t="s">
        <v>135</v>
      </c>
      <c r="B21" s="67"/>
      <c r="C21" s="67"/>
      <c r="D21" s="149">
        <f>SUM(D19:D20)</f>
        <v>0</v>
      </c>
      <c r="E21" s="68"/>
      <c r="F21" s="149">
        <f>SUM(F19:F20)</f>
        <v>0</v>
      </c>
      <c r="G21" s="68"/>
      <c r="H21" s="149">
        <f>SUM(H19:H20)</f>
        <v>0</v>
      </c>
      <c r="I21" s="68"/>
      <c r="J21" s="149">
        <f>SUM(J19:J20)</f>
        <v>0</v>
      </c>
      <c r="K21" s="68"/>
      <c r="L21" s="149">
        <f>SUM(L19:L20)</f>
        <v>42598</v>
      </c>
      <c r="M21" s="68"/>
      <c r="N21" s="149">
        <f>SUM(N19:N20)</f>
        <v>42598</v>
      </c>
    </row>
    <row r="22" spans="1:14" s="45" customFormat="1" ht="22.4" customHeight="1">
      <c r="A22" s="67"/>
      <c r="B22" s="67"/>
      <c r="C22" s="67"/>
      <c r="D22" s="115"/>
      <c r="E22" s="116"/>
      <c r="F22" s="116"/>
      <c r="G22" s="116"/>
      <c r="H22" s="116"/>
      <c r="I22" s="116"/>
      <c r="J22" s="116"/>
      <c r="K22" s="116"/>
      <c r="L22" s="64"/>
      <c r="M22" s="116"/>
    </row>
    <row r="23" spans="1:14" ht="21.75" customHeight="1" thickBot="1">
      <c r="A23" s="89" t="s">
        <v>192</v>
      </c>
      <c r="D23" s="144">
        <f>D16+D21+D11</f>
        <v>433655</v>
      </c>
      <c r="E23" s="83"/>
      <c r="F23" s="144">
        <f>F16+F21+F11</f>
        <v>1384395</v>
      </c>
      <c r="G23" s="83"/>
      <c r="H23" s="144">
        <f>H16+H21+H11</f>
        <v>26349</v>
      </c>
      <c r="I23" s="83"/>
      <c r="J23" s="144">
        <f>J16+J21+J11</f>
        <v>43365</v>
      </c>
      <c r="K23" s="83"/>
      <c r="L23" s="144">
        <f>L16+L21+L11</f>
        <v>1256569</v>
      </c>
      <c r="M23" s="83"/>
      <c r="N23" s="144">
        <f>SUM(D23:L23)</f>
        <v>3144333</v>
      </c>
    </row>
    <row r="24" spans="1:14" ht="22" thickTop="1">
      <c r="L24" s="188">
        <f>L23-'BS 3-5'!H85</f>
        <v>0</v>
      </c>
      <c r="M24" s="189"/>
      <c r="N24" s="188">
        <f>N23-'BS 3-5'!H86</f>
        <v>0</v>
      </c>
    </row>
    <row r="44" hidden="1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N24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O122"/>
  <sheetViews>
    <sheetView view="pageBreakPreview" zoomScale="80" zoomScaleNormal="100" zoomScaleSheetLayoutView="80" workbookViewId="0"/>
  </sheetViews>
  <sheetFormatPr defaultColWidth="9.09765625" defaultRowHeight="21" customHeight="1"/>
  <cols>
    <col min="1" max="1" width="69.09765625" style="51" customWidth="1"/>
    <col min="2" max="2" width="5.59765625" style="51" customWidth="1"/>
    <col min="3" max="3" width="13.09765625" style="45" customWidth="1"/>
    <col min="4" max="4" width="1.3984375" style="45" customWidth="1"/>
    <col min="5" max="5" width="13.09765625" style="45" customWidth="1"/>
    <col min="6" max="6" width="1.3984375" style="45" customWidth="1"/>
    <col min="7" max="7" width="13.09765625" style="45" customWidth="1"/>
    <col min="8" max="8" width="1.3984375" style="45" customWidth="1"/>
    <col min="9" max="9" width="13.09765625" style="45" customWidth="1"/>
    <col min="10" max="10" width="7" style="126" customWidth="1"/>
    <col min="11" max="12" width="16.69921875" style="168" hidden="1" customWidth="1"/>
    <col min="13" max="13" width="9.09765625" style="168" hidden="1" customWidth="1"/>
    <col min="14" max="15" width="21.69921875" style="168" hidden="1" customWidth="1"/>
    <col min="16" max="16384" width="9.09765625" style="45"/>
  </cols>
  <sheetData>
    <row r="1" spans="1:15" ht="21" customHeight="1">
      <c r="A1" s="41" t="s">
        <v>35</v>
      </c>
      <c r="B1" s="56"/>
      <c r="D1" s="43"/>
      <c r="F1" s="43"/>
      <c r="G1" s="43"/>
      <c r="H1" s="43"/>
      <c r="I1" s="43"/>
    </row>
    <row r="2" spans="1:15" ht="21" customHeight="1">
      <c r="A2" s="41" t="s">
        <v>141</v>
      </c>
      <c r="B2" s="56"/>
      <c r="D2" s="43"/>
      <c r="F2" s="43"/>
      <c r="G2" s="43"/>
      <c r="H2" s="43"/>
      <c r="I2" s="43"/>
      <c r="J2" s="127"/>
    </row>
    <row r="3" spans="1:15" s="50" customFormat="1" ht="22.15" customHeight="1">
      <c r="A3" s="46"/>
      <c r="B3" s="46"/>
      <c r="C3" s="186" t="s">
        <v>142</v>
      </c>
      <c r="D3" s="186"/>
      <c r="E3" s="186"/>
      <c r="F3" s="186"/>
      <c r="G3" s="186"/>
      <c r="H3" s="186"/>
      <c r="I3" s="186"/>
      <c r="J3" s="128"/>
      <c r="K3" s="168"/>
      <c r="L3" s="162"/>
      <c r="M3" s="162"/>
      <c r="N3" s="162"/>
      <c r="O3" s="162"/>
    </row>
    <row r="4" spans="1:15" ht="22.15" customHeight="1">
      <c r="A4" s="56"/>
      <c r="B4" s="56"/>
      <c r="C4" s="181" t="s">
        <v>0</v>
      </c>
      <c r="D4" s="181"/>
      <c r="E4" s="181"/>
      <c r="F4" s="53"/>
      <c r="G4" s="181" t="s">
        <v>37</v>
      </c>
      <c r="H4" s="181"/>
      <c r="I4" s="181"/>
      <c r="J4" s="127"/>
      <c r="K4" s="184" t="s">
        <v>181</v>
      </c>
      <c r="L4" s="184"/>
      <c r="M4" s="169"/>
      <c r="N4" s="184" t="s">
        <v>182</v>
      </c>
      <c r="O4" s="184"/>
    </row>
    <row r="5" spans="1:15" ht="22.15" customHeight="1">
      <c r="A5" s="56"/>
      <c r="B5" s="56"/>
      <c r="C5" s="182" t="s">
        <v>97</v>
      </c>
      <c r="D5" s="182"/>
      <c r="E5" s="182"/>
      <c r="F5" s="53"/>
      <c r="G5" s="182" t="s">
        <v>97</v>
      </c>
      <c r="H5" s="182"/>
      <c r="I5" s="182"/>
      <c r="J5" s="127"/>
      <c r="K5" s="163"/>
      <c r="L5" s="164"/>
      <c r="M5" s="169"/>
      <c r="N5" s="163"/>
      <c r="O5" s="164"/>
    </row>
    <row r="6" spans="1:15" ht="22.15" customHeight="1">
      <c r="A6" s="56"/>
      <c r="B6" s="56"/>
      <c r="C6" s="182" t="s">
        <v>189</v>
      </c>
      <c r="D6" s="182"/>
      <c r="E6" s="182"/>
      <c r="F6" s="53"/>
      <c r="G6" s="182" t="s">
        <v>189</v>
      </c>
      <c r="H6" s="182"/>
      <c r="I6" s="182"/>
      <c r="J6" s="127"/>
      <c r="K6" s="185"/>
      <c r="L6" s="185"/>
      <c r="M6" s="169"/>
      <c r="N6" s="185"/>
      <c r="O6" s="185"/>
    </row>
    <row r="7" spans="1:15" ht="22.15" customHeight="1">
      <c r="A7" s="56"/>
      <c r="B7" s="129"/>
      <c r="C7" s="55">
        <v>2569</v>
      </c>
      <c r="D7" s="52"/>
      <c r="E7" s="55">
        <v>2568</v>
      </c>
      <c r="F7" s="52"/>
      <c r="G7" s="55">
        <v>2569</v>
      </c>
      <c r="H7" s="52"/>
      <c r="I7" s="55">
        <v>2568</v>
      </c>
      <c r="J7" s="127"/>
      <c r="K7" s="185" t="s">
        <v>197</v>
      </c>
      <c r="L7" s="185"/>
      <c r="M7" s="169"/>
      <c r="N7" s="185" t="s">
        <v>197</v>
      </c>
      <c r="O7" s="185"/>
    </row>
    <row r="8" spans="1:15" ht="22.15" customHeight="1">
      <c r="A8" s="56"/>
      <c r="B8" s="56"/>
      <c r="C8" s="180" t="s">
        <v>5</v>
      </c>
      <c r="D8" s="180"/>
      <c r="E8" s="180"/>
      <c r="F8" s="180"/>
      <c r="G8" s="180"/>
      <c r="H8" s="180"/>
      <c r="I8" s="180"/>
      <c r="J8" s="127"/>
      <c r="K8" s="170"/>
      <c r="N8" s="170"/>
    </row>
    <row r="9" spans="1:15" ht="22.15" customHeight="1">
      <c r="A9" s="72" t="s">
        <v>143</v>
      </c>
      <c r="B9" s="72"/>
      <c r="C9" s="130"/>
      <c r="D9" s="130"/>
      <c r="E9" s="130"/>
      <c r="F9" s="130"/>
      <c r="G9" s="130"/>
      <c r="H9" s="130"/>
      <c r="I9" s="130"/>
      <c r="J9" s="127"/>
      <c r="K9" s="163" t="s">
        <v>183</v>
      </c>
      <c r="L9" s="164" t="s">
        <v>184</v>
      </c>
      <c r="M9" s="169"/>
      <c r="N9" s="163" t="s">
        <v>183</v>
      </c>
      <c r="O9" s="164" t="s">
        <v>184</v>
      </c>
    </row>
    <row r="10" spans="1:15" ht="22.15" customHeight="1">
      <c r="A10" s="63" t="s">
        <v>107</v>
      </c>
      <c r="B10" s="63"/>
      <c r="C10" s="155">
        <f>'SOCI 6'!D24</f>
        <v>42572</v>
      </c>
      <c r="D10" s="64"/>
      <c r="E10" s="155">
        <f>'SOCI 6'!F24</f>
        <v>50387</v>
      </c>
      <c r="F10" s="94"/>
      <c r="G10" s="155">
        <f>'SOCI 6'!H24</f>
        <v>42598</v>
      </c>
      <c r="H10" s="94"/>
      <c r="I10" s="155">
        <f>'SOCI 6'!J24</f>
        <v>50413</v>
      </c>
      <c r="J10" s="127"/>
      <c r="K10" s="171">
        <f>ROUND(L10/1000,0)</f>
        <v>42572</v>
      </c>
      <c r="L10" s="172">
        <f>'[1]CCF Q126'!$T$8</f>
        <v>42572017</v>
      </c>
      <c r="N10" s="171">
        <f t="shared" ref="N10" si="0">ROUND(O10/1000,0)</f>
        <v>42598</v>
      </c>
      <c r="O10" s="172">
        <f>'[1]CF Q126'!$T$8</f>
        <v>42597807</v>
      </c>
    </row>
    <row r="11" spans="1:15" ht="22.15" customHeight="1">
      <c r="A11" s="132" t="s">
        <v>144</v>
      </c>
      <c r="B11" s="132"/>
      <c r="C11" s="94"/>
      <c r="D11" s="94"/>
      <c r="E11" s="94"/>
      <c r="F11" s="94"/>
      <c r="G11" s="94"/>
      <c r="H11" s="94"/>
      <c r="I11" s="94"/>
      <c r="J11" s="127"/>
    </row>
    <row r="12" spans="1:15" ht="22.15" customHeight="1">
      <c r="A12" s="63" t="s">
        <v>145</v>
      </c>
      <c r="B12" s="63"/>
      <c r="C12" s="94">
        <v>12553</v>
      </c>
      <c r="D12" s="94"/>
      <c r="E12" s="94">
        <v>16110</v>
      </c>
      <c r="F12" s="94"/>
      <c r="G12" s="94">
        <v>12553</v>
      </c>
      <c r="H12" s="94"/>
      <c r="I12" s="94">
        <v>16110</v>
      </c>
      <c r="J12" s="127"/>
      <c r="K12" s="171">
        <f>ROUND(L12/1000,0)+1</f>
        <v>12554</v>
      </c>
      <c r="L12" s="172">
        <f>'[1]CCF Q126'!$T$10</f>
        <v>12553412</v>
      </c>
      <c r="N12" s="171">
        <f>ROUND(O12/1000,0)+1</f>
        <v>12554</v>
      </c>
      <c r="O12" s="172">
        <f>'[1]CF Q126'!$T$10</f>
        <v>12553412</v>
      </c>
    </row>
    <row r="13" spans="1:15" ht="22.15" customHeight="1">
      <c r="A13" s="63" t="s">
        <v>16</v>
      </c>
      <c r="B13" s="63"/>
      <c r="C13" s="94">
        <v>9721</v>
      </c>
      <c r="D13" s="94"/>
      <c r="E13" s="94">
        <v>7257</v>
      </c>
      <c r="F13" s="94"/>
      <c r="G13" s="94">
        <v>9721</v>
      </c>
      <c r="H13" s="94"/>
      <c r="I13" s="94">
        <v>7257</v>
      </c>
      <c r="J13" s="127"/>
      <c r="K13" s="171">
        <f t="shared" ref="K13:K21" si="1">ROUND(L13/1000,0)</f>
        <v>9721</v>
      </c>
      <c r="L13" s="172">
        <f>'[1]CCF Q126'!$T$11</f>
        <v>9721216</v>
      </c>
      <c r="N13" s="171">
        <f t="shared" ref="N13:N21" si="2">ROUND(O13/1000,0)</f>
        <v>9721</v>
      </c>
      <c r="O13" s="172">
        <f>'[1]CF Q126'!$T$11</f>
        <v>9721216</v>
      </c>
    </row>
    <row r="14" spans="1:15" ht="22.15" customHeight="1">
      <c r="A14" s="82" t="s">
        <v>146</v>
      </c>
      <c r="B14" s="82"/>
      <c r="C14" s="94">
        <v>135619</v>
      </c>
      <c r="D14" s="94"/>
      <c r="E14" s="94">
        <v>122296</v>
      </c>
      <c r="F14" s="94"/>
      <c r="G14" s="94">
        <v>135619</v>
      </c>
      <c r="H14" s="94"/>
      <c r="I14" s="94">
        <v>122296</v>
      </c>
      <c r="J14" s="127"/>
      <c r="K14" s="171">
        <f>ROUND(L14/1000,0)+1</f>
        <v>135620</v>
      </c>
      <c r="L14" s="172">
        <f>'[1]CCF Q126'!$T$12+'[1]CCF Q126'!$T$13</f>
        <v>135619427.53</v>
      </c>
      <c r="N14" s="171">
        <f>ROUND(O14/1000,0)+1</f>
        <v>135620</v>
      </c>
      <c r="O14" s="172">
        <f>'[1]CF Q126'!$T$12+'[1]CF Q126'!$T$13</f>
        <v>135619427.53</v>
      </c>
    </row>
    <row r="15" spans="1:15" ht="22.15" customHeight="1">
      <c r="A15" s="84" t="s">
        <v>207</v>
      </c>
      <c r="B15" s="84"/>
      <c r="C15" s="94">
        <v>-10890</v>
      </c>
      <c r="D15" s="94"/>
      <c r="E15" s="94">
        <v>-1339</v>
      </c>
      <c r="F15" s="94"/>
      <c r="G15" s="94">
        <v>-10890</v>
      </c>
      <c r="H15" s="94"/>
      <c r="I15" s="94">
        <v>-1339</v>
      </c>
      <c r="J15" s="127"/>
      <c r="K15" s="171">
        <f t="shared" si="1"/>
        <v>7349</v>
      </c>
      <c r="L15" s="172">
        <f>'[1]CCF Q126'!$T$38</f>
        <v>7348908.1735549904</v>
      </c>
      <c r="N15" s="171">
        <f t="shared" si="2"/>
        <v>7349</v>
      </c>
      <c r="O15" s="172">
        <f>'[1]CF Q126'!$T$38</f>
        <v>7348908.1735549904</v>
      </c>
    </row>
    <row r="16" spans="1:15" ht="22.15" customHeight="1">
      <c r="A16" s="82" t="s">
        <v>176</v>
      </c>
      <c r="B16" s="82"/>
      <c r="C16" s="94">
        <v>128</v>
      </c>
      <c r="D16" s="94"/>
      <c r="E16" s="94">
        <v>383</v>
      </c>
      <c r="F16" s="94"/>
      <c r="G16" s="94">
        <v>128</v>
      </c>
      <c r="H16" s="94"/>
      <c r="I16" s="94">
        <v>383</v>
      </c>
      <c r="J16" s="133"/>
      <c r="K16" s="171">
        <f t="shared" si="1"/>
        <v>-128</v>
      </c>
      <c r="L16" s="172">
        <f>'[1]CCF Q126'!$T$49</f>
        <v>-127663.80693209078</v>
      </c>
      <c r="N16" s="171">
        <f t="shared" si="2"/>
        <v>-128</v>
      </c>
      <c r="O16" s="172">
        <f>'[1]CF Q126'!$T$49</f>
        <v>-127663.80693209078</v>
      </c>
    </row>
    <row r="17" spans="1:15" ht="22.15" customHeight="1">
      <c r="A17" s="82" t="s">
        <v>179</v>
      </c>
      <c r="B17" s="82"/>
      <c r="C17" s="94">
        <v>0</v>
      </c>
      <c r="D17" s="94"/>
      <c r="E17" s="94">
        <v>-14</v>
      </c>
      <c r="F17" s="94"/>
      <c r="G17" s="94">
        <v>0</v>
      </c>
      <c r="H17" s="94"/>
      <c r="I17" s="94">
        <v>-14</v>
      </c>
      <c r="J17" s="133"/>
      <c r="K17" s="171">
        <f t="shared" si="1"/>
        <v>0</v>
      </c>
      <c r="L17" s="172">
        <f>'[1]CCF Q126'!$T$17</f>
        <v>0</v>
      </c>
      <c r="N17" s="171">
        <f t="shared" si="2"/>
        <v>0</v>
      </c>
      <c r="O17" s="172">
        <f>'[1]CF Q126'!$T$17</f>
        <v>0</v>
      </c>
    </row>
    <row r="18" spans="1:15" ht="22.15" customHeight="1">
      <c r="A18" s="82" t="s">
        <v>147</v>
      </c>
      <c r="B18" s="82"/>
      <c r="C18" s="94">
        <v>0</v>
      </c>
      <c r="D18" s="94"/>
      <c r="E18" s="94">
        <v>1015</v>
      </c>
      <c r="F18" s="94"/>
      <c r="G18" s="94">
        <v>0</v>
      </c>
      <c r="H18" s="94"/>
      <c r="I18" s="94">
        <v>1015</v>
      </c>
      <c r="J18" s="127"/>
      <c r="K18" s="171">
        <f t="shared" si="1"/>
        <v>0</v>
      </c>
      <c r="L18" s="172">
        <f>'[1]CCF Q126'!$T$57+'[1]CCF Q126'!$T$59+'[1]CCF Q126'!$T$61</f>
        <v>0</v>
      </c>
      <c r="N18" s="171">
        <f t="shared" si="2"/>
        <v>0</v>
      </c>
      <c r="O18" s="172">
        <f>'[1]CF Q126'!$T$57+'[1]CF Q126'!$T$59+'[1]CF Q126'!$T$61</f>
        <v>0</v>
      </c>
    </row>
    <row r="19" spans="1:15" ht="22.15" customHeight="1">
      <c r="A19" s="82" t="s">
        <v>148</v>
      </c>
      <c r="B19" s="82"/>
      <c r="C19" s="94">
        <v>-1</v>
      </c>
      <c r="D19" s="94"/>
      <c r="E19" s="94">
        <v>-766</v>
      </c>
      <c r="F19" s="94"/>
      <c r="G19" s="94">
        <v>-1</v>
      </c>
      <c r="H19" s="94"/>
      <c r="I19" s="94">
        <v>-766</v>
      </c>
      <c r="J19" s="127"/>
      <c r="K19" s="171">
        <f t="shared" si="1"/>
        <v>-1</v>
      </c>
      <c r="L19" s="172">
        <f>'[1]CCF Q126'!$T$56+'[1]CCF Q126'!$T$58+'[1]CCF Q126'!$T$60</f>
        <v>-930.58</v>
      </c>
      <c r="N19" s="171">
        <f t="shared" si="2"/>
        <v>-1</v>
      </c>
      <c r="O19" s="172">
        <f>'[1]CF Q126'!$T$56+'[1]CF Q126'!$T$58+'[1]CF Q126'!$T$60</f>
        <v>-930.58</v>
      </c>
    </row>
    <row r="20" spans="1:15" ht="22.15" customHeight="1">
      <c r="A20" s="82" t="s">
        <v>149</v>
      </c>
      <c r="B20" s="82"/>
      <c r="C20" s="94">
        <v>2886</v>
      </c>
      <c r="D20" s="94"/>
      <c r="E20" s="94">
        <v>2886</v>
      </c>
      <c r="F20" s="94"/>
      <c r="G20" s="94">
        <v>2886</v>
      </c>
      <c r="H20" s="94"/>
      <c r="I20" s="94">
        <v>2886</v>
      </c>
      <c r="J20" s="127"/>
      <c r="K20" s="171">
        <f t="shared" si="1"/>
        <v>2886</v>
      </c>
      <c r="L20" s="172">
        <f>'[1]CCF Q126'!$T$84</f>
        <v>2885756</v>
      </c>
      <c r="N20" s="171">
        <f t="shared" si="2"/>
        <v>2886</v>
      </c>
      <c r="O20" s="172">
        <f>'[1]CF Q126'!$T$84</f>
        <v>2885756</v>
      </c>
    </row>
    <row r="21" spans="1:15" ht="22.15" customHeight="1">
      <c r="A21" s="84" t="s">
        <v>150</v>
      </c>
      <c r="B21" s="82"/>
      <c r="C21" s="134">
        <v>-421</v>
      </c>
      <c r="D21" s="94"/>
      <c r="E21" s="134">
        <v>-610</v>
      </c>
      <c r="F21" s="94"/>
      <c r="G21" s="134">
        <v>-421</v>
      </c>
      <c r="H21" s="94"/>
      <c r="I21" s="134">
        <v>-610</v>
      </c>
      <c r="J21" s="127"/>
      <c r="K21" s="171">
        <f t="shared" si="1"/>
        <v>-421</v>
      </c>
      <c r="L21" s="172">
        <f>'[1]CCF Q126'!$T$65</f>
        <v>-421046.58999999997</v>
      </c>
      <c r="N21" s="171">
        <f t="shared" si="2"/>
        <v>-421</v>
      </c>
      <c r="O21" s="172">
        <f>'[1]CF Q126'!$T$65</f>
        <v>-421046.58999999997</v>
      </c>
    </row>
    <row r="22" spans="1:15" s="50" customFormat="1" ht="22.15" customHeight="1">
      <c r="A22" s="46"/>
      <c r="B22" s="46"/>
      <c r="C22" s="156">
        <f>SUM(C10:C21)</f>
        <v>192167</v>
      </c>
      <c r="D22" s="94"/>
      <c r="E22" s="156">
        <f>SUM(E10:E21)</f>
        <v>197605</v>
      </c>
      <c r="F22" s="94"/>
      <c r="G22" s="156">
        <f>SUM(G10:G21)</f>
        <v>192193</v>
      </c>
      <c r="H22" s="94"/>
      <c r="I22" s="156">
        <f>SUM(I10:I21)</f>
        <v>197631</v>
      </c>
      <c r="J22" s="128"/>
      <c r="K22" s="173">
        <f t="shared" ref="K22:L22" si="3">SUM(K10:K21)</f>
        <v>210152</v>
      </c>
      <c r="L22" s="173">
        <f t="shared" si="3"/>
        <v>210151095.72662288</v>
      </c>
      <c r="M22" s="162"/>
      <c r="N22" s="173">
        <f t="shared" ref="N22:O22" si="4">SUM(N10:N21)</f>
        <v>210178</v>
      </c>
      <c r="O22" s="173">
        <f t="shared" si="4"/>
        <v>210176885.72662288</v>
      </c>
    </row>
    <row r="23" spans="1:15" ht="22.15" customHeight="1">
      <c r="A23" s="136" t="s">
        <v>151</v>
      </c>
      <c r="B23" s="132"/>
      <c r="J23" s="127"/>
    </row>
    <row r="24" spans="1:15" ht="22.15" customHeight="1">
      <c r="A24" s="63" t="s">
        <v>43</v>
      </c>
      <c r="B24" s="63"/>
      <c r="C24" s="94">
        <v>-18372</v>
      </c>
      <c r="D24" s="94"/>
      <c r="E24" s="94">
        <v>-41078</v>
      </c>
      <c r="F24" s="94"/>
      <c r="G24" s="94">
        <v>-18372</v>
      </c>
      <c r="H24" s="94"/>
      <c r="I24" s="94">
        <v>-41078</v>
      </c>
      <c r="J24" s="127"/>
      <c r="K24" s="171">
        <f t="shared" ref="K24:K33" si="5">ROUND(L24/1000,0)</f>
        <v>-71375</v>
      </c>
      <c r="L24" s="172">
        <f>'[1]CCF Q126'!$S$72</f>
        <v>-71374510.243374109</v>
      </c>
      <c r="N24" s="171">
        <f t="shared" ref="N24:N33" si="6">ROUND(O24/1000,0)</f>
        <v>-71375</v>
      </c>
      <c r="O24" s="172">
        <f>'[1]CF Q126'!$S$71</f>
        <v>-71374510.243374109</v>
      </c>
    </row>
    <row r="25" spans="1:15" ht="22.15" customHeight="1">
      <c r="A25" s="51" t="s">
        <v>152</v>
      </c>
      <c r="C25" s="94">
        <v>-3032</v>
      </c>
      <c r="D25" s="94"/>
      <c r="E25" s="94">
        <v>2467</v>
      </c>
      <c r="F25" s="94"/>
      <c r="G25" s="94">
        <v>-3032</v>
      </c>
      <c r="H25" s="94"/>
      <c r="I25" s="94">
        <v>2467</v>
      </c>
      <c r="J25" s="137"/>
      <c r="K25" s="171">
        <f t="shared" si="5"/>
        <v>-3032</v>
      </c>
      <c r="L25" s="172">
        <f>'[1]CCF Q126'!$T$73</f>
        <v>-3031701.6497959867</v>
      </c>
      <c r="N25" s="171">
        <f t="shared" si="6"/>
        <v>-3032</v>
      </c>
      <c r="O25" s="172">
        <f>'[1]CF Q126'!$T$72</f>
        <v>-3031701.6497959867</v>
      </c>
    </row>
    <row r="26" spans="1:15" ht="22.15" customHeight="1">
      <c r="A26" s="63" t="s">
        <v>153</v>
      </c>
      <c r="C26" s="94">
        <v>-14279</v>
      </c>
      <c r="D26" s="64"/>
      <c r="E26" s="94">
        <v>-13200</v>
      </c>
      <c r="F26" s="64"/>
      <c r="G26" s="94">
        <v>-14279</v>
      </c>
      <c r="H26" s="64"/>
      <c r="I26" s="94">
        <v>-13200</v>
      </c>
      <c r="J26" s="127"/>
      <c r="K26" s="171">
        <f t="shared" si="5"/>
        <v>-14279</v>
      </c>
      <c r="L26" s="172">
        <f>'[1]CCF Q126'!$T$79</f>
        <v>-14279029.179999977</v>
      </c>
      <c r="N26" s="171">
        <f t="shared" si="6"/>
        <v>-14279</v>
      </c>
      <c r="O26" s="172">
        <f>'[1]CF Q126'!$T$79</f>
        <v>-14279029.179999977</v>
      </c>
    </row>
    <row r="27" spans="1:15" ht="22.15" customHeight="1">
      <c r="A27" s="63" t="s">
        <v>180</v>
      </c>
      <c r="C27" s="94">
        <v>-20687</v>
      </c>
      <c r="D27" s="64"/>
      <c r="E27" s="94">
        <v>581</v>
      </c>
      <c r="F27" s="64"/>
      <c r="G27" s="94">
        <v>-20687</v>
      </c>
      <c r="H27" s="94"/>
      <c r="I27" s="94">
        <v>581</v>
      </c>
      <c r="J27" s="127"/>
      <c r="K27" s="171">
        <f t="shared" si="5"/>
        <v>-4083</v>
      </c>
      <c r="L27" s="172">
        <f>'[1]CCF Q126'!$T$80</f>
        <v>-4082909.8299999982</v>
      </c>
      <c r="N27" s="171">
        <f t="shared" si="6"/>
        <v>-4083</v>
      </c>
      <c r="O27" s="172">
        <f>'[1]CF Q126'!$T$80</f>
        <v>-4082909.8299999982</v>
      </c>
    </row>
    <row r="28" spans="1:15" ht="22.15" customHeight="1">
      <c r="A28" s="63" t="s">
        <v>48</v>
      </c>
      <c r="B28" s="63"/>
      <c r="C28" s="94">
        <v>-34294</v>
      </c>
      <c r="D28" s="138"/>
      <c r="E28" s="94">
        <v>-3862</v>
      </c>
      <c r="F28" s="138"/>
      <c r="G28" s="94">
        <v>-34294</v>
      </c>
      <c r="H28" s="138"/>
      <c r="I28" s="94">
        <v>-3874</v>
      </c>
      <c r="J28" s="137"/>
      <c r="K28" s="171">
        <f t="shared" si="5"/>
        <v>-34294</v>
      </c>
      <c r="L28" s="172">
        <f>'[1]CCF Q126'!$T$74</f>
        <v>-34293952.039999992</v>
      </c>
      <c r="N28" s="171">
        <f t="shared" si="6"/>
        <v>-34294</v>
      </c>
      <c r="O28" s="172">
        <f>'[1]CF Q126'!$T$73</f>
        <v>-34293952.559999987</v>
      </c>
    </row>
    <row r="29" spans="1:15" ht="22.15" customHeight="1">
      <c r="A29" s="63" t="s">
        <v>56</v>
      </c>
      <c r="B29" s="63"/>
      <c r="C29" s="94">
        <v>-111</v>
      </c>
      <c r="D29" s="138"/>
      <c r="E29" s="94">
        <v>-351</v>
      </c>
      <c r="F29" s="138"/>
      <c r="G29" s="94">
        <v>-111</v>
      </c>
      <c r="H29" s="138"/>
      <c r="I29" s="94">
        <v>-351</v>
      </c>
      <c r="J29" s="127"/>
      <c r="K29" s="171">
        <f t="shared" si="5"/>
        <v>-111</v>
      </c>
      <c r="L29" s="172">
        <f>'[1]CCF Q126'!$T$82</f>
        <v>-110689.08999999985</v>
      </c>
      <c r="N29" s="171">
        <f t="shared" si="6"/>
        <v>-111</v>
      </c>
      <c r="O29" s="172">
        <f>'[1]CF Q126'!$T$82</f>
        <v>-110689.08999999985</v>
      </c>
    </row>
    <row r="30" spans="1:15" ht="22.15" customHeight="1">
      <c r="A30" s="63" t="s">
        <v>57</v>
      </c>
      <c r="B30" s="63"/>
      <c r="C30" s="94">
        <v>-125</v>
      </c>
      <c r="D30" s="138"/>
      <c r="E30" s="94">
        <v>-2765</v>
      </c>
      <c r="F30" s="138"/>
      <c r="G30" s="94">
        <v>-125</v>
      </c>
      <c r="H30" s="138"/>
      <c r="I30" s="94">
        <v>-2765</v>
      </c>
      <c r="J30" s="127"/>
      <c r="K30" s="171">
        <f t="shared" si="5"/>
        <v>-125</v>
      </c>
      <c r="L30" s="172">
        <f>'[1]CCF Q126'!$T$83</f>
        <v>-124500</v>
      </c>
      <c r="N30" s="171">
        <f t="shared" si="6"/>
        <v>-125</v>
      </c>
      <c r="O30" s="172">
        <f>'[1]CF Q126'!$T$83</f>
        <v>-124500</v>
      </c>
    </row>
    <row r="31" spans="1:15" ht="22.15" customHeight="1">
      <c r="A31" s="63" t="s">
        <v>154</v>
      </c>
      <c r="B31" s="63"/>
      <c r="C31" s="94">
        <v>-790</v>
      </c>
      <c r="D31" s="138"/>
      <c r="E31" s="94">
        <v>642</v>
      </c>
      <c r="F31" s="138"/>
      <c r="G31" s="94">
        <v>-792</v>
      </c>
      <c r="H31" s="138"/>
      <c r="I31" s="94">
        <v>654</v>
      </c>
      <c r="J31" s="137"/>
      <c r="K31" s="171">
        <f>ROUND(L31/1000,0)+1</f>
        <v>-17395</v>
      </c>
      <c r="L31" s="172">
        <f>'[1]CCF Q126'!$T$75</f>
        <v>-17395604.526299994</v>
      </c>
      <c r="N31" s="171">
        <f>ROUND(O31/1000,0)+1</f>
        <v>-17395</v>
      </c>
      <c r="O31" s="172">
        <f>'[1]CF Q126'!$T$75</f>
        <v>-17395603.779999994</v>
      </c>
    </row>
    <row r="32" spans="1:15" ht="22.15" customHeight="1">
      <c r="A32" s="63" t="s">
        <v>66</v>
      </c>
      <c r="B32" s="63"/>
      <c r="C32" s="94">
        <v>43826</v>
      </c>
      <c r="D32" s="138"/>
      <c r="E32" s="94">
        <v>51206</v>
      </c>
      <c r="F32" s="138"/>
      <c r="G32" s="94">
        <v>43811</v>
      </c>
      <c r="H32" s="138"/>
      <c r="I32" s="94">
        <v>51191</v>
      </c>
      <c r="J32" s="137"/>
      <c r="K32" s="171">
        <f>ROUND(L32/1000,0)+1</f>
        <v>43826</v>
      </c>
      <c r="L32" s="172">
        <f>'[1]CCF Q126'!$S$77</f>
        <v>43825490.299977183</v>
      </c>
      <c r="N32" s="171">
        <f>ROUND(O32/1000,0)+1</f>
        <v>43811</v>
      </c>
      <c r="O32" s="172">
        <f>'[1]CF Q126'!$S$77</f>
        <v>43810490.299977183</v>
      </c>
    </row>
    <row r="33" spans="1:15" ht="22.15" customHeight="1">
      <c r="A33" s="63" t="s">
        <v>155</v>
      </c>
      <c r="B33" s="63"/>
      <c r="C33" s="94">
        <v>13700</v>
      </c>
      <c r="D33" s="138"/>
      <c r="E33" s="94">
        <v>2783</v>
      </c>
      <c r="F33" s="138"/>
      <c r="G33" s="94">
        <v>13700</v>
      </c>
      <c r="H33" s="138"/>
      <c r="I33" s="94">
        <v>2783</v>
      </c>
      <c r="J33" s="127"/>
      <c r="K33" s="171">
        <f t="shared" si="5"/>
        <v>48719</v>
      </c>
      <c r="L33" s="172">
        <f>'[1]CCF Q126'!$T$81</f>
        <v>48719195.900000006</v>
      </c>
      <c r="N33" s="171">
        <f t="shared" si="6"/>
        <v>48719</v>
      </c>
      <c r="O33" s="172">
        <f>'[1]CF Q126'!$T$81</f>
        <v>48719195.900000006</v>
      </c>
    </row>
    <row r="34" spans="1:15" ht="22.15" customHeight="1">
      <c r="A34" s="63" t="s">
        <v>71</v>
      </c>
      <c r="B34" s="63"/>
      <c r="C34" s="94">
        <v>2026</v>
      </c>
      <c r="D34" s="138"/>
      <c r="E34" s="94">
        <v>10125</v>
      </c>
      <c r="F34" s="138"/>
      <c r="G34" s="94">
        <v>2017</v>
      </c>
      <c r="H34" s="138"/>
      <c r="I34" s="94">
        <v>10118</v>
      </c>
      <c r="J34" s="127"/>
      <c r="K34" s="171">
        <f>ROUND(L34/1000,0)</f>
        <v>2026</v>
      </c>
      <c r="L34" s="172">
        <f>'[1]CCF Q126'!$T$78</f>
        <v>2026190.5388016254</v>
      </c>
      <c r="N34" s="171">
        <f>ROUND(O34/1000,0)-1</f>
        <v>2015</v>
      </c>
      <c r="O34" s="172">
        <f>'[1]CF Q126'!$T$78</f>
        <v>2015600.450000003</v>
      </c>
    </row>
    <row r="35" spans="1:15" s="84" customFormat="1" ht="22.15" customHeight="1">
      <c r="A35" s="63" t="s">
        <v>156</v>
      </c>
      <c r="B35" s="63"/>
      <c r="C35" s="157">
        <f>SUM(C22:C34)</f>
        <v>160029</v>
      </c>
      <c r="D35" s="91"/>
      <c r="E35" s="157">
        <f>SUM(E22:E34)</f>
        <v>204153</v>
      </c>
      <c r="F35" s="91"/>
      <c r="G35" s="157">
        <f>SUM(G22:G34)</f>
        <v>160029</v>
      </c>
      <c r="H35" s="91"/>
      <c r="I35" s="157">
        <f>SUM(I22:I34)</f>
        <v>204157</v>
      </c>
      <c r="J35" s="137"/>
      <c r="K35" s="174">
        <f t="shared" ref="K35:L35" si="7">SUM(K22:K34)</f>
        <v>160029</v>
      </c>
      <c r="L35" s="174">
        <f t="shared" si="7"/>
        <v>160029075.90593165</v>
      </c>
      <c r="M35" s="168"/>
      <c r="N35" s="174">
        <f t="shared" ref="N35:O35" si="8">SUM(N22:N34)</f>
        <v>160029</v>
      </c>
      <c r="O35" s="174">
        <f t="shared" si="8"/>
        <v>160029276.04343003</v>
      </c>
    </row>
    <row r="36" spans="1:15" s="84" customFormat="1" ht="22.15" customHeight="1">
      <c r="A36" s="63" t="s">
        <v>157</v>
      </c>
      <c r="B36" s="63"/>
      <c r="C36" s="94">
        <v>-11893</v>
      </c>
      <c r="D36" s="91"/>
      <c r="E36" s="94">
        <v>-9691</v>
      </c>
      <c r="F36" s="91"/>
      <c r="G36" s="94">
        <v>-11893</v>
      </c>
      <c r="H36" s="91"/>
      <c r="I36" s="94">
        <v>-9691</v>
      </c>
      <c r="J36" s="137"/>
      <c r="K36" s="171">
        <f t="shared" ref="K36:K37" si="9">ROUND(L36/1000,0)</f>
        <v>-11893</v>
      </c>
      <c r="L36" s="172">
        <f>'[1]CCF Q126'!$T$90</f>
        <v>-11892766.162439169</v>
      </c>
      <c r="M36" s="168"/>
      <c r="N36" s="171">
        <f t="shared" ref="N36:N37" si="10">ROUND(O36/1000,0)</f>
        <v>-11893</v>
      </c>
      <c r="O36" s="172">
        <f>'[1]CF Q126'!$T$90</f>
        <v>-11892766.162439169</v>
      </c>
    </row>
    <row r="37" spans="1:15" s="84" customFormat="1" ht="22.15" hidden="1" customHeight="1">
      <c r="A37" s="63" t="s">
        <v>158</v>
      </c>
      <c r="B37" s="63"/>
      <c r="C37" s="94">
        <f>K37</f>
        <v>0</v>
      </c>
      <c r="D37" s="91"/>
      <c r="E37" s="94">
        <v>0</v>
      </c>
      <c r="F37" s="91"/>
      <c r="G37" s="94">
        <f>N37</f>
        <v>0</v>
      </c>
      <c r="H37" s="91"/>
      <c r="I37" s="94">
        <v>0</v>
      </c>
      <c r="J37" s="137"/>
      <c r="K37" s="171">
        <f t="shared" si="9"/>
        <v>0</v>
      </c>
      <c r="L37" s="172">
        <f>'[1]CCF Q126'!$T$88</f>
        <v>0</v>
      </c>
      <c r="M37" s="168"/>
      <c r="N37" s="171">
        <f t="shared" si="10"/>
        <v>0</v>
      </c>
      <c r="O37" s="172">
        <f>'[1]CF Q126'!$T$88</f>
        <v>0</v>
      </c>
    </row>
    <row r="38" spans="1:15" ht="22.15" customHeight="1">
      <c r="A38" s="67" t="s">
        <v>159</v>
      </c>
      <c r="B38" s="67"/>
      <c r="C38" s="143">
        <f>SUM(C35:C37)</f>
        <v>148136</v>
      </c>
      <c r="D38" s="83"/>
      <c r="E38" s="143">
        <f>SUM(E35:E37)</f>
        <v>194462</v>
      </c>
      <c r="F38" s="83"/>
      <c r="G38" s="143">
        <f>SUM(G35:G37)</f>
        <v>148136</v>
      </c>
      <c r="H38" s="83"/>
      <c r="I38" s="143">
        <f>SUM(I35:I37)</f>
        <v>194466</v>
      </c>
      <c r="J38" s="127"/>
      <c r="K38" s="165">
        <f t="shared" ref="K38:L38" si="11">SUM(K35:K37)</f>
        <v>148136</v>
      </c>
      <c r="L38" s="165">
        <f t="shared" si="11"/>
        <v>148136309.74349248</v>
      </c>
      <c r="N38" s="165">
        <f t="shared" ref="N38:O38" si="12">SUM(N35:N37)</f>
        <v>148136</v>
      </c>
      <c r="O38" s="165">
        <f t="shared" si="12"/>
        <v>148136509.88099086</v>
      </c>
    </row>
    <row r="39" spans="1:15" ht="21.75" customHeight="1">
      <c r="A39" s="72"/>
      <c r="B39" s="72"/>
      <c r="C39" s="139"/>
      <c r="D39" s="64"/>
      <c r="E39" s="139"/>
      <c r="F39" s="64"/>
      <c r="G39" s="139"/>
      <c r="H39" s="64"/>
      <c r="I39" s="139"/>
      <c r="J39" s="127"/>
    </row>
    <row r="40" spans="1:15" ht="21" customHeight="1">
      <c r="A40" s="56" t="s">
        <v>35</v>
      </c>
      <c r="B40" s="56"/>
      <c r="C40" s="58"/>
      <c r="D40" s="140"/>
      <c r="E40" s="58"/>
      <c r="F40" s="140"/>
      <c r="G40" s="140"/>
      <c r="H40" s="140"/>
      <c r="I40" s="140"/>
      <c r="J40" s="127"/>
    </row>
    <row r="41" spans="1:15" ht="21" customHeight="1">
      <c r="A41" s="56" t="s">
        <v>141</v>
      </c>
      <c r="B41" s="56"/>
      <c r="C41" s="58"/>
      <c r="D41" s="140"/>
      <c r="E41" s="58"/>
      <c r="F41" s="140"/>
      <c r="G41" s="140"/>
      <c r="H41" s="140"/>
      <c r="I41" s="140"/>
      <c r="J41" s="127"/>
    </row>
    <row r="42" spans="1:15" ht="15" customHeight="1">
      <c r="A42" s="56"/>
      <c r="B42" s="56"/>
      <c r="C42" s="58"/>
      <c r="D42" s="140"/>
      <c r="E42" s="58"/>
      <c r="F42" s="140"/>
      <c r="G42" s="140"/>
      <c r="H42" s="140"/>
      <c r="I42" s="140"/>
      <c r="J42" s="127"/>
    </row>
    <row r="43" spans="1:15" ht="22.15" customHeight="1">
      <c r="A43" s="56"/>
      <c r="B43" s="56"/>
      <c r="C43" s="181" t="s">
        <v>0</v>
      </c>
      <c r="D43" s="181"/>
      <c r="E43" s="181"/>
      <c r="F43" s="53"/>
      <c r="G43" s="181" t="s">
        <v>37</v>
      </c>
      <c r="H43" s="181"/>
      <c r="I43" s="181"/>
      <c r="J43" s="127"/>
      <c r="K43" s="184" t="s">
        <v>181</v>
      </c>
      <c r="L43" s="184"/>
      <c r="M43" s="169"/>
      <c r="N43" s="184" t="s">
        <v>182</v>
      </c>
      <c r="O43" s="184"/>
    </row>
    <row r="44" spans="1:15" ht="22.15" customHeight="1">
      <c r="A44" s="56"/>
      <c r="B44" s="56"/>
      <c r="C44" s="182" t="s">
        <v>97</v>
      </c>
      <c r="D44" s="182"/>
      <c r="E44" s="182"/>
      <c r="F44" s="53"/>
      <c r="G44" s="182" t="s">
        <v>97</v>
      </c>
      <c r="H44" s="182"/>
      <c r="I44" s="182"/>
      <c r="J44" s="127"/>
      <c r="K44" s="163"/>
      <c r="L44" s="164"/>
      <c r="M44" s="169"/>
      <c r="N44" s="163"/>
      <c r="O44" s="164"/>
    </row>
    <row r="45" spans="1:15" ht="22.15" customHeight="1">
      <c r="A45" s="56"/>
      <c r="B45" s="56"/>
      <c r="C45" s="182" t="s">
        <v>189</v>
      </c>
      <c r="D45" s="182"/>
      <c r="E45" s="182"/>
      <c r="F45" s="53"/>
      <c r="G45" s="182" t="s">
        <v>189</v>
      </c>
      <c r="H45" s="182"/>
      <c r="I45" s="182"/>
      <c r="J45" s="127"/>
      <c r="K45" s="185"/>
      <c r="L45" s="185"/>
      <c r="M45" s="169"/>
      <c r="N45" s="185"/>
      <c r="O45" s="185"/>
    </row>
    <row r="46" spans="1:15" ht="22.15" customHeight="1">
      <c r="A46" s="56"/>
      <c r="B46" s="129"/>
      <c r="C46" s="55">
        <v>2569</v>
      </c>
      <c r="D46" s="52"/>
      <c r="E46" s="55">
        <v>2568</v>
      </c>
      <c r="F46" s="52"/>
      <c r="G46" s="55">
        <v>2569</v>
      </c>
      <c r="H46" s="52"/>
      <c r="I46" s="55">
        <v>2568</v>
      </c>
      <c r="J46" s="127"/>
      <c r="K46" s="185" t="s">
        <v>197</v>
      </c>
      <c r="L46" s="185"/>
      <c r="M46" s="169"/>
      <c r="N46" s="185" t="s">
        <v>197</v>
      </c>
      <c r="O46" s="185"/>
    </row>
    <row r="47" spans="1:15" ht="22.15" customHeight="1">
      <c r="A47" s="56"/>
      <c r="B47" s="56"/>
      <c r="C47" s="180" t="s">
        <v>5</v>
      </c>
      <c r="D47" s="180"/>
      <c r="E47" s="180"/>
      <c r="F47" s="180"/>
      <c r="G47" s="180"/>
      <c r="H47" s="180"/>
      <c r="I47" s="180"/>
      <c r="J47" s="127"/>
      <c r="K47" s="170"/>
      <c r="N47" s="170"/>
    </row>
    <row r="48" spans="1:15" ht="22.15" customHeight="1">
      <c r="A48" s="72" t="s">
        <v>160</v>
      </c>
      <c r="B48" s="72"/>
      <c r="C48" s="139"/>
      <c r="D48" s="64"/>
      <c r="E48" s="139"/>
      <c r="F48" s="64"/>
      <c r="G48" s="139"/>
      <c r="H48" s="64"/>
      <c r="I48" s="139"/>
      <c r="J48" s="127"/>
      <c r="K48" s="163" t="s">
        <v>183</v>
      </c>
      <c r="L48" s="164" t="s">
        <v>184</v>
      </c>
      <c r="M48" s="169"/>
      <c r="N48" s="163" t="s">
        <v>183</v>
      </c>
      <c r="O48" s="164" t="s">
        <v>184</v>
      </c>
    </row>
    <row r="49" spans="1:15" ht="22.15" customHeight="1">
      <c r="A49" s="84" t="s">
        <v>161</v>
      </c>
      <c r="B49" s="42"/>
      <c r="C49" s="94">
        <v>1</v>
      </c>
      <c r="D49" s="64"/>
      <c r="E49" s="94">
        <v>817</v>
      </c>
      <c r="F49" s="64"/>
      <c r="G49" s="94">
        <v>1</v>
      </c>
      <c r="H49" s="64"/>
      <c r="I49" s="94">
        <v>817</v>
      </c>
      <c r="J49" s="127"/>
      <c r="K49" s="171">
        <f t="shared" ref="K49:K53" si="13">ROUND(L49/1000,0)</f>
        <v>1</v>
      </c>
      <c r="L49" s="172">
        <f>'[1]CCF Q126'!$T$96+'[1]CCF Q126'!$T$97</f>
        <v>934.58</v>
      </c>
      <c r="N49" s="171">
        <f t="shared" ref="N49:N53" si="14">ROUND(O49/1000,0)</f>
        <v>1</v>
      </c>
      <c r="O49" s="172">
        <f>'[1]CF Q126'!$T$96+'[1]CF Q126'!$T$97+'[1]CF Q126'!$T$100</f>
        <v>934.58</v>
      </c>
    </row>
    <row r="50" spans="1:15" ht="22.15" customHeight="1">
      <c r="A50" s="84" t="s">
        <v>162</v>
      </c>
      <c r="B50" s="42"/>
      <c r="C50" s="94">
        <v>-182078</v>
      </c>
      <c r="D50" s="64"/>
      <c r="E50" s="94">
        <v>-250630</v>
      </c>
      <c r="F50" s="64"/>
      <c r="G50" s="94">
        <v>-182078</v>
      </c>
      <c r="H50" s="64"/>
      <c r="I50" s="94">
        <v>-250630</v>
      </c>
      <c r="J50" s="127"/>
      <c r="K50" s="171">
        <f t="shared" si="13"/>
        <v>-182078</v>
      </c>
      <c r="L50" s="172">
        <f>'[1]CCF Q126'!$T$98</f>
        <v>-182078243.06469554</v>
      </c>
      <c r="N50" s="171">
        <f t="shared" si="14"/>
        <v>-182078</v>
      </c>
      <c r="O50" s="172">
        <f>'[1]CF Q126'!$T$98</f>
        <v>-182078243.06469554</v>
      </c>
    </row>
    <row r="51" spans="1:15" ht="22.15" customHeight="1">
      <c r="A51" s="84" t="s">
        <v>163</v>
      </c>
      <c r="B51" s="42"/>
      <c r="C51" s="94">
        <v>-9951</v>
      </c>
      <c r="D51" s="64"/>
      <c r="E51" s="94">
        <v>-3419</v>
      </c>
      <c r="F51" s="64"/>
      <c r="G51" s="94">
        <v>-9951</v>
      </c>
      <c r="H51" s="64"/>
      <c r="I51" s="94">
        <v>-3419</v>
      </c>
      <c r="J51" s="127"/>
      <c r="K51" s="171">
        <f t="shared" si="13"/>
        <v>-9951</v>
      </c>
      <c r="L51" s="172">
        <f>'[1]CCF Q126'!$T$99</f>
        <v>-9951312.9699999988</v>
      </c>
      <c r="N51" s="171">
        <f t="shared" si="14"/>
        <v>-9951</v>
      </c>
      <c r="O51" s="172">
        <f>'[1]CF Q126'!$T$99</f>
        <v>-9951312.9699999988</v>
      </c>
    </row>
    <row r="52" spans="1:15" ht="22.15" customHeight="1">
      <c r="A52" s="84" t="s">
        <v>164</v>
      </c>
      <c r="B52" s="42"/>
      <c r="C52" s="94">
        <v>-1204</v>
      </c>
      <c r="D52" s="64"/>
      <c r="E52" s="94">
        <v>-393</v>
      </c>
      <c r="F52" s="64"/>
      <c r="G52" s="94">
        <v>-1204</v>
      </c>
      <c r="H52" s="64"/>
      <c r="I52" s="94">
        <v>-393</v>
      </c>
      <c r="J52" s="127"/>
      <c r="K52" s="171">
        <f t="shared" si="13"/>
        <v>-1204</v>
      </c>
      <c r="L52" s="172">
        <f>'[1]CCF Q126'!$T$101</f>
        <v>-1203552.5699999998</v>
      </c>
      <c r="N52" s="171">
        <f t="shared" si="14"/>
        <v>-1204</v>
      </c>
      <c r="O52" s="172">
        <f>'[1]CF Q126'!$T$101</f>
        <v>-1203552.5699999998</v>
      </c>
    </row>
    <row r="53" spans="1:15" ht="22.15" customHeight="1">
      <c r="A53" s="84" t="s">
        <v>150</v>
      </c>
      <c r="B53" s="42"/>
      <c r="C53" s="94">
        <v>450</v>
      </c>
      <c r="D53" s="64"/>
      <c r="E53" s="94">
        <v>543</v>
      </c>
      <c r="F53" s="64"/>
      <c r="G53" s="94">
        <v>450</v>
      </c>
      <c r="H53" s="64"/>
      <c r="I53" s="94">
        <v>543</v>
      </c>
      <c r="J53" s="137"/>
      <c r="K53" s="171">
        <f t="shared" si="13"/>
        <v>450</v>
      </c>
      <c r="L53" s="172">
        <f>'[1]CCF Q126'!$T$108</f>
        <v>450354.44999999995</v>
      </c>
      <c r="N53" s="171">
        <f t="shared" si="14"/>
        <v>450</v>
      </c>
      <c r="O53" s="172">
        <f>'[1]CF Q126'!$T$108</f>
        <v>450354.44999999995</v>
      </c>
    </row>
    <row r="54" spans="1:15" ht="22.15" customHeight="1">
      <c r="A54" s="89" t="s">
        <v>165</v>
      </c>
      <c r="B54" s="89"/>
      <c r="C54" s="143">
        <f>SUM(C49:C53)</f>
        <v>-192782</v>
      </c>
      <c r="D54" s="83"/>
      <c r="E54" s="143">
        <f>SUM(E49:E53)</f>
        <v>-253082</v>
      </c>
      <c r="F54" s="83"/>
      <c r="G54" s="143">
        <f>SUM(G49:G53)</f>
        <v>-192782</v>
      </c>
      <c r="H54" s="83"/>
      <c r="I54" s="143">
        <f>SUM(I49:I53)</f>
        <v>-253082</v>
      </c>
      <c r="J54" s="127"/>
      <c r="K54" s="165">
        <f t="shared" ref="K54:L54" si="15">SUM(K49:K53)</f>
        <v>-192782</v>
      </c>
      <c r="L54" s="165">
        <f t="shared" si="15"/>
        <v>-192781819.57469553</v>
      </c>
      <c r="N54" s="165">
        <f t="shared" ref="N54:O54" si="16">SUM(N49:N53)</f>
        <v>-192782</v>
      </c>
      <c r="O54" s="165">
        <f t="shared" si="16"/>
        <v>-192781819.57469553</v>
      </c>
    </row>
    <row r="55" spans="1:15" ht="16.5" customHeight="1">
      <c r="A55" s="67"/>
      <c r="B55" s="67"/>
      <c r="C55" s="83"/>
      <c r="D55" s="83"/>
      <c r="E55" s="83"/>
      <c r="F55" s="83"/>
      <c r="G55" s="83"/>
      <c r="H55" s="83"/>
      <c r="I55" s="83"/>
      <c r="J55" s="127"/>
    </row>
    <row r="56" spans="1:15" ht="22.15" customHeight="1">
      <c r="A56" s="72" t="s">
        <v>166</v>
      </c>
      <c r="B56" s="72"/>
      <c r="C56" s="135"/>
      <c r="D56" s="94"/>
      <c r="E56" s="135"/>
      <c r="F56" s="94"/>
      <c r="G56" s="135"/>
      <c r="H56" s="94"/>
      <c r="I56" s="135"/>
      <c r="J56" s="127"/>
    </row>
    <row r="57" spans="1:15" ht="22.15" customHeight="1">
      <c r="A57" s="141" t="s">
        <v>167</v>
      </c>
      <c r="B57" s="72"/>
      <c r="C57" s="94">
        <v>70000</v>
      </c>
      <c r="D57" s="94"/>
      <c r="E57" s="94">
        <v>120000</v>
      </c>
      <c r="F57" s="94"/>
      <c r="G57" s="94">
        <v>70000</v>
      </c>
      <c r="H57" s="94"/>
      <c r="I57" s="94">
        <v>120000</v>
      </c>
      <c r="J57" s="127"/>
      <c r="K57" s="171">
        <f t="shared" ref="K57:K63" si="17">ROUND(L57/1000,0)</f>
        <v>70000</v>
      </c>
      <c r="L57" s="172">
        <f>'[1]CCF Q126'!$T$113</f>
        <v>70000000</v>
      </c>
      <c r="N57" s="171">
        <f t="shared" ref="N57:N63" si="18">ROUND(O57/1000,0)</f>
        <v>70000</v>
      </c>
      <c r="O57" s="172">
        <f>'[1]CF Q126'!$T$113</f>
        <v>70000000</v>
      </c>
    </row>
    <row r="58" spans="1:15" ht="22.15" customHeight="1">
      <c r="A58" s="63" t="s">
        <v>185</v>
      </c>
      <c r="B58" s="72"/>
      <c r="C58" s="94">
        <v>-70000</v>
      </c>
      <c r="D58" s="94"/>
      <c r="E58" s="94">
        <v>0</v>
      </c>
      <c r="F58" s="94"/>
      <c r="G58" s="94">
        <v>-70000</v>
      </c>
      <c r="H58" s="94"/>
      <c r="I58" s="94">
        <v>0</v>
      </c>
      <c r="J58" s="127"/>
      <c r="K58" s="171">
        <f t="shared" si="17"/>
        <v>-70000</v>
      </c>
      <c r="L58" s="172">
        <f>'[1]CCF Q126'!$T$114</f>
        <v>-70000000</v>
      </c>
      <c r="N58" s="171">
        <f t="shared" si="18"/>
        <v>-70000</v>
      </c>
      <c r="O58" s="172">
        <f>'[1]CF Q126'!$T$114</f>
        <v>-70000000</v>
      </c>
    </row>
    <row r="59" spans="1:15" ht="22.15" customHeight="1">
      <c r="A59" s="63" t="s">
        <v>208</v>
      </c>
      <c r="B59" s="72"/>
      <c r="C59" s="94">
        <v>150000</v>
      </c>
      <c r="D59" s="94"/>
      <c r="E59" s="94">
        <v>0</v>
      </c>
      <c r="F59" s="94"/>
      <c r="G59" s="94">
        <v>150000</v>
      </c>
      <c r="H59" s="94"/>
      <c r="I59" s="94">
        <v>0</v>
      </c>
      <c r="J59" s="127"/>
      <c r="K59" s="171">
        <f t="shared" si="17"/>
        <v>150000</v>
      </c>
      <c r="L59" s="172">
        <f>'[1]CCF Q126'!$T$115</f>
        <v>150000000</v>
      </c>
      <c r="N59" s="171">
        <f t="shared" si="18"/>
        <v>150000</v>
      </c>
      <c r="O59" s="172">
        <f>'[1]CF Q126'!$T$115</f>
        <v>150000000</v>
      </c>
    </row>
    <row r="60" spans="1:15" ht="22.15" customHeight="1">
      <c r="A60" s="63" t="s">
        <v>209</v>
      </c>
      <c r="B60" s="72"/>
      <c r="C60" s="94">
        <v>-82325</v>
      </c>
      <c r="D60" s="94"/>
      <c r="E60" s="94">
        <v>-73017</v>
      </c>
      <c r="F60" s="94"/>
      <c r="G60" s="94">
        <v>-82325</v>
      </c>
      <c r="H60" s="94"/>
      <c r="I60" s="94">
        <v>-73017</v>
      </c>
      <c r="J60" s="127"/>
      <c r="K60" s="171">
        <f t="shared" si="17"/>
        <v>-82325</v>
      </c>
      <c r="L60" s="172">
        <f>'[1]CCF Q126'!$T$116</f>
        <v>-82325000</v>
      </c>
      <c r="N60" s="171">
        <f t="shared" si="18"/>
        <v>-82325</v>
      </c>
      <c r="O60" s="172">
        <f>'[1]CF Q126'!$T$116</f>
        <v>-82325000</v>
      </c>
    </row>
    <row r="61" spans="1:15" ht="22.15" customHeight="1">
      <c r="A61" s="63" t="s">
        <v>168</v>
      </c>
      <c r="B61" s="72"/>
      <c r="C61" s="94">
        <v>-17370</v>
      </c>
      <c r="D61" s="94"/>
      <c r="E61" s="94">
        <v>-16856</v>
      </c>
      <c r="F61" s="94"/>
      <c r="G61" s="94">
        <v>-17370</v>
      </c>
      <c r="H61" s="94"/>
      <c r="I61" s="94">
        <v>-16856</v>
      </c>
      <c r="J61" s="127"/>
      <c r="K61" s="171">
        <f t="shared" si="17"/>
        <v>-17370</v>
      </c>
      <c r="L61" s="172">
        <f>'[1]CCF Q126'!$T$119</f>
        <v>-17369955.146067727</v>
      </c>
      <c r="N61" s="171">
        <f t="shared" si="18"/>
        <v>-17370</v>
      </c>
      <c r="O61" s="172">
        <f>'[1]CF Q126'!$T$119</f>
        <v>-17369955.146067727</v>
      </c>
    </row>
    <row r="62" spans="1:15" ht="22.15" customHeight="1">
      <c r="A62" s="63" t="s">
        <v>169</v>
      </c>
      <c r="B62" s="72"/>
      <c r="C62" s="94">
        <v>-2</v>
      </c>
      <c r="D62" s="94"/>
      <c r="E62" s="94">
        <v>0</v>
      </c>
      <c r="F62" s="94"/>
      <c r="G62" s="94">
        <v>-2</v>
      </c>
      <c r="H62" s="94"/>
      <c r="I62" s="94">
        <v>0</v>
      </c>
      <c r="J62" s="127"/>
      <c r="K62" s="171">
        <f t="shared" si="17"/>
        <v>-2</v>
      </c>
      <c r="L62" s="172">
        <f>'[1]CCF Q126'!$T$118</f>
        <v>-2393.3699999999808</v>
      </c>
      <c r="N62" s="171">
        <f t="shared" si="18"/>
        <v>-2</v>
      </c>
      <c r="O62" s="172">
        <f>'[1]CF Q126'!$T$118</f>
        <v>-2393.3699999999808</v>
      </c>
    </row>
    <row r="63" spans="1:15" ht="22.15" customHeight="1">
      <c r="A63" s="63" t="s">
        <v>170</v>
      </c>
      <c r="B63" s="72"/>
      <c r="C63" s="94">
        <v>-9796</v>
      </c>
      <c r="D63" s="94"/>
      <c r="E63" s="94">
        <v>-7064</v>
      </c>
      <c r="F63" s="94"/>
      <c r="G63" s="94">
        <v>-9796</v>
      </c>
      <c r="H63" s="94"/>
      <c r="I63" s="94">
        <v>-7064</v>
      </c>
      <c r="J63" s="127"/>
      <c r="K63" s="171">
        <f t="shared" si="17"/>
        <v>-9796</v>
      </c>
      <c r="L63" s="172">
        <f>'[1]CCF Q126'!$T$120</f>
        <v>-9796241.4600000009</v>
      </c>
      <c r="N63" s="171">
        <f t="shared" si="18"/>
        <v>-9796</v>
      </c>
      <c r="O63" s="172">
        <f>'[1]CF Q126'!$T$120</f>
        <v>-9796241.4600000009</v>
      </c>
    </row>
    <row r="64" spans="1:15" ht="22.15" customHeight="1">
      <c r="A64" s="67" t="s">
        <v>210</v>
      </c>
      <c r="B64" s="67"/>
      <c r="C64" s="143">
        <f>SUM(C57:C63)</f>
        <v>40507</v>
      </c>
      <c r="D64" s="83"/>
      <c r="E64" s="143">
        <f>SUM(E57:E63)</f>
        <v>23063</v>
      </c>
      <c r="F64" s="83"/>
      <c r="G64" s="143">
        <f>SUM(G57:G63)</f>
        <v>40507</v>
      </c>
      <c r="H64" s="83"/>
      <c r="I64" s="143">
        <f>SUM(I57:I63)</f>
        <v>23063</v>
      </c>
      <c r="K64" s="165">
        <f t="shared" ref="K64:L64" si="19">SUM(K57:K63)</f>
        <v>40507</v>
      </c>
      <c r="L64" s="165">
        <f t="shared" si="19"/>
        <v>40506410.023932278</v>
      </c>
      <c r="N64" s="165">
        <f t="shared" ref="N64:O64" si="20">SUM(N57:N63)</f>
        <v>40507</v>
      </c>
      <c r="O64" s="165">
        <f t="shared" si="20"/>
        <v>40506410.023932278</v>
      </c>
    </row>
    <row r="65" spans="1:15" ht="16.5" customHeight="1">
      <c r="A65" s="67"/>
      <c r="B65" s="67"/>
      <c r="C65" s="83"/>
      <c r="D65" s="83"/>
      <c r="E65" s="83"/>
      <c r="F65" s="83"/>
      <c r="G65" s="83"/>
      <c r="H65" s="83"/>
      <c r="I65" s="83"/>
    </row>
    <row r="66" spans="1:15" ht="22.15" customHeight="1">
      <c r="A66" s="141" t="s">
        <v>187</v>
      </c>
      <c r="B66" s="67"/>
      <c r="C66" s="83"/>
      <c r="D66" s="83"/>
      <c r="E66" s="83"/>
      <c r="F66" s="83"/>
      <c r="G66" s="83"/>
      <c r="H66" s="83"/>
      <c r="I66" s="83"/>
      <c r="J66" s="45"/>
    </row>
    <row r="67" spans="1:15" ht="22.15" customHeight="1">
      <c r="A67" s="141" t="s">
        <v>171</v>
      </c>
      <c r="B67" s="67"/>
      <c r="C67" s="155">
        <f>C38+C54+C64</f>
        <v>-4139</v>
      </c>
      <c r="D67" s="94"/>
      <c r="E67" s="155">
        <f>E38+E54+E64</f>
        <v>-35557</v>
      </c>
      <c r="F67" s="94"/>
      <c r="G67" s="155">
        <f>G38+G54+G64</f>
        <v>-4139</v>
      </c>
      <c r="H67" s="94"/>
      <c r="I67" s="155">
        <f>I38+I54+I64</f>
        <v>-35553</v>
      </c>
      <c r="J67" s="45"/>
      <c r="K67" s="175">
        <f t="shared" ref="K67:L67" si="21">K38+K54+K64</f>
        <v>-4139</v>
      </c>
      <c r="L67" s="175">
        <f t="shared" si="21"/>
        <v>-4139099.8072707653</v>
      </c>
      <c r="N67" s="175">
        <f t="shared" ref="N67:O67" si="22">N38+N54+N64</f>
        <v>-4139</v>
      </c>
      <c r="O67" s="175">
        <f t="shared" si="22"/>
        <v>-4138899.6697723866</v>
      </c>
    </row>
    <row r="68" spans="1:15" ht="22.15" customHeight="1">
      <c r="A68" s="141" t="s">
        <v>172</v>
      </c>
      <c r="B68" s="67"/>
      <c r="C68" s="83"/>
      <c r="D68" s="83"/>
      <c r="E68" s="83"/>
      <c r="F68" s="83"/>
      <c r="G68" s="83"/>
      <c r="H68" s="83"/>
      <c r="I68" s="83"/>
      <c r="J68" s="45"/>
    </row>
    <row r="69" spans="1:15" ht="22.15" customHeight="1">
      <c r="A69" s="63" t="s">
        <v>173</v>
      </c>
      <c r="B69" s="67"/>
      <c r="C69" s="94">
        <v>3515</v>
      </c>
      <c r="D69" s="83"/>
      <c r="E69" s="94">
        <v>508</v>
      </c>
      <c r="F69" s="83"/>
      <c r="G69" s="94">
        <v>3515</v>
      </c>
      <c r="H69" s="83"/>
      <c r="I69" s="94">
        <v>508</v>
      </c>
      <c r="J69" s="131"/>
      <c r="K69" s="171">
        <f t="shared" ref="K69" si="23">ROUND(L69/1000,0)</f>
        <v>3515</v>
      </c>
      <c r="L69" s="172">
        <f>'[1]CCF Q126'!$T$125</f>
        <v>3515003.1264450098</v>
      </c>
      <c r="N69" s="171">
        <f t="shared" ref="N69" si="24">ROUND(O69/1000,0)</f>
        <v>3515</v>
      </c>
      <c r="O69" s="172">
        <f>'[1]CF Q126'!$T$125</f>
        <v>3515003.1264450098</v>
      </c>
    </row>
    <row r="70" spans="1:15" ht="22.15" customHeight="1">
      <c r="A70" s="89" t="s">
        <v>186</v>
      </c>
      <c r="B70" s="89"/>
      <c r="C70" s="147">
        <f>SUM(C67:C69)</f>
        <v>-624</v>
      </c>
      <c r="D70" s="64"/>
      <c r="E70" s="147">
        <f>SUM(E67:E69)</f>
        <v>-35049</v>
      </c>
      <c r="F70" s="64"/>
      <c r="G70" s="147">
        <f>SUM(G67:G69)</f>
        <v>-624</v>
      </c>
      <c r="H70" s="64"/>
      <c r="I70" s="147">
        <f>SUM(I67:I69)</f>
        <v>-35045</v>
      </c>
      <c r="K70" s="166">
        <f t="shared" ref="K70:L70" si="25">SUM(K67:K69)</f>
        <v>-624</v>
      </c>
      <c r="L70" s="166">
        <f t="shared" si="25"/>
        <v>-624096.68082575547</v>
      </c>
      <c r="N70" s="166">
        <f t="shared" ref="N70:O70" si="26">SUM(N67:N69)</f>
        <v>-624</v>
      </c>
      <c r="O70" s="166">
        <f t="shared" si="26"/>
        <v>-623896.54332737671</v>
      </c>
    </row>
    <row r="71" spans="1:15" ht="22.15" customHeight="1">
      <c r="A71" s="63" t="s">
        <v>174</v>
      </c>
      <c r="B71" s="63"/>
      <c r="C71" s="155">
        <f>'BS 3-5'!F10</f>
        <v>188063</v>
      </c>
      <c r="D71" s="91"/>
      <c r="E71" s="155">
        <v>255506</v>
      </c>
      <c r="F71" s="91"/>
      <c r="G71" s="155">
        <f>'BS 3-5'!J10</f>
        <v>187325</v>
      </c>
      <c r="H71" s="91"/>
      <c r="I71" s="94">
        <v>254660</v>
      </c>
      <c r="K71" s="171">
        <f t="shared" ref="K71" si="27">ROUND(L71/1000,0)</f>
        <v>188063</v>
      </c>
      <c r="L71" s="172">
        <f>'[1]CCF Q126'!$T$127</f>
        <v>188062607.82198748</v>
      </c>
      <c r="N71" s="171">
        <f t="shared" ref="N71" si="28">ROUND(O71/1000,0)</f>
        <v>187325</v>
      </c>
      <c r="O71" s="172">
        <f>'[1]CF Q126'!$T$127</f>
        <v>187324866.22568747</v>
      </c>
    </row>
    <row r="72" spans="1:15" ht="22.15" customHeight="1" thickBot="1">
      <c r="A72" s="67" t="s">
        <v>196</v>
      </c>
      <c r="B72" s="67"/>
      <c r="C72" s="148">
        <f>SUM(C70:C71)</f>
        <v>187439</v>
      </c>
      <c r="D72" s="83"/>
      <c r="E72" s="148">
        <f>SUM(E70:E71)</f>
        <v>220457</v>
      </c>
      <c r="F72" s="83"/>
      <c r="G72" s="148">
        <f>SUM(G70:G71)</f>
        <v>186701</v>
      </c>
      <c r="H72" s="83"/>
      <c r="I72" s="148">
        <f>SUM(I70:I71)</f>
        <v>219615</v>
      </c>
      <c r="K72" s="167">
        <f t="shared" ref="K72:L72" si="29">SUM(K70:K71)</f>
        <v>187439</v>
      </c>
      <c r="L72" s="167">
        <f t="shared" si="29"/>
        <v>187438511.14116171</v>
      </c>
      <c r="N72" s="167">
        <f t="shared" ref="N72:O72" si="30">SUM(N70:N71)</f>
        <v>186701</v>
      </c>
      <c r="O72" s="167">
        <f t="shared" si="30"/>
        <v>186700969.68236008</v>
      </c>
    </row>
    <row r="73" spans="1:15" ht="22.15" customHeight="1" thickTop="1">
      <c r="A73" s="67"/>
      <c r="B73" s="67"/>
      <c r="C73" s="83"/>
      <c r="D73" s="83"/>
      <c r="E73" s="83"/>
      <c r="F73" s="83"/>
      <c r="G73" s="83"/>
      <c r="H73" s="83"/>
      <c r="I73" s="83"/>
      <c r="K73" s="170">
        <f>K72-'BS 3-5'!D10</f>
        <v>0</v>
      </c>
      <c r="N73" s="170">
        <f>N72-'BS 3-5'!H10</f>
        <v>0</v>
      </c>
    </row>
    <row r="74" spans="1:15" ht="22.15" customHeight="1">
      <c r="A74" s="59" t="s">
        <v>175</v>
      </c>
      <c r="B74" s="67"/>
      <c r="C74" s="83"/>
      <c r="D74" s="83"/>
      <c r="E74" s="83"/>
      <c r="F74" s="83"/>
      <c r="G74" s="83"/>
      <c r="H74" s="83"/>
      <c r="I74" s="83"/>
    </row>
    <row r="75" spans="1:15" ht="22.15" customHeight="1">
      <c r="A75" s="141" t="s">
        <v>211</v>
      </c>
      <c r="B75" s="67"/>
      <c r="C75" s="83"/>
      <c r="D75" s="83"/>
      <c r="E75" s="83"/>
      <c r="F75" s="83"/>
      <c r="G75" s="83"/>
      <c r="H75" s="83"/>
      <c r="I75" s="83"/>
    </row>
    <row r="76" spans="1:15" ht="22.15" customHeight="1">
      <c r="A76" s="141" t="s">
        <v>212</v>
      </c>
      <c r="B76" s="67"/>
      <c r="C76" s="83"/>
      <c r="D76" s="83"/>
      <c r="E76" s="83"/>
      <c r="F76" s="83"/>
      <c r="G76" s="83"/>
      <c r="H76" s="83"/>
      <c r="I76" s="83"/>
    </row>
    <row r="77" spans="1:15" ht="22.15" customHeight="1">
      <c r="A77" s="141" t="s">
        <v>213</v>
      </c>
      <c r="B77" s="67"/>
      <c r="C77" s="83"/>
      <c r="D77" s="83"/>
      <c r="E77" s="83"/>
      <c r="F77" s="83"/>
      <c r="G77" s="83"/>
      <c r="H77" s="83"/>
      <c r="I77" s="83"/>
    </row>
    <row r="78" spans="1:15" ht="22.15" customHeight="1">
      <c r="A78" s="141"/>
      <c r="B78" s="67"/>
      <c r="C78" s="83"/>
      <c r="D78" s="83"/>
      <c r="E78" s="83"/>
      <c r="F78" s="83"/>
      <c r="G78" s="83"/>
      <c r="H78" s="83"/>
      <c r="I78" s="83"/>
    </row>
    <row r="79" spans="1:15" ht="22.15" customHeight="1">
      <c r="A79" s="141" t="s">
        <v>214</v>
      </c>
      <c r="B79" s="67"/>
      <c r="C79" s="83"/>
      <c r="D79" s="83"/>
      <c r="E79" s="83"/>
      <c r="F79" s="83"/>
      <c r="G79" s="83"/>
      <c r="H79" s="83"/>
      <c r="I79" s="83"/>
    </row>
    <row r="80" spans="1:15" ht="22.15" customHeight="1">
      <c r="A80" s="141" t="s">
        <v>215</v>
      </c>
      <c r="B80" s="67"/>
      <c r="C80" s="83"/>
      <c r="D80" s="83"/>
      <c r="E80" s="83"/>
      <c r="F80" s="83"/>
      <c r="G80" s="83"/>
      <c r="H80" s="83"/>
      <c r="I80" s="83"/>
    </row>
    <row r="81" spans="1:15" ht="22.15" customHeight="1">
      <c r="A81" s="141" t="s">
        <v>216</v>
      </c>
      <c r="B81" s="67"/>
      <c r="C81" s="83"/>
      <c r="D81" s="83"/>
      <c r="E81" s="83"/>
      <c r="F81" s="83"/>
      <c r="G81" s="83"/>
      <c r="H81" s="83"/>
      <c r="I81" s="83"/>
    </row>
    <row r="82" spans="1:15" ht="22.15" customHeight="1">
      <c r="A82" s="59"/>
      <c r="B82" s="67"/>
      <c r="C82" s="83"/>
      <c r="D82" s="83"/>
      <c r="E82" s="83"/>
      <c r="F82" s="83"/>
      <c r="G82" s="83"/>
      <c r="H82" s="83"/>
      <c r="I82" s="83"/>
    </row>
    <row r="83" spans="1:15" ht="22.15" customHeight="1">
      <c r="A83" s="141" t="s">
        <v>217</v>
      </c>
      <c r="B83" s="67"/>
      <c r="C83" s="83"/>
      <c r="D83" s="83"/>
      <c r="E83" s="83"/>
      <c r="F83" s="83"/>
      <c r="G83" s="83"/>
      <c r="H83" s="83"/>
      <c r="I83" s="83"/>
    </row>
    <row r="84" spans="1:15" ht="22.15" customHeight="1">
      <c r="A84" s="141" t="s">
        <v>218</v>
      </c>
      <c r="B84" s="67"/>
      <c r="C84" s="94"/>
      <c r="D84" s="83"/>
      <c r="E84" s="94"/>
      <c r="F84" s="83"/>
      <c r="G84" s="94"/>
      <c r="H84" s="83"/>
      <c r="I84" s="94"/>
      <c r="K84" s="176"/>
      <c r="L84" s="172"/>
      <c r="N84" s="176"/>
      <c r="O84" s="172"/>
    </row>
    <row r="85" spans="1:15" ht="22.15" customHeight="1">
      <c r="A85" s="141"/>
      <c r="B85" s="67"/>
      <c r="C85" s="94"/>
      <c r="D85" s="83"/>
      <c r="E85" s="94"/>
      <c r="F85" s="83"/>
      <c r="G85" s="94"/>
      <c r="H85" s="83"/>
      <c r="I85" s="94"/>
      <c r="K85" s="176"/>
      <c r="L85" s="172"/>
      <c r="N85" s="176"/>
      <c r="O85" s="172"/>
    </row>
    <row r="86" spans="1:15" ht="22.15" customHeight="1">
      <c r="A86" s="141"/>
      <c r="B86" s="67"/>
      <c r="C86" s="94"/>
      <c r="D86" s="83"/>
      <c r="E86" s="94"/>
      <c r="F86" s="83"/>
      <c r="G86" s="94"/>
      <c r="H86" s="83"/>
      <c r="I86" s="94"/>
      <c r="K86" s="176"/>
      <c r="L86" s="172"/>
      <c r="N86" s="176"/>
      <c r="O86" s="172"/>
    </row>
    <row r="87" spans="1:15" ht="22.15" customHeight="1">
      <c r="A87" s="141"/>
      <c r="B87" s="67"/>
      <c r="C87" s="94"/>
      <c r="D87" s="83"/>
      <c r="E87" s="94"/>
      <c r="F87" s="83"/>
      <c r="G87" s="94"/>
      <c r="H87" s="83"/>
      <c r="I87" s="94"/>
      <c r="K87" s="176"/>
      <c r="L87" s="172"/>
      <c r="N87" s="176"/>
      <c r="O87" s="172"/>
    </row>
    <row r="88" spans="1:15" ht="16.5" customHeight="1">
      <c r="A88" s="67"/>
      <c r="B88" s="67"/>
      <c r="D88" s="83"/>
      <c r="E88" s="83"/>
      <c r="F88" s="83"/>
      <c r="H88" s="83"/>
      <c r="I88" s="83"/>
    </row>
    <row r="89" spans="1:15" ht="22.15" customHeight="1">
      <c r="A89" s="59"/>
      <c r="B89" s="67"/>
      <c r="C89" s="83"/>
      <c r="D89" s="83"/>
      <c r="E89" s="83"/>
      <c r="F89" s="83"/>
      <c r="G89" s="83"/>
      <c r="H89" s="83"/>
      <c r="I89" s="83"/>
    </row>
    <row r="90" spans="1:15" ht="22.15" customHeight="1">
      <c r="A90" s="141"/>
      <c r="E90" s="94"/>
      <c r="I90" s="94"/>
    </row>
    <row r="91" spans="1:15" ht="22.15" customHeight="1">
      <c r="A91" s="141"/>
      <c r="E91" s="94"/>
      <c r="I91" s="94"/>
    </row>
    <row r="92" spans="1:15" ht="15" customHeight="1">
      <c r="A92" s="141"/>
      <c r="E92" s="94"/>
      <c r="I92" s="94"/>
    </row>
    <row r="93" spans="1:15" ht="22.15" customHeight="1">
      <c r="A93" s="141"/>
      <c r="E93" s="94"/>
      <c r="I93" s="94"/>
    </row>
    <row r="94" spans="1:15" ht="22.15" customHeight="1">
      <c r="A94" s="141"/>
      <c r="E94" s="94"/>
      <c r="I94" s="94"/>
    </row>
    <row r="95" spans="1:15" ht="15" customHeight="1">
      <c r="A95" s="141"/>
      <c r="E95" s="94"/>
      <c r="I95" s="94"/>
    </row>
    <row r="96" spans="1:15" ht="22.15" customHeight="1">
      <c r="A96" s="63"/>
    </row>
    <row r="97" spans="1:9" ht="22.15" customHeight="1">
      <c r="A97" s="63"/>
    </row>
    <row r="98" spans="1:9" ht="22">
      <c r="A98" s="63"/>
      <c r="C98" s="83"/>
      <c r="G98" s="83"/>
    </row>
    <row r="99" spans="1:9" ht="21.5">
      <c r="A99" s="63"/>
    </row>
    <row r="100" spans="1:9" ht="21.5">
      <c r="A100" s="63"/>
    </row>
    <row r="101" spans="1:9" ht="21.75" customHeight="1">
      <c r="A101" s="63"/>
    </row>
    <row r="102" spans="1:9" ht="21.75" customHeight="1">
      <c r="A102" s="63"/>
    </row>
    <row r="103" spans="1:9" ht="21.75" customHeight="1">
      <c r="A103" s="63"/>
    </row>
    <row r="104" spans="1:9" ht="21.75" customHeight="1">
      <c r="A104" s="141"/>
      <c r="B104" s="67"/>
      <c r="C104" s="94"/>
      <c r="D104" s="83"/>
      <c r="E104" s="94"/>
      <c r="F104" s="94"/>
      <c r="G104" s="94"/>
      <c r="H104" s="94"/>
      <c r="I104" s="94"/>
    </row>
    <row r="105" spans="1:9" ht="21" customHeight="1">
      <c r="A105" s="141"/>
      <c r="B105" s="67"/>
      <c r="C105" s="94"/>
      <c r="D105" s="83"/>
      <c r="E105" s="94"/>
      <c r="F105" s="94"/>
      <c r="G105" s="94"/>
      <c r="H105" s="94"/>
      <c r="I105" s="94"/>
    </row>
    <row r="106" spans="1:9" ht="21" customHeight="1">
      <c r="A106" s="141"/>
      <c r="C106" s="94"/>
      <c r="E106" s="94"/>
      <c r="F106" s="84"/>
      <c r="G106" s="94"/>
      <c r="H106" s="84"/>
      <c r="I106" s="94"/>
    </row>
    <row r="107" spans="1:9" ht="21" customHeight="1">
      <c r="A107" s="141"/>
      <c r="C107" s="94"/>
      <c r="D107" s="138"/>
      <c r="E107" s="94"/>
      <c r="F107" s="142"/>
      <c r="G107" s="94"/>
      <c r="H107" s="84"/>
      <c r="I107" s="94"/>
    </row>
    <row r="109" spans="1:9" ht="21" customHeight="1">
      <c r="A109" s="63"/>
    </row>
    <row r="110" spans="1:9" ht="21" customHeight="1">
      <c r="A110" s="63"/>
    </row>
    <row r="111" spans="1:9" ht="21" customHeight="1">
      <c r="A111" s="63"/>
    </row>
    <row r="112" spans="1:9" ht="21" customHeight="1">
      <c r="A112" s="63"/>
    </row>
    <row r="113" spans="1:1" ht="21" customHeight="1">
      <c r="A113" s="63"/>
    </row>
    <row r="114" spans="1:1" ht="21" customHeight="1">
      <c r="A114" s="63"/>
    </row>
    <row r="115" spans="1:1" ht="21" customHeight="1">
      <c r="A115" s="63"/>
    </row>
    <row r="116" spans="1:1" ht="21" customHeight="1">
      <c r="A116" s="63"/>
    </row>
    <row r="117" spans="1:1" ht="21" customHeight="1">
      <c r="A117" s="63"/>
    </row>
    <row r="118" spans="1:1" ht="21" customHeight="1">
      <c r="A118" s="63"/>
    </row>
    <row r="119" spans="1:1" ht="21" customHeight="1">
      <c r="A119" s="63"/>
    </row>
    <row r="120" spans="1:1" ht="21" customHeight="1">
      <c r="A120" s="63"/>
    </row>
    <row r="121" spans="1:1" ht="21" customHeight="1">
      <c r="A121" s="63"/>
    </row>
    <row r="122" spans="1:1" ht="21" customHeight="1">
      <c r="A122" s="63"/>
    </row>
  </sheetData>
  <sheetProtection sheet="1" formatCells="0" formatColumns="0" formatRows="0" insertColumns="0" insertRows="0" insertHyperlinks="0" deleteColumns="0" deleteRows="0" sort="0" autoFilter="0" pivotTables="0"/>
  <mergeCells count="27">
    <mergeCell ref="C47:I47"/>
    <mergeCell ref="C6:E6"/>
    <mergeCell ref="G6:I6"/>
    <mergeCell ref="C3:I3"/>
    <mergeCell ref="C4:E4"/>
    <mergeCell ref="G4:I4"/>
    <mergeCell ref="C5:E5"/>
    <mergeCell ref="G5:I5"/>
    <mergeCell ref="C43:E43"/>
    <mergeCell ref="G43:I43"/>
    <mergeCell ref="C44:E44"/>
    <mergeCell ref="G44:I44"/>
    <mergeCell ref="C8:I8"/>
    <mergeCell ref="C45:E45"/>
    <mergeCell ref="G45:I45"/>
    <mergeCell ref="K4:L4"/>
    <mergeCell ref="N4:O4"/>
    <mergeCell ref="K6:L6"/>
    <mergeCell ref="N6:O6"/>
    <mergeCell ref="K7:L7"/>
    <mergeCell ref="N7:O7"/>
    <mergeCell ref="K43:L43"/>
    <mergeCell ref="N43:O43"/>
    <mergeCell ref="K45:L45"/>
    <mergeCell ref="N45:O45"/>
    <mergeCell ref="K46:L46"/>
    <mergeCell ref="N46:O46"/>
  </mergeCells>
  <pageMargins left="0.7" right="0.7" top="0.48" bottom="0.5" header="0.5" footer="0.5"/>
  <pageSetup paperSize="9" scale="76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106" max="8" man="1"/>
  </rowBreaks>
  <customProperties>
    <customPr name="OrphanNamesChecked" r:id="rId2"/>
  </customProperties>
  <ignoredErrors>
    <ignoredError sqref="C35:G3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E7C023-1B89-48F8-9CEC-366954B769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805D9-FEDC-447A-86A0-8327A0C8A49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16824801-7F87-4F24-828B-629589EFA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a4074b6-ae10-44c3-9248-82e73b5899b3}" enabled="1" method="Standard" siteId="{b93aa31d-e9dc-41ad-9a6a-3e43366a05ef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Sheet1</vt:lpstr>
      <vt:lpstr>BS 3-5</vt:lpstr>
      <vt:lpstr>SOCI 6</vt:lpstr>
      <vt:lpstr>SCE 7 </vt:lpstr>
      <vt:lpstr>SCE 8</vt:lpstr>
      <vt:lpstr>SCE 9 </vt:lpstr>
      <vt:lpstr>SCE 10</vt:lpstr>
      <vt:lpstr>CF 11-12</vt:lpstr>
      <vt:lpstr>'BS 3-5'!Print_Area</vt:lpstr>
      <vt:lpstr>'CF 11-12'!Print_Area</vt:lpstr>
      <vt:lpstr>'SCE 10'!Print_Area</vt:lpstr>
      <vt:lpstr>'SCE 7 '!Print_Area</vt:lpstr>
      <vt:lpstr>'SCE 8'!Print_Area</vt:lpstr>
      <vt:lpstr>'SCE 9 '!Print_Area</vt:lpstr>
      <vt:lpstr>'SOCI 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Tanyaporn, In-o-chanon</cp:lastModifiedBy>
  <cp:revision/>
  <cp:lastPrinted>2026-05-08T10:25:29Z</cp:lastPrinted>
  <dcterms:created xsi:type="dcterms:W3CDTF">2005-02-20T11:46:17Z</dcterms:created>
  <dcterms:modified xsi:type="dcterms:W3CDTF">2026-05-08T11:01:14Z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4074b6-ae10-44c3-9248-82e73b5899b3_Enabled">
    <vt:lpwstr>true</vt:lpwstr>
  </property>
  <property fmtid="{D5CDD505-2E9C-101B-9397-08002B2CF9AE}" pid="3" name="MSIP_Label_7a4074b6-ae10-44c3-9248-82e73b5899b3_SetDate">
    <vt:lpwstr>2023-04-20T02:26:09Z</vt:lpwstr>
  </property>
  <property fmtid="{D5CDD505-2E9C-101B-9397-08002B2CF9AE}" pid="4" name="MSIP_Label_7a4074b6-ae10-44c3-9248-82e73b5899b3_Method">
    <vt:lpwstr>Standard</vt:lpwstr>
  </property>
  <property fmtid="{D5CDD505-2E9C-101B-9397-08002B2CF9AE}" pid="5" name="MSIP_Label_7a4074b6-ae10-44c3-9248-82e73b5899b3_Name">
    <vt:lpwstr>Public</vt:lpwstr>
  </property>
  <property fmtid="{D5CDD505-2E9C-101B-9397-08002B2CF9AE}" pid="6" name="MSIP_Label_7a4074b6-ae10-44c3-9248-82e73b5899b3_SiteId">
    <vt:lpwstr>b93aa31d-e9dc-41ad-9a6a-3e43366a05ef</vt:lpwstr>
  </property>
  <property fmtid="{D5CDD505-2E9C-101B-9397-08002B2CF9AE}" pid="7" name="MSIP_Label_7a4074b6-ae10-44c3-9248-82e73b5899b3_ActionId">
    <vt:lpwstr>8a32ec58-3821-4b3c-970c-ca4470974764</vt:lpwstr>
  </property>
  <property fmtid="{D5CDD505-2E9C-101B-9397-08002B2CF9AE}" pid="8" name="MSIP_Label_7a4074b6-ae10-44c3-9248-82e73b5899b3_ContentBits">
    <vt:lpwstr>0</vt:lpwstr>
  </property>
  <property fmtid="{D5CDD505-2E9C-101B-9397-08002B2CF9AE}" pid="9" name="ContentTypeId">
    <vt:lpwstr>0x010100FC3C573FF70E394A86433F5E112C33AA</vt:lpwstr>
  </property>
</Properties>
</file>