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ochanon\Desktop\Engagement Manager\Symphony\2026\Q1\FS\SET\"/>
    </mc:Choice>
  </mc:AlternateContent>
  <xr:revisionPtr revIDLastSave="0" documentId="8_{B34C77B2-9DED-4493-A0CE-D2965CF1C922}" xr6:coauthVersionLast="47" xr6:coauthVersionMax="47" xr10:uidLastSave="{00000000-0000-0000-0000-000000000000}"/>
  <bookViews>
    <workbookView xWindow="28690" yWindow="-110" windowWidth="25420" windowHeight="15250" xr2:uid="{F3752919-8099-4EDF-AFDE-BD91E8DE46BB}"/>
  </bookViews>
  <sheets>
    <sheet name="BS-2-4" sheetId="12" r:id="rId1"/>
    <sheet name="PL 5" sheetId="15" r:id="rId2"/>
    <sheet name="SCE 6" sheetId="7" r:id="rId3"/>
    <sheet name="SCE 7 " sheetId="16" r:id="rId4"/>
    <sheet name="SCE 8" sheetId="9" r:id="rId5"/>
    <sheet name="SCE 9 " sheetId="17" r:id="rId6"/>
    <sheet name="CF 10-11" sheetId="5" r:id="rId7"/>
    <sheet name="DS_INTERNAL_SETTINGS_STORAGE" sheetId="18" state="veryHidden" r:id="rId8"/>
    <sheet name="DS_INTERNAL_DOCGROUP_STORAGE" sheetId="19" state="veryHidden" r:id="rId9"/>
    <sheet name="DS_INTERNAL_DOCUMENT_STORAGE" sheetId="20" state="veryHidden" r:id="rId10"/>
    <sheet name="DS_INTERNAL_SNIP_STORAGE" sheetId="21" state="veryHidden" r:id="rId11"/>
  </sheets>
  <definedNames>
    <definedName name="_xlnm.Print_Area" localSheetId="0">'BS-2-4'!$A$1:$J$91</definedName>
    <definedName name="_xlnm.Print_Area" localSheetId="6">'CF 10-11'!$A$1:$I$84</definedName>
    <definedName name="_xlnm.Print_Area" localSheetId="1">'PL 5'!$A$1:$J$31</definedName>
    <definedName name="_xlnm.Print_Area" localSheetId="2">'SCE 6'!$A$1:$N$19</definedName>
    <definedName name="_xlnm.Print_Area" localSheetId="3">'SCE 7 '!$A$1:$N$24</definedName>
    <definedName name="_xlnm.Print_Area" localSheetId="4">'SCE 8'!$A$1:$N$19</definedName>
    <definedName name="_xlnm.Print_Area" localSheetId="5">'SCE 9 '!$A$1:$N$24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4" i="15" l="1"/>
  <c r="J20" i="15"/>
  <c r="J22" i="15" s="1"/>
  <c r="J24" i="15" s="1"/>
  <c r="J26" i="15" s="1"/>
  <c r="F14" i="15"/>
  <c r="F20" i="15"/>
  <c r="F22" i="15"/>
  <c r="F24" i="15" s="1"/>
  <c r="F26" i="15" s="1"/>
  <c r="F52" i="12"/>
  <c r="G71" i="5"/>
  <c r="C71" i="5"/>
  <c r="I65" i="5"/>
  <c r="I55" i="5"/>
  <c r="E65" i="5"/>
  <c r="E55" i="5"/>
  <c r="J21" i="17"/>
  <c r="H21" i="17"/>
  <c r="F21" i="17"/>
  <c r="D21" i="17"/>
  <c r="L17" i="17"/>
  <c r="J17" i="17"/>
  <c r="J23" i="17"/>
  <c r="H17" i="17"/>
  <c r="H23" i="17"/>
  <c r="F17" i="17"/>
  <c r="F23" i="17"/>
  <c r="D17" i="17"/>
  <c r="D23" i="17"/>
  <c r="N16" i="17"/>
  <c r="N17" i="17"/>
  <c r="N12" i="17"/>
  <c r="J21" i="16"/>
  <c r="H21" i="16"/>
  <c r="F21" i="16"/>
  <c r="D21" i="16"/>
  <c r="L17" i="16"/>
  <c r="J17" i="16"/>
  <c r="J23" i="16"/>
  <c r="H17" i="16"/>
  <c r="H23" i="16"/>
  <c r="F17" i="16"/>
  <c r="F23" i="16"/>
  <c r="D17" i="16"/>
  <c r="N16" i="16"/>
  <c r="N17" i="16"/>
  <c r="N12" i="16"/>
  <c r="J32" i="12"/>
  <c r="F60" i="12"/>
  <c r="F32" i="12"/>
  <c r="D23" i="16"/>
  <c r="J16" i="9"/>
  <c r="J18" i="9"/>
  <c r="H16" i="9"/>
  <c r="H18" i="9"/>
  <c r="F16" i="9"/>
  <c r="F18" i="9"/>
  <c r="N12" i="9"/>
  <c r="D16" i="9"/>
  <c r="D18" i="9"/>
  <c r="N12" i="7"/>
  <c r="J16" i="7"/>
  <c r="J18" i="7"/>
  <c r="H16" i="7"/>
  <c r="H18" i="7"/>
  <c r="F16" i="7"/>
  <c r="F18" i="7"/>
  <c r="D16" i="7"/>
  <c r="D18" i="7"/>
  <c r="J89" i="12"/>
  <c r="F89" i="12"/>
  <c r="J60" i="12"/>
  <c r="J52" i="12"/>
  <c r="J18" i="12"/>
  <c r="F18" i="12"/>
  <c r="G55" i="5"/>
  <c r="D20" i="15"/>
  <c r="C55" i="5"/>
  <c r="G65" i="5"/>
  <c r="H20" i="15"/>
  <c r="D18" i="12"/>
  <c r="H52" i="12"/>
  <c r="H18" i="12"/>
  <c r="H60" i="12"/>
  <c r="D14" i="15"/>
  <c r="H32" i="12"/>
  <c r="H14" i="15"/>
  <c r="H22" i="15" s="1"/>
  <c r="H24" i="15" s="1"/>
  <c r="H26" i="15" s="1"/>
  <c r="C65" i="5"/>
  <c r="D32" i="12"/>
  <c r="D89" i="12"/>
  <c r="D60" i="12"/>
  <c r="D52" i="12"/>
  <c r="H89" i="12"/>
  <c r="J29" i="15" l="1"/>
  <c r="J31" i="15"/>
  <c r="I11" i="5"/>
  <c r="I23" i="5" s="1"/>
  <c r="I36" i="5" s="1"/>
  <c r="I38" i="5" s="1"/>
  <c r="I68" i="5" s="1"/>
  <c r="I70" i="5" s="1"/>
  <c r="I72" i="5" s="1"/>
  <c r="L15" i="9"/>
  <c r="D22" i="15"/>
  <c r="D24" i="15" s="1"/>
  <c r="D26" i="15" s="1"/>
  <c r="D29" i="15" s="1"/>
  <c r="H31" i="15"/>
  <c r="H29" i="15"/>
  <c r="L20" i="17"/>
  <c r="G11" i="5"/>
  <c r="G23" i="5" s="1"/>
  <c r="G36" i="5" s="1"/>
  <c r="G38" i="5" s="1"/>
  <c r="G68" i="5" s="1"/>
  <c r="G70" i="5" s="1"/>
  <c r="G72" i="5" s="1"/>
  <c r="G85" i="5" s="1"/>
  <c r="E11" i="5"/>
  <c r="E23" i="5" s="1"/>
  <c r="E36" i="5" s="1"/>
  <c r="E38" i="5" s="1"/>
  <c r="E68" i="5" s="1"/>
  <c r="E70" i="5" s="1"/>
  <c r="E72" i="5" s="1"/>
  <c r="F29" i="15"/>
  <c r="F31" i="15"/>
  <c r="L15" i="7"/>
  <c r="J62" i="12"/>
  <c r="J91" i="12" s="1"/>
  <c r="F62" i="12"/>
  <c r="F91" i="12" s="1"/>
  <c r="F34" i="12"/>
  <c r="J34" i="12"/>
  <c r="J92" i="12" s="1"/>
  <c r="H62" i="12"/>
  <c r="H91" i="12" s="1"/>
  <c r="D62" i="12"/>
  <c r="D91" i="12" s="1"/>
  <c r="H34" i="12"/>
  <c r="H92" i="12" s="1"/>
  <c r="D34" i="12"/>
  <c r="C11" i="5" l="1"/>
  <c r="C23" i="5" s="1"/>
  <c r="C36" i="5" s="1"/>
  <c r="C38" i="5" s="1"/>
  <c r="C68" i="5" s="1"/>
  <c r="C70" i="5" s="1"/>
  <c r="C72" i="5" s="1"/>
  <c r="C85" i="5" s="1"/>
  <c r="D31" i="15"/>
  <c r="L16" i="9"/>
  <c r="L18" i="9" s="1"/>
  <c r="N15" i="9"/>
  <c r="N16" i="9" s="1"/>
  <c r="N18" i="9" s="1"/>
  <c r="L20" i="16"/>
  <c r="L21" i="16" s="1"/>
  <c r="L23" i="16" s="1"/>
  <c r="N20" i="16"/>
  <c r="N21" i="16" s="1"/>
  <c r="N23" i="16" s="1"/>
  <c r="N15" i="7"/>
  <c r="N16" i="7" s="1"/>
  <c r="N18" i="7" s="1"/>
  <c r="L16" i="7"/>
  <c r="L18" i="7" s="1"/>
  <c r="L21" i="17"/>
  <c r="L23" i="17" s="1"/>
  <c r="N20" i="17"/>
  <c r="N21" i="17" s="1"/>
  <c r="N23" i="17" s="1"/>
  <c r="F92" i="12"/>
  <c r="D92" i="12"/>
</calcChain>
</file>

<file path=xl/sharedStrings.xml><?xml version="1.0" encoding="utf-8"?>
<sst xmlns="http://schemas.openxmlformats.org/spreadsheetml/2006/main" count="378" uniqueCount="194">
  <si>
    <t>Symphony Communication Public Company Limited and its Subsidiary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</si>
  <si>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</si>
  <si>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</si>
  <si>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</si>
  <si>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</si>
  <si>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</si>
  <si>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</si>
  <si>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</si>
  <si>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</si>
  <si>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</si>
  <si>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</si>
  <si>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</si>
  <si>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current receivables</t>
  </si>
  <si>
    <t>2, 3</t>
  </si>
  <si>
    <t>Inventories</t>
  </si>
  <si>
    <t>Current prepayments</t>
  </si>
  <si>
    <t>Current contract costs</t>
  </si>
  <si>
    <t>Other current assets</t>
  </si>
  <si>
    <t>Total current assets</t>
  </si>
  <si>
    <t>Non-current assets</t>
  </si>
  <si>
    <t>Investment in subsidiary</t>
  </si>
  <si>
    <t>Network equipment</t>
  </si>
  <si>
    <t xml:space="preserve">Property, plant and equipment  </t>
  </si>
  <si>
    <t>Right-of-use assets</t>
  </si>
  <si>
    <t>Intangible assets</t>
  </si>
  <si>
    <t>Network equipment guarantees</t>
  </si>
  <si>
    <t>Other guarantees and deposits</t>
  </si>
  <si>
    <t>Non-current prepayments</t>
  </si>
  <si>
    <t>Non-current contract costs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</si>
  <si>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</si>
  <si>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</si>
  <si>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</si>
  <si>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</si>
  <si>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</si>
  <si>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</si>
  <si>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and other current payables </t>
  </si>
  <si>
    <t>Current contract liabilities</t>
  </si>
  <si>
    <t>Current portion of lease liabilities</t>
  </si>
  <si>
    <t>Current portion of long-term borrowings</t>
  </si>
  <si>
    <t>Other current liabilities</t>
  </si>
  <si>
    <t>Total current liabilities</t>
  </si>
  <si>
    <t>Non-current liabilities</t>
  </si>
  <si>
    <t>Long-term borrowings</t>
  </si>
  <si>
    <t>Lease liabilities</t>
  </si>
  <si>
    <t>Non-current contract liabilities</t>
  </si>
  <si>
    <t>Non-current provisions for employee benefits</t>
  </si>
  <si>
    <t>Other non-current financial liabilities</t>
  </si>
  <si>
    <t>Total non-current liabilities</t>
  </si>
  <si>
    <t>Total liabilities</t>
  </si>
  <si>
    <t>Equity</t>
  </si>
  <si>
    <t xml:space="preserve">Share capital: </t>
  </si>
  <si>
    <t xml:space="preserve">  Authorised share capital</t>
  </si>
  <si>
    <t xml:space="preserve">  (433,654,887 ordinary shares,</t>
  </si>
  <si>
    <t xml:space="preserve">   par value at Baht 1 per share) </t>
  </si>
  <si>
    <t xml:space="preserve">  Issued and paid-up share capital</t>
  </si>
  <si>
    <t>Share premium:</t>
  </si>
  <si>
    <t xml:space="preserve">  Share premium on ordinary shares</t>
  </si>
  <si>
    <t xml:space="preserve">Capital reserve for share-based </t>
  </si>
  <si>
    <t xml:space="preserve">   payment transactions </t>
  </si>
  <si>
    <t>Retained earnings</t>
  </si>
  <si>
    <t xml:space="preserve">  Appropriated</t>
  </si>
  <si>
    <t xml:space="preserve">     Legal reserve</t>
  </si>
  <si>
    <t xml:space="preserve">  Unappropriated</t>
  </si>
  <si>
    <t>Total equity</t>
  </si>
  <si>
    <t>Total liabilities and equity</t>
  </si>
  <si>
    <t xml:space="preserve">Statement of comprehensive income (Unaudited) </t>
  </si>
  <si>
    <t xml:space="preserve">Consolidated </t>
  </si>
  <si>
    <t xml:space="preserve">Separate </t>
  </si>
  <si>
    <t>Three-month period ended</t>
  </si>
  <si>
    <t>Revenue from sale of goods and</t>
  </si>
  <si>
    <t xml:space="preserve">   rendering of services</t>
  </si>
  <si>
    <t>2, 8</t>
  </si>
  <si>
    <t xml:space="preserve">Other income  </t>
  </si>
  <si>
    <t>Expenses</t>
  </si>
  <si>
    <t>Cost of sale of goods and rendering of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</si>
  <si>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</si>
  <si>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</si>
  <si>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</si>
  <si>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</si>
  <si>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</si>
  <si>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 expense</t>
  </si>
  <si>
    <t xml:space="preserve">Tax expense </t>
  </si>
  <si>
    <t>Profit for the period</t>
  </si>
  <si>
    <t>Other comprehensive income</t>
  </si>
  <si>
    <t>Total comprehensive income for the period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</si>
  <si>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</si>
  <si>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</si>
  <si>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Consolidated financial statements</t>
  </si>
  <si>
    <t>Capital reserve</t>
  </si>
  <si>
    <t xml:space="preserve">Issued and </t>
  </si>
  <si>
    <t>for share-based</t>
  </si>
  <si>
    <t>paid-up</t>
  </si>
  <si>
    <t>Share</t>
  </si>
  <si>
    <t xml:space="preserve">payment </t>
  </si>
  <si>
    <t>Legal</t>
  </si>
  <si>
    <t>Total</t>
  </si>
  <si>
    <t>share capital</t>
  </si>
  <si>
    <t>premium</t>
  </si>
  <si>
    <t>transactions</t>
  </si>
  <si>
    <t>reserve</t>
  </si>
  <si>
    <t>Unappropriated</t>
  </si>
  <si>
    <t>equity</t>
  </si>
  <si>
    <t>Comprehensive income for the period</t>
  </si>
  <si>
    <t xml:space="preserve">    Profit or loss</t>
  </si>
  <si>
    <t>Separate financial statements</t>
  </si>
  <si>
    <t>Statement of cash flows (Unaudited)</t>
  </si>
  <si>
    <t xml:space="preserve"> </t>
  </si>
  <si>
    <t xml:space="preserve">Consolidated  </t>
  </si>
  <si>
    <t>Cash flows from operating activities</t>
  </si>
  <si>
    <t>Adjustments to reconcile profit to cash receipts (payments)</t>
  </si>
  <si>
    <t>Tax expense</t>
  </si>
  <si>
    <t>Depreciation and amortisation</t>
  </si>
  <si>
    <t>Loss on write-off of equipment and network equipment</t>
  </si>
  <si>
    <t>Employee benefits expenses</t>
  </si>
  <si>
    <t>Interest income</t>
  </si>
  <si>
    <t>Changes in operating assets and liabilities</t>
  </si>
  <si>
    <t>Prepayments</t>
  </si>
  <si>
    <t>Contract costs</t>
  </si>
  <si>
    <t>Contract liabilities</t>
  </si>
  <si>
    <t xml:space="preserve">Net cash generated from operating </t>
  </si>
  <si>
    <t>Taxes paid</t>
  </si>
  <si>
    <t xml:space="preserve">Net cash from operating activities  </t>
  </si>
  <si>
    <t>Cash flows from investing activities</t>
  </si>
  <si>
    <t>Proceeds from sale of equipment and network equipment</t>
  </si>
  <si>
    <t>Acquisition of network equipment</t>
  </si>
  <si>
    <t>Acquisition of property, plant and equipment</t>
  </si>
  <si>
    <t>Acquisition of intangible assets</t>
  </si>
  <si>
    <t xml:space="preserve">Interest received  </t>
  </si>
  <si>
    <t xml:space="preserve">Net cash used in investing activities  </t>
  </si>
  <si>
    <t>Cash flows from financing activities</t>
  </si>
  <si>
    <t>Payment of lease liabilities</t>
  </si>
  <si>
    <t>Interest paid</t>
  </si>
  <si>
    <t xml:space="preserve">   before effect of exchange rate changes</t>
  </si>
  <si>
    <t>Effect of exchange rate changes on cash and cash equivalents</t>
  </si>
  <si>
    <t>Cash and cash equivalents at 1 January</t>
  </si>
  <si>
    <t>Non-cash transactions</t>
  </si>
  <si>
    <t>Income</t>
  </si>
  <si>
    <t>Total income</t>
  </si>
  <si>
    <t>Transaction with owners, recorded directly in equity</t>
  </si>
  <si>
    <t xml:space="preserve">   Distributions to owners of the parent</t>
  </si>
  <si>
    <t xml:space="preserve">   Dividend</t>
  </si>
  <si>
    <t xml:space="preserve">   Total distributions to owners of the parent</t>
  </si>
  <si>
    <t xml:space="preserve">   Distributions to owners </t>
  </si>
  <si>
    <t xml:space="preserve">   Total distributions to owners </t>
  </si>
  <si>
    <t>Gain on disposal of equipment and network equipment</t>
  </si>
  <si>
    <t>Dividends paid to owners of the Company</t>
  </si>
  <si>
    <t>Proceeds from short-term borrowings from financial institutions</t>
  </si>
  <si>
    <t>Short-term borrowings</t>
  </si>
  <si>
    <t>Impairment loss recognised in profit or loss</t>
  </si>
  <si>
    <t>lease liabilities.</t>
  </si>
  <si>
    <t>Balance at 1 January 2025</t>
  </si>
  <si>
    <t>Reversal of impairment on network equipment</t>
  </si>
  <si>
    <t>HAGQDRSGFGY0Y9DK453EGDZ1M106X4XPX7B51K865V14FXR60Z4G</t>
  </si>
  <si>
    <t>Danchin, Settharangsee</t>
  </si>
  <si>
    <t>Create</t>
  </si>
  <si>
    <t>77a496c8-3560-4240-a99b-ce4dbe5994e6</t>
  </si>
  <si>
    <t>{"id":"77a496c8-3560-4240-a99b-ce4dbe5994e6","type":1,"name":"workbookId","value":"414292dc-f8be-4e86-8f5c-ce6480dd4749"}</t>
  </si>
  <si>
    <t>02af892c-04a5-43b9-a470-b96af50c8864</t>
  </si>
  <si>
    <t>{"id":"02af892c-04a5-43b9-a470-b96af50c8864","type":0,"name":"dataSnipperSheetDeleted","value":"false"}</t>
  </si>
  <si>
    <t>0c9cd379-70ab-4483-a675-67baabbec399</t>
  </si>
  <si>
    <t>{"id":"0c9cd379-70ab-4483-a675-67baabbec399","type":0,"name":"embed-documents","value":"false"}</t>
  </si>
  <si>
    <t>122f8c5f-e7c6-4f42-8c58-36716d0f9405</t>
  </si>
  <si>
    <t>{"id":"122f8c5f-e7c6-4f42-8c58-36716d0f9405","type":0,"name":"table-snip-suggestions","value":"true"}</t>
  </si>
  <si>
    <t>2b081a68-d4f2-4446-bbdd-62087fdf55bb</t>
  </si>
  <si>
    <t>{"id":"2b081a68-d4f2-4446-bbdd-62087fdf55bb","type":1,"name":"migratedFssProjectId","value":""}</t>
  </si>
  <si>
    <t>ZT1A39C9VEBCAJ1PRPAQ0404EB7ZMA8WSR98XNXWZ0Y1JZG929V0</t>
  </si>
  <si>
    <t>Pinnapa, Chatsakrungrot</t>
  </si>
  <si>
    <t>Repayment of short-term borrowings from financial institutions</t>
  </si>
  <si>
    <t>23KZ0KQV85N6PQE105GDHGQ6FGWJG77W8TBWJA5TWK4T99RTXJ4G</t>
  </si>
  <si>
    <t>Net decrease in cash and cash equivalents,</t>
  </si>
  <si>
    <t>Net decrease in cash and cash equivalents</t>
  </si>
  <si>
    <t>ZYYVWQEQ3V7CV5G5XV3WQBXR54ARK4FZWFAGQ5W4QB0MN4PAF3C0</t>
  </si>
  <si>
    <t>Naipaporn, Sajjaruk</t>
  </si>
  <si>
    <t>Withholding tax deducted at source</t>
  </si>
  <si>
    <t>31 March</t>
  </si>
  <si>
    <t>Balance at 31 March 2025</t>
  </si>
  <si>
    <t>Balance at 1 January 2026</t>
  </si>
  <si>
    <t>Balance at 31 March 2026</t>
  </si>
  <si>
    <t>Cash and cash equivalents at 31 March</t>
  </si>
  <si>
    <t>6GAQ0RKZKN4CFAM57GGT2SSMJY122A4WW3TKD8ZEF4KV3EFSCQA0</t>
  </si>
  <si>
    <t>Pichaya, Pitthayapitug</t>
  </si>
  <si>
    <t>Three-month period ended 31 March 2026</t>
  </si>
  <si>
    <t>Three-month period ended 31 March 2025</t>
  </si>
  <si>
    <t>For the three-month period ended 31 March 2026, the Group/Company acquired property, plant and equipment totaling Baht 12.41 million</t>
  </si>
  <si>
    <t>Unrealised gain on foreign exchange</t>
  </si>
  <si>
    <t xml:space="preserve">Net cash from financing activities  </t>
  </si>
  <si>
    <t>For the three-month period ended 31 March 2026, the Group/Company acquired network equipment totaling Baht 100.88 million and had</t>
  </si>
  <si>
    <t>cash payments of Baht 182.08 million which included beginning balance of account payable - network equipment by Baht 200.68 million.</t>
  </si>
  <si>
    <t>Proceeds from long-term borrowings from financial institutions</t>
  </si>
  <si>
    <t>Repayment of long-term borrowings from financial institutions</t>
  </si>
  <si>
    <t>For the three-month period ended 31 March 2026, the Group/Company's right of use assets increased by Baht 9.23 million which were</t>
  </si>
  <si>
    <t>As at 31 March 2026, the remaining balance of account payable - network equipment amounted to Baht 119.48 million.</t>
  </si>
  <si>
    <t>and had cash payments of Baht 9.95 million which included beginning balance of account payable - property, plant and equipment by Baht</t>
  </si>
  <si>
    <t>1.42 million. As at 31 March 2026, the remaining balance of account payable - property, plant and equipment amounted to Baht 3.88 million.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</si>
</sst>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_(* #,##0_);_(* \(#,##0\);_(* &quot;-&quot;??_);_(@_)"/>
    <numFmt numFmtId="167" formatCode="_(* #,##0.000_);_(* \(#,##0.000\);_(* &quot;-&quot;??_);_(@_)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6"/>
      <name val="Times New Roman"/>
      <family val="1"/>
    </font>
    <font>
      <i/>
      <sz val="15"/>
      <name val="Times New Roman"/>
      <family val="1"/>
    </font>
    <font>
      <sz val="10"/>
      <name val="Times New Roman"/>
      <family val="1"/>
    </font>
    <font>
      <sz val="15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8" fillId="0" borderId="0"/>
    <xf numFmtId="0" fontId="17" fillId="0" borderId="0"/>
    <xf numFmtId="0" fontId="3" fillId="0" borderId="0"/>
    <xf numFmtId="164" fontId="19" fillId="0" borderId="0" applyFont="0" applyFill="0" applyBorder="0" applyAlignment="0" applyProtection="0"/>
    <xf numFmtId="164" fontId="20" fillId="0" borderId="0" applyFont="0" applyFill="0" applyBorder="0" applyAlignment="0" applyProtection="0"/>
  </cellStyleXfs>
  <cellXfs count="124">
    <xf numFmtId="0" fontId="0" fillId="0" borderId="0" xfId="0"/>
    <xf numFmtId="0" fontId="14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5" fillId="0" borderId="0" xfId="2" applyFont="1" applyAlignment="1" applyProtection="1">
      <alignment horizontal="center"/>
      <protection locked="0"/>
    </xf>
    <xf numFmtId="165" fontId="4" fillId="0" borderId="0" xfId="1" applyNumberFormat="1" applyFont="1" applyFill="1" applyProtection="1">
      <protection locked="0"/>
    </xf>
    <xf numFmtId="166" fontId="4" fillId="0" borderId="0" xfId="1" applyNumberFormat="1" applyFont="1" applyFill="1" applyAlignment="1" applyProtection="1">
      <alignment horizontal="right"/>
      <protection locked="0"/>
    </xf>
    <xf numFmtId="165" fontId="14" fillId="0" borderId="0" xfId="1" applyNumberFormat="1" applyFont="1" applyFill="1" applyProtection="1">
      <protection locked="0"/>
    </xf>
    <xf numFmtId="166" fontId="14" fillId="0" borderId="0" xfId="1" applyNumberFormat="1" applyFont="1" applyFill="1" applyProtection="1">
      <protection locked="0"/>
    </xf>
    <xf numFmtId="166" fontId="14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Alignment="1" applyProtection="1">
      <alignment horizontal="right"/>
      <protection locked="0"/>
    </xf>
    <xf numFmtId="166" fontId="13" fillId="0" borderId="0" xfId="1" applyNumberFormat="1" applyFont="1" applyFill="1" applyBorder="1" applyAlignment="1" applyProtection="1">
      <alignment horizontal="right"/>
      <protection locked="0"/>
    </xf>
    <xf numFmtId="166" fontId="4" fillId="0" borderId="0" xfId="1" applyNumberFormat="1" applyFont="1" applyFill="1" applyAlignment="1" applyProtection="1">
      <alignment horizontal="center"/>
      <protection locked="0"/>
    </xf>
    <xf numFmtId="166" fontId="4" fillId="0" borderId="0" xfId="1" quotePrefix="1" applyNumberFormat="1" applyFont="1" applyFill="1" applyAlignment="1" applyProtection="1">
      <alignment horizontal="center"/>
      <protection locked="0"/>
    </xf>
    <xf numFmtId="166" fontId="4" fillId="0" borderId="0" xfId="1" applyNumberFormat="1" applyFont="1" applyFill="1" applyProtection="1">
      <protection locked="0"/>
    </xf>
    <xf numFmtId="43" fontId="4" fillId="0" borderId="0" xfId="1" applyFont="1" applyFill="1" applyProtection="1">
      <protection locked="0"/>
    </xf>
    <xf numFmtId="49" fontId="12" fillId="0" borderId="0" xfId="2" applyNumberFormat="1" applyFont="1" applyProtection="1">
      <protection locked="0"/>
    </xf>
    <xf numFmtId="0" fontId="10" fillId="0" borderId="0" xfId="2" applyFont="1" applyProtection="1">
      <protection locked="0"/>
    </xf>
    <xf numFmtId="49" fontId="14" fillId="0" borderId="0" xfId="2" applyNumberFormat="1" applyFont="1" applyProtection="1">
      <protection locked="0"/>
    </xf>
    <xf numFmtId="0" fontId="14" fillId="0" borderId="0" xfId="2" applyFont="1" applyAlignment="1" applyProtection="1">
      <alignment horizontal="center"/>
      <protection locked="0"/>
    </xf>
    <xf numFmtId="166" fontId="14" fillId="0" borderId="0" xfId="3" applyNumberFormat="1" applyFont="1" applyFill="1" applyAlignment="1" applyProtection="1">
      <alignment horizontal="right"/>
      <protection locked="0"/>
    </xf>
    <xf numFmtId="0" fontId="13" fillId="0" borderId="0" xfId="2" applyFont="1" applyAlignment="1" applyProtection="1">
      <alignment horizontal="left"/>
      <protection locked="0"/>
    </xf>
    <xf numFmtId="49" fontId="13" fillId="0" borderId="0" xfId="2" applyNumberFormat="1" applyFont="1" applyProtection="1">
      <protection locked="0"/>
    </xf>
    <xf numFmtId="166" fontId="13" fillId="0" borderId="0" xfId="3" applyNumberFormat="1" applyFont="1" applyFill="1" applyAlignment="1" applyProtection="1">
      <alignment horizontal="right"/>
      <protection locked="0"/>
    </xf>
    <xf numFmtId="165" fontId="13" fillId="0" borderId="0" xfId="2" applyNumberFormat="1" applyFont="1" applyAlignment="1" applyProtection="1">
      <alignment horizontal="right"/>
      <protection locked="0"/>
    </xf>
    <xf numFmtId="0" fontId="14" fillId="0" borderId="0" xfId="2" applyFont="1" applyProtection="1">
      <protection locked="0"/>
    </xf>
    <xf numFmtId="43" fontId="14" fillId="0" borderId="0" xfId="1" applyFont="1" applyFill="1" applyAlignment="1" applyProtection="1">
      <alignment horizontal="right"/>
      <protection locked="0"/>
    </xf>
    <xf numFmtId="0" fontId="13" fillId="0" borderId="0" xfId="2" applyFont="1" applyProtection="1">
      <protection locked="0"/>
    </xf>
    <xf numFmtId="0" fontId="13" fillId="0" borderId="0" xfId="2" applyFont="1" applyAlignment="1" applyProtection="1">
      <alignment horizontal="justify"/>
      <protection locked="0"/>
    </xf>
    <xf numFmtId="0" fontId="4" fillId="0" borderId="0" xfId="2" applyFont="1" applyAlignment="1" applyProtection="1">
      <alignment horizontal="center"/>
      <protection locked="0"/>
    </xf>
    <xf numFmtId="166" fontId="13" fillId="0" borderId="0" xfId="2" applyNumberFormat="1" applyFont="1" applyAlignment="1" applyProtection="1">
      <alignment horizontal="center"/>
      <protection locked="0"/>
    </xf>
    <xf numFmtId="166" fontId="14" fillId="0" borderId="0" xfId="2" applyNumberFormat="1" applyFont="1" applyProtection="1">
      <protection locked="0"/>
    </xf>
    <xf numFmtId="166" fontId="4" fillId="0" borderId="0" xfId="3" applyNumberFormat="1" applyFont="1" applyAlignment="1" applyProtection="1">
      <alignment horizontal="right"/>
      <protection locked="0"/>
    </xf>
    <xf numFmtId="0" fontId="0" fillId="0" borderId="0" xfId="0" applyProtection="1">
      <protection locked="0"/>
    </xf>
    <xf numFmtId="0" fontId="16" fillId="0" borderId="0" xfId="0" applyFont="1" applyProtection="1">
      <protection locked="0"/>
    </xf>
    <xf numFmtId="166" fontId="14" fillId="0" borderId="0" xfId="2" applyNumberFormat="1" applyFont="1" applyAlignment="1" applyProtection="1">
      <alignment horizontal="center"/>
      <protection locked="0"/>
    </xf>
    <xf numFmtId="166" fontId="13" fillId="0" borderId="0" xfId="2" applyNumberFormat="1" applyFont="1" applyProtection="1">
      <protection locked="0"/>
    </xf>
    <xf numFmtId="0" fontId="4" fillId="0" borderId="0" xfId="2" applyFont="1" applyProtection="1">
      <protection locked="0"/>
    </xf>
    <xf numFmtId="166" fontId="4" fillId="0" borderId="0" xfId="3" applyNumberFormat="1" applyFont="1" applyFill="1" applyAlignment="1" applyProtection="1">
      <alignment horizontal="right"/>
      <protection locked="0"/>
    </xf>
    <xf numFmtId="166" fontId="14" fillId="0" borderId="0" xfId="3" applyNumberFormat="1" applyFont="1" applyFill="1" applyProtection="1">
      <protection locked="0"/>
    </xf>
    <xf numFmtId="166" fontId="14" fillId="0" borderId="0" xfId="3" applyNumberFormat="1" applyFont="1" applyFill="1" applyBorder="1" applyAlignment="1" applyProtection="1">
      <alignment horizontal="right"/>
      <protection locked="0"/>
    </xf>
    <xf numFmtId="166" fontId="14" fillId="0" borderId="3" xfId="3" applyNumberFormat="1" applyFont="1" applyFill="1" applyBorder="1" applyAlignment="1" applyProtection="1">
      <alignment horizontal="right"/>
      <protection locked="0"/>
    </xf>
    <xf numFmtId="166" fontId="13" fillId="0" borderId="1" xfId="1" applyNumberFormat="1" applyFont="1" applyFill="1" applyBorder="1" applyAlignment="1" applyProtection="1">
      <alignment horizontal="right"/>
    </xf>
    <xf numFmtId="166" fontId="13" fillId="0" borderId="2" xfId="1" applyNumberFormat="1" applyFont="1" applyFill="1" applyBorder="1" applyAlignment="1" applyProtection="1">
      <alignment horizontal="right"/>
    </xf>
    <xf numFmtId="166" fontId="13" fillId="0" borderId="3" xfId="1" applyNumberFormat="1" applyFont="1" applyFill="1" applyBorder="1" applyAlignment="1" applyProtection="1">
      <alignment horizontal="right"/>
    </xf>
    <xf numFmtId="166" fontId="13" fillId="0" borderId="1" xfId="3" applyNumberFormat="1" applyFont="1" applyFill="1" applyBorder="1" applyAlignment="1" applyProtection="1">
      <alignment horizontal="right"/>
    </xf>
    <xf numFmtId="166" fontId="13" fillId="0" borderId="0" xfId="3" applyNumberFormat="1" applyFont="1" applyFill="1" applyAlignment="1" applyProtection="1">
      <alignment horizontal="right"/>
    </xf>
    <xf numFmtId="166" fontId="13" fillId="0" borderId="5" xfId="3" applyNumberFormat="1" applyFont="1" applyFill="1" applyBorder="1" applyAlignment="1" applyProtection="1">
      <alignment horizontal="right"/>
    </xf>
    <xf numFmtId="166" fontId="13" fillId="0" borderId="4" xfId="3" applyNumberFormat="1" applyFont="1" applyFill="1" applyBorder="1" applyAlignment="1" applyProtection="1">
      <alignment horizontal="right"/>
    </xf>
    <xf numFmtId="166" fontId="13" fillId="0" borderId="1" xfId="2" applyNumberFormat="1" applyFont="1" applyBorder="1" applyAlignment="1">
      <alignment horizontal="center"/>
    </xf>
    <xf numFmtId="166" fontId="14" fillId="0" borderId="0" xfId="2" applyNumberFormat="1" applyFont="1"/>
    <xf numFmtId="166" fontId="13" fillId="0" borderId="0" xfId="2" applyNumberFormat="1" applyFont="1" applyAlignment="1">
      <alignment horizontal="center"/>
    </xf>
    <xf numFmtId="166" fontId="13" fillId="0" borderId="2" xfId="3" applyNumberFormat="1" applyFont="1" applyBorder="1" applyAlignment="1" applyProtection="1">
      <alignment horizontal="right"/>
    </xf>
    <xf numFmtId="166" fontId="14" fillId="0" borderId="0" xfId="2" applyNumberFormat="1" applyFont="1" applyAlignment="1">
      <alignment horizontal="center"/>
    </xf>
    <xf numFmtId="166" fontId="13" fillId="0" borderId="2" xfId="3" applyNumberFormat="1" applyFont="1" applyFill="1" applyBorder="1" applyAlignment="1" applyProtection="1">
      <alignment horizontal="right"/>
    </xf>
    <xf numFmtId="166" fontId="14" fillId="0" borderId="0" xfId="3" applyNumberFormat="1" applyFont="1" applyFill="1" applyAlignment="1" applyProtection="1">
      <alignment horizontal="right"/>
    </xf>
    <xf numFmtId="166" fontId="14" fillId="0" borderId="5" xfId="3" applyNumberFormat="1" applyFont="1" applyFill="1" applyBorder="1" applyAlignment="1" applyProtection="1">
      <alignment horizontal="right"/>
    </xf>
    <xf numFmtId="166" fontId="4" fillId="0" borderId="0" xfId="3" applyNumberFormat="1" applyFont="1" applyFill="1" applyProtection="1"/>
    <xf numFmtId="166" fontId="4" fillId="0" borderId="0" xfId="3" applyNumberFormat="1" applyFont="1" applyFill="1" applyProtection="1">
      <protection locked="0"/>
    </xf>
    <xf numFmtId="0" fontId="13" fillId="0" borderId="0" xfId="2" applyFont="1" applyAlignment="1" applyProtection="1">
      <alignment horizontal="center"/>
      <protection locked="0"/>
    </xf>
    <xf numFmtId="49" fontId="12" fillId="0" borderId="0" xfId="0" applyNumberFormat="1" applyFont="1" applyProtection="1">
      <protection locked="0"/>
    </xf>
    <xf numFmtId="0" fontId="15" fillId="0" borderId="0" xfId="0" applyFont="1" applyAlignment="1" applyProtection="1">
      <alignment horizontal="center"/>
      <protection locked="0"/>
    </xf>
    <xf numFmtId="165" fontId="14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43" fontId="14" fillId="0" borderId="0" xfId="1" applyFont="1" applyFill="1" applyProtection="1">
      <protection locked="0"/>
    </xf>
    <xf numFmtId="49" fontId="10" fillId="0" borderId="0" xfId="0" applyNumberFormat="1" applyFont="1" applyProtection="1">
      <protection locked="0"/>
    </xf>
    <xf numFmtId="49" fontId="13" fillId="0" borderId="0" xfId="0" applyNumberFormat="1" applyFont="1" applyProtection="1">
      <protection locked="0"/>
    </xf>
    <xf numFmtId="49" fontId="14" fillId="0" borderId="0" xfId="0" applyNumberFormat="1" applyFont="1" applyProtection="1">
      <protection locked="0"/>
    </xf>
    <xf numFmtId="0" fontId="14" fillId="0" borderId="0" xfId="0" applyFont="1" applyAlignment="1" applyProtection="1">
      <alignment horizontal="center"/>
      <protection locked="0"/>
    </xf>
    <xf numFmtId="16" fontId="4" fillId="0" borderId="0" xfId="0" quotePrefix="1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Protection="1">
      <protection locked="0"/>
    </xf>
    <xf numFmtId="165" fontId="13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49" fontId="4" fillId="0" borderId="0" xfId="0" applyNumberFormat="1" applyFont="1" applyProtection="1">
      <protection locked="0"/>
    </xf>
    <xf numFmtId="43" fontId="14" fillId="0" borderId="0" xfId="0" applyNumberFormat="1" applyFont="1" applyProtection="1">
      <protection locked="0"/>
    </xf>
    <xf numFmtId="165" fontId="13" fillId="0" borderId="0" xfId="0" applyNumberFormat="1" applyFont="1" applyAlignment="1" applyProtection="1">
      <alignment horizontal="right"/>
      <protection locked="0"/>
    </xf>
    <xf numFmtId="165" fontId="14" fillId="0" borderId="0" xfId="0" applyNumberFormat="1" applyFont="1" applyAlignment="1" applyProtection="1">
      <alignment horizontal="right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166" fontId="14" fillId="0" borderId="0" xfId="0" applyNumberFormat="1" applyFont="1" applyProtection="1">
      <protection locked="0"/>
    </xf>
    <xf numFmtId="166" fontId="13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165" fontId="4" fillId="0" borderId="0" xfId="0" applyNumberFormat="1" applyFont="1" applyProtection="1">
      <protection locked="0"/>
    </xf>
    <xf numFmtId="0" fontId="15" fillId="0" borderId="0" xfId="0" applyFont="1" applyAlignment="1" applyProtection="1">
      <alignment wrapText="1"/>
      <protection locked="0"/>
    </xf>
    <xf numFmtId="165" fontId="4" fillId="0" borderId="2" xfId="0" applyNumberFormat="1" applyFont="1" applyBorder="1" applyAlignment="1" applyProtection="1">
      <alignment horizontal="right"/>
      <protection locked="0"/>
    </xf>
    <xf numFmtId="0" fontId="13" fillId="0" borderId="0" xfId="0" applyFont="1" applyAlignment="1" applyProtection="1">
      <alignment horizontal="left"/>
      <protection locked="0"/>
    </xf>
    <xf numFmtId="0" fontId="7" fillId="0" borderId="0" xfId="2" applyFont="1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165" fontId="9" fillId="0" borderId="0" xfId="2" applyNumberFormat="1" applyFont="1" applyProtection="1">
      <protection locked="0"/>
    </xf>
    <xf numFmtId="166" fontId="9" fillId="0" borderId="0" xfId="2" applyNumberFormat="1" applyFont="1" applyProtection="1">
      <protection locked="0"/>
    </xf>
    <xf numFmtId="0" fontId="9" fillId="0" borderId="0" xfId="2" applyFont="1" applyProtection="1">
      <protection locked="0"/>
    </xf>
    <xf numFmtId="49" fontId="10" fillId="0" borderId="0" xfId="2" applyNumberFormat="1" applyFont="1" applyProtection="1">
      <protection locked="0"/>
    </xf>
    <xf numFmtId="0" fontId="11" fillId="0" borderId="0" xfId="2" applyFont="1" applyProtection="1">
      <protection locked="0"/>
    </xf>
    <xf numFmtId="49" fontId="9" fillId="0" borderId="0" xfId="2" applyNumberFormat="1" applyFont="1" applyProtection="1">
      <protection locked="0"/>
    </xf>
    <xf numFmtId="0" fontId="9" fillId="0" borderId="0" xfId="2" applyFont="1" applyAlignment="1" applyProtection="1">
      <alignment horizontal="center"/>
      <protection locked="0"/>
    </xf>
    <xf numFmtId="49" fontId="11" fillId="0" borderId="0" xfId="2" applyNumberFormat="1" applyFont="1" applyProtection="1">
      <protection locked="0"/>
    </xf>
    <xf numFmtId="0" fontId="16" fillId="0" borderId="0" xfId="2" applyFont="1" applyAlignment="1" applyProtection="1">
      <alignment horizontal="left"/>
      <protection locked="0"/>
    </xf>
    <xf numFmtId="165" fontId="14" fillId="0" borderId="0" xfId="2" applyNumberFormat="1" applyFont="1" applyAlignment="1" applyProtection="1">
      <alignment horizontal="right"/>
      <protection locked="0"/>
    </xf>
    <xf numFmtId="0" fontId="14" fillId="0" borderId="0" xfId="2" applyFont="1" applyAlignment="1" applyProtection="1">
      <alignment horizontal="left"/>
      <protection locked="0"/>
    </xf>
    <xf numFmtId="166" fontId="13" fillId="0" borderId="0" xfId="2" applyNumberFormat="1" applyFont="1" applyAlignment="1" applyProtection="1">
      <alignment horizontal="right"/>
      <protection locked="0"/>
    </xf>
    <xf numFmtId="0" fontId="13" fillId="0" borderId="0" xfId="0" applyFont="1" applyAlignment="1" applyProtection="1">
      <alignment wrapText="1"/>
      <protection locked="0"/>
    </xf>
    <xf numFmtId="43" fontId="13" fillId="0" borderId="2" xfId="3" applyFont="1" applyFill="1" applyBorder="1" applyAlignment="1" applyProtection="1">
      <alignment horizontal="right"/>
    </xf>
    <xf numFmtId="0" fontId="14" fillId="0" borderId="0" xfId="2" applyFont="1"/>
    <xf numFmtId="49" fontId="6" fillId="0" borderId="0" xfId="2" applyNumberFormat="1" applyFont="1" applyProtection="1">
      <protection locked="0"/>
    </xf>
    <xf numFmtId="49" fontId="15" fillId="0" borderId="0" xfId="2" applyNumberFormat="1" applyFont="1" applyAlignment="1" applyProtection="1">
      <alignment horizontal="center"/>
      <protection locked="0"/>
    </xf>
    <xf numFmtId="49" fontId="16" fillId="0" borderId="0" xfId="2" applyNumberFormat="1" applyFont="1" applyProtection="1">
      <protection locked="0"/>
    </xf>
    <xf numFmtId="0" fontId="14" fillId="0" borderId="0" xfId="2" applyFont="1" applyAlignment="1" applyProtection="1">
      <alignment horizontal="right"/>
      <protection locked="0"/>
    </xf>
    <xf numFmtId="49" fontId="15" fillId="0" borderId="0" xfId="2" applyNumberFormat="1" applyFont="1" applyProtection="1">
      <protection locked="0"/>
    </xf>
    <xf numFmtId="166" fontId="11" fillId="0" borderId="0" xfId="2" applyNumberFormat="1" applyFont="1" applyProtection="1">
      <protection locked="0"/>
    </xf>
    <xf numFmtId="49" fontId="5" fillId="0" borderId="0" xfId="2" applyNumberFormat="1" applyFont="1" applyProtection="1">
      <protection locked="0"/>
    </xf>
    <xf numFmtId="167" fontId="9" fillId="0" borderId="0" xfId="2" applyNumberFormat="1" applyFo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5" fillId="0" borderId="0" xfId="2" applyFont="1" applyAlignment="1" applyProtection="1">
      <alignment horizontal="center"/>
      <protection locked="0"/>
    </xf>
    <xf numFmtId="16" fontId="14" fillId="0" borderId="0" xfId="2" quotePrefix="1" applyNumberFormat="1" applyFont="1" applyAlignment="1" applyProtection="1">
      <alignment horizontal="center"/>
      <protection locked="0"/>
    </xf>
    <xf numFmtId="0" fontId="14" fillId="0" borderId="0" xfId="2" applyFont="1" applyAlignment="1" applyProtection="1">
      <alignment horizontal="center"/>
      <protection locked="0"/>
    </xf>
    <xf numFmtId="0" fontId="13" fillId="0" borderId="0" xfId="2" applyFont="1" applyAlignment="1" applyProtection="1">
      <alignment horizontal="center"/>
      <protection locked="0"/>
    </xf>
    <xf numFmtId="0" fontId="14" fillId="0" borderId="3" xfId="2" applyFont="1" applyBorder="1" applyAlignment="1" applyProtection="1">
      <alignment horizontal="center"/>
      <protection locked="0"/>
    </xf>
    <xf numFmtId="0" fontId="11" fillId="0" borderId="0" xfId="2" applyFont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center"/>
      <protection locked="0"/>
    </xf>
    <xf numFmtId="165" fontId="13" fillId="0" borderId="0" xfId="0" applyNumberFormat="1" applyFont="1" applyFill="1" applyAlignment="1" applyProtection="1">
      <alignment horizontal="right"/>
      <protection locked="0"/>
    </xf>
    <xf numFmtId="165" fontId="4" fillId="0" borderId="0" xfId="0" applyNumberFormat="1" applyFont="1" applyFill="1" applyAlignment="1" applyProtection="1">
      <alignment horizontal="right"/>
      <protection locked="0"/>
    </xf>
    <xf numFmtId="165" fontId="14" fillId="0" borderId="0" xfId="0" applyNumberFormat="1" applyFont="1" applyFill="1" applyProtection="1">
      <protection locked="0"/>
    </xf>
    <xf numFmtId="0" fontId="14" fillId="0" borderId="0" xfId="0" applyFont="1" applyFill="1" applyProtection="1">
      <protection locked="0"/>
    </xf>
  </cellXfs>
  <cellStyles count="13">
    <cellStyle name="Comma" xfId="1" builtinId="3"/>
    <cellStyle name="Comma 2" xfId="3" xr:uid="{F42601CC-F1A2-4EB3-8DA7-43F7049EA0C3}"/>
    <cellStyle name="Comma 2 19" xfId="12" xr:uid="{70000C71-5798-4DF5-ADD2-17395F6F254B}"/>
    <cellStyle name="Comma 2 2" xfId="5" xr:uid="{D0917798-D068-4408-B3BC-B4A38A9FAC4F}"/>
    <cellStyle name="Comma 3" xfId="6" xr:uid="{03A3BFEC-F00E-4916-8495-A2C03FBEA8E5}"/>
    <cellStyle name="Comma 31 7 2" xfId="11" xr:uid="{6E6F3856-C2DC-42AB-B7E0-BEE778B936E9}"/>
    <cellStyle name="Comma 5 4" xfId="7" xr:uid="{79A4D092-A1D8-49E0-88FF-3592AE6C25DE}"/>
    <cellStyle name="Normal" xfId="0" builtinId="0"/>
    <cellStyle name="Normal 14 4" xfId="8" xr:uid="{90FA27AE-CEC6-4C07-A3E2-72D9252E76B7}"/>
    <cellStyle name="Normal 2" xfId="2" xr:uid="{7AAA151C-2427-4DCE-9487-7AABAD96F5E4}"/>
    <cellStyle name="Normal 2 2" xfId="9" xr:uid="{75722A79-E64E-483C-A6BC-068E2CED7FD5}"/>
    <cellStyle name="Normal 5" xfId="10" xr:uid="{CA31A28A-61BB-4FA0-B7DE-1A7260CF66C6}"/>
    <cellStyle name="Percent 2" xfId="4" xr:uid="{0B56ACC6-D873-4323-816C-36EEBDF403B9}"/>
  </cellStyles>
  <dxfs count="0"/>
  <tableStyles count="0" defaultTableStyle="TableStyleMedium2" defaultPivotStyle="PivotStyleLight16"/>
  <colors>
    <mruColors>
      <color rgb="FF00FFFF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20" Type="http://schemas.openxmlformats.org/officeDocument/2006/relationships/customXml" Target="../customXml/item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17104-7BEC-44ED-A824-410E84D3C401}">
  <dimension ref="A1:R92"/>
  <sheetViews>
    <sheetView tabSelected="1" view="pageBreakPreview" zoomScale="80" zoomScaleNormal="70" zoomScaleSheetLayoutView="80" workbookViewId="0"/>
  </sheetViews>
  <sheetFormatPr defaultColWidth="8.1796875" defaultRowHeight="14"/>
  <cols>
    <col min="1" max="1" width="38.1796875" style="66" customWidth="1"/>
    <col min="2" max="2" width="8.1796875" style="60" customWidth="1"/>
    <col min="3" max="3" width="1.1796875" style="1" customWidth="1"/>
    <col min="4" max="4" width="12.1796875" style="61" customWidth="1"/>
    <col min="5" max="5" width="1.1796875" style="1" customWidth="1"/>
    <col min="6" max="6" width="12" style="61" customWidth="1"/>
    <col min="7" max="7" width="1.1796875" style="1" customWidth="1"/>
    <col min="8" max="8" width="12.1796875" style="1" customWidth="1"/>
    <col min="9" max="9" width="1.1796875" style="1" customWidth="1"/>
    <col min="10" max="10" width="12.1796875" style="1" customWidth="1"/>
    <col min="11" max="11" width="11.7265625" style="1" customWidth="1"/>
    <col min="12" max="13" width="13.7265625" style="63" bestFit="1" customWidth="1"/>
    <col min="14" max="14" width="13.7265625" style="1" bestFit="1" customWidth="1"/>
    <col min="15" max="16384" width="8.1796875" style="1"/>
  </cols>
  <sheetData>
    <row r="1" spans="1:11" ht="22.5" customHeight="1">
      <c r="A1" s="59" t="s">
        <v>0</v>
      </c>
      <c r="K1" s="62"/>
    </row>
    <row r="2" spans="1:11" ht="22.5" customHeight="1">
      <c r="A2" s="64" t="s">
        <v>1</v>
      </c>
    </row>
    <row r="3" spans="1:11" ht="22.5" customHeight="1">
      <c r="A3" s="65"/>
    </row>
    <row r="4" spans="1:11" ht="22.5" customHeight="1">
      <c r="C4" s="67"/>
      <c r="D4" s="112" t="s">
        <v>2</v>
      </c>
      <c r="E4" s="112"/>
      <c r="F4" s="112"/>
      <c r="G4" s="2"/>
      <c r="H4" s="112" t="s">
        <v>3</v>
      </c>
      <c r="I4" s="112"/>
      <c r="J4" s="112"/>
    </row>
    <row r="5" spans="1:11" ht="22.5" customHeight="1">
      <c r="C5" s="67"/>
      <c r="D5" s="112" t="s">
        <v>4</v>
      </c>
      <c r="E5" s="112"/>
      <c r="F5" s="112"/>
      <c r="G5" s="2"/>
      <c r="H5" s="112" t="s">
        <v>4</v>
      </c>
      <c r="I5" s="112"/>
      <c r="J5" s="112"/>
    </row>
    <row r="6" spans="1:11" ht="22.5" customHeight="1">
      <c r="C6" s="67"/>
      <c r="D6" s="68" t="s">
        <v>174</v>
      </c>
      <c r="E6" s="67"/>
      <c r="F6" s="69" t="s">
        <v>5</v>
      </c>
      <c r="G6" s="67"/>
      <c r="H6" s="68" t="s">
        <v>174</v>
      </c>
      <c r="I6" s="67"/>
      <c r="J6" s="69" t="s">
        <v>5</v>
      </c>
    </row>
    <row r="7" spans="1:11" ht="22.5" customHeight="1">
      <c r="A7" s="64" t="s">
        <v>6</v>
      </c>
      <c r="B7" s="60" t="s">
        <v>7</v>
      </c>
      <c r="C7" s="67"/>
      <c r="D7" s="69">
        <v>2026</v>
      </c>
      <c r="E7" s="67"/>
      <c r="F7" s="69">
        <v>2025</v>
      </c>
      <c r="G7" s="67"/>
      <c r="H7" s="69">
        <v>2026</v>
      </c>
      <c r="I7" s="67"/>
      <c r="J7" s="69">
        <v>2025</v>
      </c>
    </row>
    <row r="8" spans="1:11" ht="22.5" customHeight="1">
      <c r="A8" s="64"/>
      <c r="C8" s="67"/>
      <c r="D8" s="70" t="s">
        <v>8</v>
      </c>
      <c r="E8" s="67"/>
      <c r="F8" s="69"/>
      <c r="G8" s="67"/>
      <c r="H8" s="70" t="s">
        <v>8</v>
      </c>
      <c r="I8" s="67"/>
      <c r="J8" s="69"/>
    </row>
    <row r="9" spans="1:11" ht="22.5" customHeight="1">
      <c r="C9" s="67"/>
      <c r="D9" s="113" t="s">
        <v>9</v>
      </c>
      <c r="E9" s="113"/>
      <c r="F9" s="113"/>
      <c r="G9" s="113"/>
      <c r="H9" s="113"/>
      <c r="I9" s="113"/>
      <c r="J9" s="113"/>
    </row>
    <row r="10" spans="1:11" ht="22.5" customHeight="1">
      <c r="A10" s="71" t="s">
        <v>10</v>
      </c>
      <c r="C10" s="69"/>
      <c r="D10" s="72"/>
      <c r="E10" s="2"/>
      <c r="F10" s="72"/>
      <c r="G10" s="2"/>
      <c r="H10" s="73"/>
      <c r="I10" s="73"/>
      <c r="J10" s="73"/>
    </row>
    <row r="11" spans="1:11" ht="22.5" customHeight="1">
      <c r="A11" s="74" t="s">
        <v>11</v>
      </c>
      <c r="C11" s="69"/>
      <c r="D11" s="4">
        <v>187439</v>
      </c>
      <c r="E11" s="5"/>
      <c r="F11" s="4">
        <v>188063</v>
      </c>
      <c r="G11" s="5"/>
      <c r="H11" s="5">
        <v>186701</v>
      </c>
      <c r="I11" s="5"/>
      <c r="J11" s="5">
        <v>187325</v>
      </c>
      <c r="K11" s="75"/>
    </row>
    <row r="12" spans="1:11" ht="22.5" customHeight="1">
      <c r="A12" s="74" t="s">
        <v>12</v>
      </c>
      <c r="B12" s="60" t="s">
        <v>13</v>
      </c>
      <c r="C12" s="69"/>
      <c r="D12" s="4">
        <v>337267</v>
      </c>
      <c r="E12" s="5"/>
      <c r="F12" s="6">
        <v>309932</v>
      </c>
      <c r="G12" s="5"/>
      <c r="H12" s="4">
        <v>337267</v>
      </c>
      <c r="I12" s="5"/>
      <c r="J12" s="6">
        <v>309932</v>
      </c>
      <c r="K12" s="75"/>
    </row>
    <row r="13" spans="1:11" ht="22.5" customHeight="1">
      <c r="A13" s="74" t="s">
        <v>14</v>
      </c>
      <c r="C13" s="69"/>
      <c r="D13" s="4">
        <v>18152</v>
      </c>
      <c r="E13" s="5"/>
      <c r="F13" s="7">
        <v>15120</v>
      </c>
      <c r="G13" s="5"/>
      <c r="H13" s="5">
        <v>18152</v>
      </c>
      <c r="I13" s="5"/>
      <c r="J13" s="8">
        <v>15120</v>
      </c>
      <c r="K13" s="75"/>
    </row>
    <row r="14" spans="1:11" ht="22.5" customHeight="1">
      <c r="A14" s="74" t="s">
        <v>15</v>
      </c>
      <c r="C14" s="69"/>
      <c r="D14" s="4">
        <v>47293</v>
      </c>
      <c r="E14" s="5"/>
      <c r="F14" s="6">
        <v>57051</v>
      </c>
      <c r="G14" s="5"/>
      <c r="H14" s="5">
        <v>47293</v>
      </c>
      <c r="I14" s="5"/>
      <c r="J14" s="8">
        <v>57051</v>
      </c>
      <c r="K14" s="75"/>
    </row>
    <row r="15" spans="1:11" ht="22.5" customHeight="1">
      <c r="A15" s="74" t="s">
        <v>16</v>
      </c>
      <c r="C15" s="69"/>
      <c r="D15" s="4">
        <v>16330</v>
      </c>
      <c r="E15" s="5"/>
      <c r="F15" s="6">
        <v>12456</v>
      </c>
      <c r="G15" s="5"/>
      <c r="H15" s="5">
        <v>16330</v>
      </c>
      <c r="I15" s="5"/>
      <c r="J15" s="8">
        <v>12456</v>
      </c>
      <c r="K15" s="75"/>
    </row>
    <row r="16" spans="1:11" ht="22.5" customHeight="1">
      <c r="A16" s="74" t="s">
        <v>173</v>
      </c>
      <c r="C16" s="69"/>
      <c r="D16" s="4">
        <v>2196</v>
      </c>
      <c r="E16" s="5"/>
      <c r="F16" s="6">
        <v>2196</v>
      </c>
      <c r="G16" s="5"/>
      <c r="H16" s="5">
        <v>2196</v>
      </c>
      <c r="I16" s="5"/>
      <c r="J16" s="8">
        <v>2196</v>
      </c>
      <c r="K16" s="75"/>
    </row>
    <row r="17" spans="1:18" ht="22.5" customHeight="1">
      <c r="A17" s="74" t="s">
        <v>17</v>
      </c>
      <c r="C17" s="69"/>
      <c r="D17" s="4">
        <v>115002</v>
      </c>
      <c r="E17" s="5"/>
      <c r="F17" s="6">
        <v>80708</v>
      </c>
      <c r="G17" s="5"/>
      <c r="H17" s="5">
        <v>114951</v>
      </c>
      <c r="I17" s="5"/>
      <c r="J17" s="8">
        <v>80657</v>
      </c>
      <c r="K17" s="75"/>
    </row>
    <row r="18" spans="1:18" ht="22.5" customHeight="1">
      <c r="A18" s="65" t="s">
        <v>18</v>
      </c>
      <c r="C18" s="69"/>
      <c r="D18" s="41">
        <f>SUM(D11:D17)</f>
        <v>723679</v>
      </c>
      <c r="E18" s="76"/>
      <c r="F18" s="41">
        <f>SUM(F11:F17)</f>
        <v>665526</v>
      </c>
      <c r="G18" s="76"/>
      <c r="H18" s="41">
        <f>SUM(H11:H17)</f>
        <v>722890</v>
      </c>
      <c r="I18" s="76"/>
      <c r="J18" s="41">
        <f>SUM(J11:J17)</f>
        <v>664737</v>
      </c>
      <c r="K18" s="75"/>
    </row>
    <row r="19" spans="1:18" ht="22.5" customHeight="1">
      <c r="C19" s="67"/>
      <c r="D19" s="77"/>
      <c r="E19" s="77"/>
      <c r="F19" s="77"/>
      <c r="G19" s="77"/>
      <c r="H19" s="77"/>
      <c r="I19" s="77"/>
      <c r="J19" s="77"/>
      <c r="K19" s="75"/>
    </row>
    <row r="20" spans="1:18" ht="22.5" customHeight="1">
      <c r="A20" s="71" t="s">
        <v>19</v>
      </c>
      <c r="C20" s="69"/>
      <c r="D20" s="78"/>
      <c r="E20" s="78"/>
      <c r="F20" s="78"/>
      <c r="G20" s="78"/>
      <c r="H20" s="78"/>
      <c r="I20" s="78"/>
      <c r="J20" s="78"/>
      <c r="K20" s="75"/>
    </row>
    <row r="21" spans="1:18" ht="23.5" customHeight="1">
      <c r="A21" s="74" t="s">
        <v>20</v>
      </c>
      <c r="C21" s="69"/>
      <c r="D21" s="5">
        <v>0</v>
      </c>
      <c r="E21" s="78"/>
      <c r="F21" s="5">
        <v>0</v>
      </c>
      <c r="G21" s="78"/>
      <c r="H21" s="5">
        <v>0</v>
      </c>
      <c r="I21" s="78"/>
      <c r="J21" s="5">
        <v>0</v>
      </c>
      <c r="K21" s="75"/>
    </row>
    <row r="22" spans="1:18" ht="22.5" customHeight="1">
      <c r="A22" s="74" t="s">
        <v>21</v>
      </c>
      <c r="B22" s="60">
        <v>4</v>
      </c>
      <c r="C22" s="69"/>
      <c r="D22" s="5">
        <v>3645012</v>
      </c>
      <c r="E22" s="5"/>
      <c r="F22" s="5">
        <v>3652120</v>
      </c>
      <c r="G22" s="5"/>
      <c r="H22" s="5">
        <v>3645012</v>
      </c>
      <c r="I22" s="5"/>
      <c r="J22" s="5">
        <v>3652120</v>
      </c>
      <c r="K22" s="75"/>
    </row>
    <row r="23" spans="1:18" ht="22.5" customHeight="1">
      <c r="A23" s="74" t="s">
        <v>22</v>
      </c>
      <c r="B23" s="60">
        <v>5</v>
      </c>
      <c r="C23" s="69"/>
      <c r="D23" s="5">
        <v>217896</v>
      </c>
      <c r="E23" s="5"/>
      <c r="F23" s="5">
        <v>212231</v>
      </c>
      <c r="G23" s="5"/>
      <c r="H23" s="5">
        <v>217896</v>
      </c>
      <c r="I23" s="5"/>
      <c r="J23" s="5">
        <v>212231</v>
      </c>
      <c r="K23" s="75"/>
    </row>
    <row r="24" spans="1:18" ht="22.5" customHeight="1">
      <c r="A24" s="74" t="s">
        <v>23</v>
      </c>
      <c r="B24" s="60">
        <v>6</v>
      </c>
      <c r="C24" s="69"/>
      <c r="D24" s="5">
        <v>168772</v>
      </c>
      <c r="E24" s="5"/>
      <c r="F24" s="5">
        <v>179375</v>
      </c>
      <c r="G24" s="5"/>
      <c r="H24" s="5">
        <v>168772</v>
      </c>
      <c r="I24" s="5"/>
      <c r="J24" s="5">
        <v>179375</v>
      </c>
      <c r="K24" s="75"/>
    </row>
    <row r="25" spans="1:18" ht="22.5" customHeight="1">
      <c r="A25" s="74" t="s">
        <v>24</v>
      </c>
      <c r="C25" s="69"/>
      <c r="D25" s="5">
        <v>20631</v>
      </c>
      <c r="E25" s="5"/>
      <c r="F25" s="5">
        <v>20496</v>
      </c>
      <c r="G25" s="5"/>
      <c r="H25" s="5">
        <v>20631</v>
      </c>
      <c r="I25" s="5"/>
      <c r="J25" s="5">
        <v>20496</v>
      </c>
      <c r="K25" s="75"/>
      <c r="M25" s="79"/>
      <c r="N25" s="79"/>
      <c r="O25" s="79"/>
      <c r="P25" s="79"/>
      <c r="Q25" s="79"/>
      <c r="R25" s="79"/>
    </row>
    <row r="26" spans="1:18" ht="22.5" customHeight="1">
      <c r="A26" s="74" t="s">
        <v>25</v>
      </c>
      <c r="C26" s="69"/>
      <c r="D26" s="5">
        <v>18761</v>
      </c>
      <c r="E26" s="5"/>
      <c r="F26" s="5">
        <v>18650</v>
      </c>
      <c r="G26" s="5"/>
      <c r="H26" s="5">
        <v>18761</v>
      </c>
      <c r="I26" s="5"/>
      <c r="J26" s="5">
        <v>18650</v>
      </c>
      <c r="K26" s="75"/>
      <c r="N26" s="75"/>
    </row>
    <row r="27" spans="1:18" ht="22.5" customHeight="1">
      <c r="A27" s="74" t="s">
        <v>26</v>
      </c>
      <c r="C27" s="69"/>
      <c r="D27" s="5">
        <v>6958</v>
      </c>
      <c r="E27" s="5"/>
      <c r="F27" s="5">
        <v>6833</v>
      </c>
      <c r="G27" s="5"/>
      <c r="H27" s="5">
        <v>6958</v>
      </c>
      <c r="I27" s="5"/>
      <c r="J27" s="5">
        <v>6833</v>
      </c>
      <c r="K27" s="75"/>
      <c r="N27" s="75"/>
    </row>
    <row r="28" spans="1:18" ht="22.5" customHeight="1">
      <c r="A28" s="74" t="s">
        <v>27</v>
      </c>
      <c r="C28" s="69"/>
      <c r="D28" s="5">
        <v>47562</v>
      </c>
      <c r="E28" s="5"/>
      <c r="F28" s="5">
        <v>23525</v>
      </c>
      <c r="G28" s="5"/>
      <c r="H28" s="5">
        <v>47562</v>
      </c>
      <c r="I28" s="5"/>
      <c r="J28" s="5">
        <v>23525</v>
      </c>
      <c r="K28" s="75"/>
      <c r="N28" s="75"/>
    </row>
    <row r="29" spans="1:18" ht="22.5" customHeight="1">
      <c r="A29" s="74" t="s">
        <v>28</v>
      </c>
      <c r="C29" s="69"/>
      <c r="D29" s="5">
        <v>33949</v>
      </c>
      <c r="E29" s="5"/>
      <c r="F29" s="5">
        <v>17136</v>
      </c>
      <c r="G29" s="5"/>
      <c r="H29" s="5">
        <v>33949</v>
      </c>
      <c r="I29" s="5"/>
      <c r="J29" s="5">
        <v>17136</v>
      </c>
      <c r="K29" s="75"/>
      <c r="N29" s="75"/>
    </row>
    <row r="30" spans="1:18" ht="22.5" customHeight="1">
      <c r="A30" s="74" t="s">
        <v>29</v>
      </c>
      <c r="C30" s="69"/>
      <c r="D30" s="5">
        <v>23495</v>
      </c>
      <c r="E30" s="5"/>
      <c r="F30" s="5">
        <v>23079</v>
      </c>
      <c r="G30" s="5"/>
      <c r="H30" s="5">
        <v>23495</v>
      </c>
      <c r="I30" s="5"/>
      <c r="J30" s="5">
        <v>23079</v>
      </c>
      <c r="K30" s="75"/>
      <c r="N30" s="75"/>
    </row>
    <row r="31" spans="1:18" ht="22.5" customHeight="1">
      <c r="A31" s="74" t="s">
        <v>30</v>
      </c>
      <c r="C31" s="69"/>
      <c r="D31" s="5">
        <v>6668</v>
      </c>
      <c r="E31" s="5"/>
      <c r="F31" s="5">
        <v>5878</v>
      </c>
      <c r="G31" s="5"/>
      <c r="H31" s="5">
        <v>6649</v>
      </c>
      <c r="I31" s="5"/>
      <c r="J31" s="5">
        <v>5857</v>
      </c>
      <c r="K31" s="75"/>
    </row>
    <row r="32" spans="1:18" ht="22.5" customHeight="1">
      <c r="A32" s="65" t="s">
        <v>31</v>
      </c>
      <c r="C32" s="69"/>
      <c r="D32" s="41">
        <f>SUM(D21:D31)</f>
        <v>4189704</v>
      </c>
      <c r="E32" s="76"/>
      <c r="F32" s="41">
        <f>SUM(F21:F31)</f>
        <v>4159323</v>
      </c>
      <c r="G32" s="76"/>
      <c r="H32" s="41">
        <f>SUM(H21:H31)</f>
        <v>4189685</v>
      </c>
      <c r="I32" s="80"/>
      <c r="J32" s="41">
        <f>SUM(J21:J31)</f>
        <v>4159302</v>
      </c>
      <c r="K32" s="75"/>
    </row>
    <row r="33" spans="1:15" ht="22.5" customHeight="1">
      <c r="C33" s="67"/>
      <c r="D33" s="9"/>
      <c r="E33" s="76"/>
      <c r="F33" s="9"/>
      <c r="G33" s="76"/>
      <c r="H33" s="9"/>
      <c r="I33" s="80"/>
      <c r="J33" s="9"/>
      <c r="K33" s="75"/>
    </row>
    <row r="34" spans="1:15" ht="22.5" customHeight="1" thickBot="1">
      <c r="A34" s="65" t="s">
        <v>32</v>
      </c>
      <c r="C34" s="69"/>
      <c r="D34" s="42">
        <f>D18+D32</f>
        <v>4913383</v>
      </c>
      <c r="E34" s="76"/>
      <c r="F34" s="42">
        <f>F18+F32</f>
        <v>4824849</v>
      </c>
      <c r="G34" s="76"/>
      <c r="H34" s="42">
        <f>H18+H32</f>
        <v>4912575</v>
      </c>
      <c r="I34" s="80"/>
      <c r="J34" s="42">
        <f>J18+J32</f>
        <v>4824039</v>
      </c>
      <c r="K34" s="75"/>
      <c r="M34" s="79"/>
      <c r="N34" s="79"/>
      <c r="O34" s="79"/>
    </row>
    <row r="35" spans="1:15" ht="22.5" customHeight="1" thickTop="1">
      <c r="A35" s="65"/>
      <c r="C35" s="69"/>
      <c r="D35" s="10"/>
      <c r="E35" s="76"/>
      <c r="F35" s="10"/>
      <c r="G35" s="76"/>
      <c r="H35" s="10"/>
      <c r="I35" s="80"/>
      <c r="J35" s="10"/>
      <c r="K35" s="75"/>
      <c r="M35" s="79"/>
      <c r="N35" s="79"/>
      <c r="O35" s="79"/>
    </row>
    <row r="36" spans="1:15" ht="22.5" customHeight="1">
      <c r="A36" s="59" t="s">
        <v>0</v>
      </c>
      <c r="E36" s="61"/>
      <c r="G36" s="61"/>
      <c r="H36" s="61"/>
      <c r="I36" s="61"/>
      <c r="J36" s="61"/>
      <c r="K36" s="75"/>
      <c r="M36" s="1"/>
    </row>
    <row r="37" spans="1:15" ht="22.5" customHeight="1">
      <c r="A37" s="64" t="s">
        <v>1</v>
      </c>
      <c r="K37" s="75"/>
      <c r="M37" s="1"/>
    </row>
    <row r="38" spans="1:15" ht="22.5" customHeight="1">
      <c r="A38" s="65"/>
      <c r="K38" s="75"/>
      <c r="M38" s="1"/>
    </row>
    <row r="39" spans="1:15" ht="22.5" customHeight="1">
      <c r="A39" s="74"/>
      <c r="C39" s="69"/>
      <c r="D39" s="112" t="s">
        <v>2</v>
      </c>
      <c r="E39" s="112"/>
      <c r="F39" s="112"/>
      <c r="G39" s="2"/>
      <c r="H39" s="112" t="s">
        <v>3</v>
      </c>
      <c r="I39" s="112"/>
      <c r="J39" s="112"/>
      <c r="K39" s="75"/>
      <c r="M39" s="1"/>
    </row>
    <row r="40" spans="1:15" ht="22.5" customHeight="1">
      <c r="A40" s="74"/>
      <c r="C40" s="69"/>
      <c r="D40" s="112" t="s">
        <v>4</v>
      </c>
      <c r="E40" s="112"/>
      <c r="F40" s="112"/>
      <c r="G40" s="2"/>
      <c r="H40" s="112" t="s">
        <v>4</v>
      </c>
      <c r="I40" s="112"/>
      <c r="J40" s="112"/>
      <c r="K40" s="75"/>
      <c r="M40" s="1"/>
    </row>
    <row r="41" spans="1:15" ht="22.5" customHeight="1">
      <c r="A41" s="74"/>
      <c r="C41" s="69"/>
      <c r="D41" s="68" t="s">
        <v>174</v>
      </c>
      <c r="E41" s="67"/>
      <c r="F41" s="69" t="s">
        <v>5</v>
      </c>
      <c r="G41" s="67"/>
      <c r="H41" s="68" t="s">
        <v>174</v>
      </c>
      <c r="I41" s="67"/>
      <c r="J41" s="69" t="s">
        <v>5</v>
      </c>
      <c r="K41" s="75"/>
      <c r="M41" s="1"/>
    </row>
    <row r="42" spans="1:15" ht="22.5" customHeight="1">
      <c r="A42" s="64" t="s">
        <v>33</v>
      </c>
      <c r="B42" s="60" t="s">
        <v>7</v>
      </c>
      <c r="C42" s="69"/>
      <c r="D42" s="69">
        <v>2026</v>
      </c>
      <c r="E42" s="67"/>
      <c r="F42" s="69">
        <v>2025</v>
      </c>
      <c r="G42" s="67"/>
      <c r="H42" s="69">
        <v>2026</v>
      </c>
      <c r="I42" s="67"/>
      <c r="J42" s="69">
        <v>2025</v>
      </c>
      <c r="K42" s="75"/>
      <c r="M42" s="1"/>
    </row>
    <row r="43" spans="1:15" ht="22.5" customHeight="1">
      <c r="A43" s="64"/>
      <c r="C43" s="69"/>
      <c r="D43" s="70" t="s">
        <v>8</v>
      </c>
      <c r="E43" s="67"/>
      <c r="F43" s="69"/>
      <c r="G43" s="67"/>
      <c r="H43" s="70" t="s">
        <v>8</v>
      </c>
      <c r="I43" s="67"/>
      <c r="J43" s="69"/>
      <c r="K43" s="75"/>
      <c r="M43" s="1"/>
    </row>
    <row r="44" spans="1:15" ht="22.5" customHeight="1">
      <c r="A44" s="65"/>
      <c r="C44" s="69"/>
      <c r="D44" s="113" t="s">
        <v>9</v>
      </c>
      <c r="E44" s="113"/>
      <c r="F44" s="113"/>
      <c r="G44" s="113"/>
      <c r="H44" s="113"/>
      <c r="I44" s="113"/>
      <c r="J44" s="113"/>
      <c r="K44" s="75"/>
      <c r="M44" s="1"/>
    </row>
    <row r="45" spans="1:15" ht="22.5" customHeight="1">
      <c r="A45" s="71" t="s">
        <v>34</v>
      </c>
      <c r="C45" s="69"/>
      <c r="D45" s="70"/>
      <c r="E45" s="69"/>
      <c r="F45" s="70"/>
      <c r="G45" s="69"/>
      <c r="H45" s="69"/>
      <c r="I45" s="69"/>
      <c r="J45" s="69"/>
      <c r="K45" s="75"/>
      <c r="M45" s="1"/>
    </row>
    <row r="46" spans="1:15" ht="22.5" customHeight="1">
      <c r="A46" s="66" t="s">
        <v>147</v>
      </c>
      <c r="B46" s="60">
        <v>7</v>
      </c>
      <c r="C46" s="69"/>
      <c r="D46" s="11">
        <v>205000</v>
      </c>
      <c r="E46" s="69"/>
      <c r="F46" s="11">
        <v>205000</v>
      </c>
      <c r="G46" s="69"/>
      <c r="H46" s="11">
        <v>205000</v>
      </c>
      <c r="I46" s="69"/>
      <c r="J46" s="11">
        <v>205000</v>
      </c>
      <c r="K46" s="75"/>
      <c r="M46" s="1"/>
    </row>
    <row r="47" spans="1:15" ht="22.5" customHeight="1">
      <c r="A47" s="74" t="s">
        <v>35</v>
      </c>
      <c r="B47" s="60">
        <v>2</v>
      </c>
      <c r="C47" s="69"/>
      <c r="D47" s="11">
        <v>457351</v>
      </c>
      <c r="E47" s="69"/>
      <c r="F47" s="11">
        <v>490608</v>
      </c>
      <c r="G47" s="69"/>
      <c r="H47" s="11">
        <v>457274</v>
      </c>
      <c r="I47" s="69"/>
      <c r="J47" s="11">
        <v>490546</v>
      </c>
      <c r="K47" s="75"/>
      <c r="M47" s="1"/>
    </row>
    <row r="48" spans="1:15" ht="22.5" customHeight="1">
      <c r="A48" s="81" t="s">
        <v>36</v>
      </c>
      <c r="C48" s="69"/>
      <c r="D48" s="11">
        <v>25936</v>
      </c>
      <c r="E48" s="119"/>
      <c r="F48" s="11">
        <v>19915</v>
      </c>
      <c r="G48" s="119"/>
      <c r="H48" s="11">
        <v>25936</v>
      </c>
      <c r="I48" s="69"/>
      <c r="J48" s="11">
        <v>19915</v>
      </c>
      <c r="K48" s="75"/>
      <c r="M48" s="1"/>
    </row>
    <row r="49" spans="1:14" ht="22.5" customHeight="1">
      <c r="A49" s="81" t="s">
        <v>38</v>
      </c>
      <c r="B49" s="60">
        <v>7</v>
      </c>
      <c r="C49" s="69"/>
      <c r="D49" s="11">
        <v>287504</v>
      </c>
      <c r="E49" s="119"/>
      <c r="F49" s="11">
        <v>288578</v>
      </c>
      <c r="G49" s="119"/>
      <c r="H49" s="11">
        <v>287504</v>
      </c>
      <c r="I49" s="69"/>
      <c r="J49" s="11">
        <v>288578</v>
      </c>
      <c r="K49" s="75"/>
      <c r="M49" s="1"/>
    </row>
    <row r="50" spans="1:14" ht="22.5" customHeight="1">
      <c r="A50" s="81" t="s">
        <v>37</v>
      </c>
      <c r="C50" s="69"/>
      <c r="D50" s="11">
        <v>75358</v>
      </c>
      <c r="E50" s="119"/>
      <c r="F50" s="11">
        <v>73829</v>
      </c>
      <c r="G50" s="119"/>
      <c r="H50" s="11">
        <v>75358</v>
      </c>
      <c r="I50" s="69"/>
      <c r="J50" s="11">
        <v>73829</v>
      </c>
      <c r="K50" s="75"/>
      <c r="M50" s="1"/>
    </row>
    <row r="51" spans="1:14" ht="22.5" customHeight="1">
      <c r="A51" s="74" t="s">
        <v>39</v>
      </c>
      <c r="C51" s="69"/>
      <c r="D51" s="11">
        <v>40211</v>
      </c>
      <c r="E51" s="5"/>
      <c r="F51" s="11">
        <v>37109</v>
      </c>
      <c r="G51" s="5"/>
      <c r="H51" s="11">
        <v>40201</v>
      </c>
      <c r="I51" s="5"/>
      <c r="J51" s="11">
        <v>37108</v>
      </c>
      <c r="K51" s="75"/>
    </row>
    <row r="52" spans="1:14" ht="22.5" customHeight="1">
      <c r="A52" s="65" t="s">
        <v>40</v>
      </c>
      <c r="C52" s="69"/>
      <c r="D52" s="41">
        <f>SUM(D46:D51)</f>
        <v>1091360</v>
      </c>
      <c r="E52" s="120"/>
      <c r="F52" s="41">
        <f>SUM(F46:F51)</f>
        <v>1115039</v>
      </c>
      <c r="G52" s="120"/>
      <c r="H52" s="41">
        <f>SUM(H46:H51)</f>
        <v>1091273</v>
      </c>
      <c r="I52" s="76"/>
      <c r="J52" s="41">
        <f>SUM(J46:J51)</f>
        <v>1114976</v>
      </c>
      <c r="K52" s="75"/>
    </row>
    <row r="53" spans="1:14" ht="22.5" customHeight="1">
      <c r="A53" s="74"/>
      <c r="C53" s="69"/>
      <c r="D53" s="121"/>
      <c r="E53" s="121"/>
      <c r="F53" s="121"/>
      <c r="G53" s="121"/>
      <c r="H53" s="121"/>
      <c r="I53" s="78"/>
      <c r="J53" s="78"/>
      <c r="K53" s="75"/>
    </row>
    <row r="54" spans="1:14" ht="22.5" customHeight="1">
      <c r="A54" s="71" t="s">
        <v>41</v>
      </c>
      <c r="C54" s="69"/>
      <c r="D54" s="122"/>
      <c r="E54" s="123"/>
      <c r="F54" s="122"/>
      <c r="G54" s="123"/>
      <c r="H54" s="123"/>
      <c r="K54" s="75"/>
    </row>
    <row r="55" spans="1:14" ht="22.5" customHeight="1">
      <c r="A55" s="74" t="s">
        <v>42</v>
      </c>
      <c r="B55" s="60">
        <v>7</v>
      </c>
      <c r="C55" s="69"/>
      <c r="D55" s="11">
        <v>520818</v>
      </c>
      <c r="E55" s="5"/>
      <c r="F55" s="11">
        <v>452069</v>
      </c>
      <c r="G55" s="5"/>
      <c r="H55" s="11">
        <v>520818</v>
      </c>
      <c r="I55" s="5"/>
      <c r="J55" s="11">
        <v>452069</v>
      </c>
      <c r="K55" s="75"/>
    </row>
    <row r="56" spans="1:14" ht="22.5" customHeight="1">
      <c r="A56" s="74" t="s">
        <v>43</v>
      </c>
      <c r="C56" s="69"/>
      <c r="D56" s="11">
        <v>50528</v>
      </c>
      <c r="E56" s="5"/>
      <c r="F56" s="11">
        <v>60201</v>
      </c>
      <c r="G56" s="5"/>
      <c r="H56" s="11">
        <v>50528</v>
      </c>
      <c r="I56" s="5"/>
      <c r="J56" s="11">
        <v>60201</v>
      </c>
      <c r="K56" s="75"/>
    </row>
    <row r="57" spans="1:14" ht="22.5" customHeight="1">
      <c r="A57" s="74" t="s">
        <v>44</v>
      </c>
      <c r="C57" s="69"/>
      <c r="D57" s="11">
        <v>36832</v>
      </c>
      <c r="E57" s="5"/>
      <c r="F57" s="11">
        <v>29153</v>
      </c>
      <c r="G57" s="5"/>
      <c r="H57" s="11">
        <v>36832</v>
      </c>
      <c r="I57" s="5"/>
      <c r="J57" s="11">
        <v>29153</v>
      </c>
      <c r="K57" s="75"/>
    </row>
    <row r="58" spans="1:14" ht="22.5" customHeight="1">
      <c r="A58" s="74" t="s">
        <v>45</v>
      </c>
      <c r="C58" s="69"/>
      <c r="D58" s="11">
        <v>68791</v>
      </c>
      <c r="E58" s="5"/>
      <c r="F58" s="11">
        <v>65905</v>
      </c>
      <c r="G58" s="5"/>
      <c r="H58" s="11">
        <v>68791</v>
      </c>
      <c r="I58" s="5"/>
      <c r="J58" s="12">
        <v>65905</v>
      </c>
      <c r="K58" s="75"/>
    </row>
    <row r="59" spans="1:14" ht="22.5" hidden="1" customHeight="1">
      <c r="A59" s="74" t="s">
        <v>46</v>
      </c>
      <c r="B59" s="60">
        <v>9</v>
      </c>
      <c r="C59" s="69"/>
      <c r="D59" s="11"/>
      <c r="E59" s="5"/>
      <c r="F59" s="11">
        <v>0</v>
      </c>
      <c r="G59" s="5"/>
      <c r="H59" s="11"/>
      <c r="I59" s="5"/>
      <c r="J59" s="12">
        <v>0</v>
      </c>
      <c r="K59" s="75"/>
    </row>
    <row r="60" spans="1:14" ht="22.5" customHeight="1">
      <c r="A60" s="65" t="s">
        <v>47</v>
      </c>
      <c r="C60" s="69"/>
      <c r="D60" s="41">
        <f>SUM(D55:D59)</f>
        <v>676969</v>
      </c>
      <c r="E60" s="76"/>
      <c r="F60" s="41">
        <f>SUM(F55:F59)</f>
        <v>607328</v>
      </c>
      <c r="G60" s="76"/>
      <c r="H60" s="41">
        <f>SUM(H55:H59)</f>
        <v>676969</v>
      </c>
      <c r="I60" s="76"/>
      <c r="J60" s="41">
        <f>SUM(J55:J59)</f>
        <v>607328</v>
      </c>
      <c r="K60" s="75"/>
    </row>
    <row r="61" spans="1:14" ht="22.5" customHeight="1">
      <c r="A61" s="65"/>
      <c r="C61" s="69"/>
      <c r="D61" s="9"/>
      <c r="E61" s="76"/>
      <c r="F61" s="9"/>
      <c r="G61" s="76"/>
      <c r="H61" s="9"/>
      <c r="I61" s="76"/>
      <c r="J61" s="9"/>
      <c r="N61" s="75"/>
    </row>
    <row r="62" spans="1:14" ht="22.5" customHeight="1">
      <c r="A62" s="65" t="s">
        <v>48</v>
      </c>
      <c r="C62" s="69"/>
      <c r="D62" s="43">
        <f>D52+D60</f>
        <v>1768329</v>
      </c>
      <c r="E62" s="76"/>
      <c r="F62" s="43">
        <f>F52+F60</f>
        <v>1722367</v>
      </c>
      <c r="G62" s="76"/>
      <c r="H62" s="43">
        <f>H52+H60</f>
        <v>1768242</v>
      </c>
      <c r="I62" s="76"/>
      <c r="J62" s="43">
        <f>J52+J60</f>
        <v>1722304</v>
      </c>
      <c r="N62" s="75"/>
    </row>
    <row r="63" spans="1:14" ht="22.5" customHeight="1">
      <c r="A63" s="74"/>
      <c r="C63" s="82"/>
      <c r="D63" s="83"/>
      <c r="E63" s="82"/>
      <c r="F63" s="83"/>
      <c r="G63" s="82"/>
      <c r="H63" s="13"/>
      <c r="I63" s="82"/>
      <c r="J63" s="13"/>
    </row>
    <row r="64" spans="1:14" ht="22.5" customHeight="1">
      <c r="A64" s="59" t="s">
        <v>0</v>
      </c>
      <c r="E64" s="61"/>
      <c r="G64" s="61"/>
      <c r="H64" s="61"/>
      <c r="I64" s="61"/>
      <c r="J64" s="61"/>
      <c r="M64" s="1"/>
    </row>
    <row r="65" spans="1:13" ht="22.5" customHeight="1">
      <c r="A65" s="64" t="s">
        <v>1</v>
      </c>
      <c r="M65" s="1"/>
    </row>
    <row r="66" spans="1:13" ht="22.5" customHeight="1">
      <c r="A66" s="65"/>
      <c r="M66" s="1"/>
    </row>
    <row r="67" spans="1:13" ht="22.5" customHeight="1">
      <c r="A67" s="74"/>
      <c r="C67" s="69"/>
      <c r="D67" s="112" t="s">
        <v>2</v>
      </c>
      <c r="E67" s="112"/>
      <c r="F67" s="112"/>
      <c r="G67" s="2"/>
      <c r="H67" s="112" t="s">
        <v>3</v>
      </c>
      <c r="I67" s="112"/>
      <c r="J67" s="112"/>
      <c r="M67" s="1"/>
    </row>
    <row r="68" spans="1:13" ht="22.5" customHeight="1">
      <c r="A68" s="74"/>
      <c r="C68" s="69"/>
      <c r="D68" s="112" t="s">
        <v>4</v>
      </c>
      <c r="E68" s="112"/>
      <c r="F68" s="112"/>
      <c r="G68" s="2"/>
      <c r="H68" s="112" t="s">
        <v>4</v>
      </c>
      <c r="I68" s="112"/>
      <c r="J68" s="112"/>
      <c r="M68" s="1"/>
    </row>
    <row r="69" spans="1:13" ht="22.5" customHeight="1">
      <c r="A69" s="74"/>
      <c r="C69" s="69"/>
      <c r="D69" s="68" t="s">
        <v>174</v>
      </c>
      <c r="E69" s="67"/>
      <c r="F69" s="69" t="s">
        <v>5</v>
      </c>
      <c r="G69" s="67"/>
      <c r="H69" s="68" t="s">
        <v>174</v>
      </c>
      <c r="I69" s="67"/>
      <c r="J69" s="69" t="s">
        <v>5</v>
      </c>
      <c r="M69" s="1"/>
    </row>
    <row r="70" spans="1:13" ht="22.5" customHeight="1">
      <c r="A70" s="64" t="s">
        <v>33</v>
      </c>
      <c r="C70" s="69"/>
      <c r="D70" s="69">
        <v>2026</v>
      </c>
      <c r="E70" s="67"/>
      <c r="F70" s="69">
        <v>2025</v>
      </c>
      <c r="G70" s="67"/>
      <c r="H70" s="69">
        <v>2026</v>
      </c>
      <c r="I70" s="67"/>
      <c r="J70" s="69">
        <v>2025</v>
      </c>
      <c r="M70" s="1"/>
    </row>
    <row r="71" spans="1:13" ht="22.5" customHeight="1">
      <c r="A71" s="64"/>
      <c r="C71" s="69"/>
      <c r="D71" s="70" t="s">
        <v>8</v>
      </c>
      <c r="E71" s="67"/>
      <c r="F71" s="69"/>
      <c r="G71" s="67"/>
      <c r="H71" s="70" t="s">
        <v>8</v>
      </c>
      <c r="I71" s="67"/>
      <c r="J71" s="69"/>
      <c r="M71" s="1"/>
    </row>
    <row r="72" spans="1:13" ht="22.5" customHeight="1">
      <c r="A72" s="65"/>
      <c r="C72" s="69"/>
      <c r="D72" s="113" t="s">
        <v>9</v>
      </c>
      <c r="E72" s="113"/>
      <c r="F72" s="113"/>
      <c r="G72" s="113"/>
      <c r="H72" s="113"/>
      <c r="I72" s="113"/>
      <c r="J72" s="113"/>
      <c r="M72" s="1"/>
    </row>
    <row r="73" spans="1:13" ht="22.5" customHeight="1">
      <c r="A73" s="71" t="s">
        <v>49</v>
      </c>
      <c r="C73" s="69"/>
      <c r="D73" s="78"/>
      <c r="E73" s="78"/>
      <c r="F73" s="78"/>
      <c r="G73" s="78"/>
      <c r="H73" s="78"/>
      <c r="I73" s="78"/>
      <c r="J73" s="78"/>
    </row>
    <row r="74" spans="1:13" ht="22.5" customHeight="1">
      <c r="A74" s="74" t="s">
        <v>50</v>
      </c>
      <c r="C74" s="69"/>
      <c r="D74" s="78"/>
      <c r="E74" s="78"/>
      <c r="F74" s="78"/>
      <c r="G74" s="78"/>
      <c r="H74" s="78"/>
      <c r="I74" s="78"/>
      <c r="J74" s="78"/>
    </row>
    <row r="75" spans="1:13" ht="22.5" customHeight="1">
      <c r="A75" s="74" t="s">
        <v>51</v>
      </c>
      <c r="C75" s="69"/>
      <c r="D75" s="78"/>
      <c r="E75" s="78"/>
      <c r="F75" s="78"/>
      <c r="G75" s="78"/>
      <c r="H75" s="78"/>
      <c r="I75" s="78"/>
      <c r="J75" s="78"/>
    </row>
    <row r="76" spans="1:13" ht="22.5" customHeight="1">
      <c r="A76" s="84" t="s">
        <v>52</v>
      </c>
      <c r="C76" s="69"/>
      <c r="D76" s="78"/>
      <c r="E76" s="78"/>
      <c r="F76" s="78"/>
      <c r="G76" s="78"/>
      <c r="H76" s="78"/>
      <c r="I76" s="78"/>
      <c r="J76" s="78"/>
    </row>
    <row r="77" spans="1:13" ht="22.5" customHeight="1" thickBot="1">
      <c r="A77" s="84" t="s">
        <v>53</v>
      </c>
      <c r="C77" s="69"/>
      <c r="D77" s="85">
        <v>433655</v>
      </c>
      <c r="E77" s="78"/>
      <c r="F77" s="85">
        <v>433655</v>
      </c>
      <c r="G77" s="78"/>
      <c r="H77" s="85">
        <v>433655</v>
      </c>
      <c r="I77" s="78"/>
      <c r="J77" s="85">
        <v>433655</v>
      </c>
    </row>
    <row r="78" spans="1:13" ht="22.5" customHeight="1" thickTop="1">
      <c r="A78" s="74" t="s">
        <v>54</v>
      </c>
      <c r="C78" s="69"/>
      <c r="D78" s="78"/>
      <c r="E78" s="78"/>
      <c r="F78" s="78"/>
      <c r="G78" s="78"/>
      <c r="H78" s="78"/>
      <c r="I78" s="78"/>
      <c r="J78" s="78"/>
    </row>
    <row r="79" spans="1:13" ht="22.5" customHeight="1">
      <c r="A79" s="84" t="s">
        <v>52</v>
      </c>
      <c r="C79" s="69"/>
      <c r="D79" s="78"/>
      <c r="E79" s="78"/>
      <c r="F79" s="78"/>
      <c r="G79" s="78"/>
      <c r="H79" s="78"/>
      <c r="I79" s="78"/>
      <c r="J79" s="78"/>
    </row>
    <row r="80" spans="1:13" ht="22.5" customHeight="1">
      <c r="A80" s="84" t="s">
        <v>53</v>
      </c>
      <c r="C80" s="69"/>
      <c r="D80" s="78">
        <v>433655</v>
      </c>
      <c r="E80" s="78"/>
      <c r="F80" s="78">
        <v>433655</v>
      </c>
      <c r="G80" s="78"/>
      <c r="H80" s="78">
        <v>433655</v>
      </c>
      <c r="I80" s="78"/>
      <c r="J80" s="78">
        <v>433655</v>
      </c>
    </row>
    <row r="81" spans="1:14" ht="22.5" customHeight="1">
      <c r="A81" s="74" t="s">
        <v>55</v>
      </c>
      <c r="C81" s="69"/>
      <c r="D81" s="78"/>
      <c r="E81" s="78"/>
      <c r="F81" s="78"/>
      <c r="G81" s="78"/>
      <c r="H81" s="78"/>
      <c r="I81" s="78"/>
      <c r="J81" s="78"/>
    </row>
    <row r="82" spans="1:14" ht="22.5" customHeight="1">
      <c r="A82" s="74" t="s">
        <v>56</v>
      </c>
      <c r="C82" s="69"/>
      <c r="D82" s="78">
        <v>1384395</v>
      </c>
      <c r="E82" s="78"/>
      <c r="F82" s="78">
        <v>1384395</v>
      </c>
      <c r="G82" s="78"/>
      <c r="H82" s="78">
        <v>1384395</v>
      </c>
      <c r="I82" s="78"/>
      <c r="J82" s="78">
        <v>1384395</v>
      </c>
    </row>
    <row r="83" spans="1:14" ht="22.5" customHeight="1">
      <c r="A83" s="74" t="s">
        <v>57</v>
      </c>
      <c r="C83" s="69"/>
      <c r="D83" s="78"/>
      <c r="E83" s="78"/>
      <c r="F83" s="78"/>
      <c r="G83" s="78"/>
      <c r="H83" s="78"/>
      <c r="I83" s="78"/>
      <c r="J83" s="78"/>
    </row>
    <row r="84" spans="1:14" ht="22.5" customHeight="1">
      <c r="A84" s="74" t="s">
        <v>58</v>
      </c>
      <c r="C84" s="69"/>
      <c r="D84" s="78">
        <v>26349</v>
      </c>
      <c r="E84" s="78"/>
      <c r="F84" s="78">
        <v>26349</v>
      </c>
      <c r="G84" s="78"/>
      <c r="H84" s="78">
        <v>26349</v>
      </c>
      <c r="I84" s="78"/>
      <c r="J84" s="78">
        <v>26349</v>
      </c>
    </row>
    <row r="85" spans="1:14" ht="22.5" customHeight="1">
      <c r="A85" s="81" t="s">
        <v>59</v>
      </c>
      <c r="C85" s="69"/>
      <c r="D85" s="5"/>
      <c r="E85" s="5"/>
      <c r="F85" s="5"/>
      <c r="G85" s="5"/>
      <c r="H85" s="5"/>
      <c r="I85" s="5"/>
      <c r="J85" s="5"/>
    </row>
    <row r="86" spans="1:14" ht="22.5" customHeight="1">
      <c r="A86" s="74" t="s">
        <v>60</v>
      </c>
      <c r="C86" s="69"/>
      <c r="D86" s="1"/>
      <c r="F86" s="1"/>
      <c r="G86" s="5"/>
      <c r="H86" s="5"/>
      <c r="I86" s="5"/>
      <c r="J86" s="5"/>
    </row>
    <row r="87" spans="1:14" ht="22.5" customHeight="1">
      <c r="A87" s="74" t="s">
        <v>61</v>
      </c>
      <c r="C87" s="69"/>
      <c r="D87" s="78">
        <v>43365</v>
      </c>
      <c r="E87" s="5"/>
      <c r="F87" s="78">
        <v>43365</v>
      </c>
      <c r="G87" s="5"/>
      <c r="H87" s="78">
        <v>43365</v>
      </c>
      <c r="I87" s="5"/>
      <c r="J87" s="78">
        <v>43365</v>
      </c>
    </row>
    <row r="88" spans="1:14" ht="22.5" customHeight="1">
      <c r="A88" s="74" t="s">
        <v>62</v>
      </c>
      <c r="C88" s="69"/>
      <c r="D88" s="78">
        <v>1257290</v>
      </c>
      <c r="E88" s="5"/>
      <c r="F88" s="78">
        <v>1214718</v>
      </c>
      <c r="G88" s="5"/>
      <c r="H88" s="78">
        <v>1256569</v>
      </c>
      <c r="I88" s="5"/>
      <c r="J88" s="78">
        <v>1213971</v>
      </c>
      <c r="M88" s="75"/>
      <c r="N88" s="63"/>
    </row>
    <row r="89" spans="1:14" ht="22.5" customHeight="1">
      <c r="A89" s="86" t="s">
        <v>63</v>
      </c>
      <c r="C89" s="69"/>
      <c r="D89" s="41">
        <f>SUM(D78:D88)</f>
        <v>3145054</v>
      </c>
      <c r="E89" s="76"/>
      <c r="F89" s="41">
        <f>SUM(F78:F88)</f>
        <v>3102482</v>
      </c>
      <c r="G89" s="76"/>
      <c r="H89" s="41">
        <f>SUM(H78:H88)</f>
        <v>3144333</v>
      </c>
      <c r="I89" s="76"/>
      <c r="J89" s="41">
        <f>SUM(J78:J88)</f>
        <v>3101735</v>
      </c>
    </row>
    <row r="90" spans="1:14" ht="22.5" customHeight="1">
      <c r="A90" s="65"/>
      <c r="C90" s="69"/>
      <c r="D90" s="9"/>
      <c r="E90" s="76"/>
      <c r="F90" s="9"/>
      <c r="G90" s="76"/>
      <c r="H90" s="9"/>
      <c r="I90" s="76"/>
      <c r="J90" s="9"/>
      <c r="L90" s="1"/>
      <c r="M90" s="1"/>
    </row>
    <row r="91" spans="1:14" ht="22.5" customHeight="1" thickBot="1">
      <c r="A91" s="65" t="s">
        <v>64</v>
      </c>
      <c r="C91" s="69"/>
      <c r="D91" s="42">
        <f>D62+D89</f>
        <v>4913383</v>
      </c>
      <c r="E91" s="76"/>
      <c r="F91" s="42">
        <f>F62+F89</f>
        <v>4824849</v>
      </c>
      <c r="G91" s="76"/>
      <c r="H91" s="42">
        <f>H62+H89</f>
        <v>4912575</v>
      </c>
      <c r="I91" s="76"/>
      <c r="J91" s="42">
        <f>J62+J89</f>
        <v>4824039</v>
      </c>
      <c r="K91" s="79"/>
      <c r="L91" s="79"/>
      <c r="M91" s="1"/>
    </row>
    <row r="92" spans="1:14" ht="22.5" customHeight="1" thickTop="1">
      <c r="A92" s="74"/>
      <c r="C92" s="82"/>
      <c r="D92" s="14">
        <f>D34-D91</f>
        <v>0</v>
      </c>
      <c r="E92" s="14"/>
      <c r="F92" s="14">
        <f>F34-F91</f>
        <v>0</v>
      </c>
      <c r="G92" s="14"/>
      <c r="H92" s="14">
        <f>H34-H91</f>
        <v>0</v>
      </c>
      <c r="I92" s="14"/>
      <c r="J92" s="14">
        <f>J34-J91</f>
        <v>0</v>
      </c>
      <c r="L92" s="1"/>
      <c r="M92" s="1"/>
    </row>
  </sheetData>
  <sheetProtection sheet="1" formatCells="0" formatColumns="0" formatRows="0" insertColumns="0" insertRows="0" insertHyperlinks="0" deleteColumns="0" deleteRows="0" sort="0" autoFilter="0" pivotTables="0"/>
  <mergeCells count="15">
    <mergeCell ref="D39:F39"/>
    <mergeCell ref="H39:J39"/>
    <mergeCell ref="D40:F40"/>
    <mergeCell ref="H40:J40"/>
    <mergeCell ref="D72:J72"/>
    <mergeCell ref="D44:J44"/>
    <mergeCell ref="D67:F67"/>
    <mergeCell ref="H67:J67"/>
    <mergeCell ref="D68:F68"/>
    <mergeCell ref="H68:J68"/>
    <mergeCell ref="D4:F4"/>
    <mergeCell ref="H4:J4"/>
    <mergeCell ref="D5:F5"/>
    <mergeCell ref="H5:J5"/>
    <mergeCell ref="D9:J9"/>
  </mergeCells>
  <pageMargins left="0.8" right="0.8" top="0.48" bottom="0.5" header="0.5" footer="0.5"/>
  <pageSetup paperSize="9" scale="85" firstPageNumber="2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2" manualBreakCount="2">
    <brk id="35" max="16383" man="1"/>
    <brk id="63" max="16383" man="1"/>
  </rowBreaks>
  <customProperties>
    <customPr name="OrphanNamesChecked" r:id="rId2"/>
  </customProperties>
  <ignoredErrors>
    <ignoredError sqref="D89:H89 J8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5BA3F-AD24-4119-A6E6-537B35CDECF3}">
  <dimension ref="A1:N40"/>
  <sheetViews>
    <sheetView view="pageBreakPreview" zoomScale="80" zoomScaleNormal="70" zoomScaleSheetLayoutView="80" workbookViewId="0">
      <selection activeCell="J31" sqref="J31"/>
    </sheetView>
  </sheetViews>
  <sheetFormatPr defaultColWidth="8.08984375" defaultRowHeight="22.5" customHeight="1"/>
  <cols>
    <col min="1" max="1" width="44.7265625" style="94" customWidth="1"/>
    <col min="2" max="2" width="11.7265625" style="87" customWidth="1"/>
    <col min="3" max="3" width="1" style="91" customWidth="1"/>
    <col min="4" max="4" width="11.7265625" style="91" customWidth="1"/>
    <col min="5" max="5" width="1" style="91" customWidth="1"/>
    <col min="6" max="6" width="11.7265625" style="91" customWidth="1"/>
    <col min="7" max="7" width="1" style="91" customWidth="1"/>
    <col min="8" max="8" width="11.7265625" style="91" customWidth="1"/>
    <col min="9" max="9" width="1" style="91" customWidth="1"/>
    <col min="10" max="10" width="11.7265625" style="91" customWidth="1"/>
    <col min="11" max="11" width="12.1796875" style="91" bestFit="1" customWidth="1"/>
    <col min="12" max="12" width="12.08984375" style="91" bestFit="1" customWidth="1"/>
    <col min="13" max="13" width="17.90625" style="91" bestFit="1" customWidth="1"/>
    <col min="14" max="14" width="13" style="91" customWidth="1"/>
    <col min="15" max="16384" width="8.08984375" style="91"/>
  </cols>
  <sheetData>
    <row r="1" spans="1:14" ht="23.5" customHeight="1">
      <c r="A1" s="15" t="s">
        <v>0</v>
      </c>
      <c r="C1" s="88"/>
      <c r="D1" s="89"/>
      <c r="E1" s="89"/>
      <c r="F1" s="89"/>
      <c r="G1" s="89"/>
      <c r="H1" s="90"/>
      <c r="I1" s="89"/>
      <c r="J1" s="90"/>
    </row>
    <row r="2" spans="1:14" ht="23.5" customHeight="1">
      <c r="A2" s="92" t="s">
        <v>65</v>
      </c>
      <c r="C2" s="88"/>
      <c r="D2" s="89"/>
      <c r="F2" s="89"/>
      <c r="H2" s="89"/>
      <c r="J2" s="89"/>
    </row>
    <row r="3" spans="1:14" s="93" customFormat="1" ht="16.5" customHeight="1">
      <c r="A3" s="16"/>
      <c r="B3" s="16"/>
      <c r="C3" s="16"/>
      <c r="D3" s="16"/>
      <c r="E3" s="16"/>
      <c r="F3" s="16"/>
    </row>
    <row r="4" spans="1:14" ht="20" customHeight="1">
      <c r="C4" s="95"/>
      <c r="D4" s="116" t="s">
        <v>66</v>
      </c>
      <c r="E4" s="116"/>
      <c r="F4" s="116"/>
      <c r="G4" s="58"/>
      <c r="H4" s="116" t="s">
        <v>67</v>
      </c>
      <c r="I4" s="116"/>
      <c r="J4" s="116"/>
    </row>
    <row r="5" spans="1:14" ht="20" customHeight="1">
      <c r="C5" s="95"/>
      <c r="D5" s="116" t="s">
        <v>4</v>
      </c>
      <c r="E5" s="116"/>
      <c r="F5" s="116"/>
      <c r="G5" s="58"/>
      <c r="H5" s="116" t="s">
        <v>4</v>
      </c>
      <c r="I5" s="116"/>
      <c r="J5" s="116"/>
    </row>
    <row r="6" spans="1:14" ht="20" customHeight="1">
      <c r="A6" s="17"/>
      <c r="B6" s="3"/>
      <c r="C6" s="18"/>
      <c r="D6" s="115" t="s">
        <v>68</v>
      </c>
      <c r="E6" s="115"/>
      <c r="F6" s="115"/>
      <c r="G6" s="58"/>
      <c r="H6" s="115" t="s">
        <v>68</v>
      </c>
      <c r="I6" s="115"/>
      <c r="J6" s="115"/>
    </row>
    <row r="7" spans="1:14" ht="20" customHeight="1">
      <c r="A7" s="96"/>
      <c r="B7" s="3"/>
      <c r="C7" s="18"/>
      <c r="D7" s="114" t="s">
        <v>174</v>
      </c>
      <c r="E7" s="115"/>
      <c r="F7" s="115"/>
      <c r="G7" s="58"/>
      <c r="H7" s="114" t="s">
        <v>174</v>
      </c>
      <c r="I7" s="115"/>
      <c r="J7" s="115"/>
    </row>
    <row r="8" spans="1:14" ht="20" customHeight="1">
      <c r="A8" s="17"/>
      <c r="B8" s="60" t="s">
        <v>7</v>
      </c>
      <c r="C8" s="18"/>
      <c r="D8" s="69">
        <v>2026</v>
      </c>
      <c r="E8" s="67"/>
      <c r="F8" s="69">
        <v>2025</v>
      </c>
      <c r="G8" s="67"/>
      <c r="H8" s="69">
        <v>2026</v>
      </c>
      <c r="I8" s="67"/>
      <c r="J8" s="69">
        <v>2025</v>
      </c>
    </row>
    <row r="9" spans="1:14" ht="20" customHeight="1">
      <c r="A9" s="17"/>
      <c r="B9" s="3"/>
      <c r="C9" s="18"/>
      <c r="D9" s="113" t="s">
        <v>9</v>
      </c>
      <c r="E9" s="113"/>
      <c r="F9" s="113"/>
      <c r="G9" s="113"/>
      <c r="H9" s="113"/>
      <c r="I9" s="113"/>
      <c r="J9" s="113"/>
    </row>
    <row r="10" spans="1:14" ht="21.5" customHeight="1">
      <c r="A10" s="97" t="s">
        <v>136</v>
      </c>
      <c r="B10" s="3"/>
      <c r="C10" s="18"/>
      <c r="D10" s="19"/>
      <c r="E10" s="98"/>
      <c r="F10" s="19"/>
      <c r="G10" s="98"/>
      <c r="H10" s="19"/>
      <c r="I10" s="98"/>
      <c r="J10" s="19"/>
    </row>
    <row r="11" spans="1:14" ht="21.5" customHeight="1">
      <c r="A11" s="99" t="s">
        <v>69</v>
      </c>
      <c r="B11" s="3"/>
      <c r="C11" s="18"/>
      <c r="D11" s="19"/>
      <c r="E11" s="98"/>
      <c r="F11" s="19"/>
      <c r="G11" s="98"/>
      <c r="H11" s="19"/>
      <c r="I11" s="98"/>
      <c r="J11" s="19"/>
    </row>
    <row r="12" spans="1:14" ht="21.5" customHeight="1">
      <c r="A12" s="99" t="s">
        <v>70</v>
      </c>
      <c r="B12" s="3" t="s">
        <v>71</v>
      </c>
      <c r="C12" s="18"/>
      <c r="D12" s="19">
        <v>541322</v>
      </c>
      <c r="E12" s="98"/>
      <c r="F12" s="19">
        <v>530247</v>
      </c>
      <c r="G12" s="98"/>
      <c r="H12" s="19">
        <v>541322</v>
      </c>
      <c r="I12" s="98"/>
      <c r="J12" s="19">
        <v>530247</v>
      </c>
      <c r="M12" s="90"/>
      <c r="N12" s="90"/>
    </row>
    <row r="13" spans="1:14" ht="21.5" customHeight="1">
      <c r="A13" s="99" t="s">
        <v>72</v>
      </c>
      <c r="B13" s="3"/>
      <c r="C13" s="18"/>
      <c r="D13" s="19">
        <v>8690</v>
      </c>
      <c r="E13" s="98"/>
      <c r="F13" s="19">
        <v>3108</v>
      </c>
      <c r="G13" s="98"/>
      <c r="H13" s="19">
        <v>8690</v>
      </c>
      <c r="I13" s="98"/>
      <c r="J13" s="19">
        <v>3108</v>
      </c>
      <c r="M13" s="90"/>
      <c r="N13" s="90"/>
    </row>
    <row r="14" spans="1:14" ht="21.5" customHeight="1">
      <c r="A14" s="20" t="s">
        <v>137</v>
      </c>
      <c r="B14" s="3"/>
      <c r="C14" s="18"/>
      <c r="D14" s="44">
        <f>SUM(D12:D13)</f>
        <v>550012</v>
      </c>
      <c r="E14" s="98"/>
      <c r="F14" s="44">
        <f>SUM(F12:F13)</f>
        <v>533355</v>
      </c>
      <c r="G14" s="98"/>
      <c r="H14" s="44">
        <f>SUM(H12:H13)</f>
        <v>550012</v>
      </c>
      <c r="I14" s="98"/>
      <c r="J14" s="44">
        <f>SUM(J12:J13)</f>
        <v>533355</v>
      </c>
      <c r="M14" s="90"/>
      <c r="N14" s="90"/>
    </row>
    <row r="15" spans="1:14" ht="13.25" customHeight="1">
      <c r="A15" s="20"/>
      <c r="B15" s="3"/>
      <c r="C15" s="18"/>
      <c r="D15" s="19"/>
      <c r="E15" s="98"/>
      <c r="F15" s="19"/>
      <c r="G15" s="98"/>
      <c r="H15" s="19"/>
      <c r="I15" s="98"/>
      <c r="J15" s="19"/>
      <c r="M15" s="90"/>
      <c r="N15" s="90"/>
    </row>
    <row r="16" spans="1:14" ht="21.5" customHeight="1">
      <c r="A16" s="97" t="s">
        <v>73</v>
      </c>
      <c r="B16" s="3"/>
      <c r="C16" s="18"/>
      <c r="D16" s="19"/>
      <c r="E16" s="98"/>
      <c r="F16" s="19"/>
      <c r="G16" s="98"/>
      <c r="H16" s="19"/>
      <c r="I16" s="98"/>
      <c r="J16" s="19"/>
      <c r="M16" s="90"/>
      <c r="N16" s="90"/>
    </row>
    <row r="17" spans="1:14" ht="21.5" customHeight="1">
      <c r="A17" s="17" t="s">
        <v>74</v>
      </c>
      <c r="B17" s="3">
        <v>2</v>
      </c>
      <c r="C17" s="18"/>
      <c r="D17" s="19">
        <v>368163</v>
      </c>
      <c r="E17" s="98"/>
      <c r="F17" s="19">
        <v>347960</v>
      </c>
      <c r="G17" s="98"/>
      <c r="H17" s="19">
        <v>368163</v>
      </c>
      <c r="I17" s="98"/>
      <c r="J17" s="19">
        <v>347960</v>
      </c>
      <c r="K17" s="90"/>
      <c r="L17" s="90"/>
      <c r="M17" s="90"/>
      <c r="N17" s="90"/>
    </row>
    <row r="18" spans="1:14" ht="21.5" customHeight="1">
      <c r="A18" s="99" t="s">
        <v>75</v>
      </c>
      <c r="B18" s="3"/>
      <c r="C18" s="18"/>
      <c r="D18" s="19">
        <v>45051</v>
      </c>
      <c r="E18" s="98"/>
      <c r="F18" s="19">
        <v>37068</v>
      </c>
      <c r="G18" s="98"/>
      <c r="H18" s="19">
        <v>45051</v>
      </c>
      <c r="I18" s="98"/>
      <c r="J18" s="19">
        <v>37068</v>
      </c>
      <c r="K18" s="90"/>
      <c r="L18" s="90"/>
      <c r="M18" s="90"/>
      <c r="N18" s="90"/>
    </row>
    <row r="19" spans="1:14" ht="21.5" customHeight="1">
      <c r="A19" s="17" t="s">
        <v>76</v>
      </c>
      <c r="B19" s="3">
        <v>2</v>
      </c>
      <c r="C19" s="18"/>
      <c r="D19" s="19">
        <v>71952</v>
      </c>
      <c r="E19" s="98"/>
      <c r="F19" s="19">
        <v>74573</v>
      </c>
      <c r="G19" s="98"/>
      <c r="H19" s="19">
        <v>71926</v>
      </c>
      <c r="I19" s="98"/>
      <c r="J19" s="19">
        <v>74547</v>
      </c>
      <c r="K19" s="90"/>
      <c r="L19" s="90"/>
      <c r="M19" s="90"/>
      <c r="N19" s="90"/>
    </row>
    <row r="20" spans="1:14" ht="23" customHeight="1">
      <c r="A20" s="20" t="s">
        <v>77</v>
      </c>
      <c r="B20" s="3"/>
      <c r="C20" s="18"/>
      <c r="D20" s="44">
        <f>SUM(D17:D19)</f>
        <v>485166</v>
      </c>
      <c r="E20" s="98"/>
      <c r="F20" s="44">
        <f>SUM(F17:F19)</f>
        <v>459601</v>
      </c>
      <c r="G20" s="98"/>
      <c r="H20" s="44">
        <f>SUM(H17:H19)</f>
        <v>485140</v>
      </c>
      <c r="I20" s="98"/>
      <c r="J20" s="44">
        <f>SUM(J17:J19)</f>
        <v>459575</v>
      </c>
      <c r="K20" s="90"/>
      <c r="L20" s="90"/>
      <c r="M20" s="90"/>
      <c r="N20" s="90"/>
    </row>
    <row r="21" spans="1:14" ht="13.25" customHeight="1">
      <c r="A21" s="99"/>
      <c r="B21" s="3"/>
      <c r="C21" s="18"/>
      <c r="D21" s="19"/>
      <c r="E21" s="98"/>
      <c r="F21" s="19"/>
      <c r="G21" s="98"/>
      <c r="H21" s="19"/>
      <c r="I21" s="98"/>
      <c r="J21" s="19"/>
      <c r="K21" s="90"/>
      <c r="M21" s="90"/>
      <c r="N21" s="90"/>
    </row>
    <row r="22" spans="1:14" ht="21.5" customHeight="1">
      <c r="A22" s="21" t="s">
        <v>78</v>
      </c>
      <c r="B22" s="3"/>
      <c r="C22" s="18"/>
      <c r="D22" s="45">
        <f>D14-D20</f>
        <v>64846</v>
      </c>
      <c r="E22" s="23"/>
      <c r="F22" s="45">
        <f>F14-F20</f>
        <v>73754</v>
      </c>
      <c r="G22" s="23"/>
      <c r="H22" s="45">
        <f>H14-H20</f>
        <v>64872</v>
      </c>
      <c r="I22" s="23"/>
      <c r="J22" s="45">
        <f>J14-J20</f>
        <v>73780</v>
      </c>
      <c r="M22" s="90"/>
      <c r="N22" s="90"/>
    </row>
    <row r="23" spans="1:14" ht="21.5" customHeight="1">
      <c r="A23" s="17" t="s">
        <v>79</v>
      </c>
      <c r="B23" s="3"/>
      <c r="C23" s="18"/>
      <c r="D23" s="19">
        <v>-9721</v>
      </c>
      <c r="E23" s="98"/>
      <c r="F23" s="19">
        <v>-7257</v>
      </c>
      <c r="G23" s="98"/>
      <c r="H23" s="19">
        <v>-9721</v>
      </c>
      <c r="I23" s="98"/>
      <c r="J23" s="19">
        <v>-7257</v>
      </c>
      <c r="M23" s="90"/>
      <c r="N23" s="90"/>
    </row>
    <row r="24" spans="1:14" ht="21.5" customHeight="1">
      <c r="A24" s="20" t="s">
        <v>80</v>
      </c>
      <c r="B24" s="3"/>
      <c r="C24" s="18"/>
      <c r="D24" s="46">
        <f>SUM(D22:D23)</f>
        <v>55125</v>
      </c>
      <c r="E24" s="23"/>
      <c r="F24" s="46">
        <f>SUM(F22:F23)</f>
        <v>66497</v>
      </c>
      <c r="G24" s="23"/>
      <c r="H24" s="46">
        <f>SUM(H22:H23)</f>
        <v>55151</v>
      </c>
      <c r="I24" s="23"/>
      <c r="J24" s="46">
        <f>SUM(J22:J23)</f>
        <v>66523</v>
      </c>
      <c r="M24" s="90"/>
      <c r="N24" s="90"/>
    </row>
    <row r="25" spans="1:14" ht="21.5" customHeight="1">
      <c r="A25" s="99" t="s">
        <v>81</v>
      </c>
      <c r="B25" s="3"/>
      <c r="C25" s="18"/>
      <c r="D25" s="19">
        <v>-12553</v>
      </c>
      <c r="E25" s="98"/>
      <c r="F25" s="19">
        <v>-16110</v>
      </c>
      <c r="G25" s="98"/>
      <c r="H25" s="19">
        <v>-12553</v>
      </c>
      <c r="I25" s="98"/>
      <c r="J25" s="19">
        <v>-16110</v>
      </c>
      <c r="M25" s="90"/>
      <c r="N25" s="90"/>
    </row>
    <row r="26" spans="1:14" ht="21.5" customHeight="1">
      <c r="A26" s="21" t="s">
        <v>82</v>
      </c>
      <c r="B26" s="3"/>
      <c r="C26" s="18"/>
      <c r="D26" s="44">
        <f>SUM(D24:D25)</f>
        <v>42572</v>
      </c>
      <c r="E26" s="23"/>
      <c r="F26" s="44">
        <f>SUM(F24:F25)</f>
        <v>50387</v>
      </c>
      <c r="G26" s="23"/>
      <c r="H26" s="44">
        <f>SUM(H24:H25)</f>
        <v>42598</v>
      </c>
      <c r="I26" s="23"/>
      <c r="J26" s="44">
        <f>SUM(J24:J25)</f>
        <v>50413</v>
      </c>
      <c r="M26" s="90"/>
      <c r="N26" s="90"/>
    </row>
    <row r="27" spans="1:14" ht="13.25" customHeight="1">
      <c r="A27" s="21"/>
      <c r="B27" s="3"/>
      <c r="C27" s="18"/>
      <c r="D27" s="19"/>
      <c r="E27" s="100"/>
      <c r="F27" s="19"/>
      <c r="G27" s="23"/>
      <c r="H27" s="19"/>
      <c r="I27" s="23"/>
      <c r="J27" s="19"/>
      <c r="M27" s="90"/>
      <c r="N27" s="90"/>
    </row>
    <row r="28" spans="1:14" ht="21.5" customHeight="1">
      <c r="A28" s="21" t="s">
        <v>83</v>
      </c>
      <c r="B28" s="3"/>
      <c r="C28" s="24"/>
      <c r="D28" s="25">
        <v>0</v>
      </c>
      <c r="E28" s="25"/>
      <c r="F28" s="25">
        <v>0</v>
      </c>
      <c r="G28" s="25"/>
      <c r="H28" s="25">
        <v>0</v>
      </c>
      <c r="I28" s="25"/>
      <c r="J28" s="25">
        <v>0</v>
      </c>
      <c r="M28" s="90"/>
      <c r="N28" s="90"/>
    </row>
    <row r="29" spans="1:14" ht="21.5" customHeight="1" thickBot="1">
      <c r="A29" s="20" t="s">
        <v>84</v>
      </c>
      <c r="B29" s="3"/>
      <c r="C29" s="3"/>
      <c r="D29" s="47">
        <f>D26+D28</f>
        <v>42572</v>
      </c>
      <c r="E29" s="23"/>
      <c r="F29" s="47">
        <f>F26+F28</f>
        <v>50387</v>
      </c>
      <c r="G29" s="23"/>
      <c r="H29" s="47">
        <f>H26+H28</f>
        <v>42598</v>
      </c>
      <c r="I29" s="23"/>
      <c r="J29" s="47">
        <f>J26+J28</f>
        <v>50413</v>
      </c>
      <c r="M29" s="90"/>
      <c r="N29" s="90"/>
    </row>
    <row r="30" spans="1:14" ht="21.5" customHeight="1" thickTop="1">
      <c r="A30" s="20"/>
      <c r="B30" s="3"/>
      <c r="C30" s="3"/>
      <c r="D30" s="22"/>
      <c r="E30" s="26"/>
      <c r="F30" s="22"/>
      <c r="G30" s="26"/>
      <c r="H30" s="22"/>
      <c r="I30" s="26"/>
      <c r="J30" s="22"/>
      <c r="M30" s="90"/>
      <c r="N30" s="90"/>
    </row>
    <row r="31" spans="1:14" ht="21.5" customHeight="1" thickBot="1">
      <c r="A31" s="101" t="s">
        <v>85</v>
      </c>
      <c r="B31" s="3"/>
      <c r="C31" s="3"/>
      <c r="D31" s="102">
        <f>D26/'BS-2-4'!D80</f>
        <v>9.8170204425176696E-2</v>
      </c>
      <c r="E31" s="26"/>
      <c r="F31" s="102">
        <f>F26/'BS-2-4'!F80</f>
        <v>0.11619144250613968</v>
      </c>
      <c r="G31" s="26"/>
      <c r="H31" s="102">
        <f>H26/'BS-2-4'!H80</f>
        <v>9.8230159919751883E-2</v>
      </c>
      <c r="I31" s="26"/>
      <c r="J31" s="102">
        <f>J26/'BS-2-4'!J80</f>
        <v>0.11625139800071485</v>
      </c>
      <c r="M31" s="90"/>
      <c r="N31" s="90"/>
    </row>
    <row r="32" spans="1:14" ht="21.5" customHeight="1" thickTop="1">
      <c r="A32" s="92"/>
      <c r="B32" s="3"/>
      <c r="C32" s="18"/>
      <c r="D32" s="100"/>
      <c r="E32" s="100"/>
      <c r="F32" s="100"/>
      <c r="G32" s="23"/>
      <c r="H32" s="22"/>
      <c r="I32" s="23"/>
      <c r="J32" s="22"/>
      <c r="M32" s="90"/>
      <c r="N32" s="90"/>
    </row>
    <row r="33" spans="1:14" ht="21.5" customHeight="1">
      <c r="A33" s="17"/>
      <c r="B33" s="3"/>
      <c r="C33" s="24"/>
      <c r="D33" s="24"/>
      <c r="E33" s="24"/>
      <c r="F33" s="24"/>
      <c r="G33" s="24"/>
      <c r="H33" s="103"/>
      <c r="I33" s="24"/>
      <c r="J33" s="24"/>
      <c r="M33" s="90"/>
      <c r="N33" s="90"/>
    </row>
    <row r="34" spans="1:14" ht="21.5" customHeight="1">
      <c r="A34" s="17"/>
      <c r="B34" s="3"/>
      <c r="C34" s="24"/>
      <c r="D34" s="24"/>
      <c r="E34" s="24"/>
      <c r="F34" s="24"/>
      <c r="G34" s="24"/>
      <c r="H34" s="24"/>
      <c r="I34" s="24"/>
      <c r="J34" s="24"/>
      <c r="M34" s="90"/>
      <c r="N34" s="90"/>
    </row>
    <row r="35" spans="1:14" ht="21.5" customHeight="1">
      <c r="A35" s="17"/>
      <c r="B35" s="3"/>
      <c r="C35" s="24"/>
      <c r="D35" s="24"/>
      <c r="E35" s="24"/>
      <c r="F35" s="24"/>
      <c r="G35" s="24"/>
      <c r="H35" s="24"/>
      <c r="I35" s="24"/>
      <c r="J35" s="24"/>
      <c r="M35" s="90"/>
      <c r="N35" s="90"/>
    </row>
    <row r="36" spans="1:14" ht="21.5" customHeight="1">
      <c r="A36" s="17"/>
      <c r="B36" s="3"/>
      <c r="C36" s="24"/>
      <c r="D36" s="24"/>
      <c r="E36" s="24"/>
      <c r="F36" s="24"/>
      <c r="G36" s="24"/>
      <c r="H36" s="24"/>
      <c r="I36" s="24"/>
      <c r="J36" s="24"/>
      <c r="M36" s="90"/>
      <c r="N36" s="90"/>
    </row>
    <row r="37" spans="1:14" ht="21.5" customHeight="1">
      <c r="A37" s="17"/>
      <c r="B37" s="3"/>
      <c r="C37" s="24"/>
      <c r="D37" s="24"/>
      <c r="E37" s="24"/>
      <c r="F37" s="24"/>
      <c r="G37" s="24"/>
      <c r="H37" s="24"/>
      <c r="I37" s="24"/>
      <c r="J37" s="24"/>
      <c r="M37" s="90"/>
      <c r="N37" s="90"/>
    </row>
    <row r="38" spans="1:14" ht="21.5" customHeight="1">
      <c r="A38" s="17"/>
      <c r="B38" s="3"/>
      <c r="C38" s="24"/>
      <c r="D38" s="24"/>
      <c r="E38" s="24"/>
      <c r="F38" s="24"/>
      <c r="G38" s="24"/>
      <c r="H38" s="24"/>
      <c r="I38" s="24"/>
      <c r="J38" s="24"/>
      <c r="M38" s="90"/>
      <c r="N38" s="90"/>
    </row>
    <row r="39" spans="1:14" ht="13.25" customHeight="1">
      <c r="A39" s="17"/>
      <c r="B39" s="3"/>
      <c r="C39" s="24"/>
      <c r="D39" s="24"/>
      <c r="E39" s="24"/>
      <c r="F39" s="24"/>
      <c r="G39" s="24"/>
      <c r="H39" s="24"/>
      <c r="I39" s="24"/>
      <c r="J39" s="24"/>
    </row>
    <row r="40" spans="1:14" ht="21.5" customHeight="1"/>
  </sheetData>
  <sheetProtection sheet="1"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78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  <ignoredErrors>
    <ignoredError sqref="D31 H31" evalErro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95B09-8D3B-475C-BD79-0C7828E660FE}">
  <dimension ref="A1:O36"/>
  <sheetViews>
    <sheetView view="pageBreakPreview" zoomScale="80" zoomScaleNormal="70" zoomScaleSheetLayoutView="80" workbookViewId="0">
      <selection activeCell="N18" sqref="N18"/>
    </sheetView>
  </sheetViews>
  <sheetFormatPr defaultColWidth="8.1796875" defaultRowHeight="22.4" customHeight="1"/>
  <cols>
    <col min="1" max="1" width="45.453125" style="24" customWidth="1"/>
    <col min="2" max="2" width="8.90625" style="24" customWidth="1"/>
    <col min="3" max="3" width="10.81640625" style="24" customWidth="1"/>
    <col min="4" max="4" width="13.36328125" style="24" customWidth="1"/>
    <col min="5" max="5" width="1" style="24" customWidth="1"/>
    <col min="6" max="6" width="13.36328125" style="24" customWidth="1"/>
    <col min="7" max="7" width="1" style="24" customWidth="1"/>
    <col min="8" max="8" width="13.36328125" style="24" customWidth="1"/>
    <col min="9" max="9" width="1" style="24" customWidth="1"/>
    <col min="10" max="10" width="13.36328125" style="24" customWidth="1"/>
    <col min="11" max="11" width="1" style="24" customWidth="1"/>
    <col min="12" max="12" width="13.36328125" style="24" customWidth="1"/>
    <col min="13" max="13" width="1" style="24" customWidth="1"/>
    <col min="14" max="14" width="13.36328125" style="24" customWidth="1"/>
    <col min="15" max="15" width="9.7265625" style="24" bestFit="1" customWidth="1"/>
    <col min="16" max="16384" width="8.1796875" style="24"/>
  </cols>
  <sheetData>
    <row r="1" spans="1:14" ht="22.4" customHeight="1">
      <c r="A1" s="15" t="s">
        <v>0</v>
      </c>
      <c r="B1" s="27"/>
      <c r="C1" s="27"/>
    </row>
    <row r="2" spans="1:14" ht="22.4" customHeight="1">
      <c r="A2" s="16" t="s">
        <v>86</v>
      </c>
      <c r="B2" s="26"/>
      <c r="C2" s="26"/>
      <c r="D2" s="26"/>
      <c r="E2" s="27"/>
      <c r="G2" s="27"/>
    </row>
    <row r="3" spans="1:14" ht="21.65" customHeight="1">
      <c r="A3" s="20"/>
      <c r="B3" s="20"/>
      <c r="C3" s="20"/>
      <c r="D3" s="20"/>
      <c r="E3" s="20"/>
      <c r="F3" s="20"/>
      <c r="G3" s="20"/>
      <c r="H3" s="20"/>
    </row>
    <row r="4" spans="1:14" ht="21.65" customHeight="1">
      <c r="A4" s="18"/>
      <c r="B4" s="18"/>
      <c r="C4" s="18"/>
      <c r="D4" s="116" t="s">
        <v>87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22.25" customHeight="1">
      <c r="D5" s="18"/>
      <c r="E5" s="18"/>
      <c r="G5" s="18"/>
      <c r="J5" s="117" t="s">
        <v>59</v>
      </c>
      <c r="K5" s="117"/>
      <c r="L5" s="117"/>
      <c r="M5" s="18"/>
      <c r="N5" s="18"/>
    </row>
    <row r="6" spans="1:14" ht="22.25" customHeight="1">
      <c r="D6" s="18"/>
      <c r="E6" s="18"/>
      <c r="G6" s="18"/>
      <c r="H6" s="18" t="s">
        <v>88</v>
      </c>
      <c r="J6" s="18"/>
      <c r="K6" s="18"/>
      <c r="L6" s="18"/>
      <c r="M6" s="18"/>
      <c r="N6" s="18"/>
    </row>
    <row r="7" spans="1:14" ht="22.25" customHeight="1">
      <c r="D7" s="18" t="s">
        <v>89</v>
      </c>
      <c r="E7" s="18"/>
      <c r="F7" s="18"/>
      <c r="G7" s="18"/>
      <c r="H7" s="18" t="s">
        <v>90</v>
      </c>
      <c r="J7" s="18"/>
      <c r="N7" s="18"/>
    </row>
    <row r="8" spans="1:14" ht="22.25" customHeight="1">
      <c r="D8" s="18" t="s">
        <v>91</v>
      </c>
      <c r="E8" s="18"/>
      <c r="F8" s="18" t="s">
        <v>92</v>
      </c>
      <c r="G8" s="18"/>
      <c r="H8" s="18" t="s">
        <v>93</v>
      </c>
      <c r="J8" s="18" t="s">
        <v>94</v>
      </c>
      <c r="K8" s="18"/>
      <c r="L8" s="18"/>
      <c r="M8" s="18"/>
      <c r="N8" s="28" t="s">
        <v>95</v>
      </c>
    </row>
    <row r="9" spans="1:14" ht="22.25" customHeight="1">
      <c r="B9" s="3"/>
      <c r="C9" s="3"/>
      <c r="D9" s="18" t="s">
        <v>96</v>
      </c>
      <c r="E9" s="18"/>
      <c r="F9" s="18" t="s">
        <v>97</v>
      </c>
      <c r="G9" s="18"/>
      <c r="H9" s="18" t="s">
        <v>98</v>
      </c>
      <c r="J9" s="18" t="s">
        <v>99</v>
      </c>
      <c r="K9" s="18"/>
      <c r="L9" s="18" t="s">
        <v>100</v>
      </c>
      <c r="M9" s="18"/>
      <c r="N9" s="28" t="s">
        <v>101</v>
      </c>
    </row>
    <row r="10" spans="1:14" ht="22.25" customHeight="1">
      <c r="B10" s="26"/>
      <c r="C10" s="26"/>
      <c r="D10" s="113" t="s">
        <v>9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ht="22.25" customHeight="1">
      <c r="A11" s="26" t="s">
        <v>182</v>
      </c>
      <c r="B11" s="26"/>
      <c r="C11" s="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2.25" customHeight="1">
      <c r="A12" s="26" t="s">
        <v>150</v>
      </c>
      <c r="B12" s="26"/>
      <c r="C12" s="26"/>
      <c r="D12" s="29">
        <v>433655</v>
      </c>
      <c r="E12" s="23"/>
      <c r="F12" s="29">
        <v>1384395</v>
      </c>
      <c r="G12" s="23"/>
      <c r="H12" s="29">
        <v>26349</v>
      </c>
      <c r="I12" s="23"/>
      <c r="J12" s="29">
        <v>43365</v>
      </c>
      <c r="K12" s="23"/>
      <c r="L12" s="29">
        <v>1163112</v>
      </c>
      <c r="M12" s="29"/>
      <c r="N12" s="50">
        <f>SUM(D12:L12)</f>
        <v>3050876</v>
      </c>
    </row>
    <row r="13" spans="1:14" ht="22.25" customHeight="1">
      <c r="A13" s="26"/>
      <c r="B13" s="26"/>
      <c r="C13" s="26"/>
      <c r="D13" s="29"/>
      <c r="E13" s="23"/>
      <c r="F13" s="29"/>
      <c r="G13" s="23"/>
      <c r="H13" s="29"/>
      <c r="I13" s="23"/>
      <c r="J13" s="29"/>
      <c r="K13" s="23"/>
      <c r="L13" s="29"/>
      <c r="M13" s="29"/>
      <c r="N13" s="29"/>
    </row>
    <row r="14" spans="1:14" ht="22.25" customHeight="1">
      <c r="A14" s="26" t="s">
        <v>102</v>
      </c>
      <c r="B14" s="26"/>
      <c r="C14" s="26"/>
      <c r="D14" s="23"/>
      <c r="E14" s="30"/>
      <c r="F14" s="30"/>
      <c r="G14" s="30"/>
      <c r="H14" s="30"/>
      <c r="I14" s="30"/>
      <c r="J14" s="30"/>
      <c r="K14" s="30"/>
      <c r="L14" s="31"/>
      <c r="M14" s="31"/>
    </row>
    <row r="15" spans="1:14" ht="22.25" customHeight="1">
      <c r="A15" s="24" t="s">
        <v>103</v>
      </c>
      <c r="D15" s="34">
        <v>0</v>
      </c>
      <c r="E15" s="34"/>
      <c r="F15" s="34">
        <v>0</v>
      </c>
      <c r="G15" s="34"/>
      <c r="H15" s="34">
        <v>0</v>
      </c>
      <c r="I15" s="34"/>
      <c r="J15" s="34">
        <v>0</v>
      </c>
      <c r="K15" s="34"/>
      <c r="L15" s="52">
        <f>'PL 5'!F26</f>
        <v>50387</v>
      </c>
      <c r="M15" s="34"/>
      <c r="N15" s="49">
        <f>SUM(D15:M15)</f>
        <v>50387</v>
      </c>
    </row>
    <row r="16" spans="1:14" ht="23" customHeight="1">
      <c r="A16" s="21" t="s">
        <v>84</v>
      </c>
      <c r="B16" s="21"/>
      <c r="C16" s="21"/>
      <c r="D16" s="48">
        <f>SUM(D15)</f>
        <v>0</v>
      </c>
      <c r="E16" s="23"/>
      <c r="F16" s="48">
        <f>SUM(F15)</f>
        <v>0</v>
      </c>
      <c r="G16" s="23"/>
      <c r="H16" s="48">
        <f>SUM(H15)</f>
        <v>0</v>
      </c>
      <c r="I16" s="23"/>
      <c r="J16" s="48">
        <f>SUM(J15)</f>
        <v>0</v>
      </c>
      <c r="K16" s="23"/>
      <c r="L16" s="48">
        <f>SUM(L15)</f>
        <v>50387</v>
      </c>
      <c r="M16" s="29"/>
      <c r="N16" s="48">
        <f>SUM(N15)</f>
        <v>50387</v>
      </c>
    </row>
    <row r="17" spans="1:15" ht="22.25" customHeight="1">
      <c r="A17" s="21"/>
      <c r="B17" s="21"/>
      <c r="C17" s="21"/>
      <c r="D17" s="34"/>
      <c r="E17" s="30"/>
      <c r="F17" s="30"/>
      <c r="G17" s="30"/>
      <c r="H17" s="30"/>
      <c r="I17" s="30"/>
      <c r="J17" s="30"/>
      <c r="K17" s="30"/>
      <c r="L17" s="31"/>
      <c r="M17" s="31"/>
    </row>
    <row r="18" spans="1:15" ht="22.25" customHeight="1" thickBot="1">
      <c r="A18" s="20" t="s">
        <v>175</v>
      </c>
      <c r="B18" s="20"/>
      <c r="C18" s="20"/>
      <c r="D18" s="51">
        <f>D12+D16</f>
        <v>433655</v>
      </c>
      <c r="E18" s="35"/>
      <c r="F18" s="51">
        <f>F12+F16</f>
        <v>1384395</v>
      </c>
      <c r="G18" s="35"/>
      <c r="H18" s="51">
        <f>H12+H16</f>
        <v>26349</v>
      </c>
      <c r="I18" s="35"/>
      <c r="J18" s="51">
        <f>J12+J16</f>
        <v>43365</v>
      </c>
      <c r="K18" s="35"/>
      <c r="L18" s="51">
        <f>L12+L16</f>
        <v>1213499</v>
      </c>
      <c r="M18" s="35"/>
      <c r="N18" s="51">
        <f>N12+N16</f>
        <v>3101263</v>
      </c>
      <c r="O18" s="30"/>
    </row>
    <row r="19" spans="1:15" ht="22.4" customHeight="1" thickTop="1">
      <c r="N19" s="30"/>
    </row>
    <row r="20" spans="1:15" ht="22.4" customHeight="1">
      <c r="N20" s="30"/>
    </row>
    <row r="30" spans="1:15" ht="22.4" customHeight="1">
      <c r="A30" s="36"/>
    </row>
    <row r="35" spans="1:1" ht="22.4" customHeight="1">
      <c r="A35" s="21"/>
    </row>
    <row r="36" spans="1:1" ht="22.4" customHeight="1">
      <c r="A36" s="26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10:N10"/>
    <mergeCell ref="D4:N4"/>
    <mergeCell ref="J5:L5"/>
  </mergeCells>
  <pageMargins left="0.8" right="0.8" top="0.48" bottom="0.5" header="0.5" footer="0.5"/>
  <pageSetup paperSize="9" scale="85" firstPageNumber="6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0EB66-6BA0-411B-916B-0B29C926715B}">
  <dimension ref="A1:N24"/>
  <sheetViews>
    <sheetView view="pageBreakPreview" topLeftCell="A8" zoomScale="80" zoomScaleNormal="100" zoomScaleSheetLayoutView="80" workbookViewId="0">
      <selection activeCell="L20" sqref="L20"/>
    </sheetView>
  </sheetViews>
  <sheetFormatPr defaultColWidth="8.1796875" defaultRowHeight="14"/>
  <cols>
    <col min="1" max="1" width="50.81640625" style="24" customWidth="1"/>
    <col min="2" max="2" width="8.7265625" style="24" customWidth="1"/>
    <col min="3" max="3" width="1" style="24" customWidth="1"/>
    <col min="4" max="4" width="12.7265625" style="24" customWidth="1"/>
    <col min="5" max="5" width="2.26953125" style="24" customWidth="1"/>
    <col min="6" max="6" width="13.26953125" style="24" bestFit="1" customWidth="1"/>
    <col min="7" max="7" width="2.26953125" style="24" customWidth="1"/>
    <col min="8" max="8" width="14.36328125" style="24" customWidth="1"/>
    <col min="9" max="9" width="2.26953125" style="24" customWidth="1"/>
    <col min="10" max="10" width="12.7265625" style="24" customWidth="1"/>
    <col min="11" max="11" width="2.26953125" style="24" customWidth="1"/>
    <col min="12" max="12" width="14.6328125" style="24" customWidth="1"/>
    <col min="13" max="13" width="2.26953125" style="24" customWidth="1"/>
    <col min="14" max="14" width="13.7265625" style="24" customWidth="1"/>
    <col min="15" max="16384" width="8.1796875" style="24"/>
  </cols>
  <sheetData>
    <row r="1" spans="1:14" ht="22.4" customHeight="1">
      <c r="A1" s="15" t="s">
        <v>0</v>
      </c>
      <c r="B1" s="27"/>
      <c r="C1" s="27"/>
    </row>
    <row r="2" spans="1:14" ht="22.4" customHeight="1">
      <c r="A2" s="16" t="s">
        <v>86</v>
      </c>
      <c r="B2" s="26"/>
      <c r="C2" s="26"/>
      <c r="D2" s="26"/>
      <c r="E2" s="27"/>
      <c r="G2" s="27"/>
      <c r="I2" s="27"/>
      <c r="K2" s="27"/>
      <c r="M2" s="27"/>
    </row>
    <row r="3" spans="1:14" ht="21.65" customHeight="1">
      <c r="A3" s="20"/>
      <c r="B3" s="20"/>
      <c r="C3" s="20"/>
      <c r="D3" s="20"/>
      <c r="E3" s="20"/>
      <c r="F3" s="20"/>
      <c r="G3" s="20"/>
      <c r="H3" s="20"/>
      <c r="I3" s="20"/>
      <c r="K3" s="20"/>
      <c r="M3" s="20"/>
    </row>
    <row r="4" spans="1:14" ht="21.65" customHeight="1">
      <c r="A4" s="18"/>
      <c r="B4" s="18"/>
      <c r="C4" s="18"/>
      <c r="D4" s="116" t="s">
        <v>87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22" customHeight="1">
      <c r="D5" s="18"/>
      <c r="E5" s="18"/>
      <c r="G5" s="18"/>
      <c r="I5" s="18"/>
      <c r="J5" s="117" t="s">
        <v>59</v>
      </c>
      <c r="K5" s="117"/>
      <c r="L5" s="117"/>
      <c r="M5" s="18"/>
      <c r="N5" s="18"/>
    </row>
    <row r="6" spans="1:14" ht="22" customHeight="1">
      <c r="D6" s="18"/>
      <c r="E6" s="18"/>
      <c r="G6" s="18"/>
      <c r="H6" s="18" t="s">
        <v>88</v>
      </c>
      <c r="I6" s="18"/>
      <c r="J6" s="18"/>
      <c r="K6" s="18"/>
      <c r="L6" s="18"/>
      <c r="M6" s="18"/>
      <c r="N6" s="18"/>
    </row>
    <row r="7" spans="1:14" ht="22" customHeight="1">
      <c r="B7" s="30"/>
      <c r="D7" s="18" t="s">
        <v>89</v>
      </c>
      <c r="E7" s="18"/>
      <c r="F7" s="18"/>
      <c r="G7" s="18"/>
      <c r="H7" s="18" t="s">
        <v>90</v>
      </c>
      <c r="I7" s="18"/>
      <c r="J7" s="18"/>
      <c r="K7" s="18"/>
      <c r="M7" s="18"/>
      <c r="N7" s="18"/>
    </row>
    <row r="8" spans="1:14" ht="22" customHeight="1">
      <c r="D8" s="18" t="s">
        <v>91</v>
      </c>
      <c r="E8" s="18"/>
      <c r="F8" s="18" t="s">
        <v>92</v>
      </c>
      <c r="G8" s="18"/>
      <c r="H8" s="18" t="s">
        <v>93</v>
      </c>
      <c r="I8" s="18"/>
      <c r="J8" s="18" t="s">
        <v>94</v>
      </c>
      <c r="K8" s="18"/>
      <c r="L8" s="18"/>
      <c r="M8" s="18"/>
      <c r="N8" s="28" t="s">
        <v>95</v>
      </c>
    </row>
    <row r="9" spans="1:14" ht="22" customHeight="1">
      <c r="B9" s="3"/>
      <c r="C9" s="3"/>
      <c r="D9" s="18" t="s">
        <v>96</v>
      </c>
      <c r="E9" s="18"/>
      <c r="F9" s="18" t="s">
        <v>97</v>
      </c>
      <c r="G9" s="18"/>
      <c r="H9" s="18" t="s">
        <v>98</v>
      </c>
      <c r="I9" s="18"/>
      <c r="J9" s="18" t="s">
        <v>99</v>
      </c>
      <c r="K9" s="18"/>
      <c r="L9" s="18" t="s">
        <v>100</v>
      </c>
      <c r="M9" s="18"/>
      <c r="N9" s="28" t="s">
        <v>101</v>
      </c>
    </row>
    <row r="10" spans="1:14" ht="22" customHeight="1">
      <c r="B10" s="26"/>
      <c r="C10" s="26"/>
      <c r="D10" s="113" t="s">
        <v>9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ht="22" customHeight="1">
      <c r="A11" s="26" t="s">
        <v>181</v>
      </c>
      <c r="B11" s="26"/>
      <c r="C11" s="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2" customHeight="1">
      <c r="A12" s="26" t="s">
        <v>176</v>
      </c>
      <c r="B12" s="26"/>
      <c r="C12" s="26"/>
      <c r="D12" s="29">
        <v>433655</v>
      </c>
      <c r="E12" s="23"/>
      <c r="F12" s="29">
        <v>1384395</v>
      </c>
      <c r="G12" s="23"/>
      <c r="H12" s="29">
        <v>26349</v>
      </c>
      <c r="I12" s="23"/>
      <c r="J12" s="29">
        <v>43365</v>
      </c>
      <c r="K12" s="23"/>
      <c r="L12" s="29">
        <v>1214718</v>
      </c>
      <c r="M12" s="29"/>
      <c r="N12" s="50">
        <f>SUM(D12:L12)</f>
        <v>3102482</v>
      </c>
    </row>
    <row r="13" spans="1:14" ht="22" customHeight="1">
      <c r="A13" s="26"/>
      <c r="B13" s="26"/>
      <c r="C13" s="26"/>
      <c r="D13" s="29"/>
      <c r="E13" s="23"/>
      <c r="F13" s="29"/>
      <c r="G13" s="23"/>
      <c r="H13" s="29"/>
      <c r="I13" s="23"/>
      <c r="J13" s="29"/>
      <c r="K13" s="23"/>
      <c r="L13" s="29"/>
      <c r="M13" s="29"/>
      <c r="N13" s="29"/>
    </row>
    <row r="14" spans="1:14" ht="22" hidden="1" customHeight="1">
      <c r="A14" s="2" t="s">
        <v>138</v>
      </c>
      <c r="B14" s="26"/>
      <c r="C14" s="26"/>
      <c r="D14" s="23"/>
      <c r="E14" s="30"/>
      <c r="F14" s="30"/>
      <c r="G14" s="30"/>
      <c r="H14" s="30"/>
      <c r="I14" s="30"/>
      <c r="J14" s="30"/>
      <c r="K14" s="30"/>
      <c r="L14" s="37"/>
      <c r="M14" s="37"/>
      <c r="N14" s="37"/>
    </row>
    <row r="15" spans="1:14" ht="22" hidden="1" customHeight="1">
      <c r="A15" s="33" t="s">
        <v>139</v>
      </c>
      <c r="B15" s="32"/>
      <c r="C15" s="32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22" hidden="1" customHeight="1">
      <c r="A16" s="1" t="s">
        <v>140</v>
      </c>
      <c r="B16" s="3"/>
      <c r="C16" s="17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52">
        <f>SUM(D16:L16)</f>
        <v>0</v>
      </c>
    </row>
    <row r="17" spans="1:14" ht="22" hidden="1" customHeight="1">
      <c r="A17" s="33" t="s">
        <v>141</v>
      </c>
      <c r="B17" s="21"/>
      <c r="C17" s="21"/>
      <c r="D17" s="48">
        <f>SUM(D16)</f>
        <v>0</v>
      </c>
      <c r="E17" s="23"/>
      <c r="F17" s="48">
        <f>SUM(F16)</f>
        <v>0</v>
      </c>
      <c r="G17" s="23"/>
      <c r="H17" s="48">
        <f>SUM(H16)</f>
        <v>0</v>
      </c>
      <c r="I17" s="23"/>
      <c r="J17" s="48">
        <f>SUM(J16)</f>
        <v>0</v>
      </c>
      <c r="K17" s="23"/>
      <c r="L17" s="48">
        <f>SUM(L16)</f>
        <v>0</v>
      </c>
      <c r="M17" s="29"/>
      <c r="N17" s="48">
        <f>SUM(N16)</f>
        <v>0</v>
      </c>
    </row>
    <row r="18" spans="1:14" ht="22" hidden="1" customHeight="1">
      <c r="A18" s="21"/>
      <c r="B18" s="21"/>
      <c r="C18" s="21"/>
      <c r="D18" s="34"/>
      <c r="E18" s="30"/>
      <c r="F18" s="30"/>
      <c r="G18" s="30"/>
      <c r="H18" s="30"/>
      <c r="I18" s="30"/>
      <c r="J18" s="30"/>
      <c r="K18" s="30"/>
      <c r="L18" s="37"/>
      <c r="M18" s="37"/>
    </row>
    <row r="19" spans="1:14" ht="22" customHeight="1">
      <c r="A19" s="26" t="s">
        <v>102</v>
      </c>
      <c r="B19" s="26"/>
      <c r="C19" s="26"/>
      <c r="D19" s="23"/>
      <c r="E19" s="30"/>
      <c r="F19" s="30"/>
      <c r="G19" s="30"/>
      <c r="H19" s="30"/>
      <c r="I19" s="30"/>
      <c r="J19" s="30"/>
      <c r="K19" s="30"/>
      <c r="L19" s="37"/>
      <c r="M19" s="37"/>
    </row>
    <row r="20" spans="1:14" ht="22" customHeight="1">
      <c r="A20" s="24" t="s">
        <v>103</v>
      </c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52">
        <f>'PL 5'!D26</f>
        <v>42572</v>
      </c>
      <c r="M20" s="34"/>
      <c r="N20" s="49">
        <f>SUM(D20:M20)</f>
        <v>42572</v>
      </c>
    </row>
    <row r="21" spans="1:14" ht="22" customHeight="1">
      <c r="A21" s="21" t="s">
        <v>84</v>
      </c>
      <c r="B21" s="21"/>
      <c r="C21" s="21"/>
      <c r="D21" s="48">
        <f>SUM(D20)</f>
        <v>0</v>
      </c>
      <c r="E21" s="23"/>
      <c r="F21" s="48">
        <f>SUM(F20)</f>
        <v>0</v>
      </c>
      <c r="G21" s="23"/>
      <c r="H21" s="48">
        <f>SUM(H20)</f>
        <v>0</v>
      </c>
      <c r="I21" s="23"/>
      <c r="J21" s="48">
        <f>SUM(J20)</f>
        <v>0</v>
      </c>
      <c r="K21" s="23"/>
      <c r="L21" s="48">
        <f>SUM(L20)</f>
        <v>42572</v>
      </c>
      <c r="M21" s="29"/>
      <c r="N21" s="48">
        <f>SUM(N20)</f>
        <v>42572</v>
      </c>
    </row>
    <row r="22" spans="1:14" ht="22" customHeight="1">
      <c r="A22" s="21"/>
      <c r="B22" s="21"/>
      <c r="C22" s="21"/>
      <c r="D22" s="34"/>
      <c r="E22" s="30"/>
      <c r="F22" s="30"/>
      <c r="G22" s="30"/>
      <c r="H22" s="30"/>
      <c r="I22" s="30"/>
      <c r="J22" s="30"/>
      <c r="K22" s="30"/>
      <c r="L22" s="37"/>
      <c r="M22" s="37"/>
    </row>
    <row r="23" spans="1:14" ht="22" customHeight="1" thickBot="1">
      <c r="A23" s="20" t="s">
        <v>177</v>
      </c>
      <c r="B23" s="20"/>
      <c r="C23" s="20"/>
      <c r="D23" s="53">
        <f>D12+D17+D21</f>
        <v>433655</v>
      </c>
      <c r="E23" s="35"/>
      <c r="F23" s="53">
        <f>F12+F17+F21</f>
        <v>1384395</v>
      </c>
      <c r="G23" s="35"/>
      <c r="H23" s="53">
        <f>H12+H17+H21</f>
        <v>26349</v>
      </c>
      <c r="I23" s="35"/>
      <c r="J23" s="53">
        <f>J12+J17+J21</f>
        <v>43365</v>
      </c>
      <c r="K23" s="35"/>
      <c r="L23" s="53">
        <f>L12+L17+L21</f>
        <v>1257290</v>
      </c>
      <c r="M23" s="35"/>
      <c r="N23" s="53">
        <f>N12+N17+N21</f>
        <v>3145054</v>
      </c>
    </row>
    <row r="24" spans="1:14" ht="22.4" customHeight="1" thickTop="1">
      <c r="N24" s="3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7" right="0.7" top="0.48" bottom="0.5" header="0.5" footer="0.5"/>
  <pageSetup paperSize="9" scale="85" firstPageNumber="7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6F9A6-1F84-4852-A89C-0D7B79E6F520}">
  <dimension ref="A1:O33"/>
  <sheetViews>
    <sheetView view="pageBreakPreview" zoomScale="80" zoomScaleNormal="70" zoomScaleSheetLayoutView="80" workbookViewId="0">
      <selection activeCell="L15" sqref="L15"/>
    </sheetView>
  </sheetViews>
  <sheetFormatPr defaultColWidth="8.1796875" defaultRowHeight="22.4" customHeight="1"/>
  <cols>
    <col min="1" max="1" width="53" style="24" customWidth="1"/>
    <col min="2" max="2" width="9.90625" style="24" customWidth="1"/>
    <col min="3" max="3" width="1.81640625" style="24" customWidth="1"/>
    <col min="4" max="4" width="13.453125" style="24" customWidth="1"/>
    <col min="5" max="5" width="1" style="24" customWidth="1"/>
    <col min="6" max="6" width="13.453125" style="24" customWidth="1"/>
    <col min="7" max="7" width="1" style="24" customWidth="1"/>
    <col min="8" max="8" width="13.453125" style="24" customWidth="1"/>
    <col min="9" max="9" width="1" style="24" customWidth="1"/>
    <col min="10" max="10" width="13.453125" style="24" customWidth="1"/>
    <col min="11" max="11" width="1" style="24" customWidth="1"/>
    <col min="12" max="12" width="13.453125" style="24" customWidth="1"/>
    <col min="13" max="13" width="1" style="24" customWidth="1"/>
    <col min="14" max="14" width="13.453125" style="24" customWidth="1"/>
    <col min="15" max="15" width="11.1796875" style="24" bestFit="1" customWidth="1"/>
    <col min="16" max="16384" width="8.1796875" style="24"/>
  </cols>
  <sheetData>
    <row r="1" spans="1:14" ht="22.4" customHeight="1">
      <c r="A1" s="15" t="s">
        <v>0</v>
      </c>
      <c r="B1" s="27"/>
      <c r="C1" s="27"/>
    </row>
    <row r="2" spans="1:14" ht="22.4" customHeight="1">
      <c r="A2" s="16" t="s">
        <v>86</v>
      </c>
      <c r="B2" s="26"/>
      <c r="C2" s="26"/>
      <c r="D2" s="26"/>
      <c r="E2" s="27"/>
      <c r="G2" s="27"/>
    </row>
    <row r="3" spans="1:14" ht="21.65" customHeight="1">
      <c r="A3" s="20"/>
      <c r="B3" s="20"/>
      <c r="C3" s="20"/>
      <c r="D3" s="20"/>
      <c r="E3" s="20"/>
      <c r="F3" s="20"/>
      <c r="G3" s="20"/>
      <c r="H3" s="20"/>
    </row>
    <row r="4" spans="1:14" ht="21.65" customHeight="1">
      <c r="A4" s="18"/>
      <c r="B4" s="18"/>
      <c r="C4" s="18"/>
      <c r="D4" s="116" t="s">
        <v>104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22.25" customHeight="1">
      <c r="D5" s="18"/>
      <c r="E5" s="18"/>
      <c r="G5" s="18"/>
      <c r="J5" s="117" t="s">
        <v>59</v>
      </c>
      <c r="K5" s="117"/>
      <c r="L5" s="117"/>
      <c r="M5" s="18"/>
      <c r="N5" s="18"/>
    </row>
    <row r="6" spans="1:14" ht="22.25" customHeight="1">
      <c r="D6" s="18"/>
      <c r="E6" s="18"/>
      <c r="G6" s="18"/>
      <c r="H6" s="24" t="s">
        <v>88</v>
      </c>
      <c r="J6" s="18"/>
      <c r="K6" s="18"/>
      <c r="L6" s="18"/>
      <c r="M6" s="18"/>
      <c r="N6" s="18"/>
    </row>
    <row r="7" spans="1:14" ht="22.25" customHeight="1">
      <c r="D7" s="18" t="s">
        <v>89</v>
      </c>
      <c r="E7" s="18"/>
      <c r="F7" s="18"/>
      <c r="G7" s="18"/>
      <c r="H7" s="18" t="s">
        <v>90</v>
      </c>
      <c r="J7" s="18"/>
      <c r="N7" s="18"/>
    </row>
    <row r="8" spans="1:14" ht="22.25" customHeight="1">
      <c r="D8" s="18" t="s">
        <v>91</v>
      </c>
      <c r="E8" s="18"/>
      <c r="F8" s="18" t="s">
        <v>92</v>
      </c>
      <c r="G8" s="18"/>
      <c r="H8" s="18" t="s">
        <v>93</v>
      </c>
      <c r="J8" s="18" t="s">
        <v>94</v>
      </c>
      <c r="K8" s="18"/>
      <c r="L8" s="18"/>
      <c r="M8" s="18"/>
      <c r="N8" s="28" t="s">
        <v>95</v>
      </c>
    </row>
    <row r="9" spans="1:14" ht="22.25" customHeight="1">
      <c r="B9" s="3"/>
      <c r="C9" s="3"/>
      <c r="D9" s="18" t="s">
        <v>96</v>
      </c>
      <c r="E9" s="18"/>
      <c r="F9" s="18" t="s">
        <v>97</v>
      </c>
      <c r="G9" s="18"/>
      <c r="H9" s="18" t="s">
        <v>98</v>
      </c>
      <c r="J9" s="18" t="s">
        <v>99</v>
      </c>
      <c r="K9" s="18"/>
      <c r="L9" s="18" t="s">
        <v>100</v>
      </c>
      <c r="M9" s="18"/>
      <c r="N9" s="28" t="s">
        <v>101</v>
      </c>
    </row>
    <row r="10" spans="1:14" ht="22.25" customHeight="1">
      <c r="B10" s="26"/>
      <c r="C10" s="26"/>
      <c r="D10" s="113" t="s">
        <v>9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ht="22.25" customHeight="1">
      <c r="A11" s="26" t="s">
        <v>182</v>
      </c>
      <c r="B11" s="26"/>
      <c r="C11" s="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2.25" customHeight="1">
      <c r="A12" s="26" t="s">
        <v>150</v>
      </c>
      <c r="B12" s="26"/>
      <c r="C12" s="26"/>
      <c r="D12" s="29">
        <v>433655</v>
      </c>
      <c r="E12" s="23"/>
      <c r="F12" s="29">
        <v>1384395</v>
      </c>
      <c r="G12" s="23"/>
      <c r="H12" s="29">
        <v>26349</v>
      </c>
      <c r="I12" s="23"/>
      <c r="J12" s="29">
        <v>43365</v>
      </c>
      <c r="K12" s="23"/>
      <c r="L12" s="29">
        <v>1162265</v>
      </c>
      <c r="M12" s="29"/>
      <c r="N12" s="50">
        <f>SUM(D12:L12)</f>
        <v>3050029</v>
      </c>
    </row>
    <row r="13" spans="1:14" ht="19" customHeight="1">
      <c r="A13" s="26"/>
      <c r="B13" s="26"/>
      <c r="C13" s="26"/>
      <c r="D13" s="29"/>
      <c r="E13" s="23"/>
      <c r="F13" s="29"/>
      <c r="G13" s="23"/>
      <c r="H13" s="29"/>
      <c r="I13" s="23"/>
      <c r="J13" s="29"/>
      <c r="K13" s="23"/>
      <c r="L13" s="29"/>
      <c r="M13" s="29"/>
      <c r="N13" s="29"/>
    </row>
    <row r="14" spans="1:14" ht="22.25" customHeight="1">
      <c r="A14" s="26" t="s">
        <v>102</v>
      </c>
      <c r="B14" s="26"/>
      <c r="C14" s="26"/>
      <c r="D14" s="23"/>
      <c r="E14" s="30"/>
      <c r="F14" s="30"/>
      <c r="G14" s="30"/>
      <c r="H14" s="30"/>
      <c r="I14" s="30"/>
      <c r="J14" s="30"/>
      <c r="K14" s="30"/>
      <c r="L14" s="31"/>
      <c r="M14" s="31"/>
    </row>
    <row r="15" spans="1:14" ht="22.25" customHeight="1">
      <c r="A15" s="24" t="s">
        <v>103</v>
      </c>
      <c r="D15" s="34">
        <v>0</v>
      </c>
      <c r="E15" s="34"/>
      <c r="F15" s="34">
        <v>0</v>
      </c>
      <c r="G15" s="34"/>
      <c r="H15" s="34">
        <v>0</v>
      </c>
      <c r="I15" s="34"/>
      <c r="J15" s="34">
        <v>0</v>
      </c>
      <c r="K15" s="34"/>
      <c r="L15" s="52">
        <f>'PL 5'!J26</f>
        <v>50413</v>
      </c>
      <c r="M15" s="34"/>
      <c r="N15" s="49">
        <f>SUM(D15:L15)</f>
        <v>50413</v>
      </c>
    </row>
    <row r="16" spans="1:14" ht="23" customHeight="1">
      <c r="A16" s="21" t="s">
        <v>84</v>
      </c>
      <c r="B16" s="21"/>
      <c r="C16" s="21"/>
      <c r="D16" s="48">
        <f>SUM(D15)</f>
        <v>0</v>
      </c>
      <c r="E16" s="23"/>
      <c r="F16" s="48">
        <f>SUM(F15)</f>
        <v>0</v>
      </c>
      <c r="G16" s="23"/>
      <c r="H16" s="48">
        <f>SUM(H15)</f>
        <v>0</v>
      </c>
      <c r="I16" s="23"/>
      <c r="J16" s="48">
        <f>SUM(J15)</f>
        <v>0</v>
      </c>
      <c r="K16" s="23"/>
      <c r="L16" s="48">
        <f>SUM(L15)</f>
        <v>50413</v>
      </c>
      <c r="M16" s="29"/>
      <c r="N16" s="48">
        <f>SUM(N15)</f>
        <v>50413</v>
      </c>
    </row>
    <row r="17" spans="1:15" ht="19.5" customHeight="1">
      <c r="A17" s="21"/>
      <c r="B17" s="21"/>
      <c r="C17" s="21"/>
      <c r="D17" s="34"/>
      <c r="E17" s="30"/>
      <c r="F17" s="30"/>
      <c r="G17" s="30"/>
      <c r="H17" s="30"/>
      <c r="I17" s="30"/>
      <c r="J17" s="30"/>
      <c r="K17" s="30"/>
      <c r="L17" s="31"/>
      <c r="M17" s="31"/>
    </row>
    <row r="18" spans="1:15" ht="22.25" customHeight="1" thickBot="1">
      <c r="A18" s="20" t="s">
        <v>175</v>
      </c>
      <c r="B18" s="20"/>
      <c r="C18" s="20"/>
      <c r="D18" s="51">
        <f>D12+D16</f>
        <v>433655</v>
      </c>
      <c r="E18" s="35"/>
      <c r="F18" s="51">
        <f>F12+F16</f>
        <v>1384395</v>
      </c>
      <c r="G18" s="35"/>
      <c r="H18" s="51">
        <f>H12+H16</f>
        <v>26349</v>
      </c>
      <c r="I18" s="35"/>
      <c r="J18" s="51">
        <f>J12+J16</f>
        <v>43365</v>
      </c>
      <c r="K18" s="35"/>
      <c r="L18" s="51">
        <f>L12+L16</f>
        <v>1212678</v>
      </c>
      <c r="M18" s="35"/>
      <c r="N18" s="51">
        <f>N12+N16</f>
        <v>3100442</v>
      </c>
      <c r="O18" s="30"/>
    </row>
    <row r="19" spans="1:15" ht="22.25" customHeight="1" thickTop="1">
      <c r="N19" s="30"/>
    </row>
    <row r="20" spans="1:15" ht="22.4" customHeight="1">
      <c r="N20" s="30"/>
    </row>
    <row r="27" spans="1:15" ht="22.4" customHeight="1">
      <c r="A27" s="36"/>
    </row>
    <row r="32" spans="1:15" ht="22.4" customHeight="1">
      <c r="A32" s="21"/>
    </row>
    <row r="33" spans="1:1" ht="22.4" customHeight="1">
      <c r="A33" s="26"/>
    </row>
  </sheetData>
  <sheetProtection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85" firstPageNumber="8" fitToHeight="0" orientation="landscape" useFirstPageNumber="1" r:id="rId1"/>
  <headerFooter>
    <oddFooter>&amp;L&amp;"Times New Roman,Regular"The accompanying notes form an integral part of the interim financial statements.
&amp;C&amp;"Times New Roman,Regular"&amp;P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6A197-0451-48F4-B8AF-870426E0460D}">
  <dimension ref="A1:N24"/>
  <sheetViews>
    <sheetView view="pageBreakPreview" zoomScale="80" zoomScaleNormal="85" zoomScaleSheetLayoutView="80" workbookViewId="0">
      <selection activeCell="L20" sqref="L20"/>
    </sheetView>
  </sheetViews>
  <sheetFormatPr defaultColWidth="8.1796875" defaultRowHeight="14"/>
  <cols>
    <col min="1" max="1" width="47.90625" style="24" customWidth="1"/>
    <col min="2" max="2" width="6.36328125" style="24" customWidth="1"/>
    <col min="3" max="3" width="1.1796875" style="24" customWidth="1"/>
    <col min="4" max="4" width="13.90625" style="24" customWidth="1"/>
    <col min="5" max="5" width="2.453125" style="24" customWidth="1"/>
    <col min="6" max="6" width="12.90625" style="24" customWidth="1"/>
    <col min="7" max="7" width="2.453125" style="24" customWidth="1"/>
    <col min="8" max="8" width="14.81640625" style="24" customWidth="1"/>
    <col min="9" max="9" width="2.453125" style="24" customWidth="1"/>
    <col min="10" max="10" width="13.6328125" style="24" customWidth="1"/>
    <col min="11" max="11" width="2.453125" style="24" customWidth="1"/>
    <col min="12" max="12" width="14.453125" style="24" customWidth="1"/>
    <col min="13" max="13" width="2.453125" style="24" customWidth="1"/>
    <col min="14" max="14" width="13.453125" style="24" customWidth="1"/>
    <col min="15" max="16384" width="8.1796875" style="24"/>
  </cols>
  <sheetData>
    <row r="1" spans="1:14" ht="22.4" customHeight="1">
      <c r="A1" s="15" t="s">
        <v>0</v>
      </c>
      <c r="B1" s="27"/>
      <c r="C1" s="27"/>
    </row>
    <row r="2" spans="1:14" ht="22.4" customHeight="1">
      <c r="A2" s="16" t="s">
        <v>86</v>
      </c>
      <c r="B2" s="26"/>
      <c r="C2" s="26"/>
      <c r="D2" s="26"/>
      <c r="E2" s="27"/>
      <c r="G2" s="27"/>
      <c r="I2" s="27"/>
      <c r="K2" s="27"/>
      <c r="M2" s="27"/>
    </row>
    <row r="3" spans="1:14" ht="21.65" customHeight="1">
      <c r="A3" s="20"/>
      <c r="B3" s="20"/>
      <c r="C3" s="20"/>
      <c r="D3" s="20"/>
      <c r="E3" s="20"/>
      <c r="F3" s="20"/>
      <c r="G3" s="20"/>
      <c r="H3" s="20"/>
      <c r="I3" s="20"/>
      <c r="K3" s="20"/>
      <c r="M3" s="20"/>
    </row>
    <row r="4" spans="1:14" ht="21.65" customHeight="1">
      <c r="A4" s="18"/>
      <c r="B4" s="18"/>
      <c r="C4" s="18"/>
      <c r="D4" s="116" t="s">
        <v>104</v>
      </c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ht="22" customHeight="1">
      <c r="D5" s="18"/>
      <c r="E5" s="18"/>
      <c r="G5" s="18"/>
      <c r="I5" s="18"/>
      <c r="J5" s="117" t="s">
        <v>59</v>
      </c>
      <c r="K5" s="117"/>
      <c r="L5" s="117"/>
      <c r="M5" s="18"/>
      <c r="N5" s="18"/>
    </row>
    <row r="6" spans="1:14" ht="22" customHeight="1">
      <c r="D6" s="18"/>
      <c r="E6" s="18"/>
      <c r="G6" s="18"/>
      <c r="H6" s="18" t="s">
        <v>88</v>
      </c>
      <c r="I6" s="18"/>
      <c r="J6" s="18"/>
      <c r="K6" s="18"/>
      <c r="L6" s="18"/>
      <c r="M6" s="18"/>
      <c r="N6" s="18"/>
    </row>
    <row r="7" spans="1:14" ht="22" customHeight="1">
      <c r="D7" s="18" t="s">
        <v>89</v>
      </c>
      <c r="E7" s="18"/>
      <c r="F7" s="18"/>
      <c r="G7" s="18"/>
      <c r="H7" s="18" t="s">
        <v>90</v>
      </c>
      <c r="I7" s="18"/>
      <c r="J7" s="18"/>
      <c r="K7" s="18"/>
      <c r="M7" s="18"/>
      <c r="N7" s="18"/>
    </row>
    <row r="8" spans="1:14" ht="22" customHeight="1">
      <c r="D8" s="18" t="s">
        <v>91</v>
      </c>
      <c r="E8" s="18"/>
      <c r="F8" s="18" t="s">
        <v>92</v>
      </c>
      <c r="G8" s="18"/>
      <c r="H8" s="18" t="s">
        <v>93</v>
      </c>
      <c r="I8" s="18"/>
      <c r="J8" s="18" t="s">
        <v>94</v>
      </c>
      <c r="K8" s="18"/>
      <c r="L8" s="18"/>
      <c r="M8" s="18"/>
      <c r="N8" s="28" t="s">
        <v>95</v>
      </c>
    </row>
    <row r="9" spans="1:14" ht="22" customHeight="1">
      <c r="B9" s="3"/>
      <c r="D9" s="18" t="s">
        <v>96</v>
      </c>
      <c r="E9" s="18"/>
      <c r="F9" s="18" t="s">
        <v>97</v>
      </c>
      <c r="G9" s="18"/>
      <c r="H9" s="18" t="s">
        <v>98</v>
      </c>
      <c r="I9" s="18"/>
      <c r="J9" s="18" t="s">
        <v>99</v>
      </c>
      <c r="K9" s="18"/>
      <c r="L9" s="18" t="s">
        <v>100</v>
      </c>
      <c r="M9" s="18"/>
      <c r="N9" s="28" t="s">
        <v>101</v>
      </c>
    </row>
    <row r="10" spans="1:14" ht="22" customHeight="1">
      <c r="B10" s="26"/>
      <c r="C10" s="26"/>
      <c r="D10" s="113" t="s">
        <v>9</v>
      </c>
      <c r="E10" s="113"/>
      <c r="F10" s="113"/>
      <c r="G10" s="113"/>
      <c r="H10" s="113"/>
      <c r="I10" s="113"/>
      <c r="J10" s="113"/>
      <c r="K10" s="113"/>
      <c r="L10" s="113"/>
      <c r="M10" s="113"/>
      <c r="N10" s="113"/>
    </row>
    <row r="11" spans="1:14" ht="22" customHeight="1">
      <c r="A11" s="26" t="s">
        <v>181</v>
      </c>
      <c r="B11" s="26"/>
      <c r="C11" s="26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 ht="22" customHeight="1">
      <c r="A12" s="26" t="s">
        <v>176</v>
      </c>
      <c r="B12" s="26"/>
      <c r="C12" s="26"/>
      <c r="D12" s="29">
        <v>433655</v>
      </c>
      <c r="E12" s="23"/>
      <c r="F12" s="29">
        <v>1384395</v>
      </c>
      <c r="G12" s="23"/>
      <c r="H12" s="29">
        <v>26349</v>
      </c>
      <c r="I12" s="23"/>
      <c r="J12" s="29">
        <v>43365</v>
      </c>
      <c r="K12" s="23"/>
      <c r="L12" s="29">
        <v>1213971</v>
      </c>
      <c r="M12" s="29"/>
      <c r="N12" s="50">
        <f>SUM(D12:L12)</f>
        <v>3101735</v>
      </c>
    </row>
    <row r="13" spans="1:14" ht="22" customHeight="1">
      <c r="A13" s="26"/>
      <c r="B13" s="26"/>
      <c r="C13" s="26"/>
      <c r="D13" s="29"/>
      <c r="E13" s="23"/>
      <c r="F13" s="29"/>
      <c r="G13" s="23"/>
      <c r="H13" s="29"/>
      <c r="I13" s="23"/>
      <c r="J13" s="29"/>
      <c r="K13" s="23"/>
      <c r="L13" s="29"/>
      <c r="M13" s="29"/>
      <c r="N13" s="29"/>
    </row>
    <row r="14" spans="1:14" ht="22" hidden="1" customHeight="1">
      <c r="A14" s="2" t="s">
        <v>138</v>
      </c>
      <c r="B14" s="26"/>
      <c r="C14" s="26"/>
      <c r="D14" s="23"/>
      <c r="E14" s="30"/>
      <c r="F14" s="30"/>
      <c r="G14" s="30"/>
      <c r="H14" s="30"/>
      <c r="I14" s="30"/>
      <c r="J14" s="30"/>
      <c r="K14" s="30"/>
      <c r="L14" s="37"/>
      <c r="M14" s="37"/>
      <c r="N14" s="37"/>
    </row>
    <row r="15" spans="1:14" ht="22" hidden="1" customHeight="1">
      <c r="A15" s="33" t="s">
        <v>142</v>
      </c>
      <c r="B15" s="32"/>
      <c r="C15" s="32"/>
      <c r="D15" s="34"/>
      <c r="E15" s="34"/>
      <c r="F15" s="34"/>
      <c r="G15" s="34"/>
      <c r="H15" s="34"/>
      <c r="I15" s="34"/>
      <c r="J15" s="34"/>
      <c r="K15" s="34"/>
      <c r="L15" s="34"/>
      <c r="M15" s="34"/>
      <c r="N15" s="34"/>
    </row>
    <row r="16" spans="1:14" ht="22" hidden="1" customHeight="1">
      <c r="A16" s="1" t="s">
        <v>140</v>
      </c>
      <c r="B16" s="3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52">
        <f>SUM(D16:L16)</f>
        <v>0</v>
      </c>
    </row>
    <row r="17" spans="1:14" ht="22" hidden="1" customHeight="1">
      <c r="A17" s="33" t="s">
        <v>143</v>
      </c>
      <c r="B17" s="21"/>
      <c r="C17" s="21"/>
      <c r="D17" s="48">
        <f>SUM(D16)</f>
        <v>0</v>
      </c>
      <c r="E17" s="29"/>
      <c r="F17" s="48">
        <f>SUM(F16)</f>
        <v>0</v>
      </c>
      <c r="G17" s="29"/>
      <c r="H17" s="48">
        <f>SUM(H16)</f>
        <v>0</v>
      </c>
      <c r="I17" s="29"/>
      <c r="J17" s="48">
        <f>SUM(J16)</f>
        <v>0</v>
      </c>
      <c r="K17" s="29"/>
      <c r="L17" s="48">
        <f>SUM(L16)</f>
        <v>0</v>
      </c>
      <c r="M17" s="29"/>
      <c r="N17" s="48">
        <f>SUM(N16)</f>
        <v>0</v>
      </c>
    </row>
    <row r="18" spans="1:14" ht="21" hidden="1" customHeight="1">
      <c r="A18" s="21"/>
      <c r="B18" s="21"/>
      <c r="C18" s="21"/>
      <c r="D18" s="34"/>
      <c r="E18" s="30"/>
      <c r="F18" s="30"/>
      <c r="G18" s="30"/>
      <c r="H18" s="30"/>
      <c r="I18" s="30"/>
      <c r="J18" s="30"/>
      <c r="K18" s="30"/>
      <c r="L18" s="37"/>
      <c r="M18" s="37"/>
    </row>
    <row r="19" spans="1:14" ht="22" customHeight="1">
      <c r="A19" s="26" t="s">
        <v>102</v>
      </c>
      <c r="B19" s="26"/>
      <c r="C19" s="26"/>
      <c r="D19" s="23"/>
      <c r="E19" s="30"/>
      <c r="F19" s="30"/>
      <c r="G19" s="30"/>
      <c r="H19" s="30"/>
      <c r="I19" s="30"/>
      <c r="J19" s="30"/>
      <c r="K19" s="30"/>
      <c r="L19" s="37"/>
      <c r="M19" s="37"/>
    </row>
    <row r="20" spans="1:14" ht="22" customHeight="1">
      <c r="A20" s="24" t="s">
        <v>103</v>
      </c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52">
        <f>'PL 5'!H26</f>
        <v>42598</v>
      </c>
      <c r="M20" s="34"/>
      <c r="N20" s="49">
        <f>SUM(D20:L20)</f>
        <v>42598</v>
      </c>
    </row>
    <row r="21" spans="1:14" ht="22" customHeight="1">
      <c r="A21" s="21" t="s">
        <v>84</v>
      </c>
      <c r="B21" s="21"/>
      <c r="C21" s="21"/>
      <c r="D21" s="48">
        <f>SUM(D20)</f>
        <v>0</v>
      </c>
      <c r="E21" s="23"/>
      <c r="F21" s="48">
        <f>SUM(F20)</f>
        <v>0</v>
      </c>
      <c r="G21" s="23"/>
      <c r="H21" s="48">
        <f>SUM(H20)</f>
        <v>0</v>
      </c>
      <c r="I21" s="23"/>
      <c r="J21" s="48">
        <f>SUM(J20)</f>
        <v>0</v>
      </c>
      <c r="K21" s="23"/>
      <c r="L21" s="48">
        <f>SUM(L20)</f>
        <v>42598</v>
      </c>
      <c r="M21" s="29"/>
      <c r="N21" s="48">
        <f>SUM(N20)</f>
        <v>42598</v>
      </c>
    </row>
    <row r="22" spans="1:14" ht="22" customHeight="1">
      <c r="A22" s="21"/>
      <c r="B22" s="21"/>
      <c r="C22" s="21"/>
      <c r="D22" s="34"/>
      <c r="E22" s="30"/>
      <c r="F22" s="30"/>
      <c r="G22" s="30"/>
      <c r="H22" s="30"/>
      <c r="I22" s="30"/>
      <c r="J22" s="30"/>
      <c r="K22" s="30"/>
      <c r="L22" s="37"/>
      <c r="M22" s="37"/>
    </row>
    <row r="23" spans="1:14" ht="22" customHeight="1" thickBot="1">
      <c r="A23" s="20" t="s">
        <v>177</v>
      </c>
      <c r="B23" s="20"/>
      <c r="C23" s="20"/>
      <c r="D23" s="53">
        <f>D12+D17+D21</f>
        <v>433655</v>
      </c>
      <c r="E23" s="35"/>
      <c r="F23" s="53">
        <f>F12+F17+F21</f>
        <v>1384395</v>
      </c>
      <c r="G23" s="35"/>
      <c r="H23" s="53">
        <f>H12+H17+H21</f>
        <v>26349</v>
      </c>
      <c r="I23" s="35"/>
      <c r="J23" s="53">
        <f>J12+J17+J21</f>
        <v>43365</v>
      </c>
      <c r="K23" s="35"/>
      <c r="L23" s="53">
        <f>L12+L17+L21</f>
        <v>1256569</v>
      </c>
      <c r="M23" s="35"/>
      <c r="N23" s="53">
        <f>N12+N17+N21</f>
        <v>3144333</v>
      </c>
    </row>
    <row r="24" spans="1:14" ht="22" customHeight="1" thickTop="1">
      <c r="N24" s="30"/>
    </row>
  </sheetData>
  <sheetProtection sheet="1" formatCells="0" formatColumns="0" formatRows="0" insertColumns="0" insertRows="0" insertHyperlinks="0" deleteColumns="0" deleteRows="0" sort="0" autoFilter="0" pivotTables="0"/>
  <mergeCells count="3">
    <mergeCell ref="D4:N4"/>
    <mergeCell ref="J5:L5"/>
    <mergeCell ref="D10:N10"/>
  </mergeCells>
  <pageMargins left="0.8" right="0.8" top="0.48" bottom="0.5" header="0.5" footer="0.5"/>
  <pageSetup paperSize="9" scale="85" firstPageNumber="9" orientation="landscape" useFirstPageNumber="1" r:id="rId1"/>
  <headerFooter>
    <oddFooter>&amp;L&amp;"Times New Roman,Regular" The accompanying notes form an integral part of the interim financial statements.&amp;"-,Regular"
&amp;C&amp;"Times New Roman,Regular"&amp;P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5036-1E3F-42BC-B1F6-FA097379B254}">
  <dimension ref="A1:M108"/>
  <sheetViews>
    <sheetView view="pageBreakPreview" zoomScale="85" zoomScaleNormal="70" zoomScaleSheetLayoutView="85" workbookViewId="0"/>
  </sheetViews>
  <sheetFormatPr defaultColWidth="8.1796875" defaultRowHeight="22.25" customHeight="1"/>
  <cols>
    <col min="1" max="1" width="53.81640625" style="94" customWidth="1"/>
    <col min="2" max="2" width="8.1796875" style="94" customWidth="1"/>
    <col min="3" max="3" width="12.1796875" style="91" customWidth="1"/>
    <col min="4" max="4" width="1.1796875" style="91" customWidth="1"/>
    <col min="5" max="5" width="12.1796875" style="91" customWidth="1"/>
    <col min="6" max="6" width="1.1796875" style="91" customWidth="1"/>
    <col min="7" max="7" width="12.1796875" style="91" customWidth="1"/>
    <col min="8" max="8" width="1.1796875" style="91" customWidth="1"/>
    <col min="9" max="9" width="12.1796875" style="91" customWidth="1"/>
    <col min="10" max="10" width="8.1796875" style="91"/>
    <col min="11" max="11" width="11.26953125" style="91" bestFit="1" customWidth="1"/>
    <col min="12" max="12" width="9.1796875" style="91" bestFit="1" customWidth="1"/>
    <col min="13" max="13" width="12.90625" style="91" bestFit="1" customWidth="1"/>
    <col min="14" max="16384" width="8.1796875" style="91"/>
  </cols>
  <sheetData>
    <row r="1" spans="1:9" ht="22.25" customHeight="1">
      <c r="A1" s="15" t="s">
        <v>0</v>
      </c>
      <c r="B1" s="104"/>
      <c r="D1" s="88"/>
      <c r="F1" s="88"/>
      <c r="G1" s="88"/>
      <c r="H1" s="88"/>
      <c r="I1" s="88"/>
    </row>
    <row r="2" spans="1:9" ht="22.25" customHeight="1">
      <c r="A2" s="92" t="s">
        <v>105</v>
      </c>
      <c r="B2" s="104"/>
      <c r="D2" s="88"/>
      <c r="F2" s="88"/>
      <c r="G2" s="88"/>
      <c r="H2" s="88"/>
      <c r="I2" s="88"/>
    </row>
    <row r="3" spans="1:9" s="93" customFormat="1" ht="21.5" customHeight="1">
      <c r="A3" s="92"/>
      <c r="B3" s="92"/>
      <c r="C3" s="118" t="s">
        <v>106</v>
      </c>
      <c r="D3" s="118"/>
      <c r="E3" s="118"/>
      <c r="F3" s="118"/>
      <c r="G3" s="118"/>
      <c r="H3" s="118"/>
      <c r="I3" s="118"/>
    </row>
    <row r="4" spans="1:9" ht="21.5" customHeight="1">
      <c r="A4" s="104"/>
      <c r="B4" s="104"/>
      <c r="C4" s="112" t="s">
        <v>107</v>
      </c>
      <c r="D4" s="112"/>
      <c r="E4" s="112"/>
      <c r="F4" s="2"/>
      <c r="G4" s="112" t="s">
        <v>3</v>
      </c>
      <c r="H4" s="112"/>
      <c r="I4" s="112"/>
    </row>
    <row r="5" spans="1:9" ht="21.5" customHeight="1">
      <c r="A5" s="104"/>
      <c r="B5" s="104"/>
      <c r="C5" s="112" t="s">
        <v>4</v>
      </c>
      <c r="D5" s="112"/>
      <c r="E5" s="112"/>
      <c r="F5" s="2"/>
      <c r="G5" s="112" t="s">
        <v>4</v>
      </c>
      <c r="H5" s="112"/>
      <c r="I5" s="112"/>
    </row>
    <row r="6" spans="1:9" ht="21.5" customHeight="1">
      <c r="A6" s="21"/>
      <c r="B6" s="21"/>
      <c r="C6" s="115" t="s">
        <v>68</v>
      </c>
      <c r="D6" s="115"/>
      <c r="E6" s="115"/>
      <c r="F6" s="58"/>
      <c r="G6" s="115" t="s">
        <v>68</v>
      </c>
      <c r="H6" s="115"/>
      <c r="I6" s="115"/>
    </row>
    <row r="7" spans="1:9" ht="21.5" customHeight="1">
      <c r="A7" s="92"/>
      <c r="B7" s="21"/>
      <c r="C7" s="114" t="s">
        <v>174</v>
      </c>
      <c r="D7" s="115"/>
      <c r="E7" s="115"/>
      <c r="F7" s="58"/>
      <c r="G7" s="114" t="s">
        <v>174</v>
      </c>
      <c r="H7" s="115"/>
      <c r="I7" s="115"/>
    </row>
    <row r="8" spans="1:9" ht="21.5" customHeight="1">
      <c r="A8" s="21"/>
      <c r="B8" s="105"/>
      <c r="C8" s="69">
        <v>2026</v>
      </c>
      <c r="D8" s="67"/>
      <c r="E8" s="69">
        <v>2025</v>
      </c>
      <c r="F8" s="67"/>
      <c r="G8" s="69">
        <v>2026</v>
      </c>
      <c r="H8" s="67"/>
      <c r="I8" s="69">
        <v>2025</v>
      </c>
    </row>
    <row r="9" spans="1:9" ht="21.5" customHeight="1">
      <c r="A9" s="21"/>
      <c r="B9" s="21"/>
      <c r="C9" s="113" t="s">
        <v>9</v>
      </c>
      <c r="D9" s="113"/>
      <c r="E9" s="113"/>
      <c r="F9" s="113"/>
      <c r="G9" s="113"/>
      <c r="H9" s="113"/>
      <c r="I9" s="113"/>
    </row>
    <row r="10" spans="1:9" ht="21.5" customHeight="1">
      <c r="A10" s="106" t="s">
        <v>108</v>
      </c>
      <c r="B10" s="106"/>
      <c r="C10" s="107"/>
      <c r="D10" s="107"/>
      <c r="E10" s="107"/>
      <c r="F10" s="107"/>
      <c r="G10" s="107"/>
      <c r="H10" s="107"/>
      <c r="I10" s="107"/>
    </row>
    <row r="11" spans="1:9" ht="21.5" customHeight="1">
      <c r="A11" s="17" t="s">
        <v>82</v>
      </c>
      <c r="B11" s="17"/>
      <c r="C11" s="54">
        <f>'PL 5'!D26</f>
        <v>42572</v>
      </c>
      <c r="D11" s="19"/>
      <c r="E11" s="54">
        <f>'PL 5'!F26</f>
        <v>50387</v>
      </c>
      <c r="F11" s="19"/>
      <c r="G11" s="54">
        <f>'PL 5'!H26</f>
        <v>42598</v>
      </c>
      <c r="H11" s="19"/>
      <c r="I11" s="54">
        <f>'PL 5'!J26</f>
        <v>50413</v>
      </c>
    </row>
    <row r="12" spans="1:9" ht="21.5" customHeight="1">
      <c r="A12" s="108" t="s">
        <v>109</v>
      </c>
      <c r="B12" s="108"/>
      <c r="C12" s="19"/>
      <c r="D12" s="19"/>
      <c r="E12" s="19"/>
      <c r="F12" s="19"/>
      <c r="G12" s="19"/>
      <c r="H12" s="19"/>
      <c r="I12" s="19"/>
    </row>
    <row r="13" spans="1:9" ht="21.5" customHeight="1">
      <c r="A13" s="17" t="s">
        <v>110</v>
      </c>
      <c r="B13" s="17"/>
      <c r="C13" s="19">
        <v>12553</v>
      </c>
      <c r="D13" s="19"/>
      <c r="E13" s="19">
        <v>16110</v>
      </c>
      <c r="F13" s="19"/>
      <c r="G13" s="19">
        <v>12553</v>
      </c>
      <c r="H13" s="19"/>
      <c r="I13" s="19">
        <v>16110</v>
      </c>
    </row>
    <row r="14" spans="1:9" ht="21.5" customHeight="1">
      <c r="A14" s="17" t="s">
        <v>79</v>
      </c>
      <c r="B14" s="17"/>
      <c r="C14" s="19">
        <v>9721</v>
      </c>
      <c r="D14" s="19"/>
      <c r="E14" s="19">
        <v>7257</v>
      </c>
      <c r="F14" s="19"/>
      <c r="G14" s="19">
        <v>9721</v>
      </c>
      <c r="H14" s="19"/>
      <c r="I14" s="19">
        <v>7257</v>
      </c>
    </row>
    <row r="15" spans="1:9" ht="21.5" customHeight="1">
      <c r="A15" s="99" t="s">
        <v>111</v>
      </c>
      <c r="B15" s="99"/>
      <c r="C15" s="19">
        <v>135619</v>
      </c>
      <c r="D15" s="19"/>
      <c r="E15" s="19">
        <v>122296</v>
      </c>
      <c r="F15" s="19"/>
      <c r="G15" s="19">
        <v>135619</v>
      </c>
      <c r="H15" s="19"/>
      <c r="I15" s="19">
        <v>122296</v>
      </c>
    </row>
    <row r="16" spans="1:9" ht="21.5" customHeight="1">
      <c r="A16" s="24" t="s">
        <v>184</v>
      </c>
      <c r="B16" s="99"/>
      <c r="C16" s="19">
        <v>-10890</v>
      </c>
      <c r="D16" s="19"/>
      <c r="E16" s="19">
        <v>-1339</v>
      </c>
      <c r="F16" s="19"/>
      <c r="G16" s="19">
        <v>-10890</v>
      </c>
      <c r="H16" s="19"/>
      <c r="I16" s="19">
        <v>-1339</v>
      </c>
    </row>
    <row r="17" spans="1:12" ht="21.5" customHeight="1">
      <c r="A17" s="24" t="s">
        <v>148</v>
      </c>
      <c r="B17" s="99"/>
      <c r="C17" s="19">
        <v>128</v>
      </c>
      <c r="D17" s="19"/>
      <c r="E17" s="19">
        <v>383</v>
      </c>
      <c r="F17" s="19"/>
      <c r="G17" s="19">
        <v>128</v>
      </c>
      <c r="H17" s="19"/>
      <c r="I17" s="19">
        <v>383</v>
      </c>
    </row>
    <row r="18" spans="1:12" ht="21.5" customHeight="1">
      <c r="A18" s="24" t="s">
        <v>151</v>
      </c>
      <c r="B18" s="99"/>
      <c r="C18" s="19">
        <v>0</v>
      </c>
      <c r="D18" s="19"/>
      <c r="E18" s="19">
        <v>-14</v>
      </c>
      <c r="F18" s="19"/>
      <c r="G18" s="19">
        <v>0</v>
      </c>
      <c r="H18" s="19"/>
      <c r="I18" s="19">
        <v>-14</v>
      </c>
    </row>
    <row r="19" spans="1:12" ht="21.5" customHeight="1">
      <c r="A19" s="99" t="s">
        <v>112</v>
      </c>
      <c r="B19" s="24"/>
      <c r="C19" s="19">
        <v>0</v>
      </c>
      <c r="D19" s="19"/>
      <c r="E19" s="19">
        <v>1015</v>
      </c>
      <c r="F19" s="19"/>
      <c r="G19" s="19">
        <v>0</v>
      </c>
      <c r="H19" s="19"/>
      <c r="I19" s="19">
        <v>1015</v>
      </c>
    </row>
    <row r="20" spans="1:12" ht="21.5" customHeight="1">
      <c r="A20" s="99" t="s">
        <v>144</v>
      </c>
      <c r="B20" s="99"/>
      <c r="C20" s="19">
        <v>-1</v>
      </c>
      <c r="D20" s="19"/>
      <c r="E20" s="19">
        <v>-766</v>
      </c>
      <c r="F20" s="19"/>
      <c r="G20" s="19">
        <v>-1</v>
      </c>
      <c r="H20" s="19"/>
      <c r="I20" s="19">
        <v>-766</v>
      </c>
    </row>
    <row r="21" spans="1:12" ht="21.5" customHeight="1">
      <c r="A21" s="99" t="s">
        <v>113</v>
      </c>
      <c r="B21" s="99"/>
      <c r="C21" s="19">
        <v>2886</v>
      </c>
      <c r="D21" s="19"/>
      <c r="E21" s="19">
        <v>2886</v>
      </c>
      <c r="F21" s="19"/>
      <c r="G21" s="19">
        <v>2886</v>
      </c>
      <c r="H21" s="19"/>
      <c r="I21" s="19">
        <v>2886</v>
      </c>
    </row>
    <row r="22" spans="1:12" s="21" customFormat="1" ht="21.5" customHeight="1">
      <c r="A22" s="17" t="s">
        <v>114</v>
      </c>
      <c r="C22" s="19">
        <v>-421</v>
      </c>
      <c r="E22" s="8">
        <v>-610</v>
      </c>
      <c r="F22" s="7"/>
      <c r="G22" s="19">
        <v>-421</v>
      </c>
      <c r="H22" s="7"/>
      <c r="I22" s="7">
        <v>-610</v>
      </c>
    </row>
    <row r="23" spans="1:12" s="93" customFormat="1" ht="21.5" customHeight="1">
      <c r="A23" s="21"/>
      <c r="B23" s="21"/>
      <c r="C23" s="55">
        <f>SUM(C11:C22)</f>
        <v>192167</v>
      </c>
      <c r="D23" s="22"/>
      <c r="E23" s="55">
        <f>SUM(E11:E22)</f>
        <v>197605</v>
      </c>
      <c r="F23" s="22"/>
      <c r="G23" s="55">
        <f>SUM(G11:G22)</f>
        <v>192193</v>
      </c>
      <c r="H23" s="22"/>
      <c r="I23" s="55">
        <f>SUM(I11:I22)</f>
        <v>197631</v>
      </c>
      <c r="L23" s="109"/>
    </row>
    <row r="24" spans="1:12" ht="21.5" customHeight="1">
      <c r="A24" s="108" t="s">
        <v>115</v>
      </c>
      <c r="B24" s="108"/>
      <c r="C24" s="19"/>
      <c r="D24" s="19"/>
      <c r="E24" s="19"/>
      <c r="F24" s="19"/>
      <c r="G24" s="19"/>
      <c r="H24" s="19"/>
      <c r="I24" s="19"/>
    </row>
    <row r="25" spans="1:12" ht="21.5" customHeight="1">
      <c r="A25" s="17" t="s">
        <v>12</v>
      </c>
      <c r="B25" s="17"/>
      <c r="C25" s="19">
        <v>-18372</v>
      </c>
      <c r="D25" s="19"/>
      <c r="E25" s="19">
        <v>-41078</v>
      </c>
      <c r="F25" s="19"/>
      <c r="G25" s="19">
        <v>-18372</v>
      </c>
      <c r="H25" s="19"/>
      <c r="I25" s="19">
        <v>-41078</v>
      </c>
      <c r="L25" s="90"/>
    </row>
    <row r="26" spans="1:12" ht="21.5" customHeight="1">
      <c r="A26" s="17" t="s">
        <v>14</v>
      </c>
      <c r="B26" s="17"/>
      <c r="C26" s="19">
        <v>-3032</v>
      </c>
      <c r="D26" s="19"/>
      <c r="E26" s="19">
        <v>2467</v>
      </c>
      <c r="F26" s="19"/>
      <c r="G26" s="19">
        <v>-3032</v>
      </c>
      <c r="H26" s="19"/>
      <c r="I26" s="19">
        <v>2467</v>
      </c>
    </row>
    <row r="27" spans="1:12" ht="21.5" customHeight="1">
      <c r="A27" s="17" t="s">
        <v>116</v>
      </c>
      <c r="B27" s="17"/>
      <c r="C27" s="19">
        <v>-14279</v>
      </c>
      <c r="D27" s="37"/>
      <c r="E27" s="19">
        <v>-13200</v>
      </c>
      <c r="F27" s="37"/>
      <c r="G27" s="19">
        <v>-14279</v>
      </c>
      <c r="H27" s="37"/>
      <c r="I27" s="19">
        <v>-13200</v>
      </c>
    </row>
    <row r="28" spans="1:12" ht="21.5" customHeight="1">
      <c r="A28" s="17" t="s">
        <v>117</v>
      </c>
      <c r="B28" s="17"/>
      <c r="C28" s="19">
        <v>-20687</v>
      </c>
      <c r="D28" s="37"/>
      <c r="E28" s="19">
        <v>581</v>
      </c>
      <c r="F28" s="37"/>
      <c r="G28" s="19">
        <v>-20687</v>
      </c>
      <c r="H28" s="19"/>
      <c r="I28" s="19">
        <v>581</v>
      </c>
    </row>
    <row r="29" spans="1:12" ht="21.5" customHeight="1">
      <c r="A29" s="17" t="s">
        <v>17</v>
      </c>
      <c r="B29" s="17"/>
      <c r="C29" s="19">
        <v>-34294</v>
      </c>
      <c r="D29" s="37"/>
      <c r="E29" s="19">
        <v>-3862</v>
      </c>
      <c r="F29" s="37"/>
      <c r="G29" s="19">
        <v>-34294</v>
      </c>
      <c r="H29" s="19"/>
      <c r="I29" s="19">
        <v>-3874</v>
      </c>
      <c r="J29" s="24"/>
      <c r="K29" s="90"/>
    </row>
    <row r="30" spans="1:12" ht="21.5" customHeight="1">
      <c r="A30" s="17" t="s">
        <v>25</v>
      </c>
      <c r="B30" s="17"/>
      <c r="C30" s="19">
        <v>-111</v>
      </c>
      <c r="D30" s="38"/>
      <c r="E30" s="19">
        <v>-351</v>
      </c>
      <c r="F30" s="38"/>
      <c r="G30" s="19">
        <v>-111</v>
      </c>
      <c r="H30" s="38"/>
      <c r="I30" s="19">
        <v>-351</v>
      </c>
    </row>
    <row r="31" spans="1:12" ht="21.5" customHeight="1">
      <c r="A31" s="17" t="s">
        <v>26</v>
      </c>
      <c r="B31" s="17"/>
      <c r="C31" s="19">
        <v>-125</v>
      </c>
      <c r="D31" s="38"/>
      <c r="E31" s="19">
        <v>-2765</v>
      </c>
      <c r="F31" s="38"/>
      <c r="G31" s="19">
        <v>-125</v>
      </c>
      <c r="H31" s="38"/>
      <c r="I31" s="19">
        <v>-2765</v>
      </c>
    </row>
    <row r="32" spans="1:12" ht="21.5" customHeight="1">
      <c r="A32" s="17" t="s">
        <v>30</v>
      </c>
      <c r="B32" s="17"/>
      <c r="C32" s="19">
        <v>-790</v>
      </c>
      <c r="D32" s="38"/>
      <c r="E32" s="19">
        <v>642</v>
      </c>
      <c r="F32" s="38"/>
      <c r="G32" s="19">
        <v>-792</v>
      </c>
      <c r="H32" s="38"/>
      <c r="I32" s="19">
        <v>654</v>
      </c>
    </row>
    <row r="33" spans="1:9" ht="21.5" customHeight="1">
      <c r="A33" s="17" t="s">
        <v>35</v>
      </c>
      <c r="B33" s="17"/>
      <c r="C33" s="19">
        <v>43826</v>
      </c>
      <c r="D33" s="38"/>
      <c r="E33" s="19">
        <v>51206</v>
      </c>
      <c r="F33" s="38"/>
      <c r="G33" s="19">
        <v>43811</v>
      </c>
      <c r="H33" s="38"/>
      <c r="I33" s="19">
        <v>51191</v>
      </c>
    </row>
    <row r="34" spans="1:9" ht="21.5" customHeight="1">
      <c r="A34" s="17" t="s">
        <v>118</v>
      </c>
      <c r="B34" s="17"/>
      <c r="C34" s="19">
        <v>13700</v>
      </c>
      <c r="D34" s="38"/>
      <c r="E34" s="19">
        <v>2783</v>
      </c>
      <c r="F34" s="38"/>
      <c r="G34" s="19">
        <v>13700</v>
      </c>
      <c r="H34" s="38"/>
      <c r="I34" s="19">
        <v>2783</v>
      </c>
    </row>
    <row r="35" spans="1:9" ht="21.5" customHeight="1">
      <c r="A35" s="17" t="s">
        <v>39</v>
      </c>
      <c r="B35" s="17"/>
      <c r="C35" s="19">
        <v>2026</v>
      </c>
      <c r="D35" s="38"/>
      <c r="E35" s="19">
        <v>10125</v>
      </c>
      <c r="F35" s="38"/>
      <c r="G35" s="19">
        <v>2017</v>
      </c>
      <c r="H35" s="38"/>
      <c r="I35" s="19">
        <v>10118</v>
      </c>
    </row>
    <row r="36" spans="1:9" ht="21.5" customHeight="1">
      <c r="A36" s="17" t="s">
        <v>119</v>
      </c>
      <c r="B36" s="17"/>
      <c r="C36" s="55">
        <f>SUM(C23:C35)</f>
        <v>160029</v>
      </c>
      <c r="D36" s="38"/>
      <c r="E36" s="55">
        <f>SUM(E23:E35)</f>
        <v>204153</v>
      </c>
      <c r="F36" s="38"/>
      <c r="G36" s="55">
        <f>SUM(G23:G35)</f>
        <v>160029</v>
      </c>
      <c r="H36" s="38"/>
      <c r="I36" s="55">
        <f>SUM(I23:I35)</f>
        <v>204157</v>
      </c>
    </row>
    <row r="37" spans="1:9" ht="21.5" customHeight="1">
      <c r="A37" s="17" t="s">
        <v>120</v>
      </c>
      <c r="B37" s="17"/>
      <c r="C37" s="39">
        <v>-11893</v>
      </c>
      <c r="D37" s="38"/>
      <c r="E37" s="39">
        <v>-9691</v>
      </c>
      <c r="F37" s="38"/>
      <c r="G37" s="39">
        <v>-11893</v>
      </c>
      <c r="H37" s="38"/>
      <c r="I37" s="39">
        <v>-9691</v>
      </c>
    </row>
    <row r="38" spans="1:9" ht="21.5" customHeight="1">
      <c r="A38" s="20" t="s">
        <v>121</v>
      </c>
      <c r="B38" s="21"/>
      <c r="C38" s="44">
        <f>SUM(C36:C37)</f>
        <v>148136</v>
      </c>
      <c r="D38" s="22"/>
      <c r="E38" s="44">
        <f>SUM(E36:E37)</f>
        <v>194462</v>
      </c>
      <c r="F38" s="22"/>
      <c r="G38" s="44">
        <f>SUM(G36:G37)</f>
        <v>148136</v>
      </c>
      <c r="H38" s="22"/>
      <c r="I38" s="44">
        <f>SUM(I36:I37)</f>
        <v>194466</v>
      </c>
    </row>
    <row r="39" spans="1:9" ht="21.5" customHeight="1">
      <c r="A39" s="92"/>
      <c r="B39" s="106"/>
      <c r="C39" s="37"/>
      <c r="D39" s="37"/>
      <c r="E39" s="37"/>
      <c r="F39" s="37"/>
      <c r="G39" s="37"/>
      <c r="H39" s="37"/>
      <c r="I39" s="37"/>
    </row>
    <row r="40" spans="1:9" ht="22.25" customHeight="1">
      <c r="A40" s="15" t="s">
        <v>0</v>
      </c>
      <c r="B40" s="21"/>
      <c r="C40" s="30"/>
      <c r="D40" s="30"/>
      <c r="E40" s="30"/>
      <c r="F40" s="30"/>
      <c r="G40" s="30"/>
      <c r="H40" s="30"/>
      <c r="I40" s="30"/>
    </row>
    <row r="41" spans="1:9" ht="22.25" customHeight="1">
      <c r="A41" s="92" t="s">
        <v>105</v>
      </c>
      <c r="B41" s="21"/>
      <c r="C41" s="30"/>
      <c r="D41" s="30"/>
      <c r="E41" s="30"/>
      <c r="F41" s="30"/>
      <c r="G41" s="30"/>
      <c r="H41" s="30"/>
      <c r="I41" s="30"/>
    </row>
    <row r="42" spans="1:9" ht="21.5" customHeight="1">
      <c r="A42" s="21"/>
      <c r="B42" s="21"/>
      <c r="C42" s="30"/>
      <c r="D42" s="30"/>
      <c r="E42" s="30"/>
      <c r="F42" s="30"/>
      <c r="G42" s="30"/>
      <c r="H42" s="30"/>
      <c r="I42" s="30"/>
    </row>
    <row r="43" spans="1:9" ht="21.5" customHeight="1">
      <c r="A43" s="21"/>
      <c r="B43" s="21"/>
      <c r="C43" s="112" t="s">
        <v>107</v>
      </c>
      <c r="D43" s="112"/>
      <c r="E43" s="112"/>
      <c r="F43" s="2"/>
      <c r="G43" s="112" t="s">
        <v>3</v>
      </c>
      <c r="H43" s="112"/>
      <c r="I43" s="112"/>
    </row>
    <row r="44" spans="1:9" ht="21.5" customHeight="1">
      <c r="A44" s="21"/>
      <c r="B44" s="21"/>
      <c r="C44" s="112" t="s">
        <v>4</v>
      </c>
      <c r="D44" s="112"/>
      <c r="E44" s="112"/>
      <c r="F44" s="2"/>
      <c r="G44" s="112" t="s">
        <v>4</v>
      </c>
      <c r="H44" s="112"/>
      <c r="I44" s="112"/>
    </row>
    <row r="45" spans="1:9" ht="21.5" customHeight="1">
      <c r="A45" s="21"/>
      <c r="B45" s="21"/>
      <c r="C45" s="115" t="s">
        <v>68</v>
      </c>
      <c r="D45" s="115"/>
      <c r="E45" s="115"/>
      <c r="F45" s="58"/>
      <c r="G45" s="115" t="s">
        <v>68</v>
      </c>
      <c r="H45" s="115"/>
      <c r="I45" s="115"/>
    </row>
    <row r="46" spans="1:9" ht="21.5" customHeight="1">
      <c r="A46" s="21"/>
      <c r="B46" s="21"/>
      <c r="C46" s="114" t="s">
        <v>174</v>
      </c>
      <c r="D46" s="115"/>
      <c r="E46" s="115"/>
      <c r="F46" s="58"/>
      <c r="G46" s="114" t="s">
        <v>174</v>
      </c>
      <c r="H46" s="115"/>
      <c r="I46" s="115"/>
    </row>
    <row r="47" spans="1:9" ht="21.5" customHeight="1">
      <c r="A47" s="21"/>
      <c r="B47" s="105"/>
      <c r="C47" s="69">
        <v>2026</v>
      </c>
      <c r="D47" s="67"/>
      <c r="E47" s="69">
        <v>2025</v>
      </c>
      <c r="F47" s="67"/>
      <c r="G47" s="69">
        <v>2026</v>
      </c>
      <c r="H47" s="67"/>
      <c r="I47" s="69">
        <v>2025</v>
      </c>
    </row>
    <row r="48" spans="1:9" ht="21.5" customHeight="1">
      <c r="A48" s="21"/>
      <c r="B48" s="21"/>
      <c r="C48" s="113" t="s">
        <v>9</v>
      </c>
      <c r="D48" s="113"/>
      <c r="E48" s="113"/>
      <c r="F48" s="113"/>
      <c r="G48" s="113"/>
      <c r="H48" s="113"/>
      <c r="I48" s="113"/>
    </row>
    <row r="49" spans="1:13" ht="21.5" customHeight="1">
      <c r="A49" s="106" t="s">
        <v>122</v>
      </c>
      <c r="B49" s="106"/>
      <c r="C49" s="37"/>
      <c r="D49" s="37"/>
      <c r="E49" s="37"/>
      <c r="F49" s="37"/>
      <c r="G49" s="37"/>
      <c r="H49" s="37"/>
      <c r="I49" s="37"/>
    </row>
    <row r="50" spans="1:13" ht="21.5" customHeight="1">
      <c r="A50" s="24" t="s">
        <v>123</v>
      </c>
      <c r="B50" s="3"/>
      <c r="C50" s="19">
        <v>1</v>
      </c>
      <c r="D50" s="37"/>
      <c r="E50" s="19">
        <v>817</v>
      </c>
      <c r="F50" s="37"/>
      <c r="G50" s="19">
        <v>1</v>
      </c>
      <c r="H50" s="37"/>
      <c r="I50" s="19">
        <v>817</v>
      </c>
    </row>
    <row r="51" spans="1:13" ht="21.5" customHeight="1">
      <c r="A51" s="24" t="s">
        <v>124</v>
      </c>
      <c r="B51" s="3"/>
      <c r="C51" s="19">
        <v>-182078</v>
      </c>
      <c r="D51" s="37"/>
      <c r="E51" s="19">
        <v>-250630</v>
      </c>
      <c r="F51" s="37"/>
      <c r="G51" s="19">
        <v>-182078</v>
      </c>
      <c r="H51" s="37"/>
      <c r="I51" s="19">
        <v>-250630</v>
      </c>
    </row>
    <row r="52" spans="1:13" ht="21.5" customHeight="1">
      <c r="A52" s="24" t="s">
        <v>125</v>
      </c>
      <c r="B52" s="3"/>
      <c r="C52" s="19">
        <v>-9951</v>
      </c>
      <c r="D52" s="37"/>
      <c r="E52" s="19">
        <v>-3419</v>
      </c>
      <c r="F52" s="37"/>
      <c r="G52" s="19">
        <v>-9951</v>
      </c>
      <c r="H52" s="37"/>
      <c r="I52" s="19">
        <v>-3419</v>
      </c>
    </row>
    <row r="53" spans="1:13" ht="21.5" customHeight="1">
      <c r="A53" s="24" t="s">
        <v>126</v>
      </c>
      <c r="B53" s="3"/>
      <c r="C53" s="19">
        <v>-1204</v>
      </c>
      <c r="D53" s="37"/>
      <c r="E53" s="19">
        <v>-393</v>
      </c>
      <c r="F53" s="37"/>
      <c r="G53" s="19">
        <v>-1204</v>
      </c>
      <c r="H53" s="37"/>
      <c r="I53" s="19">
        <v>-393</v>
      </c>
    </row>
    <row r="54" spans="1:13" ht="21.5" customHeight="1">
      <c r="A54" s="24" t="s">
        <v>127</v>
      </c>
      <c r="B54" s="3"/>
      <c r="C54" s="19">
        <v>450</v>
      </c>
      <c r="D54" s="37"/>
      <c r="E54" s="19">
        <v>543</v>
      </c>
      <c r="F54" s="37"/>
      <c r="G54" s="19">
        <v>450</v>
      </c>
      <c r="H54" s="37"/>
      <c r="I54" s="19">
        <v>543</v>
      </c>
    </row>
    <row r="55" spans="1:13" ht="21.5" customHeight="1">
      <c r="A55" s="20" t="s">
        <v>128</v>
      </c>
      <c r="B55" s="20"/>
      <c r="C55" s="44">
        <f>SUM(C50:C54)</f>
        <v>-192782</v>
      </c>
      <c r="D55" s="37"/>
      <c r="E55" s="44">
        <f>SUM(E50:E54)</f>
        <v>-253082</v>
      </c>
      <c r="F55" s="37"/>
      <c r="G55" s="44">
        <f>SUM(G50:G54)</f>
        <v>-192782</v>
      </c>
      <c r="H55" s="37"/>
      <c r="I55" s="44">
        <f>SUM(I50:I54)</f>
        <v>-253082</v>
      </c>
    </row>
    <row r="56" spans="1:13" ht="21.5" customHeight="1">
      <c r="A56" s="21"/>
      <c r="B56" s="21"/>
      <c r="C56" s="22"/>
      <c r="D56" s="37"/>
      <c r="E56" s="22"/>
      <c r="F56" s="37"/>
      <c r="G56" s="22"/>
      <c r="H56" s="37"/>
      <c r="I56" s="22"/>
    </row>
    <row r="57" spans="1:13" ht="21.5" customHeight="1">
      <c r="A57" s="106" t="s">
        <v>129</v>
      </c>
      <c r="B57" s="21"/>
      <c r="C57" s="19"/>
      <c r="D57" s="37"/>
      <c r="E57" s="19"/>
      <c r="F57" s="37"/>
      <c r="G57" s="19"/>
      <c r="H57" s="37"/>
      <c r="I57" s="19"/>
    </row>
    <row r="58" spans="1:13" ht="21.5" customHeight="1">
      <c r="A58" s="17" t="s">
        <v>146</v>
      </c>
      <c r="B58" s="21"/>
      <c r="C58" s="19">
        <v>70000</v>
      </c>
      <c r="D58" s="37"/>
      <c r="E58" s="19">
        <v>120000</v>
      </c>
      <c r="F58" s="37"/>
      <c r="G58" s="19">
        <v>70000</v>
      </c>
      <c r="H58" s="37"/>
      <c r="I58" s="19">
        <v>120000</v>
      </c>
    </row>
    <row r="59" spans="1:13" ht="21.5" customHeight="1">
      <c r="A59" s="17" t="s">
        <v>167</v>
      </c>
      <c r="B59" s="21"/>
      <c r="C59" s="19">
        <v>-70000</v>
      </c>
      <c r="D59" s="37"/>
      <c r="E59" s="19">
        <v>0</v>
      </c>
      <c r="F59" s="37"/>
      <c r="G59" s="19">
        <v>-70000</v>
      </c>
      <c r="H59" s="37"/>
      <c r="I59" s="19">
        <v>0</v>
      </c>
    </row>
    <row r="60" spans="1:13" ht="21.5" customHeight="1">
      <c r="A60" s="17" t="s">
        <v>188</v>
      </c>
      <c r="B60" s="21"/>
      <c r="C60" s="19">
        <v>150000</v>
      </c>
      <c r="D60" s="37"/>
      <c r="E60" s="19">
        <v>0</v>
      </c>
      <c r="F60" s="37"/>
      <c r="G60" s="19">
        <v>150000</v>
      </c>
      <c r="H60" s="37"/>
      <c r="I60" s="19">
        <v>0</v>
      </c>
    </row>
    <row r="61" spans="1:13" ht="21.5" customHeight="1">
      <c r="A61" s="17" t="s">
        <v>189</v>
      </c>
      <c r="B61" s="21"/>
      <c r="C61" s="19">
        <v>-82325</v>
      </c>
      <c r="D61" s="37"/>
      <c r="E61" s="19">
        <v>-73017</v>
      </c>
      <c r="F61" s="37"/>
      <c r="G61" s="19">
        <v>-82325</v>
      </c>
      <c r="H61" s="37"/>
      <c r="I61" s="19">
        <v>-73017</v>
      </c>
    </row>
    <row r="62" spans="1:13" ht="21.5" customHeight="1">
      <c r="A62" s="17" t="s">
        <v>130</v>
      </c>
      <c r="B62" s="21"/>
      <c r="C62" s="19">
        <v>-17370</v>
      </c>
      <c r="D62" s="37"/>
      <c r="E62" s="19">
        <v>-16856</v>
      </c>
      <c r="F62" s="37"/>
      <c r="G62" s="19">
        <v>-17370</v>
      </c>
      <c r="H62" s="37"/>
      <c r="I62" s="19">
        <v>-16856</v>
      </c>
    </row>
    <row r="63" spans="1:13" ht="21.5" customHeight="1">
      <c r="A63" s="17" t="s">
        <v>145</v>
      </c>
      <c r="B63" s="21"/>
      <c r="C63" s="19">
        <v>-2</v>
      </c>
      <c r="D63" s="37"/>
      <c r="E63" s="19">
        <v>0</v>
      </c>
      <c r="F63" s="37"/>
      <c r="G63" s="19">
        <v>-2</v>
      </c>
      <c r="H63" s="37"/>
      <c r="I63" s="19">
        <v>0</v>
      </c>
      <c r="M63" s="90"/>
    </row>
    <row r="64" spans="1:13" ht="21.5" customHeight="1">
      <c r="A64" s="17" t="s">
        <v>131</v>
      </c>
      <c r="B64" s="21"/>
      <c r="C64" s="19">
        <v>-9796</v>
      </c>
      <c r="D64" s="37"/>
      <c r="E64" s="19">
        <v>-7064</v>
      </c>
      <c r="F64" s="37"/>
      <c r="G64" s="19">
        <v>-9796</v>
      </c>
      <c r="H64" s="37"/>
      <c r="I64" s="19">
        <v>-7064</v>
      </c>
      <c r="M64" s="90"/>
    </row>
    <row r="65" spans="1:11" ht="21.5" customHeight="1">
      <c r="A65" s="110" t="s">
        <v>185</v>
      </c>
      <c r="B65" s="21"/>
      <c r="C65" s="44">
        <f>SUM(C58:C64)</f>
        <v>40507</v>
      </c>
      <c r="D65" s="37"/>
      <c r="E65" s="44">
        <f>SUM(E58:E64)</f>
        <v>23063</v>
      </c>
      <c r="F65" s="37"/>
      <c r="G65" s="44">
        <f>SUM(G58:G64)</f>
        <v>40507</v>
      </c>
      <c r="H65" s="37"/>
      <c r="I65" s="44">
        <f>SUM(I58:I64)</f>
        <v>23063</v>
      </c>
    </row>
    <row r="66" spans="1:11" ht="21.5" customHeight="1">
      <c r="A66" s="21"/>
      <c r="B66" s="21"/>
      <c r="C66" s="22"/>
      <c r="D66" s="37"/>
      <c r="E66" s="22"/>
      <c r="F66" s="37"/>
      <c r="G66" s="22"/>
      <c r="H66" s="37"/>
      <c r="I66" s="22"/>
    </row>
    <row r="67" spans="1:11" ht="21.5" customHeight="1">
      <c r="A67" s="99" t="s">
        <v>169</v>
      </c>
      <c r="B67" s="21"/>
      <c r="C67" s="22"/>
      <c r="D67" s="37"/>
      <c r="E67" s="22"/>
      <c r="F67" s="37"/>
      <c r="G67" s="22"/>
      <c r="H67" s="22"/>
      <c r="I67" s="22"/>
    </row>
    <row r="68" spans="1:11" ht="21.5" customHeight="1">
      <c r="A68" s="99" t="s">
        <v>132</v>
      </c>
      <c r="B68" s="21"/>
      <c r="C68" s="54">
        <f>C38+C55+C65</f>
        <v>-4139</v>
      </c>
      <c r="D68" s="22"/>
      <c r="E68" s="54">
        <f>E38+E55+E65</f>
        <v>-35557</v>
      </c>
      <c r="F68" s="22"/>
      <c r="G68" s="54">
        <f>G38+G55+G65</f>
        <v>-4139</v>
      </c>
      <c r="H68" s="22"/>
      <c r="I68" s="54">
        <f>I38+I55+I65</f>
        <v>-35553</v>
      </c>
    </row>
    <row r="69" spans="1:11" ht="21.5" customHeight="1">
      <c r="A69" s="17" t="s">
        <v>133</v>
      </c>
      <c r="B69" s="21"/>
      <c r="C69" s="19">
        <v>3515</v>
      </c>
      <c r="D69" s="22"/>
      <c r="E69" s="19">
        <v>508</v>
      </c>
      <c r="F69" s="22"/>
      <c r="G69" s="40">
        <v>3515</v>
      </c>
      <c r="H69" s="22"/>
      <c r="I69" s="40">
        <v>508</v>
      </c>
    </row>
    <row r="70" spans="1:11" ht="21.5" customHeight="1">
      <c r="A70" s="20" t="s">
        <v>170</v>
      </c>
      <c r="B70" s="21"/>
      <c r="C70" s="46">
        <f>SUM(C68:C69)</f>
        <v>-624</v>
      </c>
      <c r="D70" s="37"/>
      <c r="E70" s="46">
        <f>SUM(E68:E69)</f>
        <v>-35049</v>
      </c>
      <c r="F70" s="37"/>
      <c r="G70" s="46">
        <f>SUM(G68:G69)</f>
        <v>-624</v>
      </c>
      <c r="H70" s="37"/>
      <c r="I70" s="46">
        <f>SUM(I68:I69)</f>
        <v>-35045</v>
      </c>
    </row>
    <row r="71" spans="1:11" ht="21.5" customHeight="1">
      <c r="A71" s="17" t="s">
        <v>134</v>
      </c>
      <c r="B71" s="17"/>
      <c r="C71" s="56">
        <f>'BS-2-4'!F11</f>
        <v>188063</v>
      </c>
      <c r="D71" s="38"/>
      <c r="E71" s="57">
        <v>255506</v>
      </c>
      <c r="F71" s="38"/>
      <c r="G71" s="54">
        <f>'BS-2-4'!J11</f>
        <v>187325</v>
      </c>
      <c r="H71" s="38"/>
      <c r="I71" s="19">
        <v>254660</v>
      </c>
    </row>
    <row r="72" spans="1:11" ht="21.5" customHeight="1" thickBot="1">
      <c r="A72" s="21" t="s">
        <v>178</v>
      </c>
      <c r="B72" s="21"/>
      <c r="C72" s="47">
        <f>SUM(C70:C71)</f>
        <v>187439</v>
      </c>
      <c r="D72" s="22"/>
      <c r="E72" s="47">
        <f>SUM(E70:E71)</f>
        <v>220457</v>
      </c>
      <c r="F72" s="22"/>
      <c r="G72" s="47">
        <f>SUM(G70:G71)</f>
        <v>186701</v>
      </c>
      <c r="H72" s="22"/>
      <c r="I72" s="47">
        <f>SUM(I70:I71)</f>
        <v>219615</v>
      </c>
    </row>
    <row r="73" spans="1:11" ht="21.5" customHeight="1" thickTop="1">
      <c r="A73" s="15"/>
      <c r="B73" s="21"/>
      <c r="D73" s="22"/>
      <c r="E73" s="22"/>
      <c r="F73" s="22"/>
      <c r="H73" s="22"/>
      <c r="I73" s="22"/>
    </row>
    <row r="74" spans="1:11" ht="21.5" customHeight="1">
      <c r="A74" s="33" t="s">
        <v>135</v>
      </c>
      <c r="B74" s="21"/>
      <c r="D74" s="22"/>
      <c r="E74" s="22"/>
      <c r="F74" s="22"/>
      <c r="H74" s="22"/>
      <c r="I74" s="22"/>
    </row>
    <row r="75" spans="1:11" ht="21.5" customHeight="1">
      <c r="A75" s="17" t="s">
        <v>186</v>
      </c>
      <c r="B75" s="21"/>
      <c r="C75" s="19"/>
      <c r="D75" s="19"/>
      <c r="E75" s="19"/>
      <c r="F75" s="19"/>
      <c r="G75" s="19"/>
      <c r="H75" s="19"/>
      <c r="I75" s="19"/>
      <c r="J75" s="90"/>
      <c r="K75" s="111"/>
    </row>
    <row r="76" spans="1:11" ht="21.5" customHeight="1">
      <c r="A76" s="17" t="s">
        <v>187</v>
      </c>
      <c r="B76" s="21"/>
      <c r="C76" s="19"/>
      <c r="D76" s="19"/>
      <c r="E76" s="19"/>
      <c r="F76" s="19"/>
      <c r="G76" s="19"/>
      <c r="H76" s="19"/>
      <c r="I76" s="19"/>
    </row>
    <row r="77" spans="1:11" ht="21.5" customHeight="1">
      <c r="A77" s="17" t="s">
        <v>191</v>
      </c>
      <c r="B77" s="21"/>
      <c r="C77" s="19"/>
      <c r="D77" s="19"/>
      <c r="E77" s="19"/>
      <c r="F77" s="19"/>
      <c r="G77" s="19"/>
      <c r="H77" s="19"/>
      <c r="I77" s="19"/>
    </row>
    <row r="78" spans="1:11" ht="21.5" customHeight="1">
      <c r="A78" s="17"/>
      <c r="B78" s="21"/>
      <c r="C78" s="19"/>
      <c r="D78" s="19"/>
      <c r="E78" s="19"/>
      <c r="F78" s="19"/>
      <c r="G78" s="19"/>
      <c r="H78" s="19"/>
      <c r="I78" s="19"/>
    </row>
    <row r="79" spans="1:11" ht="21.5" customHeight="1">
      <c r="A79" s="17" t="s">
        <v>183</v>
      </c>
      <c r="B79" s="21"/>
      <c r="C79" s="19"/>
      <c r="D79" s="19"/>
      <c r="E79" s="19"/>
      <c r="F79" s="19"/>
      <c r="G79" s="19"/>
      <c r="H79" s="19"/>
      <c r="I79" s="19"/>
    </row>
    <row r="80" spans="1:11" ht="21.5" customHeight="1">
      <c r="A80" s="17" t="s">
        <v>192</v>
      </c>
      <c r="B80" s="21"/>
      <c r="C80" s="19"/>
      <c r="D80" s="19"/>
      <c r="E80" s="19"/>
      <c r="F80" s="19"/>
      <c r="G80" s="19"/>
      <c r="H80" s="19"/>
      <c r="I80" s="19"/>
    </row>
    <row r="81" spans="1:9" ht="21.5" customHeight="1">
      <c r="A81" s="17" t="s">
        <v>193</v>
      </c>
      <c r="B81" s="21"/>
      <c r="C81" s="19"/>
      <c r="D81" s="19"/>
      <c r="E81" s="19"/>
      <c r="F81" s="19"/>
      <c r="G81" s="19"/>
      <c r="H81" s="19"/>
      <c r="I81" s="19"/>
    </row>
    <row r="82" spans="1:9" ht="21.5" customHeight="1">
      <c r="A82" s="17"/>
      <c r="B82" s="21"/>
      <c r="C82" s="19"/>
      <c r="D82" s="19"/>
      <c r="E82" s="19"/>
      <c r="F82" s="19"/>
      <c r="G82" s="19"/>
      <c r="H82" s="19"/>
      <c r="I82" s="19"/>
    </row>
    <row r="83" spans="1:9" ht="21.5" customHeight="1">
      <c r="A83" s="17" t="s">
        <v>190</v>
      </c>
      <c r="B83" s="21"/>
      <c r="C83" s="19"/>
      <c r="D83" s="19"/>
      <c r="E83" s="19"/>
      <c r="F83" s="19"/>
      <c r="G83" s="19"/>
      <c r="H83" s="19"/>
      <c r="I83" s="19"/>
    </row>
    <row r="84" spans="1:9" ht="21.5" customHeight="1">
      <c r="A84" s="17" t="s">
        <v>149</v>
      </c>
      <c r="B84" s="21"/>
      <c r="C84" s="19"/>
      <c r="D84" s="19"/>
      <c r="E84" s="19"/>
      <c r="F84" s="19"/>
      <c r="G84" s="19"/>
      <c r="H84" s="19"/>
      <c r="I84" s="19"/>
    </row>
    <row r="85" spans="1:9" ht="21.5" customHeight="1">
      <c r="A85" s="17"/>
      <c r="B85" s="21"/>
      <c r="C85" s="19">
        <f>C72-'BS-2-4'!D11</f>
        <v>0</v>
      </c>
      <c r="D85" s="19"/>
      <c r="E85" s="19"/>
      <c r="F85" s="19"/>
      <c r="G85" s="19">
        <f>G72-'BS-2-4'!H11</f>
        <v>0</v>
      </c>
      <c r="H85" s="19"/>
      <c r="I85" s="19"/>
    </row>
    <row r="86" spans="1:9" ht="21.5" customHeight="1">
      <c r="A86" s="33"/>
      <c r="B86" s="21"/>
      <c r="C86" s="22"/>
      <c r="D86" s="22"/>
      <c r="E86" s="22"/>
      <c r="F86" s="22"/>
      <c r="G86" s="22"/>
      <c r="H86" s="22"/>
      <c r="I86" s="22"/>
    </row>
    <row r="87" spans="1:9" ht="21.5" customHeight="1">
      <c r="A87" s="17"/>
      <c r="B87" s="21"/>
      <c r="C87" s="19"/>
      <c r="D87" s="22"/>
      <c r="E87" s="19"/>
      <c r="F87" s="22"/>
      <c r="G87" s="19"/>
      <c r="H87" s="22"/>
      <c r="I87" s="19"/>
    </row>
    <row r="88" spans="1:9" ht="21.5" customHeight="1">
      <c r="A88" s="99"/>
      <c r="B88" s="21"/>
      <c r="C88" s="19"/>
      <c r="D88" s="22"/>
      <c r="E88" s="19"/>
      <c r="F88" s="22"/>
      <c r="G88" s="19"/>
      <c r="H88" s="22"/>
      <c r="I88" s="19"/>
    </row>
    <row r="89" spans="1:9" ht="21.5" customHeight="1">
      <c r="A89" s="99"/>
      <c r="B89" s="21"/>
      <c r="C89" s="19"/>
      <c r="D89" s="22"/>
      <c r="E89" s="19"/>
      <c r="F89" s="22"/>
      <c r="G89" s="19"/>
      <c r="H89" s="22"/>
      <c r="I89" s="19"/>
    </row>
    <row r="90" spans="1:9" ht="21.5" customHeight="1">
      <c r="A90" s="99"/>
      <c r="B90" s="21"/>
      <c r="C90" s="19"/>
      <c r="D90" s="22"/>
      <c r="E90" s="19"/>
      <c r="F90" s="22"/>
      <c r="G90" s="19"/>
      <c r="H90" s="22"/>
      <c r="I90" s="19"/>
    </row>
    <row r="91" spans="1:9" ht="21.5" customHeight="1">
      <c r="A91" s="17"/>
      <c r="B91" s="21"/>
      <c r="C91" s="19"/>
      <c r="D91" s="22"/>
      <c r="E91" s="19"/>
      <c r="F91" s="22"/>
      <c r="G91" s="19"/>
      <c r="H91" s="22"/>
      <c r="I91" s="19"/>
    </row>
    <row r="92" spans="1:9" ht="21.5" customHeight="1">
      <c r="A92" s="17"/>
      <c r="B92" s="21"/>
      <c r="C92" s="19"/>
      <c r="D92" s="22"/>
      <c r="E92" s="19"/>
      <c r="F92" s="22"/>
      <c r="G92" s="19"/>
      <c r="H92" s="22"/>
      <c r="I92" s="19"/>
    </row>
    <row r="93" spans="1:9" ht="21.5" customHeight="1">
      <c r="A93" s="17"/>
      <c r="B93" s="21"/>
      <c r="C93" s="19"/>
      <c r="D93" s="22"/>
      <c r="E93" s="19"/>
      <c r="F93" s="22"/>
      <c r="G93" s="19"/>
      <c r="H93" s="22"/>
      <c r="I93" s="19"/>
    </row>
    <row r="94" spans="1:9" ht="21.5" customHeight="1">
      <c r="A94" s="17"/>
      <c r="B94" s="17"/>
      <c r="C94" s="19"/>
      <c r="D94" s="24"/>
      <c r="E94" s="19"/>
      <c r="F94" s="24"/>
      <c r="G94" s="19"/>
      <c r="H94" s="24"/>
      <c r="I94" s="19"/>
    </row>
    <row r="95" spans="1:9" ht="21.5" customHeight="1">
      <c r="A95" s="17"/>
      <c r="B95" s="17"/>
      <c r="C95" s="19"/>
      <c r="D95" s="24"/>
      <c r="E95" s="19"/>
      <c r="F95" s="24"/>
      <c r="G95" s="19"/>
      <c r="H95" s="24"/>
      <c r="I95" s="19"/>
    </row>
    <row r="96" spans="1:9" ht="21.5" customHeight="1">
      <c r="A96" s="33"/>
      <c r="B96" s="21"/>
      <c r="C96" s="22"/>
      <c r="D96" s="22"/>
      <c r="E96" s="22"/>
      <c r="F96" s="22"/>
      <c r="G96" s="22"/>
      <c r="H96" s="22"/>
      <c r="I96" s="22"/>
    </row>
    <row r="97" spans="1:9" ht="21.5" customHeight="1">
      <c r="A97" s="1"/>
      <c r="B97" s="21"/>
      <c r="C97" s="22"/>
      <c r="D97" s="22"/>
      <c r="E97" s="22"/>
      <c r="F97" s="22"/>
      <c r="G97" s="22"/>
      <c r="H97" s="22"/>
      <c r="I97" s="22"/>
    </row>
    <row r="98" spans="1:9" ht="21.5" customHeight="1">
      <c r="A98" s="1"/>
      <c r="B98" s="21"/>
      <c r="C98" s="22"/>
      <c r="D98" s="22"/>
      <c r="E98" s="22"/>
      <c r="F98" s="22"/>
      <c r="G98" s="22"/>
      <c r="H98" s="22"/>
      <c r="I98" s="22"/>
    </row>
    <row r="99" spans="1:9" ht="22.25" customHeight="1">
      <c r="A99" s="1"/>
      <c r="B99" s="21"/>
      <c r="C99" s="22"/>
      <c r="D99" s="22"/>
      <c r="E99" s="22"/>
      <c r="F99" s="22"/>
      <c r="G99" s="22"/>
      <c r="H99" s="22"/>
      <c r="I99" s="22"/>
    </row>
    <row r="100" spans="1:9" ht="22.25" customHeight="1">
      <c r="A100" s="1"/>
      <c r="B100" s="21"/>
      <c r="C100" s="22"/>
      <c r="D100" s="22"/>
      <c r="E100" s="22"/>
      <c r="F100" s="22"/>
      <c r="G100" s="22"/>
      <c r="H100" s="22"/>
      <c r="I100" s="22"/>
    </row>
    <row r="101" spans="1:9" ht="22.25" customHeight="1">
      <c r="A101" s="1"/>
      <c r="B101" s="21"/>
      <c r="C101" s="22"/>
      <c r="D101" s="22"/>
      <c r="E101" s="22"/>
      <c r="F101" s="22"/>
      <c r="G101" s="22"/>
      <c r="H101" s="22"/>
      <c r="I101" s="22"/>
    </row>
    <row r="102" spans="1:9" ht="22.25" customHeight="1">
      <c r="A102" s="1"/>
      <c r="B102" s="21"/>
      <c r="C102" s="22"/>
      <c r="D102" s="22"/>
      <c r="E102" s="22"/>
      <c r="F102" s="22"/>
      <c r="G102" s="22"/>
      <c r="H102" s="22"/>
      <c r="I102" s="22"/>
    </row>
    <row r="103" spans="1:9" ht="22.25" customHeight="1">
      <c r="A103" s="17"/>
      <c r="B103" s="21"/>
      <c r="C103" s="22"/>
      <c r="D103" s="22"/>
      <c r="E103" s="22"/>
      <c r="F103" s="24"/>
      <c r="G103" s="22"/>
      <c r="H103" s="24"/>
      <c r="I103" s="24"/>
    </row>
    <row r="104" spans="1:9" ht="22.25" customHeight="1">
      <c r="A104" s="17"/>
      <c r="B104" s="17"/>
      <c r="C104" s="19"/>
      <c r="D104" s="24"/>
      <c r="E104" s="19"/>
      <c r="F104" s="24"/>
      <c r="G104" s="19"/>
      <c r="H104" s="24"/>
      <c r="I104" s="19"/>
    </row>
    <row r="105" spans="1:9" ht="22.25" customHeight="1">
      <c r="A105" s="17"/>
      <c r="B105" s="21"/>
      <c r="C105" s="19"/>
      <c r="D105" s="22"/>
      <c r="E105" s="19"/>
      <c r="F105" s="22"/>
      <c r="G105" s="19"/>
      <c r="H105" s="22"/>
      <c r="I105" s="19"/>
    </row>
    <row r="106" spans="1:9" ht="22.25" customHeight="1">
      <c r="A106" s="17"/>
      <c r="B106" s="17"/>
      <c r="C106" s="19"/>
      <c r="D106" s="24"/>
      <c r="E106" s="19"/>
      <c r="F106" s="24"/>
      <c r="G106" s="19"/>
      <c r="H106" s="24"/>
      <c r="I106" s="19"/>
    </row>
    <row r="107" spans="1:9" ht="22.25" customHeight="1">
      <c r="A107" s="17"/>
      <c r="B107" s="17"/>
      <c r="C107" s="19"/>
      <c r="D107" s="24"/>
      <c r="E107" s="19"/>
      <c r="F107" s="24"/>
      <c r="G107" s="19"/>
      <c r="H107" s="24"/>
      <c r="I107" s="19"/>
    </row>
    <row r="108" spans="1:9" ht="22.25" customHeight="1">
      <c r="C108" s="90"/>
      <c r="G108" s="90"/>
    </row>
  </sheetData>
  <sheetProtection sheet="1" formatCells="0" formatColumns="0" formatRows="0" insertColumns="0" insertRows="0" insertHyperlinks="0" deleteColumns="0" deleteRows="0" sort="0" autoFilter="0" pivotTables="0"/>
  <mergeCells count="19">
    <mergeCell ref="C9:I9"/>
    <mergeCell ref="C46:E46"/>
    <mergeCell ref="G46:I46"/>
    <mergeCell ref="C48:I48"/>
    <mergeCell ref="C7:E7"/>
    <mergeCell ref="G7:I7"/>
    <mergeCell ref="C43:E43"/>
    <mergeCell ref="G43:I43"/>
    <mergeCell ref="C44:E44"/>
    <mergeCell ref="G44:I44"/>
    <mergeCell ref="C45:E45"/>
    <mergeCell ref="G45:I45"/>
    <mergeCell ref="C3:I3"/>
    <mergeCell ref="C4:E4"/>
    <mergeCell ref="G4:I4"/>
    <mergeCell ref="C6:E6"/>
    <mergeCell ref="G6:I6"/>
    <mergeCell ref="C5:E5"/>
    <mergeCell ref="G5:I5"/>
  </mergeCells>
  <pageMargins left="0.8" right="0.7" top="0.48" bottom="0.5" header="0.5" footer="0.5"/>
  <pageSetup paperSize="9" scale="75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rowBreaks count="1" manualBreakCount="1">
    <brk id="39" max="16383" man="1"/>
  </rowBreaks>
  <customProperties>
    <customPr name="OrphanNamesChecked" r:id="rId2"/>
  </customProperties>
  <ignoredErrors>
    <ignoredError sqref="C38 G38" formulaRange="1"/>
    <ignoredError sqref="C71 G71" 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681AC-44BF-4CA0-91D3-859B41C4232D}">
  <dimension ref="A1:T6"/>
  <sheetViews>
    <sheetView workbookViewId="0"/>
  </sheetViews>
  <sheetFormatPr defaultRowHeight="14.5"/>
  <sheetData>
    <row r="1" spans="1:20">
      <c r="A1">
        <v>1760434455330</v>
      </c>
      <c r="B1" t="s">
        <v>152</v>
      </c>
      <c r="C1" t="s">
        <v>153</v>
      </c>
      <c r="D1">
        <v>5</v>
      </c>
      <c r="E1">
        <v>1760500968730</v>
      </c>
      <c r="F1" t="s">
        <v>165</v>
      </c>
      <c r="G1" t="s">
        <v>166</v>
      </c>
      <c r="H1">
        <v>0</v>
      </c>
      <c r="I1">
        <v>1761739542005</v>
      </c>
      <c r="J1" t="s">
        <v>168</v>
      </c>
      <c r="K1" t="s">
        <v>166</v>
      </c>
      <c r="L1">
        <v>0</v>
      </c>
      <c r="M1">
        <v>1772686910257</v>
      </c>
      <c r="N1" t="s">
        <v>171</v>
      </c>
      <c r="O1" t="s">
        <v>172</v>
      </c>
      <c r="P1">
        <v>0</v>
      </c>
      <c r="Q1">
        <v>1773933088818</v>
      </c>
      <c r="R1" t="s">
        <v>179</v>
      </c>
      <c r="S1" t="s">
        <v>180</v>
      </c>
      <c r="T1">
        <v>0</v>
      </c>
    </row>
    <row r="2" spans="1:20">
      <c r="A2">
        <v>1760434455478</v>
      </c>
      <c r="B2" t="s">
        <v>154</v>
      </c>
      <c r="C2" t="s">
        <v>155</v>
      </c>
      <c r="D2" t="s">
        <v>156</v>
      </c>
    </row>
    <row r="3" spans="1:20">
      <c r="A3">
        <v>1760434455484</v>
      </c>
      <c r="B3" t="s">
        <v>154</v>
      </c>
      <c r="C3" t="s">
        <v>157</v>
      </c>
      <c r="D3" t="s">
        <v>158</v>
      </c>
    </row>
    <row r="4" spans="1:20">
      <c r="A4">
        <v>1760434455484</v>
      </c>
      <c r="B4" t="s">
        <v>154</v>
      </c>
      <c r="C4" t="s">
        <v>159</v>
      </c>
      <c r="D4" t="s">
        <v>160</v>
      </c>
    </row>
    <row r="5" spans="1:20">
      <c r="A5">
        <v>1760434455484</v>
      </c>
      <c r="B5" t="s">
        <v>154</v>
      </c>
      <c r="C5" t="s">
        <v>161</v>
      </c>
      <c r="D5" t="s">
        <v>162</v>
      </c>
    </row>
    <row r="6" spans="1:20">
      <c r="A6">
        <v>1760434455484</v>
      </c>
      <c r="B6" t="s">
        <v>154</v>
      </c>
      <c r="C6" t="s">
        <v>163</v>
      </c>
      <c r="D6" t="s">
        <v>164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3B66B3-ABE6-47E7-98DC-08336D5D1952}">
  <dimension ref="A1:T1"/>
  <sheetViews>
    <sheetView workbookViewId="0"/>
  </sheetViews>
  <sheetFormatPr defaultRowHeight="14.5"/>
  <sheetData>
    <row r="1" spans="1:20">
      <c r="A1">
        <v>1760434455377</v>
      </c>
      <c r="B1" t="s">
        <v>152</v>
      </c>
      <c r="C1" t="s">
        <v>153</v>
      </c>
      <c r="D1">
        <v>0</v>
      </c>
      <c r="E1">
        <v>1760500969639</v>
      </c>
      <c r="F1" t="s">
        <v>165</v>
      </c>
      <c r="G1" t="s">
        <v>166</v>
      </c>
      <c r="H1">
        <v>0</v>
      </c>
      <c r="I1">
        <v>1761739542605</v>
      </c>
      <c r="J1" t="s">
        <v>168</v>
      </c>
      <c r="K1" t="s">
        <v>166</v>
      </c>
      <c r="L1">
        <v>0</v>
      </c>
      <c r="M1">
        <v>1772686910637</v>
      </c>
      <c r="N1" t="s">
        <v>171</v>
      </c>
      <c r="O1" t="s">
        <v>172</v>
      </c>
      <c r="P1">
        <v>0</v>
      </c>
      <c r="Q1">
        <v>1773933089278</v>
      </c>
      <c r="R1" t="s">
        <v>179</v>
      </c>
      <c r="S1" t="s">
        <v>180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5DADE-85A0-4D7C-9529-FF4B55936E4C}">
  <dimension ref="A1:T1"/>
  <sheetViews>
    <sheetView workbookViewId="0"/>
  </sheetViews>
  <sheetFormatPr defaultRowHeight="14.5"/>
  <sheetData>
    <row r="1" spans="1:20">
      <c r="A1">
        <v>1760434455424</v>
      </c>
      <c r="B1" t="s">
        <v>152</v>
      </c>
      <c r="C1" t="s">
        <v>153</v>
      </c>
      <c r="D1">
        <v>0</v>
      </c>
      <c r="E1">
        <v>1760500969639</v>
      </c>
      <c r="F1" t="s">
        <v>165</v>
      </c>
      <c r="G1" t="s">
        <v>166</v>
      </c>
      <c r="H1">
        <v>0</v>
      </c>
      <c r="I1">
        <v>1761739542858</v>
      </c>
      <c r="J1" t="s">
        <v>168</v>
      </c>
      <c r="K1" t="s">
        <v>166</v>
      </c>
      <c r="L1">
        <v>0</v>
      </c>
      <c r="M1">
        <v>1772686910646</v>
      </c>
      <c r="N1" t="s">
        <v>171</v>
      </c>
      <c r="O1" t="s">
        <v>172</v>
      </c>
      <c r="P1">
        <v>0</v>
      </c>
      <c r="Q1">
        <v>1773933089284</v>
      </c>
      <c r="R1" t="s">
        <v>179</v>
      </c>
      <c r="S1" t="s">
        <v>180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011376-9D44-4718-B076-85761F5BCBDC}">
  <dimension ref="A1:T1"/>
  <sheetViews>
    <sheetView workbookViewId="0"/>
  </sheetViews>
  <sheetFormatPr defaultRowHeight="14.5"/>
  <sheetData>
    <row r="1" spans="1:20">
      <c r="A1">
        <v>1760434455478</v>
      </c>
      <c r="B1" t="s">
        <v>152</v>
      </c>
      <c r="C1" t="s">
        <v>153</v>
      </c>
      <c r="D1">
        <v>0</v>
      </c>
      <c r="E1">
        <v>1760500969639</v>
      </c>
      <c r="F1" t="s">
        <v>165</v>
      </c>
      <c r="G1" t="s">
        <v>166</v>
      </c>
      <c r="H1">
        <v>0</v>
      </c>
      <c r="I1">
        <v>1761739543164</v>
      </c>
      <c r="J1" t="s">
        <v>168</v>
      </c>
      <c r="K1" t="s">
        <v>166</v>
      </c>
      <c r="L1">
        <v>0</v>
      </c>
      <c r="M1">
        <v>1772686910647</v>
      </c>
      <c r="N1" t="s">
        <v>171</v>
      </c>
      <c r="O1" t="s">
        <v>172</v>
      </c>
      <c r="P1">
        <v>0</v>
      </c>
      <c r="Q1">
        <v>1773933089293</v>
      </c>
      <c r="R1" t="s">
        <v>179</v>
      </c>
      <c r="S1" t="s">
        <v>180</v>
      </c>
      <c r="T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4.xml><?xml version="1.0" encoding="utf-8"?>
<datasnipper xmlns="http://datasnipper" xmlMigrated="true" guid="1c9fc1be-e79b-48fb-a3bd-a3912bb34f1a" revision="3"/>
</file>

<file path=customXml/item5.xml><?xml version="1.0" encoding="utf-8"?>
<datasnipper xmlns="http://datasnipperlegacy" workbookId="56cab373-fe8d-4108-aa57-94fbb43b3006" dataSnipperSheetDeleted="false" guid="4ae63dc7-fa67-4408-92c9-a46a88775d21" revision="2">
  <settings xmlns="" guid="e70622d9-6b36-41e1-9fdd-3bb3c5b247b6">
    <setting type="boolean" value="True" name="embed-documents" guid="82c9efe5-0466-453f-a8b4-bf45fbf742b8"/>
  </settings>
</datasnipper>
</file>

<file path=customXml/itemProps1.xml><?xml version="1.0" encoding="utf-8"?>
<ds:datastoreItem xmlns:ds="http://schemas.openxmlformats.org/officeDocument/2006/customXml" ds:itemID="{7E62DB91-B59D-455D-A4B2-72DBF06F40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0FFAE63-B299-4F12-9667-AD057811DE6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300085-0F23-4373-B41D-B07BF3B97D45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f6ba49b0-bcda-4796-8236-5b5cc1493ace"/>
    <ds:schemaRef ds:uri="4243d5be-521d-4052-81ca-f0f31ea6f2da"/>
  </ds:schemaRefs>
</ds:datastoreItem>
</file>

<file path=customXml/itemProps4.xml><?xml version="1.0" encoding="utf-8"?>
<ds:datastoreItem xmlns:ds="http://schemas.openxmlformats.org/officeDocument/2006/customXml" ds:itemID="{E2CA1BA5-F5CB-45E3-AF31-6C7EE5A69432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BA4B9A01-662C-4EBE-9D7B-E4973EC4F837}">
  <ds:schemaRefs>
    <ds:schemaRef ds:uri="http://datasnipperlegacy"/>
    <ds:schemaRef ds:uri=""/>
  </ds:schemaRefs>
</ds:datastoreItem>
</file>

<file path=docMetadata/LabelInfo.xml><?xml version="1.0" encoding="utf-8"?>
<clbl:labelList xmlns:clbl="http://schemas.microsoft.com/office/2020/mipLabelMetadata">
  <clbl:label id="{7a4074b6-ae10-44c3-9248-82e73b5899b3}" enabled="1" method="Standard" siteId="{b93aa31d-e9dc-41ad-9a6a-3e43366a05ef}" contentBits="0" removed="0"/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 5</vt:lpstr>
      <vt:lpstr>SCE 6</vt:lpstr>
      <vt:lpstr>SCE 7 </vt:lpstr>
      <vt:lpstr>SCE 8</vt:lpstr>
      <vt:lpstr>SCE 9 </vt:lpstr>
      <vt:lpstr>CF 10-11</vt:lpstr>
      <vt:lpstr>'BS-2-4'!Print_Area</vt:lpstr>
      <vt:lpstr>'CF 10-11'!Print_Area</vt:lpstr>
      <vt:lpstr>'PL 5'!Print_Area</vt:lpstr>
      <vt:lpstr>'SCE 6'!Print_Area</vt:lpstr>
      <vt:lpstr>'SCE 7 '!Print_Area</vt:lpstr>
      <vt:lpstr>'SCE 8'!Print_Area</vt:lpstr>
      <vt:lpstr>'SCE 9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Thiplai, Kanjana</dc:creator>
  <cp:keywords/>
  <dc:description/>
  <cp:lastModifiedBy>Tanyaporn, In-o-chanon</cp:lastModifiedBy>
  <cp:revision/>
  <cp:lastPrinted>2026-05-08T11:01:24Z</cp:lastPrinted>
  <dcterms:created xsi:type="dcterms:W3CDTF">2020-04-29T10:42:38Z</dcterms:created>
  <dcterms:modified xsi:type="dcterms:W3CDTF">2026-05-08T11:01:49Z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7a4074b6-ae10-44c3-9248-82e73b5899b3_Enabled">
    <vt:lpwstr>true</vt:lpwstr>
  </property>
  <property fmtid="{D5CDD505-2E9C-101B-9397-08002B2CF9AE}" pid="5" name="MSIP_Label_7a4074b6-ae10-44c3-9248-82e73b5899b3_SetDate">
    <vt:lpwstr>2023-04-20T03:49:28Z</vt:lpwstr>
  </property>
  <property fmtid="{D5CDD505-2E9C-101B-9397-08002B2CF9AE}" pid="6" name="MSIP_Label_7a4074b6-ae10-44c3-9248-82e73b5899b3_Method">
    <vt:lpwstr>Standard</vt:lpwstr>
  </property>
  <property fmtid="{D5CDD505-2E9C-101B-9397-08002B2CF9AE}" pid="7" name="MSIP_Label_7a4074b6-ae10-44c3-9248-82e73b5899b3_Name">
    <vt:lpwstr>Public</vt:lpwstr>
  </property>
  <property fmtid="{D5CDD505-2E9C-101B-9397-08002B2CF9AE}" pid="8" name="MSIP_Label_7a4074b6-ae10-44c3-9248-82e73b5899b3_SiteId">
    <vt:lpwstr>b93aa31d-e9dc-41ad-9a6a-3e43366a05ef</vt:lpwstr>
  </property>
  <property fmtid="{D5CDD505-2E9C-101B-9397-08002B2CF9AE}" pid="9" name="MSIP_Label_7a4074b6-ae10-44c3-9248-82e73b5899b3_ActionId">
    <vt:lpwstr>170bc0db-255c-4338-a5de-15ce3132026b</vt:lpwstr>
  </property>
  <property fmtid="{D5CDD505-2E9C-101B-9397-08002B2CF9AE}" pid="10" name="MSIP_Label_7a4074b6-ae10-44c3-9248-82e73b5899b3_ContentBits">
    <vt:lpwstr>0</vt:lpwstr>
  </property>
  <property fmtid="{D5CDD505-2E9C-101B-9397-08002B2CF9AE}" pid="11" name="ContentTypeId">
    <vt:lpwstr>0x010100FC3C573FF70E394A86433F5E112C33AA</vt:lpwstr>
  </property>
</Properties>
</file>