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26_FSI\K\Krungthai XSpring Securities\Q1'2026\CONVERT\"/>
    </mc:Choice>
  </mc:AlternateContent>
  <xr:revisionPtr revIDLastSave="0" documentId="13_ncr:1_{1A8C2484-23DB-44F1-BC7D-4F6A845CB0EB}" xr6:coauthVersionLast="47" xr6:coauthVersionMax="47" xr10:uidLastSave="{00000000-0000-0000-0000-000000000000}"/>
  <bookViews>
    <workbookView xWindow="-113" yWindow="-113" windowWidth="24267" windowHeight="13023" firstSheet="10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600000" sheetId="8" state="veryHidden" r:id="rId8"/>
    <sheet name="700000" sheetId="9" state="veryHidden" r:id="rId9"/>
    <sheet name="800000" sheetId="10" state="veryHidden" r:id="rId10"/>
    <sheet name="BS" sheetId="11" r:id="rId11"/>
    <sheet name="PL" sheetId="18" r:id="rId12"/>
    <sheet name="Shareholder" sheetId="15" r:id="rId13"/>
    <sheet name="Shareholder (Separate)" sheetId="19" r:id="rId14"/>
    <sheet name="CF" sheetId="17" r:id="rId15"/>
  </sheets>
  <definedNames>
    <definedName name="_xlnm.Print_Area" localSheetId="10">BS!$A$1:$K$69</definedName>
    <definedName name="_xlnm.Print_Area" localSheetId="14">CF!$A$1:$J$93</definedName>
    <definedName name="_xlnm.Print_Area" localSheetId="11">PL!$A$1:$J$67</definedName>
    <definedName name="_xlnm.Print_Area" localSheetId="12">Shareholder!$A$1:$P$37</definedName>
    <definedName name="_xlnm.Print_Area" localSheetId="13">'Shareholder (Separate)'!$A$1:$J$35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8" i="17" l="1"/>
  <c r="H68" i="17"/>
  <c r="F68" i="17"/>
  <c r="D68" i="17"/>
  <c r="K50" i="11"/>
  <c r="I50" i="11"/>
  <c r="G50" i="11"/>
  <c r="E50" i="11"/>
  <c r="E24" i="11" l="1"/>
  <c r="G24" i="11"/>
  <c r="I24" i="11"/>
  <c r="K24" i="11"/>
  <c r="N31" i="15" l="1"/>
  <c r="D21" i="19" l="1"/>
  <c r="D22" i="19" s="1"/>
  <c r="B21" i="19"/>
  <c r="B22" i="19" s="1"/>
  <c r="H21" i="19"/>
  <c r="H22" i="19" s="1"/>
  <c r="J19" i="19"/>
  <c r="J18" i="19"/>
  <c r="J16" i="19"/>
  <c r="J14" i="19"/>
  <c r="N25" i="15"/>
  <c r="L22" i="15"/>
  <c r="L23" i="15" s="1"/>
  <c r="J22" i="15"/>
  <c r="J23" i="15" s="1"/>
  <c r="H22" i="15"/>
  <c r="H23" i="15" s="1"/>
  <c r="D22" i="15"/>
  <c r="D23" i="15" s="1"/>
  <c r="B22" i="15"/>
  <c r="B23" i="15" s="1"/>
  <c r="N21" i="15"/>
  <c r="P21" i="15" s="1"/>
  <c r="N20" i="15"/>
  <c r="P20" i="15" s="1"/>
  <c r="P19" i="15"/>
  <c r="P17" i="15"/>
  <c r="N15" i="15"/>
  <c r="P15" i="15" s="1"/>
  <c r="F21" i="19" l="1"/>
  <c r="F22" i="19" s="1"/>
  <c r="J20" i="19"/>
  <c r="J21" i="19" s="1"/>
  <c r="J22" i="19" s="1"/>
  <c r="N22" i="15"/>
  <c r="N23" i="15" s="1"/>
  <c r="F22" i="15"/>
  <c r="J28" i="19"/>
  <c r="J26" i="19"/>
  <c r="P27" i="15"/>
  <c r="P29" i="15"/>
  <c r="F23" i="15" l="1"/>
  <c r="P22" i="15"/>
  <c r="P23" i="15" s="1"/>
  <c r="L32" i="15"/>
  <c r="L33" i="15" s="1"/>
  <c r="J32" i="15"/>
  <c r="J33" i="15" s="1"/>
  <c r="H32" i="15"/>
  <c r="H33" i="15" s="1"/>
  <c r="D32" i="15"/>
  <c r="D33" i="15" s="1"/>
  <c r="B32" i="15"/>
  <c r="B33" i="15" s="1"/>
  <c r="J77" i="17" l="1"/>
  <c r="F77" i="17"/>
  <c r="J57" i="18"/>
  <c r="J51" i="18"/>
  <c r="F57" i="18"/>
  <c r="F51" i="18"/>
  <c r="J24" i="18"/>
  <c r="J17" i="18"/>
  <c r="F24" i="18"/>
  <c r="F17" i="18"/>
  <c r="F25" i="18" l="1"/>
  <c r="F58" i="18"/>
  <c r="J58" i="18"/>
  <c r="J25" i="18"/>
  <c r="J27" i="18" l="1"/>
  <c r="J63" i="18" s="1"/>
  <c r="J10" i="17"/>
  <c r="J26" i="17" s="1"/>
  <c r="J40" i="17" s="1"/>
  <c r="J44" i="17" s="1"/>
  <c r="F27" i="18"/>
  <c r="F63" i="18" s="1"/>
  <c r="F10" i="17"/>
  <c r="F26" i="17" s="1"/>
  <c r="F40" i="17" s="1"/>
  <c r="F44" i="17" s="1"/>
  <c r="F78" i="17" s="1"/>
  <c r="F81" i="17" s="1"/>
  <c r="F60" i="18" l="1"/>
  <c r="J60" i="18"/>
  <c r="J78" i="17"/>
  <c r="D31" i="19"/>
  <c r="D32" i="19" s="1"/>
  <c r="B31" i="19"/>
  <c r="B32" i="19" s="1"/>
  <c r="P31" i="15"/>
  <c r="N32" i="15"/>
  <c r="P25" i="15"/>
  <c r="I61" i="11"/>
  <c r="E61" i="11"/>
  <c r="D77" i="17"/>
  <c r="J24" i="19"/>
  <c r="H57" i="18"/>
  <c r="D57" i="18"/>
  <c r="H51" i="18"/>
  <c r="D51" i="18"/>
  <c r="D24" i="18"/>
  <c r="D17" i="18"/>
  <c r="K61" i="11"/>
  <c r="G61" i="11"/>
  <c r="H77" i="17"/>
  <c r="H24" i="18"/>
  <c r="H17" i="18"/>
  <c r="J81" i="17" l="1"/>
  <c r="N33" i="15"/>
  <c r="H58" i="18"/>
  <c r="H30" i="19" s="1"/>
  <c r="H31" i="19" s="1"/>
  <c r="H32" i="19" s="1"/>
  <c r="K62" i="11"/>
  <c r="K63" i="11" s="1"/>
  <c r="G62" i="11"/>
  <c r="G63" i="11" s="1"/>
  <c r="D58" i="18"/>
  <c r="H25" i="18"/>
  <c r="H10" i="17" s="1"/>
  <c r="D25" i="18"/>
  <c r="D10" i="17" s="1"/>
  <c r="I62" i="11"/>
  <c r="E62" i="11"/>
  <c r="J30" i="19" l="1"/>
  <c r="I63" i="11"/>
  <c r="E63" i="11"/>
  <c r="H27" i="18"/>
  <c r="F29" i="19" s="1"/>
  <c r="D27" i="18"/>
  <c r="H26" i="17"/>
  <c r="D26" i="17"/>
  <c r="D40" i="17" l="1"/>
  <c r="H40" i="17"/>
  <c r="H60" i="18"/>
  <c r="D60" i="18"/>
  <c r="D63" i="18"/>
  <c r="H63" i="18"/>
  <c r="H44" i="17" l="1"/>
  <c r="D44" i="17"/>
  <c r="F31" i="19"/>
  <c r="J29" i="19"/>
  <c r="F32" i="15"/>
  <c r="P30" i="15"/>
  <c r="D78" i="17" l="1"/>
  <c r="H78" i="17"/>
  <c r="J31" i="19"/>
  <c r="F32" i="19"/>
  <c r="F33" i="15"/>
  <c r="P32" i="15"/>
  <c r="H81" i="17" l="1"/>
  <c r="D81" i="17"/>
  <c r="J32" i="19"/>
  <c r="P33" i="15"/>
  <c r="P34" i="15" s="1"/>
  <c r="J33" i="19" l="1"/>
  <c r="D82" i="17"/>
  <c r="H82" i="17"/>
</calcChain>
</file>

<file path=xl/sharedStrings.xml><?xml version="1.0" encoding="utf-8"?>
<sst xmlns="http://schemas.openxmlformats.org/spreadsheetml/2006/main" count="325" uniqueCount="210">
  <si>
    <t xml:space="preserve"> </t>
  </si>
  <si>
    <t>Note</t>
  </si>
  <si>
    <t>but reviewed)</t>
  </si>
  <si>
    <t>(Unaudited</t>
  </si>
  <si>
    <t>Assets</t>
  </si>
  <si>
    <t>Cash and cash equivalents</t>
  </si>
  <si>
    <t>Other assets</t>
  </si>
  <si>
    <t>Total assets</t>
  </si>
  <si>
    <t>The accompanying notes are an integral part of the financial statements.</t>
  </si>
  <si>
    <t>Liabilities and shareholders' equity</t>
  </si>
  <si>
    <t>Securities and derivatives business payables</t>
  </si>
  <si>
    <t>Derivatives liabilities</t>
  </si>
  <si>
    <t>Other liabilities</t>
  </si>
  <si>
    <t>Total liabilities</t>
  </si>
  <si>
    <t>Shareholders' equity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</si>
  <si>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</si>
  <si>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</si>
  <si>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</si>
  <si>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</si>
  <si>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 xml:space="preserve">(Unaudited but reviewed) </t>
  </si>
  <si>
    <t>Income</t>
  </si>
  <si>
    <t>Total income</t>
  </si>
  <si>
    <t>Expenses</t>
  </si>
  <si>
    <t>Total expenses</t>
  </si>
  <si>
    <t>Increase (decrease) in operating liabilities</t>
  </si>
  <si>
    <t>Cash flows from investing activities</t>
  </si>
  <si>
    <t>Cash flows from financing activities</t>
  </si>
  <si>
    <t>Unappropriated</t>
  </si>
  <si>
    <t>Total</t>
  </si>
  <si>
    <t xml:space="preserve">   Appropriated - statutory reserve</t>
  </si>
  <si>
    <t>Intangible assets</t>
  </si>
  <si>
    <t>Securities and derivatives business receivables</t>
  </si>
  <si>
    <t>Deferred tax assets</t>
  </si>
  <si>
    <t xml:space="preserve">Liabilities </t>
  </si>
  <si>
    <t>Statement of comprehensive income</t>
  </si>
  <si>
    <t xml:space="preserve">Statement of changes in shareholders' equity </t>
  </si>
  <si>
    <t>(Audited)</t>
  </si>
  <si>
    <t xml:space="preserve">      Depreciation and amortisation</t>
  </si>
  <si>
    <t xml:space="preserve">      Interest income</t>
  </si>
  <si>
    <t>(Increase) decrease in operating assets</t>
  </si>
  <si>
    <t>Cash flows statement</t>
  </si>
  <si>
    <t>Cash flows statement (continued)</t>
  </si>
  <si>
    <t>Total comprehensive income for the period</t>
  </si>
  <si>
    <t>Other expenses</t>
  </si>
  <si>
    <t xml:space="preserve">Income tax </t>
  </si>
  <si>
    <t xml:space="preserve">Issued and </t>
  </si>
  <si>
    <t xml:space="preserve">   Cash received from borrowings from financial institutions</t>
  </si>
  <si>
    <t>paid-up capital</t>
  </si>
  <si>
    <t xml:space="preserve">Cash received (paid) from investing activities </t>
  </si>
  <si>
    <t xml:space="preserve">Cash received (paid) from financing activities </t>
  </si>
  <si>
    <t>Cash flows from operating activities</t>
  </si>
  <si>
    <t>Interest income</t>
  </si>
  <si>
    <t>Interest expenses</t>
  </si>
  <si>
    <t xml:space="preserve">      Interest expenses</t>
  </si>
  <si>
    <t>Lease liabilities</t>
  </si>
  <si>
    <t>Other components of shareholders' equity</t>
  </si>
  <si>
    <t>Other comprehensive income</t>
  </si>
  <si>
    <t xml:space="preserve">   Cash paid for liabilities under lease agreements</t>
  </si>
  <si>
    <t>(Unit: Baht)</t>
  </si>
  <si>
    <t>Financial statements</t>
  </si>
  <si>
    <t>Separate financial statements</t>
  </si>
  <si>
    <t>in which the equity method is applied</t>
  </si>
  <si>
    <t>Derivatives assets</t>
  </si>
  <si>
    <t>Investments in associates</t>
  </si>
  <si>
    <t>Income tax payables</t>
  </si>
  <si>
    <t>Share capital</t>
  </si>
  <si>
    <t xml:space="preserve">   Registered  </t>
  </si>
  <si>
    <t xml:space="preserve">      259,127,200 ordinary shares of Baht 8.25 each</t>
  </si>
  <si>
    <t xml:space="preserve">   Issued and paid-up  </t>
  </si>
  <si>
    <t>Other comprehensive income:</t>
  </si>
  <si>
    <t xml:space="preserve">Other comprehensive income not to be reclassified </t>
  </si>
  <si>
    <t xml:space="preserve">   to profit or loss in subsequent periods:</t>
  </si>
  <si>
    <t xml:space="preserve">   reclassified to profit or loss in subsequent periods</t>
  </si>
  <si>
    <t xml:space="preserve">   to profit or loss in subsequent periods - net of income tax</t>
  </si>
  <si>
    <t xml:space="preserve">Other comprehensive income to be reclassified </t>
  </si>
  <si>
    <t xml:space="preserve">Exchange differences on translating financial statements </t>
  </si>
  <si>
    <t xml:space="preserve">   of foreign operations</t>
  </si>
  <si>
    <t xml:space="preserve">Income tax relating to other comprehensive income not to be </t>
  </si>
  <si>
    <t xml:space="preserve">non-collateralised </t>
  </si>
  <si>
    <t xml:space="preserve">   fair value through other comprehensive income</t>
  </si>
  <si>
    <t xml:space="preserve"> investments measured</t>
  </si>
  <si>
    <t xml:space="preserve">at fair value through </t>
  </si>
  <si>
    <t>other comprehensive</t>
  </si>
  <si>
    <t>income</t>
  </si>
  <si>
    <t xml:space="preserve">financial statements </t>
  </si>
  <si>
    <t xml:space="preserve"> of foreign operations</t>
  </si>
  <si>
    <t>on translating</t>
  </si>
  <si>
    <t xml:space="preserve">other comprehensive </t>
  </si>
  <si>
    <t>income of associates</t>
  </si>
  <si>
    <t>Changes during the period</t>
  </si>
  <si>
    <t>Financial statements in which the equity method is applied</t>
  </si>
  <si>
    <t xml:space="preserve">      Dividend income</t>
  </si>
  <si>
    <t xml:space="preserve">   operating assets and liabilities</t>
  </si>
  <si>
    <t xml:space="preserve">   Cash received on dividend income</t>
  </si>
  <si>
    <t xml:space="preserve">   Repayment of borrowings from financial institutions</t>
  </si>
  <si>
    <t xml:space="preserve">   Cash paid for interest </t>
  </si>
  <si>
    <t>Supplementary disclosures of cash flows information</t>
  </si>
  <si>
    <t>Non-cash items:</t>
  </si>
  <si>
    <t>Statement of comprehensive income (continued)</t>
  </si>
  <si>
    <t>Appropriated</t>
  </si>
  <si>
    <t>Other comprehensive income for the period</t>
  </si>
  <si>
    <t>Non-collateralised investments</t>
  </si>
  <si>
    <t>Right-of-use assets</t>
  </si>
  <si>
    <t>Debts issued and other borrowings</t>
  </si>
  <si>
    <t>Provision for employee benefits</t>
  </si>
  <si>
    <t>Profit or loss:</t>
  </si>
  <si>
    <t>Share of profit (loss) of</t>
  </si>
  <si>
    <t>Total other</t>
  </si>
  <si>
    <t>Statement of changes in shareholders' equity (continued)</t>
  </si>
  <si>
    <t xml:space="preserve">      Provision for employee benefits</t>
  </si>
  <si>
    <t xml:space="preserve">      Securities and derivatives business receivables </t>
  </si>
  <si>
    <t xml:space="preserve">      Derivatives assets</t>
  </si>
  <si>
    <t xml:space="preserve">      Non-collateralised investments measured at fair value </t>
  </si>
  <si>
    <t xml:space="preserve">      Other assets</t>
  </si>
  <si>
    <t xml:space="preserve">      Payables to Clearing House and brokers</t>
  </si>
  <si>
    <t xml:space="preserve">      Securities and derivatives business payables </t>
  </si>
  <si>
    <t xml:space="preserve">      Derivative liabilities</t>
  </si>
  <si>
    <t xml:space="preserve">      Provisions</t>
  </si>
  <si>
    <t xml:space="preserve">      Other liabilities</t>
  </si>
  <si>
    <t xml:space="preserve">      Cash paid for interest</t>
  </si>
  <si>
    <t xml:space="preserve">      Cash received from interest</t>
  </si>
  <si>
    <t xml:space="preserve">      Cash paid for income tax</t>
  </si>
  <si>
    <t xml:space="preserve">   Cash paid for purchase of equipment</t>
  </si>
  <si>
    <t xml:space="preserve">   Cash received from debts issued and other borrowings</t>
  </si>
  <si>
    <t xml:space="preserve">   Repayment of debts issued and other borrowings</t>
  </si>
  <si>
    <t>components of</t>
  </si>
  <si>
    <t xml:space="preserve">   Cash paid for purchase of intangible assets</t>
  </si>
  <si>
    <t xml:space="preserve">   Increase in right-of-use assets</t>
  </si>
  <si>
    <t xml:space="preserve">         through profit or loss</t>
  </si>
  <si>
    <t xml:space="preserve">Appropriated </t>
  </si>
  <si>
    <t>other comprehensive income</t>
  </si>
  <si>
    <t>Fee and service expenses</t>
  </si>
  <si>
    <t>Other components</t>
  </si>
  <si>
    <t>of shareholders' equity</t>
  </si>
  <si>
    <t xml:space="preserve">      Receivables from Clearing House and brokers </t>
  </si>
  <si>
    <t>Net cash flows used in investing activities</t>
  </si>
  <si>
    <t xml:space="preserve">Receivables from Clearing House and brokers </t>
  </si>
  <si>
    <t>Leasehold improvements and equipment</t>
  </si>
  <si>
    <t>Payables to Clearing House and brokers</t>
  </si>
  <si>
    <t>Employee benefit expenses</t>
  </si>
  <si>
    <t xml:space="preserve">     measured at fair value through other comprehensive income</t>
  </si>
  <si>
    <t xml:space="preserve">   Purchase of equipment and intangible assets on credit</t>
  </si>
  <si>
    <t>Statement of financial position</t>
  </si>
  <si>
    <t>Statement of financial position (continued)</t>
  </si>
  <si>
    <t xml:space="preserve">Krungthai XSpring Securities Company Limited </t>
  </si>
  <si>
    <t>Gain from</t>
  </si>
  <si>
    <t xml:space="preserve">Gain from non-collateralised </t>
  </si>
  <si>
    <t xml:space="preserve">      Unrealised gain on revaluation of derivatives </t>
  </si>
  <si>
    <t>Collateralised investments without granting</t>
  </si>
  <si>
    <t xml:space="preserve">   right to transferee to sell or repledge</t>
  </si>
  <si>
    <t>14</t>
  </si>
  <si>
    <t>15</t>
  </si>
  <si>
    <t>17</t>
  </si>
  <si>
    <t>9</t>
  </si>
  <si>
    <t xml:space="preserve">   to profit or loss in subsequent periods </t>
  </si>
  <si>
    <t xml:space="preserve">Gains from non-collateralised investments measured at </t>
  </si>
  <si>
    <t>shareholders' equity</t>
  </si>
  <si>
    <t xml:space="preserve">   net cash provided by (paid for) operating activities</t>
  </si>
  <si>
    <t xml:space="preserve">Adjustments to reconcile profit before income tax to </t>
  </si>
  <si>
    <t>Net foreign exchange difference</t>
  </si>
  <si>
    <t>Gains and returns on financial instruments</t>
  </si>
  <si>
    <t>Dividend paid (Note 13)</t>
  </si>
  <si>
    <t>Transfer unappropriated retained earnings</t>
  </si>
  <si>
    <t>to statutory reserve (Note 13)</t>
  </si>
  <si>
    <t xml:space="preserve">   Cash received from disposal of equipment</t>
  </si>
  <si>
    <t>Net cash provided by (used in) operating activities</t>
  </si>
  <si>
    <t>Net increase (decrease) in cash and cash equivalents</t>
  </si>
  <si>
    <t>Cash received (paid) from operating activities</t>
  </si>
  <si>
    <t>2025</t>
  </si>
  <si>
    <t>Balance as at 1 January 2025</t>
  </si>
  <si>
    <t>Balance as at 31 March 2025</t>
  </si>
  <si>
    <t>Expected credit loss (reversal)</t>
  </si>
  <si>
    <t xml:space="preserve">Profit (loss) from operating activities before changes in </t>
  </si>
  <si>
    <t xml:space="preserve">      Expected credit loss (reversal)</t>
  </si>
  <si>
    <t xml:space="preserve">      Gain on sales and write-off of equipment</t>
  </si>
  <si>
    <t>Other comprehensive income for the periods</t>
  </si>
  <si>
    <t xml:space="preserve">Profit (loss) before income tax </t>
  </si>
  <si>
    <t>Profit (loss) for the periods</t>
  </si>
  <si>
    <t xml:space="preserve">Basic earnings (loss) per share </t>
  </si>
  <si>
    <t xml:space="preserve">      Share of gain from investment in associates</t>
  </si>
  <si>
    <t xml:space="preserve">Loss for the period </t>
  </si>
  <si>
    <t xml:space="preserve">Earnings per share </t>
  </si>
  <si>
    <t>Share of profit from investment in associates</t>
  </si>
  <si>
    <t>Other income</t>
  </si>
  <si>
    <t>Total comprehensive income (loss) for the periods</t>
  </si>
  <si>
    <t>Cash and cash equivalents at the beginning of the periods</t>
  </si>
  <si>
    <t>Cash and cash equivalents at the ending of the periods</t>
  </si>
  <si>
    <t>As at 31 March 2026</t>
  </si>
  <si>
    <t>31 March 2026</t>
  </si>
  <si>
    <t>31 December 2025</t>
  </si>
  <si>
    <t>For the three-month period ended 31 March 2026</t>
  </si>
  <si>
    <t>2026</t>
  </si>
  <si>
    <t>Balance as at 1 January 2026</t>
  </si>
  <si>
    <t>Balance as at 31 March 2026</t>
  </si>
  <si>
    <t>Share of gain of other comprehensive income of associates</t>
  </si>
  <si>
    <t xml:space="preserve">      Unrealised loss (gain) on revaluation of investments</t>
  </si>
  <si>
    <t>Net cash flows provided by (used in) financing activities</t>
  </si>
  <si>
    <t>Senior Director</t>
  </si>
  <si>
    <t>Fee and service income</t>
  </si>
  <si>
    <t xml:space="preserve">      Unrealised loss (gain) on revaluation of structured notes</t>
  </si>
  <si>
    <t>Brokerage fee income</t>
  </si>
  <si>
    <t>Borrowings from financial institutions</t>
  </si>
  <si>
    <t>Exchange</t>
  </si>
  <si>
    <t xml:space="preserve">differences </t>
  </si>
  <si>
    <t xml:space="preserve">Profit for the period </t>
  </si>
  <si>
    <t xml:space="preserve">      Unrealised gain on exchange</t>
  </si>
  <si>
    <t xml:space="preserve">   Increase in gain on revaluation of non-collateralised investments </t>
  </si>
  <si>
    <t xml:space="preserve">   Cash received from disposal of investment in </t>
  </si>
  <si>
    <t xml:space="preserve">      private sector debt securities</t>
  </si>
  <si>
    <t xml:space="preserve">   Cash paid for purchase of investment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</si>
</sst>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_(* #,##0_);_(* \(#,##0\);_(* &quot;-&quot;??_);_(@_)"/>
    <numFmt numFmtId="167" formatCode="_(* #,##0.0000_);_(* \(#,##0.0000\);_(* &quot;-&quot;??_);_(@_)"/>
  </numFmts>
  <fonts count="30">
    <font>
      <sz val="15"/>
      <name val="BrowalliaUPC"/>
      <family val="1"/>
    </font>
    <font>
      <sz val="10"/>
      <name val="ApFont"/>
    </font>
    <font>
      <sz val="15"/>
      <name val="BrowalliaUPC"/>
      <family val="1"/>
    </font>
    <font>
      <sz val="14"/>
      <name val="Cordia New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 New"/>
      <family val="1"/>
    </font>
    <font>
      <sz val="11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1" fontId="0" fillId="0" borderId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" applyNumberFormat="0" applyAlignment="0" applyProtection="0"/>
    <xf numFmtId="0" fontId="15" fillId="23" borderId="2" applyNumberFormat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" applyNumberFormat="0" applyAlignment="0" applyProtection="0"/>
    <xf numFmtId="0" fontId="22" fillId="0" borderId="6" applyNumberFormat="0" applyFill="0" applyAlignment="0" applyProtection="0"/>
    <xf numFmtId="0" fontId="2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3" fillId="0" borderId="0"/>
    <xf numFmtId="1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6" borderId="7" applyNumberFormat="0" applyFont="0" applyAlignment="0" applyProtection="0"/>
    <xf numFmtId="0" fontId="24" fillId="22" borderId="8" applyNumberFormat="0" applyAlignment="0" applyProtection="0"/>
    <xf numFmtId="9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8" fillId="0" borderId="0"/>
  </cellStyleXfs>
  <cellXfs count="176">
    <xf numFmtId="1" fontId="0" fillId="0" borderId="0" xfId="0"/>
    <xf numFmtId="0" fontId="5" fillId="0" borderId="0" xfId="0" applyNumberFormat="1" applyFont="1" applyAlignment="1">
      <alignment vertical="center"/>
    </xf>
    <xf numFmtId="1" fontId="5" fillId="0" borderId="0" xfId="0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10" xfId="0" applyNumberFormat="1" applyFont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0" xfId="56" applyFont="1" applyAlignment="1">
      <alignment vertical="center"/>
    </xf>
    <xf numFmtId="1" fontId="6" fillId="0" borderId="0" xfId="0" applyFont="1" applyAlignment="1">
      <alignment horizontal="right" vertical="center"/>
    </xf>
    <xf numFmtId="41" fontId="6" fillId="0" borderId="14" xfId="0" applyNumberFormat="1" applyFont="1" applyBorder="1" applyAlignment="1">
      <alignment vertical="center"/>
    </xf>
    <xf numFmtId="38" fontId="7" fillId="0" borderId="0" xfId="0" applyNumberFormat="1" applyFont="1" applyAlignment="1">
      <alignment vertical="center"/>
    </xf>
    <xf numFmtId="41" fontId="6" fillId="0" borderId="15" xfId="0" applyNumberFormat="1" applyFont="1" applyBorder="1" applyAlignment="1">
      <alignment vertical="center"/>
    </xf>
    <xf numFmtId="41" fontId="6" fillId="0" borderId="16" xfId="0" applyNumberFormat="1" applyFont="1" applyBorder="1" applyAlignment="1">
      <alignment vertical="center"/>
    </xf>
    <xf numFmtId="41" fontId="6" fillId="0" borderId="11" xfId="0" applyNumberFormat="1" applyFont="1" applyBorder="1" applyAlignment="1">
      <alignment vertical="center"/>
    </xf>
    <xf numFmtId="41" fontId="6" fillId="0" borderId="0" xfId="28" applyNumberFormat="1" applyFont="1" applyFill="1" applyBorder="1" applyAlignment="1">
      <alignment horizontal="right" vertical="center"/>
    </xf>
    <xf numFmtId="41" fontId="6" fillId="0" borderId="0" xfId="28" applyNumberFormat="1" applyFont="1" applyAlignment="1">
      <alignment vertical="center"/>
    </xf>
    <xf numFmtId="41" fontId="6" fillId="0" borderId="0" xfId="46" applyNumberFormat="1" applyFont="1" applyAlignment="1">
      <alignment horizontal="right" vertical="center"/>
    </xf>
    <xf numFmtId="41" fontId="6" fillId="0" borderId="0" xfId="46" applyNumberFormat="1" applyFont="1" applyAlignment="1">
      <alignment vertical="center"/>
    </xf>
    <xf numFmtId="41" fontId="6" fillId="0" borderId="10" xfId="28" applyNumberFormat="1" applyFont="1" applyFill="1" applyBorder="1" applyAlignment="1">
      <alignment horizontal="right" vertical="center"/>
    </xf>
    <xf numFmtId="41" fontId="6" fillId="0" borderId="11" xfId="28" applyNumberFormat="1" applyFont="1" applyFill="1" applyBorder="1" applyAlignment="1">
      <alignment horizontal="right" vertical="center"/>
    </xf>
    <xf numFmtId="41" fontId="6" fillId="0" borderId="0" xfId="28" applyNumberFormat="1" applyFont="1" applyFill="1" applyAlignment="1">
      <alignment vertical="center"/>
    </xf>
    <xf numFmtId="41" fontId="6" fillId="0" borderId="0" xfId="28" applyNumberFormat="1" applyFont="1" applyFill="1" applyAlignment="1">
      <alignment horizontal="right" vertical="center"/>
    </xf>
    <xf numFmtId="38" fontId="6" fillId="0" borderId="17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left" vertical="center" indent="1"/>
    </xf>
    <xf numFmtId="43" fontId="6" fillId="0" borderId="0" xfId="65" applyFont="1" applyAlignment="1">
      <alignment horizontal="left" vertical="center"/>
    </xf>
    <xf numFmtId="43" fontId="6" fillId="0" borderId="0" xfId="65" applyFont="1" applyAlignment="1">
      <alignment vertical="center"/>
    </xf>
    <xf numFmtId="43" fontId="5" fillId="0" borderId="0" xfId="65" applyFont="1" applyAlignment="1">
      <alignment vertical="center"/>
    </xf>
    <xf numFmtId="43" fontId="6" fillId="0" borderId="0" xfId="65" applyFont="1" applyAlignment="1">
      <alignment horizontal="center" vertical="center"/>
    </xf>
    <xf numFmtId="41" fontId="6" fillId="24" borderId="0" xfId="46" applyNumberFormat="1" applyFont="1" applyFill="1" applyAlignment="1">
      <alignment horizontal="center" vertical="center"/>
    </xf>
    <xf numFmtId="41" fontId="6" fillId="24" borderId="0" xfId="28" applyNumberFormat="1" applyFont="1" applyFill="1" applyBorder="1" applyAlignment="1">
      <alignment vertical="center"/>
    </xf>
    <xf numFmtId="38" fontId="6" fillId="24" borderId="0" xfId="0" applyNumberFormat="1" applyFont="1" applyFill="1" applyAlignment="1">
      <alignment vertical="center"/>
    </xf>
    <xf numFmtId="41" fontId="6" fillId="24" borderId="0" xfId="0" applyNumberFormat="1" applyFont="1" applyFill="1" applyAlignment="1">
      <alignment vertical="center"/>
    </xf>
    <xf numFmtId="1" fontId="6" fillId="24" borderId="0" xfId="0" applyFont="1" applyFill="1" applyAlignment="1">
      <alignment horizontal="right" vertical="center"/>
    </xf>
    <xf numFmtId="0" fontId="5" fillId="24" borderId="0" xfId="56" applyFont="1" applyFill="1" applyAlignment="1">
      <alignment vertical="center"/>
    </xf>
    <xf numFmtId="0" fontId="5" fillId="24" borderId="0" xfId="0" applyNumberFormat="1" applyFont="1" applyFill="1" applyAlignment="1">
      <alignment vertical="center"/>
    </xf>
    <xf numFmtId="1" fontId="5" fillId="24" borderId="0" xfId="0" applyFont="1" applyFill="1" applyAlignment="1">
      <alignment vertical="center"/>
    </xf>
    <xf numFmtId="38" fontId="5" fillId="24" borderId="0" xfId="0" applyNumberFormat="1" applyFont="1" applyFill="1" applyAlignment="1">
      <alignment horizontal="left" vertical="center"/>
    </xf>
    <xf numFmtId="41" fontId="5" fillId="24" borderId="0" xfId="0" applyNumberFormat="1" applyFont="1" applyFill="1" applyAlignment="1">
      <alignment horizontal="left" vertical="center"/>
    </xf>
    <xf numFmtId="41" fontId="6" fillId="24" borderId="0" xfId="0" applyNumberFormat="1" applyFont="1" applyFill="1" applyAlignment="1">
      <alignment horizontal="right" vertical="center"/>
    </xf>
    <xf numFmtId="38" fontId="6" fillId="24" borderId="0" xfId="0" applyNumberFormat="1" applyFont="1" applyFill="1" applyAlignment="1">
      <alignment horizontal="centerContinuous" vertical="center"/>
    </xf>
    <xf numFmtId="0" fontId="6" fillId="24" borderId="0" xfId="0" applyNumberFormat="1" applyFont="1" applyFill="1" applyAlignment="1">
      <alignment horizontal="right" vertical="center"/>
    </xf>
    <xf numFmtId="38" fontId="7" fillId="24" borderId="0" xfId="0" applyNumberFormat="1" applyFont="1" applyFill="1" applyAlignment="1">
      <alignment horizontal="center" vertical="center"/>
    </xf>
    <xf numFmtId="0" fontId="6" fillId="24" borderId="10" xfId="0" applyNumberFormat="1" applyFont="1" applyFill="1" applyBorder="1" applyAlignment="1">
      <alignment horizontal="center" vertical="center"/>
    </xf>
    <xf numFmtId="0" fontId="7" fillId="24" borderId="0" xfId="0" applyNumberFormat="1" applyFont="1" applyFill="1" applyAlignment="1">
      <alignment horizontal="center" vertical="center"/>
    </xf>
    <xf numFmtId="38" fontId="5" fillId="24" borderId="0" xfId="0" applyNumberFormat="1" applyFont="1" applyFill="1" applyAlignment="1">
      <alignment vertical="center"/>
    </xf>
    <xf numFmtId="41" fontId="6" fillId="24" borderId="0" xfId="50" applyNumberFormat="1" applyFont="1" applyFill="1" applyAlignment="1">
      <alignment vertical="center"/>
    </xf>
    <xf numFmtId="41" fontId="6" fillId="24" borderId="0" xfId="28" applyNumberFormat="1" applyFont="1" applyFill="1" applyAlignment="1">
      <alignment vertical="center"/>
    </xf>
    <xf numFmtId="38" fontId="6" fillId="24" borderId="0" xfId="0" quotePrefix="1" applyNumberFormat="1" applyFont="1" applyFill="1" applyAlignment="1">
      <alignment horizontal="left" vertical="center"/>
    </xf>
    <xf numFmtId="41" fontId="6" fillId="24" borderId="0" xfId="50" applyNumberFormat="1" applyFont="1" applyFill="1" applyAlignment="1">
      <alignment horizontal="left" vertical="center"/>
    </xf>
    <xf numFmtId="38" fontId="6" fillId="24" borderId="0" xfId="0" applyNumberFormat="1" applyFont="1" applyFill="1" applyAlignment="1">
      <alignment horizontal="left" vertical="center"/>
    </xf>
    <xf numFmtId="41" fontId="6" fillId="24" borderId="0" xfId="46" applyNumberFormat="1" applyFont="1" applyFill="1" applyAlignment="1">
      <alignment vertical="center"/>
    </xf>
    <xf numFmtId="41" fontId="6" fillId="24" borderId="0" xfId="50" applyNumberFormat="1" applyFont="1" applyFill="1" applyAlignment="1">
      <alignment horizontal="center" vertical="center"/>
    </xf>
    <xf numFmtId="41" fontId="6" fillId="24" borderId="0" xfId="46" applyNumberFormat="1" applyFont="1" applyFill="1" applyAlignment="1">
      <alignment horizontal="right" vertical="center"/>
    </xf>
    <xf numFmtId="41" fontId="6" fillId="24" borderId="10" xfId="46" applyNumberFormat="1" applyFont="1" applyFill="1" applyBorder="1" applyAlignment="1">
      <alignment horizontal="center" vertical="center"/>
    </xf>
    <xf numFmtId="41" fontId="9" fillId="24" borderId="0" xfId="0" applyNumberFormat="1" applyFont="1" applyFill="1" applyAlignment="1">
      <alignment vertical="center"/>
    </xf>
    <xf numFmtId="41" fontId="6" fillId="24" borderId="10" xfId="46" applyNumberFormat="1" applyFont="1" applyFill="1" applyBorder="1" applyAlignment="1">
      <alignment vertical="center"/>
    </xf>
    <xf numFmtId="41" fontId="9" fillId="24" borderId="0" xfId="0" applyNumberFormat="1" applyFont="1" applyFill="1" applyAlignment="1">
      <alignment horizontal="right" vertical="center"/>
    </xf>
    <xf numFmtId="41" fontId="6" fillId="24" borderId="10" xfId="50" applyNumberFormat="1" applyFont="1" applyFill="1" applyBorder="1" applyAlignment="1">
      <alignment horizontal="center" vertical="center"/>
    </xf>
    <xf numFmtId="41" fontId="6" fillId="24" borderId="10" xfId="0" applyNumberFormat="1" applyFont="1" applyFill="1" applyBorder="1" applyAlignment="1">
      <alignment vertical="center"/>
    </xf>
    <xf numFmtId="41" fontId="9" fillId="24" borderId="10" xfId="0" applyNumberFormat="1" applyFont="1" applyFill="1" applyBorder="1" applyAlignment="1">
      <alignment vertical="center"/>
    </xf>
    <xf numFmtId="38" fontId="10" fillId="24" borderId="0" xfId="0" applyNumberFormat="1" applyFont="1" applyFill="1" applyAlignment="1">
      <alignment vertical="center"/>
    </xf>
    <xf numFmtId="38" fontId="10" fillId="24" borderId="0" xfId="0" applyNumberFormat="1" applyFont="1" applyFill="1" applyAlignment="1">
      <alignment horizontal="left" vertical="center"/>
    </xf>
    <xf numFmtId="41" fontId="9" fillId="24" borderId="13" xfId="0" applyNumberFormat="1" applyFont="1" applyFill="1" applyBorder="1" applyAlignment="1">
      <alignment vertical="center"/>
    </xf>
    <xf numFmtId="41" fontId="6" fillId="24" borderId="10" xfId="50" applyNumberFormat="1" applyFont="1" applyFill="1" applyBorder="1" applyAlignment="1">
      <alignment vertical="center"/>
    </xf>
    <xf numFmtId="41" fontId="6" fillId="24" borderId="11" xfId="0" applyNumberFormat="1" applyFont="1" applyFill="1" applyBorder="1" applyAlignment="1">
      <alignment vertical="center"/>
    </xf>
    <xf numFmtId="41" fontId="6" fillId="24" borderId="13" xfId="0" applyNumberFormat="1" applyFont="1" applyFill="1" applyBorder="1" applyAlignment="1">
      <alignment vertical="center"/>
    </xf>
    <xf numFmtId="43" fontId="6" fillId="0" borderId="0" xfId="65" applyFont="1" applyBorder="1" applyAlignment="1">
      <alignment vertical="center"/>
    </xf>
    <xf numFmtId="41" fontId="6" fillId="24" borderId="15" xfId="0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horizontal="right" vertical="center"/>
    </xf>
    <xf numFmtId="41" fontId="6" fillId="0" borderId="0" xfId="28" applyNumberFormat="1" applyFont="1" applyFill="1" applyBorder="1" applyAlignment="1">
      <alignment horizontal="right"/>
    </xf>
    <xf numFmtId="41" fontId="6" fillId="0" borderId="0" xfId="28" applyNumberFormat="1" applyFont="1" applyFill="1" applyBorder="1" applyAlignment="1">
      <alignment horizontal="center"/>
    </xf>
    <xf numFmtId="43" fontId="6" fillId="0" borderId="0" xfId="65" applyFont="1" applyFill="1" applyBorder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6" fillId="0" borderId="0" xfId="65" applyFont="1" applyFill="1" applyBorder="1" applyAlignment="1">
      <alignment vertical="center"/>
    </xf>
    <xf numFmtId="15" fontId="6" fillId="0" borderId="10" xfId="0" quotePrefix="1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" fontId="5" fillId="0" borderId="0" xfId="0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1" fontId="6" fillId="0" borderId="0" xfId="0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0" fontId="6" fillId="0" borderId="0" xfId="46" applyFont="1" applyAlignment="1">
      <alignment vertical="center"/>
    </xf>
    <xf numFmtId="0" fontId="6" fillId="0" borderId="0" xfId="0" applyNumberFormat="1" applyFont="1" applyAlignment="1">
      <alignment vertical="center"/>
    </xf>
    <xf numFmtId="41" fontId="6" fillId="0" borderId="0" xfId="28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9" fillId="0" borderId="1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1" fontId="8" fillId="0" borderId="0" xfId="46" applyNumberFormat="1" applyFont="1" applyAlignment="1">
      <alignment vertical="center"/>
    </xf>
    <xf numFmtId="41" fontId="9" fillId="0" borderId="10" xfId="0" applyNumberFormat="1" applyFont="1" applyBorder="1" applyAlignment="1">
      <alignment vertical="center"/>
    </xf>
    <xf numFmtId="38" fontId="29" fillId="0" borderId="0" xfId="0" applyNumberFormat="1" applyFont="1" applyAlignment="1">
      <alignment vertical="center"/>
    </xf>
    <xf numFmtId="41" fontId="6" fillId="0" borderId="13" xfId="0" applyNumberFormat="1" applyFont="1" applyBorder="1" applyAlignment="1">
      <alignment vertical="center"/>
    </xf>
    <xf numFmtId="41" fontId="9" fillId="0" borderId="13" xfId="0" applyNumberFormat="1" applyFont="1" applyBorder="1" applyAlignment="1">
      <alignment vertical="center"/>
    </xf>
    <xf numFmtId="38" fontId="6" fillId="0" borderId="12" xfId="0" applyNumberFormat="1" applyFont="1" applyBorder="1" applyAlignment="1">
      <alignment vertical="center"/>
    </xf>
    <xf numFmtId="38" fontId="6" fillId="0" borderId="12" xfId="0" applyNumberFormat="1" applyFont="1" applyBorder="1" applyAlignment="1">
      <alignment horizontal="left" vertical="center"/>
    </xf>
    <xf numFmtId="43" fontId="5" fillId="0" borderId="0" xfId="65" applyFont="1" applyFill="1" applyBorder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10" xfId="0" quotePrefix="1" applyNumberFormat="1" applyFont="1" applyBorder="1" applyAlignment="1">
      <alignment horizontal="center" vertical="center"/>
    </xf>
    <xf numFmtId="0" fontId="6" fillId="0" borderId="0" xfId="0" quotePrefix="1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41" fontId="8" fillId="0" borderId="0" xfId="46" applyNumberFormat="1" applyFont="1" applyAlignment="1">
      <alignment horizontal="left" vertical="center"/>
    </xf>
    <xf numFmtId="41" fontId="6" fillId="0" borderId="0" xfId="46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57" applyFont="1" applyAlignment="1">
      <alignment horizontal="center" vertical="center"/>
    </xf>
    <xf numFmtId="41" fontId="6" fillId="0" borderId="10" xfId="46" applyNumberFormat="1" applyFont="1" applyBorder="1" applyAlignment="1">
      <alignment horizontal="right" vertical="center"/>
    </xf>
    <xf numFmtId="1" fontId="6" fillId="0" borderId="10" xfId="0" applyFont="1" applyBorder="1" applyAlignment="1">
      <alignment horizontal="center" vertical="center"/>
    </xf>
    <xf numFmtId="1" fontId="7" fillId="0" borderId="0" xfId="0" applyFont="1" applyAlignment="1">
      <alignment horizontal="center" vertical="center"/>
    </xf>
    <xf numFmtId="40" fontId="8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" fontId="6" fillId="0" borderId="0" xfId="0" applyFont="1" applyAlignment="1">
      <alignment horizontal="left" vertical="center"/>
    </xf>
    <xf numFmtId="40" fontId="6" fillId="0" borderId="0" xfId="0" applyNumberFormat="1" applyFont="1" applyAlignment="1">
      <alignment vertical="center"/>
    </xf>
    <xf numFmtId="40" fontId="8" fillId="0" borderId="0" xfId="54" applyNumberFormat="1" applyFont="1" applyAlignment="1">
      <alignment horizontal="center" vertical="center"/>
    </xf>
    <xf numFmtId="38" fontId="6" fillId="0" borderId="0" xfId="54" applyNumberFormat="1" applyFont="1" applyAlignment="1">
      <alignment vertical="center"/>
    </xf>
    <xf numFmtId="41" fontId="6" fillId="0" borderId="0" xfId="54" applyNumberFormat="1" applyFont="1" applyAlignment="1">
      <alignment horizontal="center" vertical="center"/>
    </xf>
    <xf numFmtId="41" fontId="6" fillId="0" borderId="10" xfId="54" applyNumberFormat="1" applyFont="1" applyBorder="1" applyAlignment="1">
      <alignment horizontal="center" vertical="center"/>
    </xf>
    <xf numFmtId="41" fontId="6" fillId="0" borderId="0" xfId="28" applyNumberFormat="1" applyFont="1" applyFill="1" applyBorder="1" applyAlignment="1">
      <alignment vertical="center"/>
    </xf>
    <xf numFmtId="41" fontId="6" fillId="0" borderId="11" xfId="54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left" vertical="center"/>
    </xf>
    <xf numFmtId="167" fontId="6" fillId="0" borderId="0" xfId="28" applyNumberFormat="1" applyFont="1" applyFill="1" applyBorder="1" applyAlignment="1">
      <alignment vertical="center"/>
    </xf>
    <xf numFmtId="167" fontId="6" fillId="0" borderId="0" xfId="46" applyNumberFormat="1" applyFont="1" applyAlignment="1">
      <alignment vertical="center"/>
    </xf>
    <xf numFmtId="167" fontId="6" fillId="0" borderId="0" xfId="55" applyNumberFormat="1" applyFont="1" applyAlignment="1">
      <alignment vertical="center"/>
    </xf>
    <xf numFmtId="41" fontId="6" fillId="0" borderId="0" xfId="50" applyNumberFormat="1" applyFont="1" applyAlignment="1">
      <alignment horizontal="center" vertical="top"/>
    </xf>
    <xf numFmtId="41" fontId="6" fillId="0" borderId="0" xfId="46" applyNumberFormat="1" applyFont="1" applyAlignment="1">
      <alignment horizontal="center" vertical="center"/>
    </xf>
    <xf numFmtId="41" fontId="6" fillId="0" borderId="0" xfId="28" applyNumberFormat="1" applyFont="1" applyFill="1" applyBorder="1" applyAlignment="1">
      <alignment horizontal="right" vertical="top"/>
    </xf>
    <xf numFmtId="41" fontId="6" fillId="0" borderId="0" xfId="28" applyNumberFormat="1" applyFont="1" applyFill="1" applyBorder="1" applyAlignment="1">
      <alignment vertical="top"/>
    </xf>
    <xf numFmtId="41" fontId="6" fillId="0" borderId="0" xfId="50" applyNumberFormat="1" applyFont="1" applyAlignment="1">
      <alignment vertical="center"/>
    </xf>
    <xf numFmtId="41" fontId="6" fillId="0" borderId="0" xfId="28" applyNumberFormat="1" applyFont="1" applyFill="1" applyBorder="1"/>
    <xf numFmtId="41" fontId="6" fillId="0" borderId="0" xfId="50" applyNumberFormat="1" applyFont="1" applyAlignment="1">
      <alignment horizontal="center" vertical="center"/>
    </xf>
    <xf numFmtId="41" fontId="5" fillId="0" borderId="0" xfId="50" applyNumberFormat="1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left" vertical="center"/>
    </xf>
    <xf numFmtId="38" fontId="6" fillId="0" borderId="10" xfId="0" applyNumberFormat="1" applyFont="1" applyBorder="1" applyAlignment="1">
      <alignment horizontal="center" vertical="center"/>
    </xf>
    <xf numFmtId="38" fontId="6" fillId="0" borderId="13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41" fontId="6" fillId="0" borderId="10" xfId="46" applyNumberFormat="1" applyFont="1" applyBorder="1" applyAlignment="1">
      <alignment horizontal="center" vertical="center"/>
    </xf>
    <xf numFmtId="41" fontId="6" fillId="0" borderId="10" xfId="46" applyNumberFormat="1" applyFont="1" applyBorder="1" applyAlignment="1">
      <alignment vertical="center"/>
    </xf>
    <xf numFmtId="41" fontId="6" fillId="0" borderId="10" xfId="50" applyNumberFormat="1" applyFont="1" applyBorder="1" applyAlignment="1">
      <alignment horizontal="center" vertical="center"/>
    </xf>
    <xf numFmtId="41" fontId="6" fillId="0" borderId="0" xfId="28" applyNumberFormat="1" applyFont="1" applyFill="1" applyAlignment="1">
      <alignment horizontal="right" vertical="top"/>
    </xf>
    <xf numFmtId="41" fontId="6" fillId="0" borderId="0" xfId="46" applyNumberFormat="1" applyFont="1" applyAlignment="1">
      <alignment horizontal="right" vertical="top"/>
    </xf>
    <xf numFmtId="41" fontId="6" fillId="0" borderId="0" xfId="66" applyNumberFormat="1" applyFont="1" applyAlignment="1">
      <alignment horizontal="right" vertical="top"/>
    </xf>
    <xf numFmtId="41" fontId="5" fillId="0" borderId="0" xfId="46" applyNumberFormat="1" applyFont="1" applyAlignment="1">
      <alignment horizontal="left" vertical="center"/>
    </xf>
    <xf numFmtId="41" fontId="5" fillId="0" borderId="0" xfId="46" applyNumberFormat="1" applyFont="1" applyAlignment="1">
      <alignment vertical="center"/>
    </xf>
    <xf numFmtId="0" fontId="6" fillId="0" borderId="0" xfId="55" applyFont="1" applyAlignment="1">
      <alignment vertical="center"/>
    </xf>
    <xf numFmtId="41" fontId="6" fillId="0" borderId="0" xfId="47" applyNumberFormat="1" applyFont="1" applyAlignment="1">
      <alignment vertical="center"/>
    </xf>
    <xf numFmtId="166" fontId="6" fillId="0" borderId="0" xfId="28" applyNumberFormat="1" applyFont="1" applyFill="1" applyBorder="1" applyAlignment="1">
      <alignment horizontal="right" vertical="center"/>
    </xf>
    <xf numFmtId="167" fontId="6" fillId="0" borderId="0" xfId="65" applyNumberFormat="1" applyFont="1" applyFill="1" applyBorder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6" fillId="0" borderId="0" xfId="65" applyNumberFormat="1" applyFont="1" applyAlignment="1">
      <alignment horizontal="center" vertical="center"/>
    </xf>
    <xf numFmtId="41" fontId="6" fillId="0" borderId="0" xfId="65" applyNumberFormat="1" applyFont="1" applyFill="1" applyBorder="1" applyAlignment="1">
      <alignment horizontal="center" vertical="center"/>
    </xf>
    <xf numFmtId="41" fontId="6" fillId="0" borderId="0" xfId="65" applyNumberFormat="1" applyFont="1" applyFill="1" applyBorder="1" applyAlignment="1">
      <alignment horizontal="right" vertical="center"/>
    </xf>
    <xf numFmtId="41" fontId="6" fillId="0" borderId="10" xfId="65" applyNumberFormat="1" applyFont="1" applyFill="1" applyBorder="1" applyAlignment="1">
      <alignment horizontal="right" vertical="center"/>
    </xf>
    <xf numFmtId="41" fontId="6" fillId="24" borderId="0" xfId="65" applyNumberFormat="1" applyFont="1" applyFill="1" applyAlignment="1">
      <alignment vertical="center"/>
    </xf>
    <xf numFmtId="38" fontId="6" fillId="0" borderId="0" xfId="0" applyNumberFormat="1" applyFont="1" applyAlignment="1">
      <alignment horizontal="left" vertical="center"/>
    </xf>
    <xf numFmtId="41" fontId="6" fillId="0" borderId="10" xfId="0" applyNumberFormat="1" applyFont="1" applyBorder="1" applyAlignment="1">
      <alignment horizontal="center" vertical="center"/>
    </xf>
    <xf numFmtId="37" fontId="6" fillId="0" borderId="10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left" vertical="center"/>
    </xf>
    <xf numFmtId="38" fontId="6" fillId="0" borderId="10" xfId="0" applyNumberFormat="1" applyFont="1" applyBorder="1" applyAlignment="1">
      <alignment horizontal="center" vertical="center"/>
    </xf>
    <xf numFmtId="38" fontId="6" fillId="0" borderId="13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38" fontId="6" fillId="24" borderId="0" xfId="0" applyNumberFormat="1" applyFont="1" applyFill="1" applyAlignment="1">
      <alignment horizontal="center" vertical="center"/>
    </xf>
    <xf numFmtId="41" fontId="6" fillId="24" borderId="10" xfId="0" applyNumberFormat="1" applyFont="1" applyFill="1" applyBorder="1" applyAlignment="1">
      <alignment horizontal="center" vertical="center"/>
    </xf>
    <xf numFmtId="37" fontId="6" fillId="24" borderId="10" xfId="0" applyNumberFormat="1" applyFont="1" applyFill="1" applyBorder="1" applyAlignment="1">
      <alignment horizontal="center" vertical="center"/>
    </xf>
  </cellXfs>
  <cellStyles count="6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65" builtinId="3"/>
    <cellStyle name="Comma 2" xfId="28" xr:uid="{00000000-0005-0000-0000-00001C000000}"/>
    <cellStyle name="Comma 2 2" xfId="29" xr:uid="{00000000-0005-0000-0000-00001D000000}"/>
    <cellStyle name="Comma 2 2 2" xfId="30" xr:uid="{00000000-0005-0000-0000-00001E000000}"/>
    <cellStyle name="Comma 2 2 3" xfId="31" xr:uid="{00000000-0005-0000-0000-00001F000000}"/>
    <cellStyle name="Comma 2 3" xfId="32" xr:uid="{00000000-0005-0000-0000-000020000000}"/>
    <cellStyle name="Comma 2 4" xfId="33" xr:uid="{00000000-0005-0000-0000-000021000000}"/>
    <cellStyle name="Comma 3" xfId="34" xr:uid="{00000000-0005-0000-0000-000022000000}"/>
    <cellStyle name="Explanatory Text 2" xfId="35" xr:uid="{00000000-0005-0000-0000-000023000000}"/>
    <cellStyle name="Good 2" xfId="36" xr:uid="{00000000-0005-0000-0000-000024000000}"/>
    <cellStyle name="Heading 1 2" xfId="37" xr:uid="{00000000-0005-0000-0000-000025000000}"/>
    <cellStyle name="Heading 2 2" xfId="38" xr:uid="{00000000-0005-0000-0000-000026000000}"/>
    <cellStyle name="Heading 3 2" xfId="39" xr:uid="{00000000-0005-0000-0000-000027000000}"/>
    <cellStyle name="Heading 4 2" xfId="40" xr:uid="{00000000-0005-0000-0000-000028000000}"/>
    <cellStyle name="Input 2" xfId="41" xr:uid="{00000000-0005-0000-0000-000029000000}"/>
    <cellStyle name="Linked Cell 2" xfId="42" xr:uid="{00000000-0005-0000-0000-00002A000000}"/>
    <cellStyle name="Neutral 2" xfId="43" xr:uid="{00000000-0005-0000-0000-00002B000000}"/>
    <cellStyle name="Normal" xfId="0" builtinId="0"/>
    <cellStyle name="Normal 100" xfId="44" xr:uid="{00000000-0005-0000-0000-00002D000000}"/>
    <cellStyle name="Normal 100 2" xfId="45" xr:uid="{00000000-0005-0000-0000-00002E000000}"/>
    <cellStyle name="Normal 2" xfId="46" xr:uid="{00000000-0005-0000-0000-00002F000000}"/>
    <cellStyle name="Normal 2 2" xfId="47" xr:uid="{00000000-0005-0000-0000-000030000000}"/>
    <cellStyle name="Normal 2 3" xfId="48" xr:uid="{00000000-0005-0000-0000-000031000000}"/>
    <cellStyle name="Normal 3" xfId="49" xr:uid="{00000000-0005-0000-0000-000032000000}"/>
    <cellStyle name="Normal 4" xfId="50" xr:uid="{00000000-0005-0000-0000-000033000000}"/>
    <cellStyle name="Normal 4 2" xfId="51" xr:uid="{00000000-0005-0000-0000-000034000000}"/>
    <cellStyle name="Normal 5" xfId="52" xr:uid="{00000000-0005-0000-0000-000035000000}"/>
    <cellStyle name="Normal 6" xfId="53" xr:uid="{00000000-0005-0000-0000-000036000000}"/>
    <cellStyle name="Normal_KTZ54Q1" xfId="66" xr:uid="{00000000-0005-0000-0000-000037000000}"/>
    <cellStyle name="Normal_S593-Bs&amp;plT-Q3'08" xfId="54" xr:uid="{00000000-0005-0000-0000-000038000000}"/>
    <cellStyle name="Normal_SHEET" xfId="55" xr:uid="{00000000-0005-0000-0000-000039000000}"/>
    <cellStyle name="Normal_Sheet1" xfId="56" xr:uid="{00000000-0005-0000-0000-00003A000000}"/>
    <cellStyle name="Normal_Sheet1 2" xfId="57" xr:uid="{00000000-0005-0000-0000-00003B000000}"/>
    <cellStyle name="Note 2" xfId="58" xr:uid="{00000000-0005-0000-0000-00003C000000}"/>
    <cellStyle name="Output 2" xfId="59" xr:uid="{00000000-0005-0000-0000-00003D000000}"/>
    <cellStyle name="Percent 2" xfId="60" xr:uid="{00000000-0005-0000-0000-00003E000000}"/>
    <cellStyle name="Title 2" xfId="61" xr:uid="{00000000-0005-0000-0000-00003F000000}"/>
    <cellStyle name="Total 2" xfId="62" xr:uid="{00000000-0005-0000-0000-000040000000}"/>
    <cellStyle name="Warning Text 2" xfId="63" xr:uid="{00000000-0005-0000-0000-000041000000}"/>
    <cellStyle name="ปกติ 2" xfId="64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-0.499984740745262"/>
  </sheetPr>
  <dimension ref="A1:S69"/>
  <sheetViews>
    <sheetView showGridLines="0" tabSelected="1" view="pageBreakPreview" zoomScaleNormal="100" zoomScaleSheetLayoutView="100" workbookViewId="0">
      <selection activeCell="G26" sqref="G26"/>
    </sheetView>
  </sheetViews>
  <sheetFormatPr defaultColWidth="10.44140625" defaultRowHeight="23.95" customHeight="1"/>
  <cols>
    <col min="1" max="1" width="39.44140625" style="3" customWidth="1"/>
    <col min="2" max="2" width="11.6640625" style="3" customWidth="1"/>
    <col min="3" max="3" width="6" style="3" customWidth="1"/>
    <col min="4" max="4" width="1.44140625" style="3" customWidth="1"/>
    <col min="5" max="5" width="19.44140625" style="3" customWidth="1"/>
    <col min="6" max="6" width="1.44140625" style="3" customWidth="1"/>
    <col min="7" max="7" width="19.44140625" style="5" customWidth="1"/>
    <col min="8" max="8" width="1.44140625" style="3" customWidth="1"/>
    <col min="9" max="9" width="19.44140625" style="3" customWidth="1"/>
    <col min="10" max="10" width="1.44140625" style="3" customWidth="1"/>
    <col min="11" max="11" width="19.44140625" style="5" customWidth="1"/>
    <col min="12" max="12" width="1" style="3" customWidth="1"/>
    <col min="13" max="13" width="14.44140625" style="3" customWidth="1"/>
    <col min="14" max="14" width="14.44140625" style="77" customWidth="1"/>
    <col min="15" max="15" width="14.44140625" style="3" customWidth="1"/>
    <col min="16" max="16" width="14.44140625" style="77" customWidth="1"/>
    <col min="17" max="18" width="14" style="3" bestFit="1" customWidth="1"/>
    <col min="19" max="16384" width="10.44140625" style="3"/>
  </cols>
  <sheetData>
    <row r="1" spans="1:18" s="139" customFormat="1" ht="23.95" customHeight="1">
      <c r="A1" s="8" t="s">
        <v>144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N1" s="72"/>
      <c r="P1" s="72"/>
    </row>
    <row r="2" spans="1:18" s="139" customFormat="1" ht="23.95" customHeight="1">
      <c r="A2" s="8" t="s">
        <v>142</v>
      </c>
      <c r="B2" s="8"/>
      <c r="C2" s="142"/>
      <c r="D2" s="142"/>
      <c r="E2" s="142"/>
      <c r="F2" s="142"/>
      <c r="G2" s="142"/>
      <c r="H2" s="73"/>
      <c r="I2" s="73"/>
      <c r="J2" s="73"/>
      <c r="K2" s="142"/>
      <c r="L2" s="73"/>
      <c r="N2" s="72"/>
      <c r="P2" s="72"/>
    </row>
    <row r="3" spans="1:18" s="139" customFormat="1" ht="23.95" customHeight="1">
      <c r="A3" s="8" t="s">
        <v>187</v>
      </c>
      <c r="B3" s="8"/>
      <c r="C3" s="142"/>
      <c r="D3" s="142"/>
      <c r="E3" s="142"/>
      <c r="F3" s="142"/>
      <c r="G3" s="74"/>
      <c r="H3" s="73"/>
      <c r="I3" s="73"/>
      <c r="J3" s="73"/>
      <c r="K3" s="74"/>
      <c r="N3" s="72"/>
      <c r="P3" s="72"/>
    </row>
    <row r="4" spans="1:18" ht="23.95" customHeight="1">
      <c r="G4" s="75"/>
      <c r="K4" s="76" t="s">
        <v>58</v>
      </c>
    </row>
    <row r="5" spans="1:18" ht="23.95" customHeight="1">
      <c r="E5" s="167" t="s">
        <v>59</v>
      </c>
      <c r="F5" s="167"/>
      <c r="G5" s="167"/>
      <c r="K5" s="76"/>
    </row>
    <row r="6" spans="1:18" ht="23.95" customHeight="1">
      <c r="E6" s="165" t="s">
        <v>61</v>
      </c>
      <c r="F6" s="165"/>
      <c r="G6" s="165"/>
      <c r="I6" s="166" t="s">
        <v>60</v>
      </c>
      <c r="J6" s="166"/>
      <c r="K6" s="166"/>
    </row>
    <row r="7" spans="1:18" ht="23.95" customHeight="1">
      <c r="C7" s="143" t="s">
        <v>1</v>
      </c>
      <c r="E7" s="78" t="s">
        <v>188</v>
      </c>
      <c r="G7" s="78" t="s">
        <v>189</v>
      </c>
      <c r="H7" s="4"/>
      <c r="I7" s="78" t="s">
        <v>188</v>
      </c>
      <c r="K7" s="78" t="s">
        <v>189</v>
      </c>
    </row>
    <row r="8" spans="1:18" ht="23.95" customHeight="1">
      <c r="D8" s="79"/>
      <c r="E8" s="138" t="s">
        <v>3</v>
      </c>
      <c r="F8" s="79"/>
      <c r="G8" s="80" t="s">
        <v>36</v>
      </c>
      <c r="H8" s="81"/>
      <c r="I8" s="138" t="s">
        <v>3</v>
      </c>
      <c r="J8" s="81"/>
      <c r="K8" s="80" t="s">
        <v>36</v>
      </c>
    </row>
    <row r="9" spans="1:18" ht="23.95" customHeight="1">
      <c r="E9" s="138" t="s">
        <v>2</v>
      </c>
      <c r="G9" s="80"/>
      <c r="H9" s="81"/>
      <c r="I9" s="138" t="s">
        <v>2</v>
      </c>
      <c r="J9" s="81"/>
      <c r="K9" s="80"/>
    </row>
    <row r="10" spans="1:18" ht="23.95" customHeight="1">
      <c r="A10" s="82" t="s">
        <v>4</v>
      </c>
      <c r="B10" s="82"/>
      <c r="G10" s="83"/>
      <c r="K10" s="83"/>
    </row>
    <row r="11" spans="1:18" ht="23.95" customHeight="1">
      <c r="A11" s="84" t="s">
        <v>5</v>
      </c>
      <c r="B11" s="84"/>
      <c r="C11" s="85">
        <v>4</v>
      </c>
      <c r="D11" s="85"/>
      <c r="E11" s="15">
        <v>206157832</v>
      </c>
      <c r="F11" s="15"/>
      <c r="G11" s="15">
        <v>590408233</v>
      </c>
      <c r="H11" s="15"/>
      <c r="I11" s="15">
        <v>206157832</v>
      </c>
      <c r="J11" s="15"/>
      <c r="K11" s="15">
        <v>590408233</v>
      </c>
      <c r="L11" s="86"/>
      <c r="M11" s="70"/>
      <c r="O11" s="70"/>
      <c r="Q11" s="70"/>
      <c r="R11" s="70"/>
    </row>
    <row r="12" spans="1:18" ht="23.95" customHeight="1">
      <c r="A12" s="84" t="s">
        <v>136</v>
      </c>
      <c r="B12" s="84"/>
      <c r="C12" s="85"/>
      <c r="D12" s="85"/>
      <c r="E12" s="15">
        <v>1189647413</v>
      </c>
      <c r="F12" s="15"/>
      <c r="G12" s="15">
        <v>84361778</v>
      </c>
      <c r="H12" s="15"/>
      <c r="I12" s="15">
        <v>1189647413</v>
      </c>
      <c r="J12" s="15"/>
      <c r="K12" s="15">
        <v>84361778</v>
      </c>
      <c r="L12" s="86"/>
      <c r="M12" s="70"/>
      <c r="O12" s="70"/>
      <c r="Q12" s="70"/>
      <c r="R12" s="70"/>
    </row>
    <row r="13" spans="1:18" ht="23.95" customHeight="1">
      <c r="A13" s="84" t="s">
        <v>31</v>
      </c>
      <c r="B13" s="84"/>
      <c r="C13" s="85">
        <v>5</v>
      </c>
      <c r="D13" s="85"/>
      <c r="E13" s="15">
        <v>3726353907</v>
      </c>
      <c r="F13" s="15"/>
      <c r="G13" s="15">
        <v>3316715692</v>
      </c>
      <c r="H13" s="15"/>
      <c r="I13" s="15">
        <v>3726353907</v>
      </c>
      <c r="J13" s="15"/>
      <c r="K13" s="15">
        <v>3316715692</v>
      </c>
      <c r="L13" s="86"/>
      <c r="M13" s="70"/>
      <c r="O13" s="70"/>
      <c r="Q13" s="70"/>
      <c r="R13" s="70"/>
    </row>
    <row r="14" spans="1:18" ht="23.95" customHeight="1">
      <c r="A14" s="84" t="s">
        <v>62</v>
      </c>
      <c r="B14" s="84"/>
      <c r="C14" s="85">
        <v>6</v>
      </c>
      <c r="D14" s="85"/>
      <c r="E14" s="15">
        <v>43206176</v>
      </c>
      <c r="F14" s="15"/>
      <c r="G14" s="15">
        <v>19066998</v>
      </c>
      <c r="H14" s="15"/>
      <c r="I14" s="15">
        <v>43206176</v>
      </c>
      <c r="J14" s="15"/>
      <c r="K14" s="15">
        <v>19066998</v>
      </c>
      <c r="L14" s="86"/>
      <c r="M14" s="70"/>
      <c r="O14" s="70"/>
      <c r="Q14" s="70"/>
      <c r="R14" s="70"/>
    </row>
    <row r="15" spans="1:18" ht="23.95" customHeight="1">
      <c r="A15" s="3" t="s">
        <v>101</v>
      </c>
      <c r="C15" s="85">
        <v>7</v>
      </c>
      <c r="D15" s="85"/>
      <c r="E15" s="15">
        <v>568972998</v>
      </c>
      <c r="F15" s="15"/>
      <c r="G15" s="15">
        <v>567901914</v>
      </c>
      <c r="H15" s="15"/>
      <c r="I15" s="15">
        <v>568972998</v>
      </c>
      <c r="J15" s="15"/>
      <c r="K15" s="15">
        <v>567901914</v>
      </c>
      <c r="L15" s="86"/>
      <c r="M15" s="70"/>
      <c r="O15" s="70"/>
      <c r="Q15" s="70"/>
      <c r="R15" s="70"/>
    </row>
    <row r="16" spans="1:18" ht="23.95" customHeight="1">
      <c r="A16" s="3" t="s">
        <v>148</v>
      </c>
      <c r="C16" s="85"/>
      <c r="D16" s="85"/>
      <c r="E16" s="15"/>
      <c r="F16" s="15"/>
      <c r="G16" s="15"/>
      <c r="H16" s="15"/>
      <c r="I16" s="15"/>
      <c r="J16" s="15"/>
      <c r="K16" s="15"/>
      <c r="L16" s="86"/>
      <c r="M16" s="70"/>
      <c r="O16" s="70"/>
      <c r="Q16" s="87"/>
      <c r="R16" s="70"/>
    </row>
    <row r="17" spans="1:18" ht="23.95" customHeight="1">
      <c r="A17" s="3" t="s">
        <v>149</v>
      </c>
      <c r="C17" s="85">
        <v>8</v>
      </c>
      <c r="D17" s="85"/>
      <c r="E17" s="15">
        <v>0</v>
      </c>
      <c r="F17" s="15"/>
      <c r="G17" s="15">
        <v>3254332</v>
      </c>
      <c r="H17" s="15"/>
      <c r="I17" s="15">
        <v>0</v>
      </c>
      <c r="J17" s="15"/>
      <c r="K17" s="15">
        <v>3254332</v>
      </c>
      <c r="L17" s="86"/>
      <c r="M17" s="70"/>
      <c r="O17" s="18"/>
      <c r="Q17" s="70"/>
      <c r="R17" s="70"/>
    </row>
    <row r="18" spans="1:18" ht="23.95" customHeight="1">
      <c r="A18" s="88" t="s">
        <v>63</v>
      </c>
      <c r="B18" s="88"/>
      <c r="C18" s="85">
        <v>9</v>
      </c>
      <c r="D18" s="85"/>
      <c r="E18" s="15">
        <v>101858460</v>
      </c>
      <c r="F18" s="15"/>
      <c r="G18" s="15">
        <v>95482598</v>
      </c>
      <c r="H18" s="15"/>
      <c r="I18" s="15">
        <v>117067097</v>
      </c>
      <c r="J18" s="15"/>
      <c r="K18" s="15">
        <v>117067097</v>
      </c>
      <c r="L18" s="86"/>
      <c r="M18" s="70"/>
      <c r="O18" s="70"/>
      <c r="Q18" s="70"/>
      <c r="R18" s="70"/>
    </row>
    <row r="19" spans="1:18" ht="23.95" customHeight="1">
      <c r="A19" s="88" t="s">
        <v>137</v>
      </c>
      <c r="B19" s="88"/>
      <c r="C19" s="85"/>
      <c r="D19" s="85"/>
      <c r="E19" s="15">
        <v>32211900</v>
      </c>
      <c r="F19" s="15"/>
      <c r="G19" s="15">
        <v>35878595</v>
      </c>
      <c r="H19" s="15"/>
      <c r="I19" s="15">
        <v>32211900</v>
      </c>
      <c r="J19" s="15"/>
      <c r="K19" s="15">
        <v>35878595</v>
      </c>
      <c r="L19" s="86"/>
      <c r="M19" s="70"/>
      <c r="O19" s="70"/>
      <c r="Q19" s="70"/>
      <c r="R19" s="70"/>
    </row>
    <row r="20" spans="1:18" ht="23.95" customHeight="1">
      <c r="A20" s="88" t="s">
        <v>102</v>
      </c>
      <c r="B20" s="88"/>
      <c r="C20" s="85"/>
      <c r="D20" s="85"/>
      <c r="E20" s="15">
        <v>61894881</v>
      </c>
      <c r="F20" s="15"/>
      <c r="G20" s="15">
        <v>69604483</v>
      </c>
      <c r="H20" s="15"/>
      <c r="I20" s="15">
        <v>61894881</v>
      </c>
      <c r="J20" s="15"/>
      <c r="K20" s="15">
        <v>69604483</v>
      </c>
      <c r="L20" s="86"/>
      <c r="M20" s="70"/>
      <c r="O20" s="70"/>
      <c r="Q20" s="70"/>
      <c r="R20" s="70"/>
    </row>
    <row r="21" spans="1:18" ht="23.95" customHeight="1">
      <c r="A21" s="84" t="s">
        <v>30</v>
      </c>
      <c r="B21" s="84"/>
      <c r="C21" s="85"/>
      <c r="D21" s="85"/>
      <c r="E21" s="15">
        <v>390522450</v>
      </c>
      <c r="F21" s="15"/>
      <c r="G21" s="15">
        <v>390127065</v>
      </c>
      <c r="H21" s="15"/>
      <c r="I21" s="15">
        <v>390522450</v>
      </c>
      <c r="J21" s="15"/>
      <c r="K21" s="15">
        <v>390127065</v>
      </c>
      <c r="L21" s="86"/>
      <c r="M21" s="70"/>
      <c r="O21" s="70"/>
      <c r="Q21" s="70"/>
      <c r="R21" s="70"/>
    </row>
    <row r="22" spans="1:18" ht="23.95" customHeight="1">
      <c r="A22" s="3" t="s">
        <v>32</v>
      </c>
      <c r="C22" s="85"/>
      <c r="D22" s="85"/>
      <c r="E22" s="89">
        <v>53670628</v>
      </c>
      <c r="F22" s="15"/>
      <c r="G22" s="89">
        <v>55417047</v>
      </c>
      <c r="H22" s="15"/>
      <c r="I22" s="15">
        <v>53670628</v>
      </c>
      <c r="J22" s="15"/>
      <c r="K22" s="15">
        <v>55417047</v>
      </c>
      <c r="L22" s="86"/>
      <c r="M22" s="71"/>
      <c r="O22" s="70"/>
      <c r="Q22" s="70"/>
      <c r="R22" s="70"/>
    </row>
    <row r="23" spans="1:18" ht="23.95" customHeight="1">
      <c r="A23" s="84" t="s">
        <v>6</v>
      </c>
      <c r="B23" s="84"/>
      <c r="C23" s="85"/>
      <c r="D23" s="85"/>
      <c r="E23" s="19">
        <v>246482988</v>
      </c>
      <c r="F23" s="15"/>
      <c r="G23" s="19">
        <v>233896439</v>
      </c>
      <c r="H23" s="15"/>
      <c r="I23" s="19">
        <v>246482988</v>
      </c>
      <c r="J23" s="15"/>
      <c r="K23" s="19">
        <v>233896439</v>
      </c>
      <c r="L23" s="86"/>
      <c r="M23" s="70"/>
      <c r="O23" s="70"/>
      <c r="Q23" s="70"/>
      <c r="R23" s="70"/>
    </row>
    <row r="24" spans="1:18" ht="23.95" customHeight="1" thickBot="1">
      <c r="A24" s="2" t="s">
        <v>7</v>
      </c>
      <c r="B24" s="2"/>
      <c r="C24" s="85"/>
      <c r="D24" s="85"/>
      <c r="E24" s="14">
        <f>SUM(E11:E23)</f>
        <v>6620979633</v>
      </c>
      <c r="F24" s="158"/>
      <c r="G24" s="14">
        <f>SUM(G11:G23)</f>
        <v>5462115174</v>
      </c>
      <c r="H24" s="5"/>
      <c r="I24" s="14">
        <f>SUM(I11:I23)</f>
        <v>6636188270</v>
      </c>
      <c r="J24" s="90"/>
      <c r="K24" s="91">
        <f>SUM(K11:K23)</f>
        <v>5483699673</v>
      </c>
      <c r="M24" s="70"/>
      <c r="O24" s="70"/>
      <c r="Q24" s="70"/>
      <c r="R24" s="70"/>
    </row>
    <row r="25" spans="1:18" ht="23.95" customHeight="1" thickTop="1">
      <c r="C25" s="85"/>
      <c r="D25" s="85"/>
      <c r="E25" s="85"/>
      <c r="F25" s="85"/>
      <c r="L25" s="83"/>
    </row>
    <row r="26" spans="1:18" ht="23.95" customHeight="1">
      <c r="A26" s="84" t="s">
        <v>8</v>
      </c>
      <c r="B26" s="84"/>
      <c r="C26" s="85"/>
      <c r="D26" s="85"/>
      <c r="E26" s="85"/>
      <c r="F26" s="85"/>
      <c r="G26" s="3"/>
      <c r="H26" s="83"/>
      <c r="I26" s="83"/>
      <c r="J26" s="83"/>
      <c r="K26" s="3"/>
      <c r="L26" s="83"/>
    </row>
    <row r="27" spans="1:18" ht="23.95" customHeight="1">
      <c r="A27" s="84"/>
      <c r="B27" s="84"/>
      <c r="C27" s="85"/>
      <c r="D27" s="85"/>
      <c r="E27" s="85"/>
      <c r="F27" s="85"/>
      <c r="G27" s="3"/>
      <c r="H27" s="83"/>
      <c r="I27" s="83"/>
      <c r="J27" s="83"/>
      <c r="K27" s="3"/>
      <c r="L27" s="83"/>
    </row>
    <row r="28" spans="1:18" ht="23.95" customHeight="1">
      <c r="A28" s="84"/>
      <c r="B28" s="84"/>
      <c r="C28" s="85"/>
      <c r="D28" s="85"/>
      <c r="E28" s="85"/>
      <c r="F28" s="85"/>
      <c r="G28" s="3"/>
      <c r="H28" s="83"/>
      <c r="I28" s="83"/>
      <c r="J28" s="83"/>
      <c r="K28" s="3"/>
      <c r="L28" s="83"/>
    </row>
    <row r="29" spans="1:18" ht="23.95" customHeight="1">
      <c r="A29" s="84"/>
      <c r="B29" s="84"/>
      <c r="C29" s="85"/>
      <c r="D29" s="85"/>
      <c r="E29" s="85"/>
      <c r="F29" s="85"/>
      <c r="G29" s="3"/>
      <c r="H29" s="83"/>
      <c r="I29" s="83"/>
      <c r="J29" s="83"/>
      <c r="K29" s="3"/>
      <c r="L29" s="83"/>
    </row>
    <row r="30" spans="1:18" s="139" customFormat="1" ht="23.95" customHeight="1">
      <c r="A30" s="8" t="s">
        <v>144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N30" s="77"/>
      <c r="P30" s="77"/>
    </row>
    <row r="31" spans="1:18" ht="23.95" customHeight="1">
      <c r="A31" s="8" t="s">
        <v>143</v>
      </c>
      <c r="B31" s="8"/>
      <c r="C31" s="142"/>
      <c r="D31" s="142"/>
      <c r="E31" s="142"/>
      <c r="F31" s="142"/>
      <c r="G31" s="142"/>
      <c r="H31" s="73"/>
      <c r="I31" s="73"/>
      <c r="J31" s="73"/>
      <c r="K31" s="142"/>
      <c r="L31" s="73"/>
    </row>
    <row r="32" spans="1:18" s="139" customFormat="1" ht="23.95" customHeight="1">
      <c r="A32" s="8" t="s">
        <v>187</v>
      </c>
      <c r="B32" s="8"/>
      <c r="C32" s="142"/>
      <c r="D32" s="142"/>
      <c r="E32" s="142"/>
      <c r="F32" s="142"/>
      <c r="G32" s="74"/>
      <c r="H32" s="73"/>
      <c r="I32" s="73"/>
      <c r="J32" s="73"/>
      <c r="K32" s="74"/>
      <c r="N32" s="77"/>
      <c r="P32" s="77"/>
    </row>
    <row r="33" spans="1:18" ht="23.95" customHeight="1">
      <c r="G33" s="75"/>
      <c r="K33" s="76" t="s">
        <v>58</v>
      </c>
    </row>
    <row r="34" spans="1:18" ht="23.95" customHeight="1">
      <c r="E34" s="167" t="s">
        <v>59</v>
      </c>
      <c r="F34" s="167"/>
      <c r="G34" s="167"/>
      <c r="K34" s="76"/>
    </row>
    <row r="35" spans="1:18" ht="23.95" customHeight="1">
      <c r="E35" s="165" t="s">
        <v>61</v>
      </c>
      <c r="F35" s="165"/>
      <c r="G35" s="165"/>
      <c r="I35" s="166" t="s">
        <v>60</v>
      </c>
      <c r="J35" s="166"/>
      <c r="K35" s="166"/>
    </row>
    <row r="36" spans="1:18" ht="23.95" customHeight="1">
      <c r="C36" s="143" t="s">
        <v>1</v>
      </c>
      <c r="E36" s="78" t="s">
        <v>188</v>
      </c>
      <c r="G36" s="78" t="s">
        <v>189</v>
      </c>
      <c r="H36" s="4"/>
      <c r="I36" s="78" t="s">
        <v>188</v>
      </c>
      <c r="K36" s="78" t="s">
        <v>189</v>
      </c>
    </row>
    <row r="37" spans="1:18" ht="23.95" customHeight="1">
      <c r="D37" s="79"/>
      <c r="E37" s="138" t="s">
        <v>3</v>
      </c>
      <c r="F37" s="79"/>
      <c r="G37" s="80" t="s">
        <v>36</v>
      </c>
      <c r="H37" s="81"/>
      <c r="I37" s="138" t="s">
        <v>3</v>
      </c>
      <c r="J37" s="81"/>
      <c r="K37" s="80" t="s">
        <v>36</v>
      </c>
    </row>
    <row r="38" spans="1:18" ht="23.95" customHeight="1">
      <c r="E38" s="138" t="s">
        <v>2</v>
      </c>
      <c r="G38" s="80"/>
      <c r="H38" s="81"/>
      <c r="I38" s="138" t="s">
        <v>2</v>
      </c>
      <c r="J38" s="81"/>
      <c r="K38" s="80"/>
    </row>
    <row r="39" spans="1:18" ht="23.95" customHeight="1">
      <c r="A39" s="2" t="s">
        <v>9</v>
      </c>
      <c r="B39" s="2"/>
      <c r="C39" s="85"/>
      <c r="D39" s="85"/>
      <c r="E39" s="85"/>
      <c r="F39" s="85"/>
      <c r="G39" s="92"/>
      <c r="H39" s="92"/>
      <c r="I39" s="92"/>
      <c r="J39" s="92"/>
      <c r="K39" s="92"/>
    </row>
    <row r="40" spans="1:18" ht="23.95" customHeight="1">
      <c r="A40" s="2" t="s">
        <v>33</v>
      </c>
      <c r="B40" s="2"/>
      <c r="C40" s="85"/>
      <c r="D40" s="85"/>
      <c r="E40" s="85"/>
      <c r="F40" s="85"/>
      <c r="G40" s="92"/>
      <c r="H40" s="92"/>
      <c r="I40" s="92"/>
      <c r="J40" s="92"/>
      <c r="K40" s="92"/>
    </row>
    <row r="41" spans="1:18" ht="23.95" customHeight="1">
      <c r="A41" s="84" t="s">
        <v>201</v>
      </c>
      <c r="B41" s="2"/>
      <c r="C41" s="85">
        <v>10</v>
      </c>
      <c r="D41" s="85"/>
      <c r="E41" s="159">
        <v>880000000</v>
      </c>
      <c r="F41" s="158"/>
      <c r="G41" s="159">
        <v>0</v>
      </c>
      <c r="H41" s="80"/>
      <c r="I41" s="159">
        <v>880000000</v>
      </c>
      <c r="J41" s="80"/>
      <c r="K41" s="159">
        <v>0</v>
      </c>
    </row>
    <row r="42" spans="1:18" ht="23.95" customHeight="1">
      <c r="A42" s="84" t="s">
        <v>138</v>
      </c>
      <c r="B42" s="84"/>
      <c r="C42" s="85"/>
      <c r="D42" s="85"/>
      <c r="E42" s="160">
        <v>98811</v>
      </c>
      <c r="F42" s="15"/>
      <c r="G42" s="15">
        <v>430018964</v>
      </c>
      <c r="H42" s="15"/>
      <c r="I42" s="160">
        <v>98811</v>
      </c>
      <c r="J42" s="15"/>
      <c r="K42" s="15">
        <v>430018964</v>
      </c>
      <c r="L42" s="86"/>
      <c r="M42" s="70"/>
      <c r="O42" s="70"/>
      <c r="Q42" s="70"/>
      <c r="R42" s="70"/>
    </row>
    <row r="43" spans="1:18" ht="23.95" customHeight="1">
      <c r="A43" s="84" t="s">
        <v>10</v>
      </c>
      <c r="B43" s="84"/>
      <c r="C43" s="85">
        <v>11</v>
      </c>
      <c r="D43" s="85"/>
      <c r="E43" s="161">
        <v>2277688940</v>
      </c>
      <c r="F43" s="15"/>
      <c r="G43" s="15">
        <v>752344718</v>
      </c>
      <c r="H43" s="15"/>
      <c r="I43" s="161">
        <v>2277688940</v>
      </c>
      <c r="J43" s="15"/>
      <c r="K43" s="15">
        <v>752344718</v>
      </c>
      <c r="L43" s="86"/>
      <c r="M43" s="70"/>
      <c r="O43" s="70"/>
      <c r="Q43" s="70"/>
      <c r="R43" s="70"/>
    </row>
    <row r="44" spans="1:18" ht="23.95" customHeight="1">
      <c r="A44" s="84" t="s">
        <v>11</v>
      </c>
      <c r="B44" s="84"/>
      <c r="C44" s="85">
        <v>6</v>
      </c>
      <c r="D44" s="85"/>
      <c r="E44" s="161">
        <v>4569300</v>
      </c>
      <c r="F44" s="15"/>
      <c r="G44" s="15">
        <v>100000</v>
      </c>
      <c r="H44" s="15"/>
      <c r="I44" s="161">
        <v>4569300</v>
      </c>
      <c r="J44" s="15"/>
      <c r="K44" s="15">
        <v>100000</v>
      </c>
      <c r="L44" s="86"/>
      <c r="M44" s="70"/>
      <c r="O44" s="70"/>
      <c r="Q44" s="70"/>
      <c r="R44" s="70"/>
    </row>
    <row r="45" spans="1:18" ht="23.95" customHeight="1">
      <c r="A45" s="84" t="s">
        <v>64</v>
      </c>
      <c r="B45" s="84"/>
      <c r="C45" s="85"/>
      <c r="D45" s="85"/>
      <c r="E45" s="161">
        <v>8445778</v>
      </c>
      <c r="F45" s="15"/>
      <c r="G45" s="15">
        <v>0</v>
      </c>
      <c r="H45" s="15"/>
      <c r="I45" s="161">
        <v>8445778</v>
      </c>
      <c r="J45" s="15"/>
      <c r="K45" s="15">
        <v>0</v>
      </c>
      <c r="L45" s="86"/>
      <c r="M45" s="70"/>
      <c r="O45" s="70"/>
      <c r="Q45" s="70"/>
      <c r="R45" s="70"/>
    </row>
    <row r="46" spans="1:18" ht="23.95" customHeight="1">
      <c r="A46" s="84" t="s">
        <v>103</v>
      </c>
      <c r="B46" s="84"/>
      <c r="C46" s="85">
        <v>12</v>
      </c>
      <c r="D46" s="85"/>
      <c r="E46" s="161">
        <v>612527779</v>
      </c>
      <c r="F46" s="15"/>
      <c r="G46" s="15">
        <v>1483074642</v>
      </c>
      <c r="H46" s="15"/>
      <c r="I46" s="161">
        <v>612527779</v>
      </c>
      <c r="J46" s="15"/>
      <c r="K46" s="15">
        <v>1483074642</v>
      </c>
      <c r="L46" s="86"/>
      <c r="M46" s="70"/>
      <c r="O46" s="70"/>
      <c r="Q46" s="70"/>
      <c r="R46" s="70"/>
    </row>
    <row r="47" spans="1:18" ht="23.95" customHeight="1">
      <c r="A47" s="84" t="s">
        <v>54</v>
      </c>
      <c r="B47" s="84"/>
      <c r="C47" s="85"/>
      <c r="D47" s="85"/>
      <c r="E47" s="161">
        <v>62285554</v>
      </c>
      <c r="F47" s="15"/>
      <c r="G47" s="15">
        <v>70332035</v>
      </c>
      <c r="H47" s="15"/>
      <c r="I47" s="161">
        <v>62285554</v>
      </c>
      <c r="J47" s="15"/>
      <c r="K47" s="15">
        <v>70332035</v>
      </c>
      <c r="L47" s="86"/>
      <c r="M47" s="70"/>
      <c r="O47" s="70"/>
      <c r="Q47" s="70"/>
      <c r="R47" s="70"/>
    </row>
    <row r="48" spans="1:18" ht="23.95" customHeight="1">
      <c r="A48" s="84" t="s">
        <v>104</v>
      </c>
      <c r="B48" s="84"/>
      <c r="C48" s="85"/>
      <c r="D48" s="85"/>
      <c r="E48" s="161">
        <v>206863463</v>
      </c>
      <c r="F48" s="15"/>
      <c r="G48" s="15">
        <v>202931008</v>
      </c>
      <c r="H48" s="15"/>
      <c r="I48" s="161">
        <v>206863463</v>
      </c>
      <c r="J48" s="15"/>
      <c r="K48" s="15">
        <v>202931008</v>
      </c>
      <c r="L48" s="86"/>
      <c r="M48" s="70"/>
      <c r="O48" s="70"/>
      <c r="Q48" s="70"/>
      <c r="R48" s="70"/>
    </row>
    <row r="49" spans="1:19" ht="23.95" customHeight="1">
      <c r="A49" s="3" t="s">
        <v>12</v>
      </c>
      <c r="C49" s="85"/>
      <c r="D49" s="85"/>
      <c r="E49" s="162">
        <v>113367404</v>
      </c>
      <c r="F49" s="93"/>
      <c r="G49" s="19">
        <v>104670236</v>
      </c>
      <c r="H49" s="93"/>
      <c r="I49" s="162">
        <v>113367404</v>
      </c>
      <c r="J49" s="18"/>
      <c r="K49" s="19">
        <v>104670236</v>
      </c>
      <c r="L49" s="86"/>
      <c r="M49" s="70"/>
      <c r="O49" s="70"/>
      <c r="Q49" s="70"/>
      <c r="R49" s="70"/>
    </row>
    <row r="50" spans="1:19" ht="23.95" customHeight="1">
      <c r="A50" s="2" t="s">
        <v>13</v>
      </c>
      <c r="B50" s="2"/>
      <c r="C50" s="85"/>
      <c r="D50" s="85"/>
      <c r="E50" s="6">
        <f>SUM(E41:E49)</f>
        <v>4165847029</v>
      </c>
      <c r="F50" s="158"/>
      <c r="G50" s="6">
        <f>SUM(G41:G49)</f>
        <v>3043471603</v>
      </c>
      <c r="H50" s="5"/>
      <c r="I50" s="6">
        <f>SUM(I41:I49)</f>
        <v>4165847029</v>
      </c>
      <c r="J50" s="90"/>
      <c r="K50" s="6">
        <f>SUM(K41:K49)</f>
        <v>3043471603</v>
      </c>
      <c r="M50" s="70"/>
      <c r="O50" s="70"/>
      <c r="Q50" s="70"/>
      <c r="R50" s="70"/>
      <c r="S50" s="95"/>
    </row>
    <row r="51" spans="1:19" ht="23.95" customHeight="1">
      <c r="A51" s="2" t="s">
        <v>14</v>
      </c>
      <c r="B51" s="2"/>
      <c r="C51" s="85"/>
      <c r="D51" s="85"/>
      <c r="E51" s="158"/>
      <c r="F51" s="158"/>
      <c r="H51" s="5"/>
      <c r="I51" s="5"/>
      <c r="J51" s="5"/>
      <c r="K51" s="90"/>
      <c r="M51" s="93"/>
      <c r="O51" s="93"/>
    </row>
    <row r="52" spans="1:19" ht="23.95" customHeight="1">
      <c r="A52" s="84" t="s">
        <v>65</v>
      </c>
      <c r="B52" s="84"/>
      <c r="C52" s="85"/>
      <c r="D52" s="85"/>
      <c r="E52" s="158"/>
      <c r="F52" s="158"/>
      <c r="H52" s="5"/>
      <c r="I52" s="5"/>
      <c r="J52" s="90"/>
      <c r="L52" s="86"/>
      <c r="M52" s="93"/>
      <c r="O52" s="93"/>
    </row>
    <row r="53" spans="1:19" ht="23.95" customHeight="1">
      <c r="A53" s="84" t="s">
        <v>66</v>
      </c>
      <c r="B53" s="84"/>
      <c r="C53" s="85"/>
      <c r="D53" s="85"/>
      <c r="E53" s="158"/>
      <c r="F53" s="158"/>
      <c r="H53" s="5"/>
      <c r="I53" s="5"/>
      <c r="J53" s="90"/>
      <c r="L53" s="86"/>
      <c r="M53" s="93"/>
      <c r="O53" s="93"/>
    </row>
    <row r="54" spans="1:19" ht="23.95" customHeight="1" thickBot="1">
      <c r="A54" s="3" t="s">
        <v>67</v>
      </c>
      <c r="C54" s="85"/>
      <c r="D54" s="85"/>
      <c r="E54" s="20">
        <v>2137799400</v>
      </c>
      <c r="F54" s="15"/>
      <c r="G54" s="20">
        <v>2137799400</v>
      </c>
      <c r="H54" s="15"/>
      <c r="I54" s="20">
        <v>2137799400</v>
      </c>
      <c r="J54" s="15"/>
      <c r="K54" s="20">
        <v>2137799400</v>
      </c>
      <c r="L54" s="86"/>
      <c r="M54" s="70"/>
      <c r="O54" s="70"/>
      <c r="Q54" s="70"/>
      <c r="R54" s="70"/>
    </row>
    <row r="55" spans="1:19" ht="23.95" customHeight="1" thickTop="1">
      <c r="A55" s="84" t="s">
        <v>68</v>
      </c>
      <c r="B55" s="84"/>
      <c r="C55" s="85"/>
      <c r="D55" s="85"/>
      <c r="E55" s="18"/>
      <c r="F55" s="15"/>
      <c r="G55" s="18"/>
      <c r="H55" s="15"/>
      <c r="I55" s="18"/>
      <c r="J55" s="15"/>
      <c r="K55" s="18"/>
      <c r="L55" s="86"/>
      <c r="M55" s="18"/>
      <c r="O55" s="18"/>
      <c r="Q55" s="18"/>
      <c r="R55" s="18"/>
    </row>
    <row r="56" spans="1:19" ht="23.95" customHeight="1">
      <c r="A56" s="84" t="s">
        <v>67</v>
      </c>
      <c r="B56" s="84"/>
      <c r="C56" s="85"/>
      <c r="D56" s="85"/>
      <c r="E56" s="15">
        <v>2137799400</v>
      </c>
      <c r="F56" s="15"/>
      <c r="G56" s="15">
        <v>2137799400</v>
      </c>
      <c r="H56" s="15"/>
      <c r="I56" s="15">
        <v>2137799400</v>
      </c>
      <c r="J56" s="15"/>
      <c r="K56" s="15">
        <v>2137799400</v>
      </c>
      <c r="L56" s="86"/>
      <c r="M56" s="70"/>
      <c r="O56" s="70"/>
      <c r="Q56" s="70"/>
      <c r="R56" s="70"/>
    </row>
    <row r="57" spans="1:19" ht="23.95" customHeight="1">
      <c r="A57" s="84" t="s">
        <v>15</v>
      </c>
      <c r="B57" s="84"/>
      <c r="C57" s="85"/>
      <c r="D57" s="85"/>
      <c r="E57" s="15"/>
      <c r="F57" s="15"/>
      <c r="G57" s="15"/>
      <c r="H57" s="15"/>
      <c r="I57" s="15"/>
      <c r="J57" s="15"/>
      <c r="K57" s="15"/>
      <c r="L57" s="86"/>
      <c r="M57" s="70"/>
      <c r="O57" s="70"/>
      <c r="Q57" s="70"/>
      <c r="R57" s="70"/>
    </row>
    <row r="58" spans="1:19" ht="23.95" customHeight="1">
      <c r="A58" s="84" t="s">
        <v>29</v>
      </c>
      <c r="B58" s="84"/>
      <c r="C58" s="85"/>
      <c r="D58" s="85"/>
      <c r="E58" s="15">
        <v>133800856</v>
      </c>
      <c r="F58" s="15"/>
      <c r="G58" s="15">
        <v>132602384</v>
      </c>
      <c r="H58" s="15"/>
      <c r="I58" s="15">
        <v>133800856</v>
      </c>
      <c r="J58" s="15"/>
      <c r="K58" s="15">
        <v>132602384</v>
      </c>
      <c r="L58" s="86"/>
      <c r="M58" s="70"/>
      <c r="O58" s="70"/>
      <c r="Q58" s="70"/>
      <c r="R58" s="70"/>
    </row>
    <row r="59" spans="1:19" ht="23.95" customHeight="1">
      <c r="A59" s="84" t="s">
        <v>16</v>
      </c>
      <c r="B59" s="84"/>
      <c r="D59" s="85"/>
      <c r="E59" s="15">
        <v>302414788</v>
      </c>
      <c r="F59" s="93"/>
      <c r="G59" s="15">
        <v>271956407</v>
      </c>
      <c r="H59" s="93"/>
      <c r="I59" s="15">
        <v>197294190</v>
      </c>
      <c r="J59" s="18"/>
      <c r="K59" s="15">
        <v>168412144</v>
      </c>
      <c r="L59" s="86"/>
      <c r="M59" s="70"/>
      <c r="O59" s="70"/>
      <c r="Q59" s="70"/>
      <c r="R59" s="70"/>
    </row>
    <row r="60" spans="1:19" ht="23.95" customHeight="1">
      <c r="A60" s="84" t="s">
        <v>55</v>
      </c>
      <c r="B60" s="84"/>
      <c r="D60" s="85"/>
      <c r="E60" s="15">
        <v>-118882440</v>
      </c>
      <c r="F60" s="93"/>
      <c r="G60" s="15">
        <v>-123714620</v>
      </c>
      <c r="H60" s="93"/>
      <c r="I60" s="15">
        <v>1446795</v>
      </c>
      <c r="J60" s="18"/>
      <c r="K60" s="15">
        <v>1414142</v>
      </c>
      <c r="L60" s="86"/>
      <c r="M60" s="70"/>
      <c r="O60" s="70"/>
      <c r="Q60" s="70"/>
      <c r="R60" s="70"/>
    </row>
    <row r="61" spans="1:19" ht="23.95" customHeight="1">
      <c r="A61" s="2" t="s">
        <v>17</v>
      </c>
      <c r="B61" s="2"/>
      <c r="C61" s="85"/>
      <c r="D61" s="85"/>
      <c r="E61" s="96">
        <f>SUM(E56:E60)</f>
        <v>2455132604</v>
      </c>
      <c r="F61" s="158"/>
      <c r="G61" s="96">
        <f>SUM(G56:G60)</f>
        <v>2418643571</v>
      </c>
      <c r="H61" s="5"/>
      <c r="I61" s="96">
        <f>SUM(I56:I60)</f>
        <v>2470341241</v>
      </c>
      <c r="J61" s="90"/>
      <c r="K61" s="97">
        <f>SUM(K56:K60)</f>
        <v>2440228070</v>
      </c>
      <c r="M61" s="70"/>
      <c r="O61" s="70"/>
      <c r="Q61" s="70"/>
      <c r="R61" s="70"/>
    </row>
    <row r="62" spans="1:19" ht="23.95" customHeight="1" thickBot="1">
      <c r="A62" s="2" t="s">
        <v>18</v>
      </c>
      <c r="B62" s="2"/>
      <c r="C62" s="85"/>
      <c r="D62" s="85"/>
      <c r="E62" s="14">
        <f>E50+E61</f>
        <v>6620979633</v>
      </c>
      <c r="F62" s="158"/>
      <c r="G62" s="14">
        <f>G50+G61</f>
        <v>5462115174</v>
      </c>
      <c r="H62" s="5"/>
      <c r="I62" s="14">
        <f>I50+I61</f>
        <v>6636188270</v>
      </c>
      <c r="J62" s="90"/>
      <c r="K62" s="91">
        <f>+K61+K50</f>
        <v>5483699673</v>
      </c>
      <c r="M62" s="70"/>
      <c r="O62" s="70"/>
      <c r="Q62" s="70"/>
      <c r="R62" s="70"/>
    </row>
    <row r="63" spans="1:19" ht="23.95" customHeight="1" thickTop="1">
      <c r="C63" s="85"/>
      <c r="D63" s="85"/>
      <c r="E63" s="5">
        <f>E24-E62</f>
        <v>0</v>
      </c>
      <c r="F63" s="158"/>
      <c r="G63" s="5">
        <f>G24-G62</f>
        <v>0</v>
      </c>
      <c r="H63" s="5"/>
      <c r="I63" s="5">
        <f>I24-I62</f>
        <v>0</v>
      </c>
      <c r="J63" s="90"/>
      <c r="K63" s="90">
        <f>K24-K62</f>
        <v>0</v>
      </c>
    </row>
    <row r="64" spans="1:19" ht="23.95" customHeight="1">
      <c r="A64" s="84" t="s">
        <v>8</v>
      </c>
      <c r="B64" s="84"/>
      <c r="C64" s="85"/>
      <c r="D64" s="85"/>
      <c r="E64" s="85"/>
      <c r="F64" s="85"/>
      <c r="L64" s="83"/>
    </row>
    <row r="65" spans="1:16" ht="23.95" customHeight="1">
      <c r="C65" s="85"/>
      <c r="D65" s="85"/>
      <c r="E65" s="85"/>
      <c r="F65" s="85"/>
      <c r="G65" s="3"/>
      <c r="H65" s="83"/>
      <c r="I65" s="83"/>
      <c r="J65" s="83"/>
      <c r="K65" s="3"/>
      <c r="L65" s="83"/>
    </row>
    <row r="66" spans="1:16" ht="23.95" customHeight="1">
      <c r="A66" s="3" t="s">
        <v>0</v>
      </c>
      <c r="B66" s="3" t="s">
        <v>0</v>
      </c>
      <c r="G66" s="3"/>
      <c r="H66" s="83"/>
      <c r="I66" s="83"/>
      <c r="J66" s="83"/>
      <c r="K66" s="3"/>
      <c r="L66" s="83"/>
    </row>
    <row r="67" spans="1:16" ht="23.95" customHeight="1">
      <c r="G67" s="3"/>
      <c r="H67" s="83"/>
      <c r="I67" s="83"/>
      <c r="J67" s="83"/>
      <c r="K67" s="3"/>
      <c r="L67" s="83"/>
    </row>
    <row r="68" spans="1:16" s="139" customFormat="1" ht="23.95" customHeight="1">
      <c r="A68" s="98"/>
      <c r="B68" s="99"/>
      <c r="C68" s="164" t="s">
        <v>197</v>
      </c>
      <c r="D68" s="164"/>
      <c r="E68" s="164"/>
      <c r="F68" s="3"/>
      <c r="G68" s="3"/>
      <c r="H68" s="83"/>
      <c r="I68" s="83"/>
      <c r="J68" s="83"/>
      <c r="K68" s="3"/>
      <c r="L68" s="83"/>
      <c r="N68" s="72"/>
      <c r="P68" s="72"/>
    </row>
    <row r="69" spans="1:16" s="139" customFormat="1" ht="23.95" customHeight="1">
      <c r="A69" s="3" t="s">
        <v>0</v>
      </c>
      <c r="B69" s="3" t="s">
        <v>0</v>
      </c>
      <c r="C69" s="3"/>
      <c r="D69" s="3"/>
      <c r="E69" s="3"/>
      <c r="F69" s="3"/>
      <c r="G69" s="3"/>
      <c r="H69" s="83"/>
      <c r="I69" s="83"/>
      <c r="J69" s="83"/>
      <c r="K69" s="3"/>
      <c r="L69" s="83"/>
      <c r="N69" s="72"/>
      <c r="P69" s="72"/>
    </row>
  </sheetData>
  <mergeCells count="7">
    <mergeCell ref="C68:E68"/>
    <mergeCell ref="E6:G6"/>
    <mergeCell ref="I6:K6"/>
    <mergeCell ref="E5:G5"/>
    <mergeCell ref="E34:G34"/>
    <mergeCell ref="E35:G35"/>
    <mergeCell ref="I35:K35"/>
  </mergeCells>
  <phoneticPr fontId="0" type="noConversion"/>
  <printOptions gridLinesSet="0"/>
  <pageMargins left="0.86614173228346503" right="0.55118110236220497" top="0.90551181102362199" bottom="0" header="0.196850393700787" footer="0.196850393700787"/>
  <pageSetup paperSize="9" scale="64" orientation="portrait" r:id="rId1"/>
  <headerFooter scaleWithDoc="0" alignWithMargins="0"/>
  <rowBreaks count="1" manualBreakCount="1">
    <brk id="2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-0.499984740745262"/>
  </sheetPr>
  <dimension ref="A1:R65"/>
  <sheetViews>
    <sheetView showGridLines="0" view="pageBreakPreview" zoomScale="70" zoomScaleNormal="100" zoomScaleSheetLayoutView="70" workbookViewId="0">
      <selection activeCell="F29" sqref="F29"/>
    </sheetView>
  </sheetViews>
  <sheetFormatPr defaultColWidth="9.33203125" defaultRowHeight="23.95" customHeight="1"/>
  <cols>
    <col min="1" max="1" width="59.33203125" style="84" customWidth="1"/>
    <col min="2" max="2" width="4.6640625" style="84" customWidth="1"/>
    <col min="3" max="3" width="1.5546875" style="84" customWidth="1"/>
    <col min="4" max="4" width="16.5546875" style="84" customWidth="1"/>
    <col min="5" max="5" width="1.5546875" style="84" customWidth="1"/>
    <col min="6" max="6" width="16.5546875" style="84" customWidth="1"/>
    <col min="7" max="7" width="1.5546875" style="84" customWidth="1"/>
    <col min="8" max="8" width="16.5546875" style="84" customWidth="1"/>
    <col min="9" max="9" width="1.5546875" style="84" customWidth="1"/>
    <col min="10" max="10" width="16.5546875" style="84" customWidth="1"/>
    <col min="11" max="11" width="12.33203125" style="84" bestFit="1" customWidth="1"/>
    <col min="12" max="12" width="15.6640625" style="77" bestFit="1" customWidth="1"/>
    <col min="13" max="13" width="12.33203125" style="77" bestFit="1" customWidth="1"/>
    <col min="14" max="14" width="13.33203125" style="77" customWidth="1"/>
    <col min="15" max="15" width="12" style="77" bestFit="1" customWidth="1"/>
    <col min="16" max="16" width="12" style="84" bestFit="1" customWidth="1"/>
    <col min="17" max="16384" width="9.33203125" style="84"/>
  </cols>
  <sheetData>
    <row r="1" spans="1:16" ht="23.95" customHeight="1">
      <c r="A1" s="3"/>
      <c r="B1" s="3"/>
      <c r="C1" s="3"/>
      <c r="D1" s="75"/>
      <c r="E1" s="3"/>
      <c r="F1" s="9"/>
      <c r="G1" s="3"/>
      <c r="H1" s="75"/>
      <c r="I1" s="3"/>
      <c r="J1" s="9" t="s">
        <v>19</v>
      </c>
    </row>
    <row r="2" spans="1:16" s="139" customFormat="1" ht="23.95" customHeight="1">
      <c r="A2" s="8" t="s">
        <v>144</v>
      </c>
      <c r="B2" s="1"/>
      <c r="C2" s="2"/>
      <c r="D2" s="2"/>
      <c r="E2" s="2"/>
      <c r="F2" s="2"/>
      <c r="G2" s="2"/>
      <c r="H2" s="2"/>
      <c r="I2" s="2"/>
      <c r="J2" s="2"/>
      <c r="K2" s="2"/>
      <c r="L2" s="100"/>
      <c r="M2" s="72"/>
      <c r="N2" s="72"/>
      <c r="O2" s="72"/>
    </row>
    <row r="3" spans="1:16" ht="23.95" customHeight="1">
      <c r="A3" s="2" t="s">
        <v>34</v>
      </c>
      <c r="B3" s="7"/>
      <c r="C3" s="7"/>
      <c r="D3" s="7"/>
      <c r="E3" s="7"/>
      <c r="F3" s="7"/>
      <c r="G3" s="7"/>
      <c r="H3" s="7"/>
      <c r="I3" s="7"/>
      <c r="J3" s="7"/>
    </row>
    <row r="4" spans="1:16" ht="23.95" customHeight="1">
      <c r="A4" s="2" t="s">
        <v>190</v>
      </c>
      <c r="B4" s="7"/>
      <c r="C4" s="7"/>
      <c r="D4" s="7"/>
      <c r="E4" s="7"/>
      <c r="F4" s="7"/>
      <c r="G4" s="7"/>
      <c r="H4" s="7"/>
      <c r="I4" s="7"/>
      <c r="J4" s="7"/>
    </row>
    <row r="5" spans="1:16" ht="23.95" customHeight="1">
      <c r="A5" s="3"/>
      <c r="B5" s="101"/>
      <c r="C5" s="101"/>
      <c r="D5" s="75"/>
      <c r="E5" s="101"/>
      <c r="F5" s="76"/>
      <c r="G5" s="101"/>
      <c r="H5" s="75"/>
      <c r="I5" s="101"/>
      <c r="J5" s="76" t="s">
        <v>58</v>
      </c>
    </row>
    <row r="6" spans="1:16" ht="23.95" customHeight="1">
      <c r="A6" s="3"/>
      <c r="B6" s="101"/>
      <c r="C6" s="101"/>
      <c r="D6" s="167" t="s">
        <v>59</v>
      </c>
      <c r="E6" s="167"/>
      <c r="F6" s="167"/>
      <c r="G6" s="3"/>
      <c r="H6" s="3"/>
      <c r="I6" s="3"/>
      <c r="J6" s="76"/>
    </row>
    <row r="7" spans="1:16" ht="23.95" customHeight="1">
      <c r="A7" s="3"/>
      <c r="B7" s="101"/>
      <c r="C7" s="101"/>
      <c r="D7" s="165" t="s">
        <v>61</v>
      </c>
      <c r="E7" s="165"/>
      <c r="F7" s="165"/>
      <c r="G7" s="3"/>
      <c r="H7" s="166" t="s">
        <v>60</v>
      </c>
      <c r="I7" s="166"/>
      <c r="J7" s="166"/>
    </row>
    <row r="8" spans="1:16" ht="23.95" customHeight="1">
      <c r="A8" s="3"/>
      <c r="B8" s="143" t="s">
        <v>1</v>
      </c>
      <c r="C8" s="79"/>
      <c r="D8" s="102" t="s">
        <v>191</v>
      </c>
      <c r="E8" s="4"/>
      <c r="F8" s="102" t="s">
        <v>168</v>
      </c>
      <c r="G8" s="79"/>
      <c r="H8" s="102" t="s">
        <v>191</v>
      </c>
      <c r="I8" s="4"/>
      <c r="J8" s="102" t="s">
        <v>168</v>
      </c>
    </row>
    <row r="9" spans="1:16" ht="23.95" customHeight="1">
      <c r="A9" s="7" t="s">
        <v>105</v>
      </c>
      <c r="B9" s="140"/>
      <c r="C9" s="79"/>
      <c r="D9" s="103"/>
      <c r="E9" s="4"/>
      <c r="F9" s="103"/>
      <c r="G9" s="79"/>
      <c r="H9" s="103"/>
      <c r="I9" s="4"/>
      <c r="J9" s="103"/>
    </row>
    <row r="10" spans="1:16" ht="23.95" customHeight="1">
      <c r="A10" s="7" t="s">
        <v>20</v>
      </c>
      <c r="B10" s="104"/>
      <c r="C10" s="83"/>
      <c r="D10" s="5"/>
      <c r="E10" s="83"/>
      <c r="F10" s="5"/>
      <c r="G10" s="83"/>
      <c r="H10" s="5"/>
      <c r="I10" s="83"/>
      <c r="J10" s="5"/>
    </row>
    <row r="11" spans="1:16" ht="23.95" customHeight="1">
      <c r="A11" s="3" t="s">
        <v>200</v>
      </c>
      <c r="B11" s="85" t="s">
        <v>150</v>
      </c>
      <c r="C11" s="3"/>
      <c r="D11" s="21">
        <v>185149543</v>
      </c>
      <c r="E11" s="105"/>
      <c r="F11" s="21">
        <v>121996949</v>
      </c>
      <c r="G11" s="17"/>
      <c r="H11" s="21">
        <v>185149543</v>
      </c>
      <c r="I11" s="18"/>
      <c r="J11" s="21">
        <v>121996949</v>
      </c>
      <c r="K11" s="121"/>
      <c r="M11" s="121"/>
      <c r="O11" s="121"/>
      <c r="P11" s="121"/>
    </row>
    <row r="12" spans="1:16" ht="23.95" customHeight="1">
      <c r="A12" s="3" t="s">
        <v>198</v>
      </c>
      <c r="B12" s="85" t="s">
        <v>151</v>
      </c>
      <c r="C12" s="3"/>
      <c r="D12" s="21">
        <v>56891044</v>
      </c>
      <c r="E12" s="106"/>
      <c r="F12" s="21">
        <v>47121474</v>
      </c>
      <c r="G12" s="17"/>
      <c r="H12" s="21">
        <v>56891044</v>
      </c>
      <c r="I12" s="18"/>
      <c r="J12" s="21">
        <v>47121474</v>
      </c>
      <c r="K12" s="121"/>
      <c r="M12" s="121"/>
      <c r="O12" s="121"/>
      <c r="P12" s="121"/>
    </row>
    <row r="13" spans="1:16" ht="23.95" customHeight="1">
      <c r="A13" s="3" t="s">
        <v>51</v>
      </c>
      <c r="B13" s="85">
        <v>16</v>
      </c>
      <c r="C13" s="3"/>
      <c r="D13" s="21">
        <v>43913643</v>
      </c>
      <c r="E13" s="106"/>
      <c r="F13" s="21">
        <v>66261624</v>
      </c>
      <c r="G13" s="17"/>
      <c r="H13" s="21">
        <v>43913643</v>
      </c>
      <c r="I13" s="18"/>
      <c r="J13" s="21">
        <v>66261624</v>
      </c>
      <c r="K13" s="121"/>
      <c r="M13" s="121"/>
      <c r="O13" s="121"/>
      <c r="P13" s="121"/>
    </row>
    <row r="14" spans="1:16" ht="23.95" customHeight="1">
      <c r="A14" s="3" t="s">
        <v>160</v>
      </c>
      <c r="B14" s="85" t="s">
        <v>152</v>
      </c>
      <c r="C14" s="3"/>
      <c r="D14" s="21">
        <v>51581935</v>
      </c>
      <c r="E14" s="106"/>
      <c r="F14" s="21">
        <v>2025065</v>
      </c>
      <c r="G14" s="17"/>
      <c r="H14" s="21">
        <v>51581935</v>
      </c>
      <c r="I14" s="18"/>
      <c r="J14" s="21">
        <v>2025065</v>
      </c>
      <c r="K14" s="121"/>
      <c r="M14" s="121"/>
      <c r="O14" s="121"/>
      <c r="P14" s="121"/>
    </row>
    <row r="15" spans="1:16" ht="23.95" customHeight="1">
      <c r="A15" s="3" t="s">
        <v>182</v>
      </c>
      <c r="B15" s="85" t="s">
        <v>153</v>
      </c>
      <c r="C15" s="3"/>
      <c r="D15" s="21">
        <v>1576335</v>
      </c>
      <c r="E15" s="106"/>
      <c r="F15" s="21">
        <v>574759</v>
      </c>
      <c r="G15" s="17"/>
      <c r="H15" s="17">
        <v>0</v>
      </c>
      <c r="I15" s="18"/>
      <c r="J15" s="17">
        <v>0</v>
      </c>
      <c r="K15" s="121"/>
      <c r="M15" s="17"/>
      <c r="O15" s="121"/>
      <c r="P15" s="17"/>
    </row>
    <row r="16" spans="1:16" ht="23.95" customHeight="1">
      <c r="A16" s="3" t="s">
        <v>183</v>
      </c>
      <c r="B16" s="85"/>
      <c r="C16" s="3"/>
      <c r="D16" s="21">
        <v>4988522</v>
      </c>
      <c r="E16" s="106"/>
      <c r="F16" s="21">
        <v>3251867</v>
      </c>
      <c r="G16" s="17"/>
      <c r="H16" s="21">
        <v>4988522</v>
      </c>
      <c r="I16" s="18"/>
      <c r="J16" s="21">
        <v>3251867</v>
      </c>
      <c r="K16" s="121"/>
      <c r="M16" s="17"/>
      <c r="O16" s="121"/>
      <c r="P16" s="121"/>
    </row>
    <row r="17" spans="1:16" ht="23.95" customHeight="1">
      <c r="A17" s="2" t="s">
        <v>21</v>
      </c>
      <c r="B17" s="104"/>
      <c r="C17" s="3"/>
      <c r="D17" s="96">
        <f>SUM(D11:D16)</f>
        <v>344101022</v>
      </c>
      <c r="E17" s="5"/>
      <c r="F17" s="96">
        <f>SUM(F11:F16)</f>
        <v>241231738</v>
      </c>
      <c r="G17" s="5"/>
      <c r="H17" s="96">
        <f>SUM(H11:H16)</f>
        <v>342524687</v>
      </c>
      <c r="I17" s="90"/>
      <c r="J17" s="97">
        <f>SUM(J11:J16)</f>
        <v>240656979</v>
      </c>
      <c r="K17" s="17"/>
      <c r="M17" s="17"/>
      <c r="O17" s="17"/>
      <c r="P17" s="17"/>
    </row>
    <row r="18" spans="1:16" ht="23.95" customHeight="1">
      <c r="A18" s="2" t="s">
        <v>22</v>
      </c>
      <c r="B18" s="104"/>
      <c r="C18" s="3"/>
      <c r="D18" s="5"/>
      <c r="E18" s="5"/>
      <c r="F18" s="5"/>
      <c r="G18" s="5"/>
      <c r="H18" s="5"/>
      <c r="I18" s="90"/>
      <c r="J18" s="90"/>
      <c r="K18" s="152"/>
      <c r="M18" s="153"/>
    </row>
    <row r="19" spans="1:16" ht="23.95" customHeight="1">
      <c r="A19" s="84" t="s">
        <v>139</v>
      </c>
      <c r="B19" s="108"/>
      <c r="C19" s="3"/>
      <c r="D19" s="22">
        <v>177513473</v>
      </c>
      <c r="E19" s="106"/>
      <c r="F19" s="22">
        <v>149773151</v>
      </c>
      <c r="G19" s="18"/>
      <c r="H19" s="22">
        <v>177513473</v>
      </c>
      <c r="I19" s="18"/>
      <c r="J19" s="22">
        <v>149773151</v>
      </c>
      <c r="K19" s="15"/>
      <c r="M19" s="15"/>
      <c r="O19" s="15"/>
      <c r="P19" s="15"/>
    </row>
    <row r="20" spans="1:16" ht="23.95" customHeight="1">
      <c r="A20" s="3" t="s">
        <v>131</v>
      </c>
      <c r="B20" s="104"/>
      <c r="C20" s="3"/>
      <c r="D20" s="21">
        <v>32122078</v>
      </c>
      <c r="E20" s="106"/>
      <c r="F20" s="21">
        <v>22889754</v>
      </c>
      <c r="G20" s="18"/>
      <c r="H20" s="21">
        <v>32122078</v>
      </c>
      <c r="I20" s="18"/>
      <c r="J20" s="21">
        <v>22889754</v>
      </c>
      <c r="K20" s="121"/>
      <c r="M20" s="121"/>
      <c r="O20" s="121"/>
      <c r="P20" s="121"/>
    </row>
    <row r="21" spans="1:16" ht="23.95" customHeight="1">
      <c r="A21" s="3" t="s">
        <v>52</v>
      </c>
      <c r="B21" s="104"/>
      <c r="C21" s="3"/>
      <c r="D21" s="21">
        <v>16283730</v>
      </c>
      <c r="E21" s="106"/>
      <c r="F21" s="21">
        <v>18635175</v>
      </c>
      <c r="G21" s="18"/>
      <c r="H21" s="21">
        <v>16283730</v>
      </c>
      <c r="I21" s="18"/>
      <c r="J21" s="21">
        <v>18635175</v>
      </c>
      <c r="K21" s="121"/>
      <c r="M21" s="121"/>
      <c r="O21" s="121"/>
      <c r="P21" s="121"/>
    </row>
    <row r="22" spans="1:16" ht="23.95" customHeight="1">
      <c r="A22" s="3" t="s">
        <v>171</v>
      </c>
      <c r="B22" s="109"/>
      <c r="C22" s="3"/>
      <c r="D22" s="21">
        <v>1329815</v>
      </c>
      <c r="E22" s="106"/>
      <c r="F22" s="21">
        <v>-1214710</v>
      </c>
      <c r="G22" s="18"/>
      <c r="H22" s="21">
        <v>1329815</v>
      </c>
      <c r="I22" s="18"/>
      <c r="J22" s="21">
        <v>-1214710</v>
      </c>
      <c r="K22" s="121"/>
      <c r="M22" s="121"/>
      <c r="O22" s="121"/>
      <c r="P22" s="121"/>
    </row>
    <row r="23" spans="1:16" ht="23.95" customHeight="1">
      <c r="A23" s="3" t="s">
        <v>43</v>
      </c>
      <c r="B23" s="109"/>
      <c r="C23" s="3"/>
      <c r="D23" s="19">
        <v>51609182</v>
      </c>
      <c r="E23" s="106"/>
      <c r="F23" s="19">
        <v>51711750</v>
      </c>
      <c r="G23" s="18"/>
      <c r="H23" s="19">
        <v>51609182</v>
      </c>
      <c r="I23" s="18"/>
      <c r="J23" s="19">
        <v>51711750</v>
      </c>
      <c r="K23" s="15"/>
      <c r="M23" s="15"/>
      <c r="O23" s="15"/>
      <c r="P23" s="15"/>
    </row>
    <row r="24" spans="1:16" ht="23.95" customHeight="1">
      <c r="A24" s="2" t="s">
        <v>23</v>
      </c>
      <c r="B24" s="104"/>
      <c r="C24" s="3"/>
      <c r="D24" s="6">
        <f>SUM(D19:D23)</f>
        <v>278858278</v>
      </c>
      <c r="E24" s="5"/>
      <c r="F24" s="6">
        <f>SUM(F19:F23)</f>
        <v>241795120</v>
      </c>
      <c r="G24" s="5"/>
      <c r="H24" s="6">
        <f>SUM(H19:H23)</f>
        <v>278858278</v>
      </c>
      <c r="I24" s="90"/>
      <c r="J24" s="94">
        <f>SUM(J19:J23)</f>
        <v>241795120</v>
      </c>
      <c r="K24" s="15"/>
      <c r="M24" s="15"/>
      <c r="O24" s="15"/>
      <c r="P24" s="15"/>
    </row>
    <row r="25" spans="1:16" ht="23.95" customHeight="1">
      <c r="A25" s="2" t="s">
        <v>176</v>
      </c>
      <c r="B25" s="104"/>
      <c r="C25" s="3"/>
      <c r="D25" s="5">
        <f>SUM(D17-D24)</f>
        <v>65242744</v>
      </c>
      <c r="E25" s="5"/>
      <c r="F25" s="5">
        <f>SUM(F17-F24)</f>
        <v>-563382</v>
      </c>
      <c r="G25" s="5"/>
      <c r="H25" s="5">
        <f>SUM(H17-H24)</f>
        <v>63666409</v>
      </c>
      <c r="I25" s="90"/>
      <c r="J25" s="90">
        <f>SUM(J17-J24)</f>
        <v>-1138141</v>
      </c>
      <c r="K25" s="15"/>
      <c r="M25" s="15"/>
      <c r="O25" s="15"/>
      <c r="P25" s="15"/>
    </row>
    <row r="26" spans="1:16" ht="23.95" customHeight="1">
      <c r="A26" s="84" t="s">
        <v>44</v>
      </c>
      <c r="B26" s="85">
        <v>18</v>
      </c>
      <c r="C26" s="3"/>
      <c r="D26" s="110">
        <v>-12855715</v>
      </c>
      <c r="E26" s="105"/>
      <c r="F26" s="110">
        <v>-1826869</v>
      </c>
      <c r="G26" s="17"/>
      <c r="H26" s="110">
        <v>-12855715</v>
      </c>
      <c r="I26" s="18"/>
      <c r="J26" s="110">
        <v>-1826869</v>
      </c>
      <c r="K26" s="17"/>
      <c r="M26" s="17"/>
      <c r="O26" s="17"/>
      <c r="P26" s="17"/>
    </row>
    <row r="27" spans="1:16" ht="23.95" customHeight="1">
      <c r="A27" s="2" t="s">
        <v>177</v>
      </c>
      <c r="B27" s="104"/>
      <c r="C27" s="3"/>
      <c r="D27" s="96">
        <f>ROUNDDOWN(D25+D26,0)</f>
        <v>52387029</v>
      </c>
      <c r="E27" s="5"/>
      <c r="F27" s="96">
        <f>SUM(F25:F26)</f>
        <v>-2390251</v>
      </c>
      <c r="G27" s="5"/>
      <c r="H27" s="96">
        <f>ROUNDDOWN(H25+H26,0)</f>
        <v>50810694</v>
      </c>
      <c r="I27" s="90"/>
      <c r="J27" s="97">
        <f>SUM(J25:J26)</f>
        <v>-2965010</v>
      </c>
      <c r="K27" s="17"/>
      <c r="M27" s="17"/>
      <c r="O27" s="17"/>
      <c r="P27" s="17"/>
    </row>
    <row r="28" spans="1:16" ht="23.95" customHeight="1">
      <c r="A28" s="2"/>
      <c r="B28" s="104"/>
      <c r="C28" s="3"/>
      <c r="D28" s="5"/>
      <c r="E28" s="83"/>
      <c r="F28" s="5"/>
      <c r="G28" s="3"/>
      <c r="H28" s="5"/>
      <c r="I28" s="107"/>
      <c r="J28" s="90"/>
    </row>
    <row r="29" spans="1:16" ht="23.95" customHeight="1">
      <c r="A29" s="3" t="s">
        <v>8</v>
      </c>
      <c r="B29" s="3"/>
      <c r="C29" s="3"/>
      <c r="D29" s="5"/>
      <c r="E29" s="83"/>
      <c r="F29" s="5"/>
      <c r="G29" s="3"/>
      <c r="H29" s="5"/>
      <c r="I29" s="83"/>
      <c r="J29" s="5"/>
    </row>
    <row r="30" spans="1:16" ht="23.95" customHeight="1">
      <c r="A30" s="3"/>
      <c r="B30" s="3"/>
      <c r="C30" s="3"/>
      <c r="D30" s="5"/>
      <c r="E30" s="83"/>
      <c r="F30" s="5"/>
      <c r="G30" s="3"/>
      <c r="H30" s="5"/>
      <c r="I30" s="83"/>
      <c r="J30" s="5"/>
    </row>
    <row r="31" spans="1:16" ht="23.95" customHeight="1">
      <c r="A31" s="3"/>
      <c r="B31" s="3"/>
      <c r="C31" s="3"/>
      <c r="D31" s="5"/>
      <c r="E31" s="83"/>
      <c r="F31" s="5"/>
      <c r="G31" s="3"/>
      <c r="H31" s="5"/>
      <c r="I31" s="83"/>
      <c r="J31" s="5"/>
    </row>
    <row r="32" spans="1:16" ht="23.95" customHeight="1">
      <c r="A32" s="3"/>
      <c r="B32" s="3"/>
      <c r="C32" s="3"/>
      <c r="D32" s="5"/>
      <c r="E32" s="83"/>
      <c r="F32" s="5"/>
      <c r="G32" s="3"/>
      <c r="H32" s="5"/>
      <c r="I32" s="83"/>
      <c r="J32" s="5"/>
    </row>
    <row r="33" spans="1:18" ht="23.95" customHeight="1">
      <c r="A33" s="3"/>
      <c r="B33" s="3"/>
      <c r="C33" s="3"/>
      <c r="D33" s="5"/>
      <c r="E33" s="83"/>
      <c r="F33" s="5"/>
      <c r="G33" s="3"/>
      <c r="H33" s="5"/>
      <c r="I33" s="83"/>
      <c r="J33" s="5"/>
    </row>
    <row r="34" spans="1:18" ht="23.95" customHeight="1">
      <c r="A34" s="1"/>
      <c r="J34" s="9" t="s">
        <v>19</v>
      </c>
    </row>
    <row r="35" spans="1:18" s="139" customFormat="1" ht="23.95" customHeight="1">
      <c r="A35" s="8" t="s">
        <v>144</v>
      </c>
      <c r="B35" s="1"/>
      <c r="C35" s="2"/>
      <c r="D35" s="2"/>
      <c r="E35" s="2"/>
      <c r="F35" s="2"/>
      <c r="G35" s="2"/>
      <c r="H35" s="2"/>
      <c r="I35" s="2"/>
      <c r="J35" s="2"/>
      <c r="K35" s="2"/>
      <c r="L35" s="100"/>
      <c r="M35" s="77"/>
      <c r="N35" s="72"/>
      <c r="O35" s="77"/>
    </row>
    <row r="36" spans="1:18" ht="23.95" customHeight="1">
      <c r="A36" s="2" t="s">
        <v>98</v>
      </c>
    </row>
    <row r="37" spans="1:18" ht="23.95" customHeight="1">
      <c r="A37" s="2" t="s">
        <v>190</v>
      </c>
    </row>
    <row r="38" spans="1:18" s="139" customFormat="1" ht="23.95" customHeight="1">
      <c r="A38" s="168" t="s">
        <v>58</v>
      </c>
      <c r="B38" s="168"/>
      <c r="C38" s="168"/>
      <c r="D38" s="168"/>
      <c r="E38" s="168"/>
      <c r="F38" s="168"/>
      <c r="G38" s="168"/>
      <c r="H38" s="168"/>
      <c r="I38" s="168"/>
      <c r="J38" s="168"/>
      <c r="K38" s="3"/>
      <c r="L38" s="72"/>
      <c r="M38" s="77"/>
      <c r="N38" s="72"/>
      <c r="O38" s="77"/>
    </row>
    <row r="39" spans="1:18" s="139" customFormat="1" ht="23.95" customHeight="1">
      <c r="B39" s="140"/>
      <c r="D39" s="167" t="s">
        <v>59</v>
      </c>
      <c r="E39" s="167"/>
      <c r="F39" s="167"/>
      <c r="G39" s="3"/>
      <c r="H39" s="3"/>
      <c r="I39" s="3"/>
      <c r="J39" s="76"/>
      <c r="L39" s="72"/>
      <c r="M39" s="77"/>
      <c r="N39" s="72"/>
      <c r="O39" s="77"/>
    </row>
    <row r="40" spans="1:18" s="139" customFormat="1" ht="23.95" customHeight="1">
      <c r="B40" s="140"/>
      <c r="D40" s="165" t="s">
        <v>61</v>
      </c>
      <c r="E40" s="165"/>
      <c r="F40" s="165"/>
      <c r="G40" s="3"/>
      <c r="H40" s="166" t="s">
        <v>60</v>
      </c>
      <c r="I40" s="166"/>
      <c r="J40" s="166"/>
      <c r="L40" s="72"/>
      <c r="M40" s="77"/>
      <c r="N40" s="72"/>
      <c r="O40" s="77"/>
    </row>
    <row r="41" spans="1:18" s="139" customFormat="1" ht="23.95" customHeight="1">
      <c r="B41" s="111" t="s">
        <v>1</v>
      </c>
      <c r="C41" s="112"/>
      <c r="D41" s="102" t="s">
        <v>191</v>
      </c>
      <c r="E41" s="4"/>
      <c r="F41" s="102" t="s">
        <v>168</v>
      </c>
      <c r="G41" s="79"/>
      <c r="H41" s="102" t="s">
        <v>191</v>
      </c>
      <c r="I41" s="4"/>
      <c r="J41" s="102" t="s">
        <v>168</v>
      </c>
      <c r="L41" s="72"/>
      <c r="M41" s="77"/>
      <c r="N41" s="72"/>
      <c r="O41" s="77"/>
    </row>
    <row r="42" spans="1:18" s="139" customFormat="1" ht="23.95" customHeight="1">
      <c r="A42" s="82" t="s">
        <v>69</v>
      </c>
      <c r="B42" s="113"/>
      <c r="C42" s="3"/>
      <c r="D42" s="114"/>
      <c r="E42" s="114"/>
      <c r="F42" s="114"/>
      <c r="G42" s="114"/>
      <c r="H42" s="114"/>
      <c r="I42" s="114"/>
      <c r="J42" s="114"/>
      <c r="L42" s="72"/>
      <c r="M42" s="77"/>
      <c r="N42" s="72"/>
      <c r="O42" s="77"/>
    </row>
    <row r="43" spans="1:18" s="139" customFormat="1" ht="23.95" customHeight="1">
      <c r="A43" s="115" t="s">
        <v>70</v>
      </c>
      <c r="B43" s="113"/>
      <c r="C43" s="3"/>
      <c r="D43" s="3"/>
      <c r="E43" s="3"/>
      <c r="F43" s="3"/>
      <c r="G43" s="3"/>
      <c r="H43" s="3"/>
      <c r="I43" s="3"/>
      <c r="J43" s="3"/>
      <c r="L43" s="72"/>
      <c r="M43" s="77"/>
      <c r="N43" s="72"/>
      <c r="O43" s="77"/>
    </row>
    <row r="44" spans="1:18" s="139" customFormat="1" ht="23.95" customHeight="1">
      <c r="A44" s="115" t="s">
        <v>71</v>
      </c>
      <c r="L44" s="72"/>
      <c r="M44" s="77"/>
      <c r="N44" s="72"/>
      <c r="O44" s="77"/>
    </row>
    <row r="45" spans="1:18" s="139" customFormat="1" ht="23.95" customHeight="1">
      <c r="A45" s="115" t="s">
        <v>155</v>
      </c>
      <c r="M45" s="77"/>
      <c r="O45" s="77"/>
      <c r="Q45" s="84"/>
      <c r="R45" s="84"/>
    </row>
    <row r="46" spans="1:18" s="139" customFormat="1" ht="23.95" customHeight="1">
      <c r="A46" s="115" t="s">
        <v>79</v>
      </c>
      <c r="D46" s="15">
        <v>40816</v>
      </c>
      <c r="E46" s="15"/>
      <c r="F46" s="15">
        <v>80527</v>
      </c>
      <c r="G46" s="15"/>
      <c r="H46" s="15">
        <v>40816</v>
      </c>
      <c r="I46" s="15"/>
      <c r="J46" s="15">
        <v>80527</v>
      </c>
      <c r="K46" s="15"/>
      <c r="L46" s="77"/>
      <c r="M46" s="15"/>
      <c r="N46" s="77"/>
      <c r="O46" s="15"/>
      <c r="P46" s="15"/>
      <c r="Q46" s="84"/>
      <c r="R46" s="84"/>
    </row>
    <row r="47" spans="1:18" s="139" customFormat="1" ht="23.95" customHeight="1">
      <c r="A47" s="115" t="s">
        <v>77</v>
      </c>
      <c r="B47" s="113"/>
      <c r="C47" s="3"/>
      <c r="D47" s="15"/>
      <c r="E47" s="15"/>
      <c r="F47" s="15"/>
      <c r="G47" s="15"/>
      <c r="H47" s="15"/>
      <c r="I47" s="15"/>
      <c r="J47" s="15"/>
      <c r="K47" s="15"/>
      <c r="L47" s="77"/>
      <c r="M47" s="15"/>
      <c r="N47" s="77"/>
      <c r="O47" s="15"/>
      <c r="P47" s="15"/>
      <c r="Q47" s="84"/>
      <c r="R47" s="84"/>
    </row>
    <row r="48" spans="1:18" s="139" customFormat="1" ht="23.95" customHeight="1">
      <c r="A48" s="115" t="s">
        <v>72</v>
      </c>
      <c r="B48" s="113"/>
      <c r="C48" s="3"/>
      <c r="D48" s="15">
        <v>-8163</v>
      </c>
      <c r="E48" s="15"/>
      <c r="F48" s="15">
        <v>-16105</v>
      </c>
      <c r="G48" s="15"/>
      <c r="H48" s="15">
        <v>-8163</v>
      </c>
      <c r="I48" s="15"/>
      <c r="J48" s="15">
        <v>-16105</v>
      </c>
      <c r="K48" s="15"/>
      <c r="L48" s="77"/>
      <c r="M48" s="15"/>
      <c r="N48" s="77"/>
      <c r="O48" s="15"/>
      <c r="P48" s="15"/>
      <c r="Q48" s="84"/>
      <c r="R48" s="84"/>
    </row>
    <row r="49" spans="1:18" s="139" customFormat="1" ht="23.95" customHeight="1">
      <c r="A49" s="115" t="s">
        <v>194</v>
      </c>
      <c r="B49" s="116"/>
      <c r="C49" s="3"/>
      <c r="D49" s="19">
        <v>665865</v>
      </c>
      <c r="E49" s="15"/>
      <c r="F49" s="19">
        <v>259520</v>
      </c>
      <c r="G49" s="15"/>
      <c r="H49" s="19">
        <v>0</v>
      </c>
      <c r="I49" s="15"/>
      <c r="J49" s="19">
        <v>0</v>
      </c>
      <c r="K49" s="15"/>
      <c r="L49" s="77"/>
      <c r="M49" s="15"/>
      <c r="N49" s="77"/>
      <c r="O49" s="15"/>
      <c r="P49" s="15"/>
      <c r="Q49" s="84"/>
      <c r="R49" s="84"/>
    </row>
    <row r="50" spans="1:18" s="139" customFormat="1" ht="23.95" customHeight="1">
      <c r="A50" s="115" t="s">
        <v>70</v>
      </c>
      <c r="B50" s="117"/>
      <c r="C50" s="118"/>
      <c r="D50" s="119"/>
      <c r="E50" s="119"/>
      <c r="F50" s="119"/>
      <c r="G50" s="119"/>
      <c r="H50" s="119"/>
      <c r="I50" s="119"/>
      <c r="J50" s="119"/>
      <c r="K50" s="154"/>
      <c r="L50" s="77"/>
      <c r="M50" s="154"/>
      <c r="N50" s="77"/>
      <c r="O50" s="154"/>
      <c r="P50" s="154"/>
      <c r="Q50" s="84"/>
      <c r="R50" s="84"/>
    </row>
    <row r="51" spans="1:18" s="139" customFormat="1" ht="23.95" customHeight="1">
      <c r="A51" s="139" t="s">
        <v>73</v>
      </c>
      <c r="B51" s="117"/>
      <c r="C51" s="118"/>
      <c r="D51" s="120">
        <f>SUM(D46:D49)</f>
        <v>698518</v>
      </c>
      <c r="E51" s="119"/>
      <c r="F51" s="120">
        <f>SUM(F46:F49)</f>
        <v>323942</v>
      </c>
      <c r="G51" s="119"/>
      <c r="H51" s="120">
        <f>SUM(H46:H49)</f>
        <v>32653</v>
      </c>
      <c r="I51" s="119"/>
      <c r="J51" s="120">
        <f>SUM(J46:J49)</f>
        <v>64422</v>
      </c>
      <c r="K51" s="15"/>
      <c r="L51" s="77"/>
      <c r="M51" s="15"/>
      <c r="N51" s="77"/>
      <c r="O51" s="15"/>
      <c r="P51" s="15"/>
      <c r="Q51" s="84"/>
      <c r="R51" s="84"/>
    </row>
    <row r="52" spans="1:18" s="139" customFormat="1" ht="23.95" customHeight="1">
      <c r="A52" s="115" t="s">
        <v>74</v>
      </c>
      <c r="B52" s="117"/>
      <c r="C52" s="118"/>
      <c r="D52" s="119"/>
      <c r="E52" s="119"/>
      <c r="F52" s="119"/>
      <c r="G52" s="119"/>
      <c r="H52" s="119"/>
      <c r="I52" s="119"/>
      <c r="J52" s="119"/>
      <c r="K52" s="155"/>
      <c r="L52" s="77"/>
      <c r="M52" s="155"/>
      <c r="N52" s="77"/>
      <c r="O52" s="155"/>
      <c r="P52" s="155"/>
      <c r="Q52" s="84"/>
      <c r="R52" s="84"/>
    </row>
    <row r="53" spans="1:18" s="139" customFormat="1" ht="23.95" customHeight="1">
      <c r="A53" s="115" t="s">
        <v>71</v>
      </c>
      <c r="B53" s="116"/>
      <c r="C53" s="3"/>
      <c r="D53" s="124"/>
      <c r="E53" s="124"/>
      <c r="F53" s="124"/>
      <c r="G53" s="124"/>
      <c r="H53" s="124"/>
      <c r="I53" s="124"/>
      <c r="J53" s="124"/>
      <c r="K53" s="155"/>
      <c r="L53" s="77"/>
      <c r="M53" s="155"/>
      <c r="N53" s="77"/>
      <c r="O53" s="155"/>
      <c r="P53" s="155"/>
      <c r="Q53" s="84"/>
      <c r="R53" s="84"/>
    </row>
    <row r="54" spans="1:18" s="139" customFormat="1" ht="23.95" customHeight="1">
      <c r="A54" s="115" t="s">
        <v>75</v>
      </c>
      <c r="B54" s="117"/>
      <c r="C54" s="3"/>
      <c r="D54" s="119"/>
      <c r="E54" s="119"/>
      <c r="F54" s="119"/>
      <c r="G54" s="119"/>
      <c r="H54" s="119"/>
      <c r="I54" s="119"/>
      <c r="J54" s="119"/>
      <c r="L54" s="77"/>
      <c r="N54" s="77"/>
      <c r="Q54" s="84"/>
      <c r="R54" s="84"/>
    </row>
    <row r="55" spans="1:18" s="139" customFormat="1" ht="23.95" customHeight="1">
      <c r="A55" s="115" t="s">
        <v>76</v>
      </c>
      <c r="B55" s="117"/>
      <c r="C55" s="3"/>
      <c r="D55" s="19">
        <v>4133662</v>
      </c>
      <c r="E55" s="121"/>
      <c r="F55" s="19">
        <v>191090</v>
      </c>
      <c r="G55" s="121"/>
      <c r="H55" s="19">
        <v>0</v>
      </c>
      <c r="I55" s="15"/>
      <c r="J55" s="19">
        <v>0</v>
      </c>
      <c r="K55" s="15"/>
      <c r="L55" s="77"/>
      <c r="M55" s="15"/>
      <c r="N55" s="77"/>
      <c r="O55" s="15"/>
      <c r="P55" s="15"/>
      <c r="Q55" s="84"/>
      <c r="R55" s="84"/>
    </row>
    <row r="56" spans="1:18" s="139" customFormat="1" ht="23.95" customHeight="1">
      <c r="A56" s="115" t="s">
        <v>74</v>
      </c>
      <c r="D56" s="119"/>
      <c r="E56" s="119"/>
      <c r="F56" s="119"/>
      <c r="G56" s="119"/>
      <c r="H56" s="119"/>
      <c r="I56" s="119"/>
      <c r="J56" s="119"/>
      <c r="K56" s="15"/>
      <c r="L56" s="77"/>
      <c r="M56" s="15"/>
      <c r="N56" s="77"/>
      <c r="O56" s="15"/>
      <c r="P56" s="15"/>
      <c r="Q56" s="84"/>
      <c r="R56" s="84"/>
    </row>
    <row r="57" spans="1:18" s="139" customFormat="1" ht="23.95" customHeight="1">
      <c r="A57" s="115" t="s">
        <v>154</v>
      </c>
      <c r="B57" s="116"/>
      <c r="C57" s="3"/>
      <c r="D57" s="120">
        <f>SUM(D54:D55)</f>
        <v>4133662</v>
      </c>
      <c r="E57" s="119"/>
      <c r="F57" s="120">
        <f>SUM(F54:F55)</f>
        <v>191090</v>
      </c>
      <c r="G57" s="119"/>
      <c r="H57" s="120">
        <f>SUM(H54:H55)</f>
        <v>0</v>
      </c>
      <c r="I57" s="119"/>
      <c r="J57" s="120">
        <f>SUM(J54:J55)</f>
        <v>0</v>
      </c>
      <c r="K57" s="15"/>
      <c r="L57" s="77"/>
      <c r="M57" s="15"/>
      <c r="N57" s="77"/>
      <c r="O57" s="15"/>
      <c r="P57" s="15"/>
      <c r="Q57" s="84"/>
      <c r="R57" s="84"/>
    </row>
    <row r="58" spans="1:18" s="139" customFormat="1" ht="23.95" customHeight="1">
      <c r="A58" s="82" t="s">
        <v>175</v>
      </c>
      <c r="B58" s="108"/>
      <c r="C58" s="85"/>
      <c r="D58" s="120">
        <f>SUM(D51+D57)</f>
        <v>4832180</v>
      </c>
      <c r="E58" s="119"/>
      <c r="F58" s="120">
        <f>SUM(F51+F57)</f>
        <v>515032</v>
      </c>
      <c r="G58" s="119"/>
      <c r="H58" s="120">
        <f>SUM(H51+H57)</f>
        <v>32653</v>
      </c>
      <c r="I58" s="119"/>
      <c r="J58" s="120">
        <f>SUM(J51+J57)</f>
        <v>64422</v>
      </c>
      <c r="K58" s="15"/>
      <c r="L58" s="77"/>
      <c r="M58" s="15"/>
      <c r="N58" s="77"/>
      <c r="O58" s="15"/>
      <c r="P58" s="15"/>
      <c r="Q58" s="84"/>
      <c r="R58" s="84"/>
    </row>
    <row r="59" spans="1:18" s="139" customFormat="1" ht="23.95" customHeight="1">
      <c r="A59" s="82"/>
      <c r="B59" s="108"/>
      <c r="C59" s="85"/>
      <c r="D59" s="119"/>
      <c r="E59" s="119"/>
      <c r="F59" s="119"/>
      <c r="G59" s="119"/>
      <c r="H59" s="119"/>
      <c r="I59" s="119"/>
      <c r="J59" s="119"/>
      <c r="K59" s="15"/>
      <c r="L59" s="77"/>
      <c r="M59" s="15"/>
      <c r="N59" s="77"/>
      <c r="O59" s="15"/>
      <c r="P59" s="15"/>
      <c r="Q59" s="84"/>
      <c r="R59" s="84"/>
    </row>
    <row r="60" spans="1:18" s="139" customFormat="1" ht="23.95" customHeight="1" thickBot="1">
      <c r="A60" s="82" t="s">
        <v>184</v>
      </c>
      <c r="B60" s="118"/>
      <c r="C60" s="118"/>
      <c r="D60" s="122">
        <f>SUM(D27+D58)</f>
        <v>57219209</v>
      </c>
      <c r="E60" s="119"/>
      <c r="F60" s="122">
        <f>SUM(F27+F58)</f>
        <v>-1875219</v>
      </c>
      <c r="G60" s="119"/>
      <c r="H60" s="122">
        <f>SUM(H27+H58)</f>
        <v>50843347</v>
      </c>
      <c r="I60" s="119"/>
      <c r="J60" s="122">
        <f>SUM(J27+J58)</f>
        <v>-2900588</v>
      </c>
      <c r="K60" s="15"/>
      <c r="L60" s="77"/>
      <c r="M60" s="15"/>
      <c r="N60" s="77"/>
      <c r="O60" s="15"/>
      <c r="P60" s="15"/>
      <c r="Q60" s="84"/>
      <c r="R60" s="84"/>
    </row>
    <row r="61" spans="1:18" s="139" customFormat="1" ht="23.95" customHeight="1" thickTop="1">
      <c r="A61" s="82"/>
      <c r="B61" s="118"/>
      <c r="C61" s="118"/>
      <c r="D61" s="119"/>
      <c r="E61" s="119"/>
      <c r="F61" s="119"/>
      <c r="G61" s="119"/>
      <c r="H61" s="119"/>
      <c r="I61" s="119"/>
      <c r="J61" s="119"/>
      <c r="K61" s="156"/>
      <c r="L61" s="77"/>
      <c r="M61" s="156"/>
      <c r="N61" s="77"/>
      <c r="O61" s="156"/>
      <c r="P61" s="156"/>
      <c r="Q61" s="84"/>
      <c r="R61" s="84"/>
    </row>
    <row r="62" spans="1:18" ht="23.95" customHeight="1">
      <c r="A62" s="2" t="s">
        <v>181</v>
      </c>
      <c r="B62" s="123"/>
      <c r="C62" s="139"/>
      <c r="D62" s="124"/>
      <c r="E62" s="139"/>
      <c r="F62" s="124"/>
      <c r="G62" s="139"/>
      <c r="H62" s="124"/>
      <c r="I62" s="125"/>
      <c r="J62" s="126"/>
      <c r="K62" s="156"/>
      <c r="O62" s="156"/>
      <c r="P62" s="156"/>
    </row>
    <row r="63" spans="1:18" ht="23.95" customHeight="1">
      <c r="A63" s="84" t="s">
        <v>178</v>
      </c>
      <c r="B63" s="85"/>
      <c r="C63" s="139"/>
      <c r="D63" s="69">
        <f>+D27/259127200</f>
        <v>0.20216723292653183</v>
      </c>
      <c r="E63" s="127"/>
      <c r="F63" s="69">
        <f>+F27/259127200</f>
        <v>-9.2242381347847693E-3</v>
      </c>
      <c r="G63" s="128"/>
      <c r="H63" s="69">
        <f>+H27/259127200</f>
        <v>0.19608398500813501</v>
      </c>
      <c r="I63" s="129"/>
      <c r="J63" s="69">
        <f>+J27/259127200</f>
        <v>-1.144229552127295E-2</v>
      </c>
      <c r="K63" s="157"/>
      <c r="M63" s="157"/>
      <c r="O63" s="157"/>
      <c r="P63" s="157"/>
    </row>
    <row r="65" spans="1:1" ht="23.95" customHeight="1">
      <c r="A65" s="3" t="s">
        <v>8</v>
      </c>
    </row>
  </sheetData>
  <mergeCells count="7">
    <mergeCell ref="D40:F40"/>
    <mergeCell ref="H40:J40"/>
    <mergeCell ref="D6:F6"/>
    <mergeCell ref="D7:F7"/>
    <mergeCell ref="H7:J7"/>
    <mergeCell ref="A38:J38"/>
    <mergeCell ref="D39:F39"/>
  </mergeCells>
  <pageMargins left="0.86614173228346458" right="0.55118110236220474" top="0.9055118110236221" bottom="0" header="0.31496062992125984" footer="0.31496062992125984"/>
  <pageSetup paperSize="9" scale="66" orientation="portrait" r:id="rId1"/>
  <rowBreaks count="1" manualBreakCount="1">
    <brk id="33" max="9" man="1"/>
  </rowBreaks>
  <ignoredErrors>
    <ignoredError sqref="B11:B15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-0.499984740745262"/>
  </sheetPr>
  <dimension ref="A1:AF56"/>
  <sheetViews>
    <sheetView showGridLines="0" view="pageBreakPreview" zoomScale="85" zoomScaleNormal="85" zoomScaleSheetLayoutView="85" workbookViewId="0">
      <selection activeCell="D35" sqref="D35"/>
    </sheetView>
  </sheetViews>
  <sheetFormatPr defaultColWidth="10.44140625" defaultRowHeight="23.95" customHeight="1"/>
  <cols>
    <col min="1" max="1" width="53.5546875" style="3" customWidth="1"/>
    <col min="2" max="2" width="20.33203125" style="3" customWidth="1"/>
    <col min="3" max="3" width="1.44140625" style="3" customWidth="1"/>
    <col min="4" max="4" width="20.33203125" style="3" customWidth="1"/>
    <col min="5" max="5" width="1.44140625" style="3" customWidth="1"/>
    <col min="6" max="6" width="20.33203125" style="3" customWidth="1"/>
    <col min="7" max="7" width="1.44140625" style="3" customWidth="1"/>
    <col min="8" max="8" width="22.5546875" style="3" customWidth="1"/>
    <col min="9" max="9" width="1.44140625" style="3" customWidth="1"/>
    <col min="10" max="10" width="22.5546875" style="3" customWidth="1"/>
    <col min="11" max="11" width="1.44140625" style="3" customWidth="1"/>
    <col min="12" max="12" width="22.5546875" style="3" customWidth="1"/>
    <col min="13" max="13" width="1.5546875" style="3" customWidth="1"/>
    <col min="14" max="14" width="20.33203125" style="3" customWidth="1"/>
    <col min="15" max="15" width="1.5546875" style="3" customWidth="1"/>
    <col min="16" max="16" width="20.33203125" style="3" customWidth="1"/>
    <col min="17" max="17" width="18.5546875" style="3" bestFit="1" customWidth="1"/>
    <col min="18" max="18" width="10.44140625" style="3"/>
    <col min="19" max="19" width="16.6640625" style="3" bestFit="1" customWidth="1"/>
    <col min="20" max="20" width="10.44140625" style="3"/>
    <col min="21" max="21" width="16.6640625" style="3" bestFit="1" customWidth="1"/>
    <col min="22" max="22" width="10.44140625" style="3"/>
    <col min="23" max="23" width="14.44140625" style="3" bestFit="1" customWidth="1"/>
    <col min="24" max="24" width="10.44140625" style="3"/>
    <col min="25" max="25" width="17.5546875" style="3" bestFit="1" customWidth="1"/>
    <col min="26" max="26" width="10.44140625" style="3"/>
    <col min="27" max="27" width="15.33203125" style="3" bestFit="1" customWidth="1"/>
    <col min="28" max="28" width="10.44140625" style="3"/>
    <col min="29" max="29" width="17.5546875" style="3" bestFit="1" customWidth="1"/>
    <col min="30" max="30" width="10.44140625" style="3"/>
    <col min="31" max="31" width="18.5546875" style="3" bestFit="1" customWidth="1"/>
    <col min="32" max="16384" width="10.44140625" style="3"/>
  </cols>
  <sheetData>
    <row r="1" spans="1:31" ht="23.95" customHeight="1">
      <c r="B1" s="5"/>
      <c r="D1" s="5"/>
      <c r="F1" s="5"/>
      <c r="L1" s="9"/>
      <c r="M1" s="9"/>
      <c r="N1" s="9"/>
      <c r="O1" s="9"/>
      <c r="P1" s="9" t="s">
        <v>19</v>
      </c>
    </row>
    <row r="2" spans="1:31" s="139" customFormat="1" ht="23.95" customHeight="1">
      <c r="A2" s="8" t="s">
        <v>144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</row>
    <row r="3" spans="1:31" s="139" customFormat="1" ht="23.95" customHeight="1">
      <c r="A3" s="169" t="s">
        <v>35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31" s="139" customFormat="1" ht="23.95" customHeight="1">
      <c r="A4" s="169" t="s">
        <v>190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31" s="139" customFormat="1" ht="23.95" customHeight="1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1"/>
      <c r="O5" s="142"/>
      <c r="P5" s="141" t="s">
        <v>58</v>
      </c>
    </row>
    <row r="6" spans="1:31" s="139" customFormat="1" ht="23.95" customHeight="1">
      <c r="A6" s="142"/>
      <c r="B6" s="170" t="s">
        <v>90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31" ht="23.95" customHeight="1">
      <c r="H7" s="171" t="s">
        <v>55</v>
      </c>
      <c r="I7" s="171"/>
      <c r="J7" s="171"/>
      <c r="K7" s="171"/>
      <c r="L7" s="171"/>
      <c r="M7" s="171"/>
      <c r="N7" s="171"/>
      <c r="O7" s="141"/>
    </row>
    <row r="8" spans="1:31" s="140" customFormat="1" ht="23.95" customHeight="1">
      <c r="H8" s="172" t="s">
        <v>56</v>
      </c>
      <c r="I8" s="172"/>
      <c r="J8" s="172"/>
      <c r="K8" s="172"/>
      <c r="L8" s="172"/>
      <c r="M8" s="172"/>
      <c r="N8" s="172"/>
    </row>
    <row r="9" spans="1:31" s="140" customFormat="1" ht="23.95" customHeight="1">
      <c r="H9" s="140" t="s">
        <v>145</v>
      </c>
    </row>
    <row r="10" spans="1:31" s="140" customFormat="1" ht="23.95" customHeight="1">
      <c r="H10" s="140" t="s">
        <v>78</v>
      </c>
      <c r="J10" s="140" t="s">
        <v>202</v>
      </c>
    </row>
    <row r="11" spans="1:31" s="140" customFormat="1" ht="23.95" customHeight="1">
      <c r="H11" s="140" t="s">
        <v>80</v>
      </c>
      <c r="J11" s="140" t="s">
        <v>203</v>
      </c>
    </row>
    <row r="12" spans="1:31" s="140" customFormat="1" ht="23.95" customHeight="1">
      <c r="H12" s="140" t="s">
        <v>81</v>
      </c>
      <c r="J12" s="140" t="s">
        <v>86</v>
      </c>
      <c r="L12" s="140" t="s">
        <v>106</v>
      </c>
      <c r="N12" s="140" t="s">
        <v>107</v>
      </c>
    </row>
    <row r="13" spans="1:31" s="140" customFormat="1" ht="23.95" customHeight="1">
      <c r="B13" s="140" t="s">
        <v>45</v>
      </c>
      <c r="D13" s="170" t="s">
        <v>15</v>
      </c>
      <c r="E13" s="170"/>
      <c r="F13" s="170"/>
      <c r="H13" s="140" t="s">
        <v>82</v>
      </c>
      <c r="J13" s="140" t="s">
        <v>84</v>
      </c>
      <c r="L13" s="140" t="s">
        <v>87</v>
      </c>
      <c r="N13" s="140" t="s">
        <v>125</v>
      </c>
    </row>
    <row r="14" spans="1:31" s="140" customFormat="1" ht="23.95" customHeight="1">
      <c r="B14" s="143" t="s">
        <v>47</v>
      </c>
      <c r="C14" s="4"/>
      <c r="D14" s="143" t="s">
        <v>99</v>
      </c>
      <c r="E14" s="3"/>
      <c r="F14" s="143" t="s">
        <v>27</v>
      </c>
      <c r="H14" s="143" t="s">
        <v>83</v>
      </c>
      <c r="J14" s="143" t="s">
        <v>85</v>
      </c>
      <c r="L14" s="143" t="s">
        <v>88</v>
      </c>
      <c r="N14" s="143" t="s">
        <v>156</v>
      </c>
      <c r="P14" s="143" t="s">
        <v>28</v>
      </c>
    </row>
    <row r="15" spans="1:31" s="140" customFormat="1" ht="23.95" customHeight="1">
      <c r="A15" s="7" t="s">
        <v>169</v>
      </c>
      <c r="B15" s="5">
        <v>2137799400</v>
      </c>
      <c r="C15" s="16"/>
      <c r="D15" s="16">
        <v>130477052</v>
      </c>
      <c r="E15" s="16"/>
      <c r="F15" s="16">
        <v>290055982</v>
      </c>
      <c r="G15" s="16"/>
      <c r="H15" s="16">
        <v>1330201</v>
      </c>
      <c r="I15" s="16"/>
      <c r="J15" s="16">
        <v>-114999117</v>
      </c>
      <c r="K15" s="16"/>
      <c r="L15" s="17">
        <v>-2179022</v>
      </c>
      <c r="M15" s="5"/>
      <c r="N15" s="5">
        <f>SUM(H15:L15)</f>
        <v>-115847938</v>
      </c>
      <c r="O15" s="5"/>
      <c r="P15" s="5">
        <f>SUM(B15:F15,N15)</f>
        <v>2442484496</v>
      </c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31" s="140" customFormat="1" ht="23.95" customHeight="1">
      <c r="A16" s="11" t="s">
        <v>89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2" s="140" customFormat="1" ht="23.95" customHeight="1">
      <c r="A17" s="3" t="s">
        <v>161</v>
      </c>
      <c r="B17" s="5">
        <v>0</v>
      </c>
      <c r="C17" s="5"/>
      <c r="D17" s="5">
        <v>0</v>
      </c>
      <c r="E17" s="5"/>
      <c r="F17" s="5">
        <v>-38869080</v>
      </c>
      <c r="G17" s="5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f>SUM(B17:F17,N17)</f>
        <v>-38869080</v>
      </c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2" s="140" customFormat="1" ht="23.95" customHeight="1">
      <c r="A18" s="3" t="s">
        <v>162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32" s="140" customFormat="1" ht="23.95" customHeight="1">
      <c r="A19" s="24" t="s">
        <v>163</v>
      </c>
      <c r="B19" s="5">
        <v>0</v>
      </c>
      <c r="C19" s="5"/>
      <c r="D19" s="5">
        <v>2125332</v>
      </c>
      <c r="E19" s="5"/>
      <c r="F19" s="5">
        <v>-2125332</v>
      </c>
      <c r="G19" s="5"/>
      <c r="H19" s="5">
        <v>0</v>
      </c>
      <c r="I19" s="5"/>
      <c r="J19" s="5">
        <v>0</v>
      </c>
      <c r="K19" s="5"/>
      <c r="L19" s="5">
        <v>0</v>
      </c>
      <c r="M19" s="5"/>
      <c r="N19" s="5">
        <v>0</v>
      </c>
      <c r="O19" s="5"/>
      <c r="P19" s="5">
        <f>SUM(B19:F19,N19)</f>
        <v>0</v>
      </c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2" s="140" customFormat="1" ht="23.95" customHeight="1">
      <c r="A20" s="31" t="s">
        <v>180</v>
      </c>
      <c r="B20" s="12">
        <v>0</v>
      </c>
      <c r="C20" s="5"/>
      <c r="D20" s="12">
        <v>0</v>
      </c>
      <c r="E20" s="5"/>
      <c r="F20" s="12">
        <v>-2390251</v>
      </c>
      <c r="G20" s="5"/>
      <c r="H20" s="12">
        <v>0</v>
      </c>
      <c r="I20" s="5"/>
      <c r="J20" s="12">
        <v>0</v>
      </c>
      <c r="K20" s="5"/>
      <c r="L20" s="12">
        <v>0</v>
      </c>
      <c r="M20" s="5"/>
      <c r="N20" s="12">
        <f>SUM(H20:L20)</f>
        <v>0</v>
      </c>
      <c r="O20" s="5"/>
      <c r="P20" s="12">
        <f>SUM(B20:F20,N20)</f>
        <v>-2390251</v>
      </c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2" ht="23.95" customHeight="1">
      <c r="A21" s="3" t="s">
        <v>100</v>
      </c>
      <c r="B21" s="13">
        <v>0</v>
      </c>
      <c r="C21" s="5"/>
      <c r="D21" s="13">
        <v>0</v>
      </c>
      <c r="E21" s="5"/>
      <c r="F21" s="13">
        <v>0</v>
      </c>
      <c r="G21" s="5"/>
      <c r="H21" s="13">
        <v>64422</v>
      </c>
      <c r="I21" s="5"/>
      <c r="J21" s="13">
        <v>191090</v>
      </c>
      <c r="K21" s="5"/>
      <c r="L21" s="13">
        <v>259520</v>
      </c>
      <c r="M21" s="5"/>
      <c r="N21" s="13">
        <f>SUM(H21:L21)</f>
        <v>515032</v>
      </c>
      <c r="O21" s="5"/>
      <c r="P21" s="13">
        <f>SUM(B21:F21,N21)</f>
        <v>515032</v>
      </c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140"/>
    </row>
    <row r="22" spans="1:32" ht="23.95" customHeight="1">
      <c r="A22" s="3" t="s">
        <v>42</v>
      </c>
      <c r="B22" s="6">
        <f>SUM(B20:B21)</f>
        <v>0</v>
      </c>
      <c r="C22" s="5"/>
      <c r="D22" s="6">
        <f>SUM(D20:D21)</f>
        <v>0</v>
      </c>
      <c r="E22" s="5"/>
      <c r="F22" s="6">
        <f>SUM(F20:F21)</f>
        <v>-2390251</v>
      </c>
      <c r="G22" s="5"/>
      <c r="H22" s="6">
        <f>SUM(H20:H21)</f>
        <v>64422</v>
      </c>
      <c r="I22" s="5"/>
      <c r="J22" s="6">
        <f>SUM(J20:J21)</f>
        <v>191090</v>
      </c>
      <c r="K22" s="5"/>
      <c r="L22" s="6">
        <f>SUM(L20:L21)</f>
        <v>259520</v>
      </c>
      <c r="M22" s="5"/>
      <c r="N22" s="6">
        <f>SUM(H22:L22)</f>
        <v>515032</v>
      </c>
      <c r="O22" s="5"/>
      <c r="P22" s="6">
        <f>SUM(B22:F22,N22)</f>
        <v>-1875219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2" ht="23.95" customHeight="1" thickBot="1">
      <c r="A23" s="7" t="s">
        <v>170</v>
      </c>
      <c r="B23" s="14">
        <f>SUM(B15:B19,B22:B22)</f>
        <v>2137799400</v>
      </c>
      <c r="C23" s="5"/>
      <c r="D23" s="14">
        <f>SUM(D15:D19,D22:D22)</f>
        <v>132602384</v>
      </c>
      <c r="E23" s="5"/>
      <c r="F23" s="14">
        <f>SUM(F15:F19,F22:F22)</f>
        <v>246671319</v>
      </c>
      <c r="G23" s="5"/>
      <c r="H23" s="14">
        <f>SUM(H15:H19,H22:H22)</f>
        <v>1394623</v>
      </c>
      <c r="I23" s="5"/>
      <c r="J23" s="14">
        <f>SUM(J15:J19,J22:J22)</f>
        <v>-114808027</v>
      </c>
      <c r="K23" s="5"/>
      <c r="L23" s="14">
        <f>SUM(L15:L19,L22:L22)</f>
        <v>-1919502</v>
      </c>
      <c r="M23" s="5"/>
      <c r="N23" s="14">
        <f>SUM(N15:N19,N22:N22)</f>
        <v>-115332906</v>
      </c>
      <c r="O23" s="5"/>
      <c r="P23" s="14">
        <f>SUM(P15:P19,P22:P22)</f>
        <v>2401740197</v>
      </c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2" ht="23.95" customHeight="1" thickTop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2" s="140" customFormat="1" ht="23.95" customHeight="1">
      <c r="A25" s="7" t="s">
        <v>192</v>
      </c>
      <c r="B25" s="5">
        <v>2137799400</v>
      </c>
      <c r="C25" s="16"/>
      <c r="D25" s="16">
        <v>132602384</v>
      </c>
      <c r="E25" s="16"/>
      <c r="F25" s="16">
        <v>271956407</v>
      </c>
      <c r="G25" s="16"/>
      <c r="H25" s="16">
        <v>1414142</v>
      </c>
      <c r="I25" s="16"/>
      <c r="J25" s="16">
        <v>-123599427</v>
      </c>
      <c r="K25" s="16"/>
      <c r="L25" s="17">
        <v>-1529335</v>
      </c>
      <c r="M25" s="5"/>
      <c r="N25" s="5">
        <f>SUM(H25:L25)</f>
        <v>-123714620</v>
      </c>
      <c r="O25" s="5"/>
      <c r="P25" s="5">
        <f>SUM(B25:F25,N25)</f>
        <v>2418643571</v>
      </c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3"/>
    </row>
    <row r="26" spans="1:32" s="140" customFormat="1" ht="23.95" customHeight="1">
      <c r="A26" s="11" t="s">
        <v>89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2" s="140" customFormat="1" ht="23.95" customHeight="1">
      <c r="A27" s="3" t="s">
        <v>161</v>
      </c>
      <c r="B27" s="5">
        <v>0</v>
      </c>
      <c r="C27" s="5"/>
      <c r="D27" s="5">
        <v>0</v>
      </c>
      <c r="E27" s="5"/>
      <c r="F27" s="5">
        <v>-20730176</v>
      </c>
      <c r="G27" s="5"/>
      <c r="H27" s="5">
        <v>0</v>
      </c>
      <c r="I27" s="5"/>
      <c r="J27" s="5">
        <v>0</v>
      </c>
      <c r="K27" s="5"/>
      <c r="L27" s="5">
        <v>0</v>
      </c>
      <c r="M27" s="5"/>
      <c r="N27" s="5">
        <v>0</v>
      </c>
      <c r="O27" s="5"/>
      <c r="P27" s="5">
        <f>SUM(B27:F27,N27)</f>
        <v>-20730176</v>
      </c>
    </row>
    <row r="28" spans="1:32" s="140" customFormat="1" ht="23.95" customHeight="1">
      <c r="A28" s="3" t="s">
        <v>162</v>
      </c>
      <c r="B28" s="80"/>
      <c r="C28" s="5"/>
      <c r="D28" s="80"/>
      <c r="E28" s="5"/>
      <c r="F28" s="5"/>
      <c r="G28" s="5"/>
      <c r="H28" s="80"/>
      <c r="I28" s="5"/>
      <c r="J28" s="80"/>
      <c r="K28" s="5"/>
      <c r="L28" s="80"/>
      <c r="M28" s="5"/>
      <c r="N28" s="5"/>
      <c r="O28" s="5"/>
      <c r="P28" s="5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2" s="140" customFormat="1" ht="23.95" customHeight="1">
      <c r="A29" s="24" t="s">
        <v>163</v>
      </c>
      <c r="B29" s="5">
        <v>0</v>
      </c>
      <c r="C29" s="5"/>
      <c r="D29" s="5">
        <v>1198472</v>
      </c>
      <c r="E29" s="5"/>
      <c r="F29" s="5">
        <v>-1198472</v>
      </c>
      <c r="G29" s="5"/>
      <c r="H29" s="5">
        <v>0</v>
      </c>
      <c r="I29" s="5"/>
      <c r="J29" s="5">
        <v>0</v>
      </c>
      <c r="K29" s="5"/>
      <c r="L29" s="5">
        <v>0</v>
      </c>
      <c r="M29" s="5"/>
      <c r="N29" s="5">
        <v>0</v>
      </c>
      <c r="O29" s="5"/>
      <c r="P29" s="5">
        <f>SUM(B29:F29,N29)</f>
        <v>0</v>
      </c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2" s="140" customFormat="1" ht="23.95" customHeight="1">
      <c r="A30" s="31" t="s">
        <v>204</v>
      </c>
      <c r="B30" s="68">
        <v>0</v>
      </c>
      <c r="C30" s="32"/>
      <c r="D30" s="68">
        <v>0</v>
      </c>
      <c r="E30" s="32"/>
      <c r="F30" s="68">
        <v>52387029</v>
      </c>
      <c r="G30" s="5"/>
      <c r="H30" s="68">
        <v>0</v>
      </c>
      <c r="I30" s="5"/>
      <c r="J30" s="68">
        <v>0</v>
      </c>
      <c r="K30" s="5"/>
      <c r="L30" s="68">
        <v>0</v>
      </c>
      <c r="M30" s="5"/>
      <c r="N30" s="12">
        <v>0</v>
      </c>
      <c r="O30" s="5"/>
      <c r="P30" s="12">
        <f>SUM(B30:F30,N30)</f>
        <v>52387029</v>
      </c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2" ht="23.95" customHeight="1">
      <c r="A31" s="3" t="s">
        <v>100</v>
      </c>
      <c r="B31" s="13">
        <v>0</v>
      </c>
      <c r="C31" s="5"/>
      <c r="D31" s="13">
        <v>0</v>
      </c>
      <c r="E31" s="5"/>
      <c r="F31" s="13">
        <v>0</v>
      </c>
      <c r="G31" s="5"/>
      <c r="H31" s="13">
        <v>32653</v>
      </c>
      <c r="I31" s="5"/>
      <c r="J31" s="13">
        <v>4133662</v>
      </c>
      <c r="K31" s="5"/>
      <c r="L31" s="13">
        <v>665865</v>
      </c>
      <c r="M31" s="5"/>
      <c r="N31" s="13">
        <f>SUM(H31:L31)</f>
        <v>4832180</v>
      </c>
      <c r="O31" s="5"/>
      <c r="P31" s="13">
        <f>SUM(B31:F31,N31)</f>
        <v>4832180</v>
      </c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140"/>
    </row>
    <row r="32" spans="1:32" ht="23.95" customHeight="1">
      <c r="A32" s="3" t="s">
        <v>42</v>
      </c>
      <c r="B32" s="6">
        <f>SUM(B30:B31)</f>
        <v>0</v>
      </c>
      <c r="C32" s="5"/>
      <c r="D32" s="6">
        <f>SUM(D30:D31)</f>
        <v>0</v>
      </c>
      <c r="E32" s="5"/>
      <c r="F32" s="6">
        <f>SUM(F30:F31)</f>
        <v>52387029</v>
      </c>
      <c r="G32" s="5"/>
      <c r="H32" s="6">
        <f>SUM(H30:H31)</f>
        <v>32653</v>
      </c>
      <c r="I32" s="5"/>
      <c r="J32" s="6">
        <f>SUM(J30:J31)</f>
        <v>4133662</v>
      </c>
      <c r="K32" s="5"/>
      <c r="L32" s="6">
        <f>SUM(L30:L31)</f>
        <v>665865</v>
      </c>
      <c r="M32" s="5"/>
      <c r="N32" s="6">
        <f>SUM(H32:L32)</f>
        <v>4832180</v>
      </c>
      <c r="O32" s="5"/>
      <c r="P32" s="6">
        <f>SUM(B32:F32,N32)</f>
        <v>57219209</v>
      </c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2" ht="23.95" customHeight="1" thickBot="1">
      <c r="A33" s="7" t="s">
        <v>193</v>
      </c>
      <c r="B33" s="14">
        <f>SUM(B25:B29,B32:B32)</f>
        <v>2137799400</v>
      </c>
      <c r="C33" s="5"/>
      <c r="D33" s="14">
        <f>SUM(D25:D29,D32:D32)</f>
        <v>133800856</v>
      </c>
      <c r="E33" s="5"/>
      <c r="F33" s="14">
        <f>SUM(F25:F29,F32:F32)</f>
        <v>302414788</v>
      </c>
      <c r="G33" s="5"/>
      <c r="H33" s="14">
        <f>SUM(H25:H29,H32:H32)</f>
        <v>1446795</v>
      </c>
      <c r="I33" s="5"/>
      <c r="J33" s="14">
        <f>SUM(J25:J29,J32:J32)</f>
        <v>-119465765</v>
      </c>
      <c r="K33" s="5"/>
      <c r="L33" s="14">
        <f>SUM(L25:L29,L32:L32)</f>
        <v>-863470</v>
      </c>
      <c r="M33" s="5"/>
      <c r="N33" s="14">
        <f>SUM(N25:N29,N32:N32)</f>
        <v>-118882440</v>
      </c>
      <c r="O33" s="5"/>
      <c r="P33" s="14">
        <f>SUM(P25:P29,P32:P32)</f>
        <v>2455132604</v>
      </c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2" ht="23.95" customHeight="1" thickTop="1">
      <c r="A34" s="7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>
        <f>P33-BS!E61</f>
        <v>0</v>
      </c>
      <c r="Q34" s="5"/>
      <c r="R34" s="5"/>
      <c r="S34" s="5"/>
      <c r="T34" s="5"/>
    </row>
    <row r="35" spans="1:32" ht="23.95" customHeight="1">
      <c r="A35" s="3" t="s">
        <v>8</v>
      </c>
    </row>
    <row r="36" spans="1:32" ht="23.95" customHeight="1"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</row>
    <row r="37" spans="1:32" ht="23.95" customHeight="1"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</row>
    <row r="38" spans="1:32" ht="23.95" customHeight="1"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</row>
    <row r="39" spans="1:32" ht="23.95" customHeight="1"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50"/>
      <c r="M39" s="133"/>
      <c r="N39" s="150"/>
      <c r="O39" s="133"/>
      <c r="P39" s="133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</row>
    <row r="40" spans="1:32" ht="23.95" customHeight="1">
      <c r="B40" s="131"/>
      <c r="C40" s="132"/>
      <c r="D40" s="131"/>
      <c r="E40" s="132"/>
      <c r="F40" s="132"/>
      <c r="G40" s="132"/>
      <c r="H40" s="133"/>
      <c r="I40" s="132"/>
      <c r="J40" s="151"/>
      <c r="K40" s="132"/>
      <c r="L40" s="151"/>
      <c r="M40" s="132"/>
      <c r="N40" s="151"/>
      <c r="O40" s="132"/>
      <c r="P40" s="133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</row>
    <row r="41" spans="1:32" ht="23.95" customHeight="1">
      <c r="B41" s="131"/>
      <c r="C41" s="132"/>
      <c r="D41" s="131"/>
      <c r="E41" s="132"/>
      <c r="F41" s="132"/>
      <c r="G41" s="132"/>
      <c r="H41" s="133"/>
      <c r="I41" s="132"/>
      <c r="J41" s="151"/>
      <c r="K41" s="132"/>
      <c r="L41" s="151"/>
      <c r="M41" s="132"/>
      <c r="N41" s="151"/>
      <c r="O41" s="132"/>
      <c r="P41" s="151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</row>
    <row r="42" spans="1:32" ht="23.95" customHeight="1">
      <c r="B42" s="131"/>
      <c r="C42" s="132"/>
      <c r="D42" s="131"/>
      <c r="E42" s="132"/>
      <c r="F42" s="132"/>
      <c r="G42" s="132"/>
      <c r="H42" s="133"/>
      <c r="I42" s="132"/>
      <c r="J42" s="151"/>
      <c r="K42" s="132"/>
      <c r="L42" s="151"/>
      <c r="M42" s="132"/>
      <c r="N42" s="151"/>
      <c r="O42" s="132"/>
      <c r="P42" s="151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</row>
    <row r="43" spans="1:32" ht="23.95" customHeight="1">
      <c r="B43" s="75"/>
      <c r="C43" s="132"/>
      <c r="D43" s="75"/>
      <c r="E43" s="132"/>
      <c r="F43" s="75"/>
      <c r="G43" s="132"/>
      <c r="H43" s="75"/>
      <c r="I43" s="132"/>
      <c r="J43" s="75"/>
      <c r="K43" s="132"/>
      <c r="L43" s="75"/>
      <c r="M43" s="132"/>
      <c r="N43" s="75"/>
      <c r="O43" s="132"/>
      <c r="P43" s="75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</row>
    <row r="44" spans="1:32" ht="23.95" customHeight="1">
      <c r="B44" s="75"/>
      <c r="C44" s="132"/>
      <c r="D44" s="75"/>
      <c r="E44" s="132"/>
      <c r="F44" s="75"/>
      <c r="G44" s="132"/>
      <c r="H44" s="75"/>
      <c r="I44" s="132"/>
      <c r="J44" s="75"/>
      <c r="K44" s="132"/>
      <c r="L44" s="75"/>
      <c r="M44" s="132"/>
      <c r="N44" s="75"/>
      <c r="O44" s="132"/>
      <c r="P44" s="75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</row>
    <row r="45" spans="1:32" ht="23.95" customHeight="1">
      <c r="B45" s="131"/>
      <c r="C45" s="132"/>
      <c r="D45" s="131"/>
      <c r="E45" s="132"/>
      <c r="F45" s="131"/>
      <c r="G45" s="132"/>
      <c r="H45" s="131"/>
      <c r="I45" s="132"/>
      <c r="J45" s="131"/>
      <c r="K45" s="132"/>
      <c r="L45" s="131"/>
      <c r="M45" s="132"/>
      <c r="N45" s="131"/>
      <c r="O45" s="132"/>
      <c r="P45" s="131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</row>
    <row r="46" spans="1:32" ht="23.95" customHeight="1"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</row>
    <row r="47" spans="1:32" ht="23.95" customHeight="1"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</row>
    <row r="48" spans="1:32" ht="23.95" customHeight="1"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</row>
    <row r="49" spans="2:32" ht="23.95" customHeight="1"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50"/>
      <c r="M49" s="133"/>
      <c r="N49" s="150"/>
      <c r="O49" s="133"/>
      <c r="P49" s="133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</row>
    <row r="50" spans="2:32" ht="23.95" customHeight="1">
      <c r="B50" s="131"/>
      <c r="C50" s="132"/>
      <c r="D50" s="131"/>
      <c r="E50" s="132"/>
      <c r="F50" s="132"/>
      <c r="G50" s="132"/>
      <c r="H50" s="133"/>
      <c r="I50" s="132"/>
      <c r="J50" s="151"/>
      <c r="K50" s="132"/>
      <c r="L50" s="151"/>
      <c r="M50" s="132"/>
      <c r="N50" s="151"/>
      <c r="O50" s="132"/>
      <c r="P50" s="133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</row>
    <row r="51" spans="2:32" ht="23.95" customHeight="1">
      <c r="B51" s="131"/>
      <c r="C51" s="132"/>
      <c r="D51" s="131"/>
      <c r="E51" s="132"/>
      <c r="F51" s="132"/>
      <c r="G51" s="132"/>
      <c r="H51" s="133"/>
      <c r="I51" s="132"/>
      <c r="J51" s="151"/>
      <c r="K51" s="132"/>
      <c r="L51" s="151"/>
      <c r="M51" s="132"/>
      <c r="N51" s="151"/>
      <c r="O51" s="132"/>
      <c r="P51" s="151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</row>
    <row r="52" spans="2:32" ht="23.95" customHeight="1">
      <c r="B52" s="131"/>
      <c r="C52" s="132"/>
      <c r="D52" s="131"/>
      <c r="E52" s="132"/>
      <c r="F52" s="132"/>
      <c r="G52" s="132"/>
      <c r="H52" s="133"/>
      <c r="I52" s="132"/>
      <c r="J52" s="151"/>
      <c r="K52" s="132"/>
      <c r="L52" s="151"/>
      <c r="M52" s="132"/>
      <c r="N52" s="151"/>
      <c r="O52" s="132"/>
      <c r="P52" s="151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</row>
    <row r="53" spans="2:32" ht="23.95" customHeight="1">
      <c r="B53" s="75"/>
      <c r="C53" s="132"/>
      <c r="D53" s="75"/>
      <c r="E53" s="132"/>
      <c r="F53" s="75"/>
      <c r="G53" s="132"/>
      <c r="H53" s="75"/>
      <c r="I53" s="132"/>
      <c r="J53" s="75"/>
      <c r="K53" s="132"/>
      <c r="L53" s="75"/>
      <c r="M53" s="132"/>
      <c r="N53" s="75"/>
      <c r="O53" s="132"/>
      <c r="P53" s="75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</row>
    <row r="54" spans="2:32" ht="23.95" customHeight="1">
      <c r="B54" s="75"/>
      <c r="C54" s="132"/>
      <c r="D54" s="75"/>
      <c r="E54" s="132"/>
      <c r="F54" s="75"/>
      <c r="G54" s="132"/>
      <c r="H54" s="75"/>
      <c r="I54" s="132"/>
      <c r="J54" s="75"/>
      <c r="K54" s="132"/>
      <c r="L54" s="75"/>
      <c r="M54" s="132"/>
      <c r="N54" s="75"/>
      <c r="O54" s="132"/>
      <c r="P54" s="75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</row>
    <row r="55" spans="2:32" ht="23.95" customHeight="1">
      <c r="B55" s="131"/>
      <c r="C55" s="132"/>
      <c r="D55" s="131"/>
      <c r="E55" s="132"/>
      <c r="F55" s="131"/>
      <c r="G55" s="132"/>
      <c r="H55" s="131"/>
      <c r="I55" s="132"/>
      <c r="J55" s="131"/>
      <c r="K55" s="132"/>
      <c r="L55" s="131"/>
      <c r="M55" s="132"/>
      <c r="N55" s="131"/>
      <c r="O55" s="132"/>
      <c r="P55" s="131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</row>
    <row r="56" spans="2:32" ht="23.95" customHeight="1"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</row>
  </sheetData>
  <mergeCells count="6">
    <mergeCell ref="A3:P3"/>
    <mergeCell ref="A4:P4"/>
    <mergeCell ref="D13:F13"/>
    <mergeCell ref="B6:P6"/>
    <mergeCell ref="H7:N7"/>
    <mergeCell ref="H8:N8"/>
  </mergeCells>
  <phoneticPr fontId="0" type="noConversion"/>
  <printOptions gridLinesSet="0"/>
  <pageMargins left="0.39370078740157483" right="0.39370078740157483" top="0.9055118110236221" bottom="0" header="0.19685039370078741" footer="0.15748031496062992"/>
  <pageSetup paperSize="9" scale="62" orientation="landscape" r:id="rId1"/>
  <headerFooter alignWithMargins="0"/>
  <rowBreaks count="5" manualBreakCount="5">
    <brk id="69" max="16383" man="1"/>
    <brk id="87" max="16383" man="1"/>
    <brk id="121" max="16383" man="1"/>
    <brk id="148" max="16383" man="1"/>
    <brk id="18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-0.499984740745262"/>
  </sheetPr>
  <dimension ref="A1:AA53"/>
  <sheetViews>
    <sheetView showGridLines="0" view="pageBreakPreview" zoomScaleNormal="85" zoomScaleSheetLayoutView="100" workbookViewId="0">
      <selection activeCell="D34" sqref="D34"/>
    </sheetView>
  </sheetViews>
  <sheetFormatPr defaultColWidth="10.44140625" defaultRowHeight="23.95" customHeight="1"/>
  <cols>
    <col min="1" max="1" width="64.109375" style="3" customWidth="1"/>
    <col min="2" max="2" width="24.44140625" style="3" customWidth="1"/>
    <col min="3" max="3" width="2.33203125" style="3" customWidth="1"/>
    <col min="4" max="4" width="24.44140625" style="3" customWidth="1"/>
    <col min="5" max="5" width="2.33203125" style="3" customWidth="1"/>
    <col min="6" max="6" width="24.44140625" style="3" customWidth="1"/>
    <col min="7" max="7" width="2.33203125" style="3" customWidth="1"/>
    <col min="8" max="8" width="27.5546875" style="3" customWidth="1"/>
    <col min="9" max="9" width="2.33203125" style="3" customWidth="1"/>
    <col min="10" max="10" width="24.44140625" style="3" customWidth="1"/>
    <col min="11" max="11" width="18.5546875" style="67" bestFit="1" customWidth="1"/>
    <col min="12" max="12" width="10.44140625" style="67"/>
    <col min="13" max="13" width="16.6640625" style="67" bestFit="1" customWidth="1"/>
    <col min="14" max="14" width="10.44140625" style="67"/>
    <col min="15" max="15" width="16.6640625" style="67" bestFit="1" customWidth="1"/>
    <col min="16" max="16" width="10.44140625" style="67"/>
    <col min="17" max="17" width="14.44140625" style="67" bestFit="1" customWidth="1"/>
    <col min="18" max="18" width="10.44140625" style="67"/>
    <col min="19" max="19" width="18.5546875" style="67" bestFit="1" customWidth="1"/>
    <col min="20" max="16384" width="10.44140625" style="3"/>
  </cols>
  <sheetData>
    <row r="1" spans="1:19" ht="23.95" customHeight="1">
      <c r="B1" s="5"/>
      <c r="D1" s="5"/>
      <c r="F1" s="5"/>
      <c r="I1" s="9"/>
      <c r="J1" s="9" t="s">
        <v>19</v>
      </c>
      <c r="K1" s="26"/>
      <c r="L1" s="26"/>
      <c r="M1" s="26"/>
      <c r="N1" s="26"/>
      <c r="O1" s="26"/>
      <c r="P1" s="26"/>
      <c r="Q1" s="26"/>
      <c r="R1" s="26"/>
      <c r="S1" s="26"/>
    </row>
    <row r="2" spans="1:19" s="139" customFormat="1" ht="23.95" customHeight="1">
      <c r="A2" s="8" t="s">
        <v>144</v>
      </c>
      <c r="B2" s="1"/>
      <c r="C2" s="2"/>
      <c r="D2" s="2"/>
      <c r="E2" s="2"/>
      <c r="F2" s="2"/>
      <c r="G2" s="2"/>
      <c r="H2" s="2"/>
      <c r="I2" s="2"/>
      <c r="J2" s="2"/>
      <c r="K2" s="27"/>
      <c r="L2" s="27"/>
      <c r="M2" s="25"/>
      <c r="N2" s="25"/>
      <c r="O2" s="25"/>
      <c r="P2" s="25"/>
      <c r="Q2" s="25"/>
      <c r="R2" s="25"/>
      <c r="S2" s="25"/>
    </row>
    <row r="3" spans="1:19" s="139" customFormat="1" ht="23.95" customHeight="1">
      <c r="A3" s="169" t="s">
        <v>108</v>
      </c>
      <c r="B3" s="169"/>
      <c r="C3" s="169"/>
      <c r="D3" s="169"/>
      <c r="E3" s="169"/>
      <c r="F3" s="169"/>
      <c r="G3" s="169"/>
      <c r="H3" s="169"/>
      <c r="I3" s="169"/>
      <c r="J3" s="169"/>
      <c r="K3" s="25"/>
      <c r="L3" s="25"/>
      <c r="M3" s="25"/>
      <c r="N3" s="25"/>
      <c r="O3" s="25"/>
      <c r="P3" s="25"/>
      <c r="Q3" s="25"/>
      <c r="R3" s="25"/>
      <c r="S3" s="25"/>
    </row>
    <row r="4" spans="1:19" s="139" customFormat="1" ht="23.95" customHeight="1">
      <c r="A4" s="169" t="s">
        <v>190</v>
      </c>
      <c r="B4" s="169"/>
      <c r="C4" s="169"/>
      <c r="D4" s="169"/>
      <c r="E4" s="169"/>
      <c r="F4" s="169"/>
      <c r="G4" s="169"/>
      <c r="H4" s="169"/>
      <c r="I4" s="169"/>
      <c r="J4" s="169"/>
      <c r="K4" s="25"/>
      <c r="L4" s="25"/>
      <c r="M4" s="25"/>
      <c r="N4" s="25"/>
      <c r="O4" s="25"/>
      <c r="P4" s="25"/>
      <c r="Q4" s="25"/>
      <c r="R4" s="25"/>
      <c r="S4" s="25"/>
    </row>
    <row r="5" spans="1:19" s="139" customFormat="1" ht="23.95" customHeight="1">
      <c r="A5" s="142"/>
      <c r="B5" s="142"/>
      <c r="C5" s="142"/>
      <c r="D5" s="142"/>
      <c r="E5" s="142"/>
      <c r="F5" s="142"/>
      <c r="G5" s="142"/>
      <c r="H5" s="142"/>
      <c r="I5" s="142"/>
      <c r="J5" s="141" t="s">
        <v>58</v>
      </c>
      <c r="K5" s="25"/>
      <c r="L5" s="25"/>
      <c r="M5" s="25"/>
      <c r="N5" s="25"/>
      <c r="O5" s="25"/>
      <c r="P5" s="25"/>
      <c r="Q5" s="25"/>
      <c r="R5" s="25"/>
      <c r="S5" s="25"/>
    </row>
    <row r="6" spans="1:19" s="139" customFormat="1" ht="23.95" customHeight="1">
      <c r="A6" s="142"/>
      <c r="B6" s="170" t="s">
        <v>60</v>
      </c>
      <c r="C6" s="170"/>
      <c r="D6" s="170"/>
      <c r="E6" s="170"/>
      <c r="F6" s="170"/>
      <c r="G6" s="170"/>
      <c r="H6" s="170"/>
      <c r="I6" s="170"/>
      <c r="J6" s="170"/>
      <c r="K6" s="25"/>
      <c r="L6" s="25"/>
      <c r="M6" s="25"/>
      <c r="N6" s="25"/>
      <c r="O6" s="25"/>
      <c r="P6" s="25"/>
      <c r="Q6" s="25"/>
      <c r="R6" s="25"/>
      <c r="S6" s="25"/>
    </row>
    <row r="7" spans="1:19" s="139" customFormat="1" ht="23.95" customHeight="1">
      <c r="A7" s="142"/>
      <c r="B7" s="140"/>
      <c r="C7" s="140"/>
      <c r="D7" s="140"/>
      <c r="E7" s="140"/>
      <c r="F7" s="140"/>
      <c r="G7" s="140"/>
      <c r="H7" s="23" t="s">
        <v>132</v>
      </c>
      <c r="I7" s="140"/>
      <c r="J7" s="140"/>
      <c r="K7" s="25"/>
      <c r="L7" s="25"/>
      <c r="M7" s="25"/>
      <c r="N7" s="25"/>
      <c r="O7" s="25"/>
      <c r="P7" s="25"/>
      <c r="Q7" s="25"/>
      <c r="R7" s="25"/>
      <c r="S7" s="25"/>
    </row>
    <row r="8" spans="1:19" ht="23.95" customHeight="1">
      <c r="H8" s="143" t="s">
        <v>133</v>
      </c>
      <c r="I8" s="141"/>
      <c r="K8" s="26"/>
      <c r="L8" s="26"/>
      <c r="M8" s="26"/>
      <c r="N8" s="26"/>
      <c r="O8" s="26"/>
      <c r="P8" s="26"/>
      <c r="Q8" s="26"/>
      <c r="R8" s="26"/>
      <c r="S8" s="26"/>
    </row>
    <row r="9" spans="1:19" s="140" customFormat="1" ht="23.95" customHeight="1">
      <c r="H9" s="145" t="s">
        <v>56</v>
      </c>
      <c r="K9" s="28"/>
      <c r="L9" s="28"/>
      <c r="M9" s="28"/>
      <c r="N9" s="28"/>
      <c r="O9" s="28"/>
      <c r="P9" s="28"/>
      <c r="Q9" s="28"/>
      <c r="R9" s="28"/>
      <c r="S9" s="28"/>
    </row>
    <row r="10" spans="1:19" s="140" customFormat="1" ht="23.95" customHeight="1">
      <c r="H10" s="140" t="s">
        <v>146</v>
      </c>
      <c r="K10" s="28"/>
      <c r="L10" s="28"/>
      <c r="M10" s="28"/>
      <c r="N10" s="28"/>
      <c r="O10" s="28"/>
      <c r="P10" s="28"/>
      <c r="Q10" s="28"/>
      <c r="R10" s="28"/>
      <c r="S10" s="28"/>
    </row>
    <row r="11" spans="1:19" s="140" customFormat="1" ht="23.95" customHeight="1">
      <c r="H11" s="140" t="s">
        <v>80</v>
      </c>
      <c r="K11" s="28"/>
      <c r="L11" s="28"/>
      <c r="M11" s="28"/>
      <c r="N11" s="28"/>
      <c r="O11" s="28"/>
      <c r="P11" s="28"/>
      <c r="Q11" s="28"/>
      <c r="R11" s="28"/>
      <c r="S11" s="28"/>
    </row>
    <row r="12" spans="1:19" s="140" customFormat="1" ht="23.95" customHeight="1">
      <c r="B12" s="140" t="s">
        <v>45</v>
      </c>
      <c r="D12" s="170" t="s">
        <v>15</v>
      </c>
      <c r="E12" s="170"/>
      <c r="F12" s="170"/>
      <c r="H12" s="140" t="s">
        <v>81</v>
      </c>
      <c r="K12" s="28"/>
      <c r="L12" s="28"/>
      <c r="M12" s="28"/>
      <c r="N12" s="28"/>
      <c r="O12" s="28"/>
      <c r="P12" s="28"/>
      <c r="Q12" s="28"/>
      <c r="R12" s="28"/>
      <c r="S12" s="28"/>
    </row>
    <row r="13" spans="1:19" s="140" customFormat="1" ht="23.95" customHeight="1">
      <c r="B13" s="143" t="s">
        <v>47</v>
      </c>
      <c r="C13" s="4"/>
      <c r="D13" s="144" t="s">
        <v>129</v>
      </c>
      <c r="E13" s="3"/>
      <c r="F13" s="143" t="s">
        <v>27</v>
      </c>
      <c r="H13" s="143" t="s">
        <v>130</v>
      </c>
      <c r="J13" s="143" t="s">
        <v>28</v>
      </c>
      <c r="K13" s="28"/>
      <c r="L13" s="28"/>
      <c r="M13" s="28"/>
      <c r="N13" s="28"/>
      <c r="O13" s="28"/>
      <c r="P13" s="28"/>
      <c r="Q13" s="28"/>
      <c r="R13" s="28"/>
      <c r="S13" s="28"/>
    </row>
    <row r="14" spans="1:19" s="140" customFormat="1" ht="23.95" customHeight="1">
      <c r="A14" s="7" t="s">
        <v>169</v>
      </c>
      <c r="B14" s="5">
        <v>2137799400</v>
      </c>
      <c r="C14" s="5"/>
      <c r="D14" s="5">
        <v>130477052</v>
      </c>
      <c r="E14" s="5"/>
      <c r="F14" s="5">
        <v>189803769</v>
      </c>
      <c r="G14" s="5"/>
      <c r="H14" s="5">
        <v>1330201</v>
      </c>
      <c r="I14" s="5"/>
      <c r="J14" s="5">
        <f>SUM(B14:I14)</f>
        <v>2459410422</v>
      </c>
      <c r="K14" s="28"/>
      <c r="L14" s="28"/>
      <c r="M14" s="28"/>
      <c r="N14" s="28"/>
      <c r="O14" s="28"/>
      <c r="P14" s="28"/>
      <c r="Q14" s="28"/>
      <c r="R14" s="28"/>
      <c r="S14" s="28"/>
    </row>
    <row r="15" spans="1:19" s="140" customFormat="1" ht="23.95" customHeight="1">
      <c r="A15" s="11" t="s">
        <v>89</v>
      </c>
      <c r="B15" s="5"/>
      <c r="C15" s="5"/>
      <c r="D15" s="5"/>
      <c r="E15" s="5"/>
      <c r="F15" s="5"/>
      <c r="G15" s="5"/>
      <c r="H15" s="5"/>
      <c r="I15" s="5"/>
      <c r="J15" s="5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140" customFormat="1" ht="23.95" customHeight="1">
      <c r="A16" s="3" t="s">
        <v>161</v>
      </c>
      <c r="B16" s="5">
        <v>0</v>
      </c>
      <c r="C16" s="5"/>
      <c r="D16" s="5">
        <v>0</v>
      </c>
      <c r="E16" s="5"/>
      <c r="F16" s="5">
        <v>-38869080</v>
      </c>
      <c r="G16" s="5"/>
      <c r="H16" s="5">
        <v>0</v>
      </c>
      <c r="I16" s="5"/>
      <c r="J16" s="5">
        <f>SUM(B16:I16)</f>
        <v>-38869080</v>
      </c>
      <c r="K16" s="28"/>
      <c r="L16" s="28"/>
      <c r="M16" s="28"/>
      <c r="N16" s="28"/>
      <c r="O16" s="28"/>
      <c r="P16" s="28"/>
      <c r="Q16" s="28"/>
      <c r="R16" s="28"/>
      <c r="S16" s="28"/>
    </row>
    <row r="17" spans="1:19" s="140" customFormat="1" ht="23.95" customHeight="1">
      <c r="A17" s="3" t="s">
        <v>162</v>
      </c>
      <c r="B17" s="5"/>
      <c r="C17" s="5"/>
      <c r="D17" s="5"/>
      <c r="E17" s="5"/>
      <c r="F17" s="5"/>
      <c r="G17" s="5"/>
      <c r="H17" s="5"/>
      <c r="I17" s="5"/>
      <c r="J17" s="5"/>
      <c r="K17" s="28"/>
      <c r="L17" s="28"/>
      <c r="M17" s="28"/>
      <c r="N17" s="28"/>
      <c r="O17" s="28"/>
      <c r="P17" s="28"/>
      <c r="Q17" s="28"/>
      <c r="R17" s="28"/>
      <c r="S17" s="28"/>
    </row>
    <row r="18" spans="1:19" s="140" customFormat="1" ht="23.95" customHeight="1">
      <c r="A18" s="24" t="s">
        <v>163</v>
      </c>
      <c r="B18" s="5">
        <v>0</v>
      </c>
      <c r="C18" s="5"/>
      <c r="D18" s="5">
        <v>2125332</v>
      </c>
      <c r="E18" s="5"/>
      <c r="F18" s="5">
        <v>-2125332</v>
      </c>
      <c r="G18" s="5"/>
      <c r="H18" s="5">
        <v>0</v>
      </c>
      <c r="I18" s="5"/>
      <c r="J18" s="5">
        <f>SUM(B18:I18)</f>
        <v>0</v>
      </c>
      <c r="K18" s="28"/>
      <c r="L18" s="28"/>
      <c r="M18" s="28"/>
      <c r="N18" s="28"/>
      <c r="O18" s="28"/>
      <c r="P18" s="28"/>
      <c r="Q18" s="28"/>
      <c r="R18" s="28"/>
      <c r="S18" s="28"/>
    </row>
    <row r="19" spans="1:19" s="140" customFormat="1" ht="23.95" customHeight="1">
      <c r="A19" s="31" t="s">
        <v>180</v>
      </c>
      <c r="B19" s="12">
        <v>0</v>
      </c>
      <c r="C19" s="5"/>
      <c r="D19" s="12">
        <v>0</v>
      </c>
      <c r="E19" s="5"/>
      <c r="F19" s="12">
        <v>-2965010</v>
      </c>
      <c r="G19" s="5"/>
      <c r="H19" s="12">
        <v>0</v>
      </c>
      <c r="I19" s="5"/>
      <c r="J19" s="12">
        <f>SUM(B19:I19)</f>
        <v>-2965010</v>
      </c>
      <c r="K19" s="28"/>
      <c r="L19" s="28"/>
      <c r="M19" s="28"/>
      <c r="N19" s="28"/>
      <c r="O19" s="28"/>
      <c r="P19" s="28"/>
      <c r="Q19" s="28"/>
      <c r="R19" s="28"/>
      <c r="S19" s="28"/>
    </row>
    <row r="20" spans="1:19" s="140" customFormat="1" ht="23.95" customHeight="1">
      <c r="A20" s="3" t="s">
        <v>100</v>
      </c>
      <c r="B20" s="13">
        <v>0</v>
      </c>
      <c r="C20" s="5"/>
      <c r="D20" s="13">
        <v>0</v>
      </c>
      <c r="E20" s="5"/>
      <c r="F20" s="13">
        <v>0</v>
      </c>
      <c r="G20" s="5"/>
      <c r="H20" s="13">
        <v>64422</v>
      </c>
      <c r="I20" s="5"/>
      <c r="J20" s="13">
        <f>SUM(B20:I20)</f>
        <v>64422</v>
      </c>
      <c r="K20" s="28"/>
      <c r="L20" s="28"/>
      <c r="M20" s="28"/>
      <c r="N20" s="28"/>
      <c r="O20" s="28"/>
      <c r="P20" s="28"/>
      <c r="Q20" s="28"/>
      <c r="R20" s="28"/>
      <c r="S20" s="28"/>
    </row>
    <row r="21" spans="1:19" ht="23.95" customHeight="1">
      <c r="A21" s="3" t="s">
        <v>42</v>
      </c>
      <c r="B21" s="5">
        <f>SUM(B19:B20)</f>
        <v>0</v>
      </c>
      <c r="C21" s="5"/>
      <c r="D21" s="5">
        <f>SUM(D19:D20)</f>
        <v>0</v>
      </c>
      <c r="E21" s="5"/>
      <c r="F21" s="5">
        <f>SUM(F19:F20)</f>
        <v>-2965010</v>
      </c>
      <c r="G21" s="5"/>
      <c r="H21" s="5">
        <f>SUM(H19:H20)</f>
        <v>64422</v>
      </c>
      <c r="I21" s="5"/>
      <c r="J21" s="5">
        <f>SUM(J19:J20)</f>
        <v>-2900588</v>
      </c>
      <c r="K21" s="28"/>
      <c r="L21" s="28"/>
      <c r="M21" s="28"/>
      <c r="N21" s="28"/>
      <c r="O21" s="28"/>
      <c r="P21" s="28"/>
      <c r="Q21" s="28"/>
      <c r="R21" s="28"/>
      <c r="S21" s="28"/>
    </row>
    <row r="22" spans="1:19" ht="23.95" customHeight="1" thickBot="1">
      <c r="A22" s="7" t="s">
        <v>170</v>
      </c>
      <c r="B22" s="10">
        <f>SUM(B14:B18,B21:B21)</f>
        <v>2137799400</v>
      </c>
      <c r="C22" s="5"/>
      <c r="D22" s="10">
        <f>SUM(D14:D18,D21:D21)</f>
        <v>132602384</v>
      </c>
      <c r="E22" s="5"/>
      <c r="F22" s="10">
        <f>SUM(F14:F18,F21:F21)</f>
        <v>145844347</v>
      </c>
      <c r="G22" s="5"/>
      <c r="H22" s="10">
        <f>SUM(H14:H18,H21:H21)</f>
        <v>1394623</v>
      </c>
      <c r="I22" s="5"/>
      <c r="J22" s="10">
        <f>SUM(J14:J18,J21:J21)</f>
        <v>2417640754</v>
      </c>
      <c r="K22" s="26"/>
      <c r="L22" s="26"/>
      <c r="M22" s="26"/>
      <c r="N22" s="26"/>
      <c r="O22" s="26"/>
      <c r="P22" s="26"/>
      <c r="Q22" s="26"/>
      <c r="R22" s="26"/>
      <c r="S22" s="26"/>
    </row>
    <row r="23" spans="1:19" ht="23.95" customHeight="1" thickTop="1">
      <c r="B23" s="5"/>
      <c r="C23" s="5"/>
      <c r="D23" s="5"/>
      <c r="E23" s="5"/>
      <c r="F23" s="5"/>
      <c r="G23" s="5"/>
      <c r="H23" s="5"/>
      <c r="I23" s="5"/>
      <c r="J23" s="5"/>
      <c r="K23" s="26"/>
      <c r="L23" s="26"/>
      <c r="M23" s="26"/>
      <c r="N23" s="26"/>
      <c r="O23" s="26"/>
      <c r="P23" s="26"/>
      <c r="Q23" s="26"/>
      <c r="R23" s="26"/>
      <c r="S23" s="26"/>
    </row>
    <row r="24" spans="1:19" s="140" customFormat="1" ht="23.95" customHeight="1">
      <c r="A24" s="7" t="s">
        <v>192</v>
      </c>
      <c r="B24" s="21">
        <v>2137799400</v>
      </c>
      <c r="C24" s="21"/>
      <c r="D24" s="21">
        <v>132602384</v>
      </c>
      <c r="E24" s="21"/>
      <c r="F24" s="21">
        <v>168412144</v>
      </c>
      <c r="G24" s="21"/>
      <c r="H24" s="21">
        <v>1414142</v>
      </c>
      <c r="I24" s="21"/>
      <c r="J24" s="5">
        <f>SUM(B24:I24)</f>
        <v>2440228070</v>
      </c>
      <c r="K24" s="26"/>
      <c r="L24" s="26"/>
      <c r="M24" s="26"/>
      <c r="N24" s="26"/>
      <c r="O24" s="26"/>
      <c r="P24" s="26"/>
      <c r="Q24" s="26"/>
      <c r="R24" s="26"/>
      <c r="S24" s="26"/>
    </row>
    <row r="25" spans="1:19" s="140" customFormat="1" ht="23.95" customHeight="1">
      <c r="A25" s="11" t="s">
        <v>89</v>
      </c>
      <c r="B25" s="5"/>
      <c r="C25" s="5"/>
      <c r="D25" s="5"/>
      <c r="E25" s="5"/>
      <c r="F25" s="5"/>
      <c r="G25" s="5"/>
      <c r="H25" s="5"/>
      <c r="I25" s="5"/>
      <c r="J25" s="5"/>
      <c r="K25" s="28"/>
      <c r="L25" s="28"/>
      <c r="M25" s="28"/>
      <c r="N25" s="28"/>
      <c r="O25" s="28"/>
      <c r="P25" s="28"/>
      <c r="Q25" s="28"/>
      <c r="R25" s="28"/>
      <c r="S25" s="28"/>
    </row>
    <row r="26" spans="1:19" s="140" customFormat="1" ht="23.95" customHeight="1">
      <c r="A26" s="3" t="s">
        <v>161</v>
      </c>
      <c r="B26" s="5">
        <v>0</v>
      </c>
      <c r="C26" s="5"/>
      <c r="D26" s="5">
        <v>0</v>
      </c>
      <c r="E26" s="5"/>
      <c r="F26" s="149">
        <v>-20730176</v>
      </c>
      <c r="G26" s="5"/>
      <c r="H26" s="5">
        <v>0</v>
      </c>
      <c r="I26" s="5"/>
      <c r="J26" s="5">
        <f>SUM(B26:I26)</f>
        <v>-20730176</v>
      </c>
      <c r="K26" s="28"/>
      <c r="L26" s="28"/>
      <c r="M26" s="28"/>
      <c r="N26" s="28"/>
      <c r="O26" s="28"/>
      <c r="P26" s="28"/>
      <c r="Q26" s="28"/>
      <c r="R26" s="28"/>
      <c r="S26" s="28"/>
    </row>
    <row r="27" spans="1:19" s="140" customFormat="1" ht="23.95" customHeight="1">
      <c r="A27" s="3" t="s">
        <v>162</v>
      </c>
      <c r="B27" s="5"/>
      <c r="C27" s="5"/>
      <c r="D27" s="5"/>
      <c r="E27" s="5"/>
      <c r="F27" s="5"/>
      <c r="G27" s="5"/>
      <c r="H27" s="5"/>
      <c r="I27" s="5"/>
      <c r="J27" s="5"/>
      <c r="K27" s="28"/>
      <c r="L27" s="28"/>
      <c r="M27" s="28"/>
      <c r="N27" s="28"/>
      <c r="O27" s="28"/>
      <c r="P27" s="28"/>
      <c r="Q27" s="28"/>
      <c r="R27" s="28"/>
      <c r="S27" s="28"/>
    </row>
    <row r="28" spans="1:19" s="140" customFormat="1" ht="23.95" customHeight="1">
      <c r="A28" s="24" t="s">
        <v>163</v>
      </c>
      <c r="B28" s="5">
        <v>0</v>
      </c>
      <c r="C28" s="5"/>
      <c r="D28" s="149">
        <v>1198472</v>
      </c>
      <c r="E28" s="131"/>
      <c r="F28" s="149">
        <v>-1198472</v>
      </c>
      <c r="G28" s="5"/>
      <c r="H28" s="5">
        <v>0</v>
      </c>
      <c r="I28" s="5"/>
      <c r="J28" s="5">
        <f>SUM(B28:I28)</f>
        <v>0</v>
      </c>
      <c r="K28" s="28"/>
      <c r="L28" s="28"/>
      <c r="M28" s="28"/>
      <c r="N28" s="28"/>
      <c r="O28" s="28"/>
      <c r="P28" s="28"/>
      <c r="Q28" s="28"/>
      <c r="R28" s="28"/>
      <c r="S28" s="28"/>
    </row>
    <row r="29" spans="1:19" s="140" customFormat="1" ht="23.95" customHeight="1">
      <c r="A29" s="31" t="s">
        <v>204</v>
      </c>
      <c r="B29" s="68">
        <v>0</v>
      </c>
      <c r="C29" s="32"/>
      <c r="D29" s="68">
        <v>0</v>
      </c>
      <c r="E29" s="32"/>
      <c r="F29" s="68">
        <f>PL!H27</f>
        <v>50810694</v>
      </c>
      <c r="G29" s="5"/>
      <c r="H29" s="12">
        <v>0</v>
      </c>
      <c r="I29" s="5"/>
      <c r="J29" s="12">
        <f>SUM(B29:I29)</f>
        <v>50810694</v>
      </c>
      <c r="K29" s="28"/>
      <c r="L29" s="28"/>
      <c r="M29" s="28"/>
      <c r="N29" s="28"/>
      <c r="O29" s="28"/>
      <c r="P29" s="28"/>
      <c r="Q29" s="28"/>
      <c r="R29" s="28"/>
      <c r="S29" s="28"/>
    </row>
    <row r="30" spans="1:19" s="140" customFormat="1" ht="23.95" customHeight="1">
      <c r="A30" s="3" t="s">
        <v>100</v>
      </c>
      <c r="B30" s="13">
        <v>0</v>
      </c>
      <c r="C30" s="5"/>
      <c r="D30" s="13">
        <v>0</v>
      </c>
      <c r="E30" s="5"/>
      <c r="F30" s="13">
        <v>0</v>
      </c>
      <c r="G30" s="5"/>
      <c r="H30" s="13">
        <f>PL!H58</f>
        <v>32653</v>
      </c>
      <c r="I30" s="5"/>
      <c r="J30" s="13">
        <f>SUM(B30:I30)</f>
        <v>32653</v>
      </c>
      <c r="K30" s="28"/>
      <c r="L30" s="28"/>
      <c r="M30" s="28"/>
      <c r="N30" s="28"/>
      <c r="O30" s="28"/>
      <c r="P30" s="28"/>
      <c r="Q30" s="28"/>
      <c r="R30" s="28"/>
      <c r="S30" s="28"/>
    </row>
    <row r="31" spans="1:19" ht="23.95" customHeight="1">
      <c r="A31" s="3" t="s">
        <v>42</v>
      </c>
      <c r="B31" s="5">
        <f>SUM(B29:B30)</f>
        <v>0</v>
      </c>
      <c r="C31" s="5"/>
      <c r="D31" s="5">
        <f>SUM(D29:D30)</f>
        <v>0</v>
      </c>
      <c r="E31" s="5"/>
      <c r="F31" s="5">
        <f>SUM(F29:F30)</f>
        <v>50810694</v>
      </c>
      <c r="G31" s="5"/>
      <c r="H31" s="5">
        <f>SUM(H29:H30)</f>
        <v>32653</v>
      </c>
      <c r="I31" s="5"/>
      <c r="J31" s="5">
        <f>SUM(J29:J30)</f>
        <v>50843347</v>
      </c>
      <c r="K31" s="28"/>
      <c r="L31" s="28"/>
      <c r="M31" s="28"/>
      <c r="N31" s="28"/>
      <c r="O31" s="28"/>
      <c r="P31" s="28"/>
      <c r="Q31" s="28"/>
      <c r="R31" s="28"/>
      <c r="S31" s="28"/>
    </row>
    <row r="32" spans="1:19" ht="23.95" customHeight="1" thickBot="1">
      <c r="A32" s="7" t="s">
        <v>193</v>
      </c>
      <c r="B32" s="10">
        <f>SUM(B24:B28,B31:B31)</f>
        <v>2137799400</v>
      </c>
      <c r="C32" s="5"/>
      <c r="D32" s="10">
        <f>SUM(D24:D28,D31:D31)</f>
        <v>133800856</v>
      </c>
      <c r="E32" s="5"/>
      <c r="F32" s="10">
        <f>SUM(F24:F28,F31:F31)</f>
        <v>197294190</v>
      </c>
      <c r="G32" s="5"/>
      <c r="H32" s="10">
        <f>SUM(H24:H28,H31:H31)</f>
        <v>1446795</v>
      </c>
      <c r="I32" s="5"/>
      <c r="J32" s="10">
        <f>SUM(J24:J28,J31:J31)</f>
        <v>2470341241</v>
      </c>
      <c r="K32" s="28"/>
      <c r="L32" s="28"/>
      <c r="M32" s="28"/>
      <c r="N32" s="28"/>
      <c r="O32" s="28"/>
      <c r="P32" s="28"/>
      <c r="Q32" s="28"/>
      <c r="R32" s="28"/>
      <c r="S32" s="28"/>
    </row>
    <row r="33" spans="1:27" ht="23.95" customHeight="1" thickTop="1">
      <c r="A33" s="7"/>
      <c r="B33" s="5"/>
      <c r="C33" s="5"/>
      <c r="D33" s="5"/>
      <c r="E33" s="5"/>
      <c r="F33" s="5"/>
      <c r="G33" s="5"/>
      <c r="H33" s="5"/>
      <c r="I33" s="5"/>
      <c r="J33" s="5">
        <f>J32-BS!I61</f>
        <v>0</v>
      </c>
      <c r="K33" s="26"/>
      <c r="L33" s="26"/>
      <c r="M33" s="26"/>
      <c r="N33" s="26"/>
      <c r="O33" s="26"/>
      <c r="P33" s="26"/>
      <c r="Q33" s="26"/>
      <c r="R33" s="26"/>
      <c r="S33" s="26"/>
    </row>
    <row r="34" spans="1:27" ht="23.95" customHeight="1">
      <c r="A34" s="3" t="s">
        <v>8</v>
      </c>
      <c r="K34" s="26"/>
      <c r="L34" s="26"/>
      <c r="M34" s="26"/>
      <c r="N34" s="26"/>
      <c r="O34" s="26"/>
      <c r="P34" s="26"/>
      <c r="Q34" s="26"/>
      <c r="R34" s="26"/>
      <c r="S34" s="26"/>
    </row>
    <row r="35" spans="1:27" ht="23.95" customHeight="1">
      <c r="K35" s="26"/>
      <c r="L35" s="26"/>
      <c r="M35" s="26"/>
      <c r="N35" s="26"/>
      <c r="O35" s="26"/>
      <c r="P35" s="26"/>
      <c r="Q35" s="26"/>
      <c r="R35" s="26"/>
      <c r="S35" s="26"/>
    </row>
    <row r="36" spans="1:27" ht="23.95" customHeight="1">
      <c r="K36" s="26"/>
      <c r="L36" s="26"/>
      <c r="M36" s="26"/>
      <c r="N36" s="26"/>
      <c r="O36" s="26"/>
      <c r="P36" s="26"/>
      <c r="Q36" s="26"/>
      <c r="R36" s="26"/>
      <c r="S36" s="26"/>
    </row>
    <row r="37" spans="1:27" ht="23.95" customHeight="1">
      <c r="B37" s="121"/>
      <c r="C37" s="121"/>
      <c r="D37" s="121"/>
      <c r="E37" s="121"/>
      <c r="F37" s="121"/>
      <c r="G37" s="121"/>
      <c r="H37" s="121"/>
      <c r="I37" s="121"/>
      <c r="J37" s="121"/>
      <c r="T37" s="67"/>
      <c r="U37" s="67"/>
      <c r="V37" s="67"/>
      <c r="W37" s="67"/>
      <c r="X37" s="67"/>
      <c r="Y37" s="67"/>
      <c r="Z37" s="67"/>
      <c r="AA37" s="67"/>
    </row>
    <row r="38" spans="1:27" ht="23.95" customHeight="1">
      <c r="B38" s="130"/>
      <c r="C38" s="131"/>
      <c r="D38" s="132"/>
      <c r="E38" s="131"/>
      <c r="F38" s="132"/>
      <c r="G38" s="132"/>
      <c r="H38" s="132"/>
      <c r="I38" s="133"/>
      <c r="J38" s="132"/>
      <c r="T38" s="67"/>
      <c r="U38" s="67"/>
      <c r="V38" s="67"/>
      <c r="W38" s="67"/>
      <c r="X38" s="67"/>
      <c r="Y38" s="67"/>
      <c r="Z38" s="67"/>
      <c r="AA38" s="67"/>
    </row>
    <row r="39" spans="1:27" ht="23.95" customHeight="1">
      <c r="B39" s="130"/>
      <c r="C39" s="131"/>
      <c r="D39" s="132"/>
      <c r="E39" s="131"/>
      <c r="F39" s="132"/>
      <c r="G39" s="132"/>
      <c r="H39" s="132"/>
      <c r="I39" s="133"/>
      <c r="J39" s="121"/>
      <c r="T39" s="67"/>
      <c r="U39" s="67"/>
      <c r="V39" s="67"/>
      <c r="W39" s="67"/>
      <c r="X39" s="67"/>
      <c r="Y39" s="67"/>
      <c r="Z39" s="67"/>
      <c r="AA39" s="67"/>
    </row>
    <row r="40" spans="1:27" ht="23.95" customHeight="1">
      <c r="B40" s="130"/>
      <c r="C40" s="131"/>
      <c r="D40" s="132"/>
      <c r="E40" s="131"/>
      <c r="F40" s="132"/>
      <c r="G40" s="132"/>
      <c r="H40" s="132"/>
      <c r="I40" s="133"/>
      <c r="J40" s="121"/>
      <c r="T40" s="67"/>
      <c r="U40" s="67"/>
      <c r="V40" s="67"/>
      <c r="W40" s="67"/>
      <c r="X40" s="67"/>
      <c r="Y40" s="67"/>
      <c r="Z40" s="67"/>
      <c r="AA40" s="67"/>
    </row>
    <row r="41" spans="1:27" ht="23.95" customHeight="1">
      <c r="B41" s="75"/>
      <c r="C41" s="75"/>
      <c r="D41" s="75"/>
      <c r="E41" s="75"/>
      <c r="F41" s="75"/>
      <c r="G41" s="75"/>
      <c r="H41" s="75"/>
      <c r="I41" s="75"/>
      <c r="J41" s="75"/>
      <c r="T41" s="67"/>
      <c r="U41" s="67"/>
      <c r="V41" s="67"/>
      <c r="W41" s="67"/>
      <c r="X41" s="67"/>
      <c r="Y41" s="67"/>
      <c r="Z41" s="67"/>
      <c r="AA41" s="67"/>
    </row>
    <row r="42" spans="1:27" ht="23.95" customHeight="1">
      <c r="B42" s="75"/>
      <c r="C42" s="75"/>
      <c r="D42" s="75"/>
      <c r="E42" s="75"/>
      <c r="F42" s="75"/>
      <c r="G42" s="75"/>
      <c r="H42" s="75"/>
      <c r="I42" s="75"/>
      <c r="J42" s="75"/>
      <c r="T42" s="67"/>
      <c r="U42" s="67"/>
      <c r="V42" s="67"/>
      <c r="W42" s="67"/>
      <c r="X42" s="67"/>
      <c r="Y42" s="67"/>
      <c r="Z42" s="67"/>
      <c r="AA42" s="67"/>
    </row>
    <row r="43" spans="1:27" ht="23.95" customHeight="1">
      <c r="B43" s="131"/>
      <c r="C43" s="121"/>
      <c r="D43" s="131"/>
      <c r="E43" s="121"/>
      <c r="F43" s="131"/>
      <c r="G43" s="121"/>
      <c r="H43" s="131"/>
      <c r="I43" s="121"/>
      <c r="J43" s="131"/>
      <c r="T43" s="67"/>
      <c r="U43" s="67"/>
      <c r="V43" s="67"/>
      <c r="W43" s="67"/>
      <c r="X43" s="67"/>
      <c r="Y43" s="67"/>
      <c r="Z43" s="67"/>
      <c r="AA43" s="67"/>
    </row>
    <row r="44" spans="1:27" ht="23.95" customHeight="1">
      <c r="B44" s="121"/>
      <c r="C44" s="121"/>
      <c r="D44" s="121"/>
      <c r="E44" s="121"/>
      <c r="F44" s="121"/>
      <c r="G44" s="121"/>
      <c r="H44" s="121"/>
      <c r="I44" s="121"/>
      <c r="J44" s="121"/>
      <c r="T44" s="67"/>
      <c r="U44" s="67"/>
      <c r="V44" s="67"/>
      <c r="W44" s="67"/>
      <c r="X44" s="67"/>
      <c r="Y44" s="67"/>
      <c r="Z44" s="67"/>
      <c r="AA44" s="67"/>
    </row>
    <row r="45" spans="1:27" ht="23.95" customHeight="1">
      <c r="B45" s="15"/>
      <c r="C45" s="15"/>
      <c r="D45" s="15"/>
      <c r="E45" s="15"/>
      <c r="F45" s="15"/>
      <c r="G45" s="15"/>
      <c r="H45" s="15"/>
      <c r="I45" s="15"/>
      <c r="J45" s="15"/>
      <c r="T45" s="67"/>
      <c r="U45" s="67"/>
      <c r="V45" s="67"/>
      <c r="W45" s="67"/>
      <c r="X45" s="67"/>
      <c r="Y45" s="67"/>
      <c r="Z45" s="67"/>
      <c r="AA45" s="67"/>
    </row>
    <row r="46" spans="1:27" ht="23.95" customHeight="1">
      <c r="B46" s="121"/>
      <c r="C46" s="121"/>
      <c r="D46" s="121"/>
      <c r="E46" s="121"/>
      <c r="F46" s="121"/>
      <c r="G46" s="121"/>
      <c r="H46" s="121"/>
      <c r="I46" s="121"/>
      <c r="J46" s="121"/>
    </row>
    <row r="47" spans="1:27" ht="23.95" customHeight="1">
      <c r="B47" s="130"/>
      <c r="C47" s="131"/>
      <c r="D47" s="132"/>
      <c r="E47" s="131"/>
      <c r="F47" s="132"/>
      <c r="G47" s="132"/>
      <c r="H47" s="132"/>
      <c r="I47" s="133"/>
      <c r="J47" s="132"/>
    </row>
    <row r="48" spans="1:27" ht="23.95" customHeight="1">
      <c r="B48" s="130"/>
      <c r="C48" s="131"/>
      <c r="D48" s="130"/>
      <c r="E48" s="131"/>
      <c r="F48" s="132"/>
      <c r="G48" s="132"/>
      <c r="H48" s="130"/>
      <c r="I48" s="133"/>
      <c r="J48" s="121"/>
    </row>
    <row r="49" spans="2:10" ht="23.95" customHeight="1">
      <c r="B49" s="130"/>
      <c r="C49" s="131"/>
      <c r="D49" s="132"/>
      <c r="E49" s="131"/>
      <c r="F49" s="132"/>
      <c r="G49" s="132"/>
      <c r="H49" s="130"/>
      <c r="I49" s="133"/>
      <c r="J49" s="121"/>
    </row>
    <row r="50" spans="2:10" ht="23.95" customHeight="1">
      <c r="B50" s="75"/>
      <c r="C50" s="75"/>
      <c r="D50" s="75"/>
      <c r="E50" s="75"/>
      <c r="F50" s="75"/>
      <c r="G50" s="75"/>
      <c r="H50" s="75"/>
      <c r="I50" s="75"/>
      <c r="J50" s="75"/>
    </row>
    <row r="51" spans="2:10" ht="23.95" customHeight="1">
      <c r="B51" s="75"/>
      <c r="C51" s="75"/>
      <c r="D51" s="75"/>
      <c r="E51" s="75"/>
      <c r="F51" s="75"/>
      <c r="G51" s="75"/>
      <c r="H51" s="75"/>
      <c r="I51" s="75"/>
      <c r="J51" s="75"/>
    </row>
    <row r="52" spans="2:10" ht="23.95" customHeight="1">
      <c r="B52" s="131"/>
      <c r="C52" s="121"/>
      <c r="D52" s="131"/>
      <c r="E52" s="121"/>
      <c r="F52" s="131"/>
      <c r="G52" s="121"/>
      <c r="H52" s="131"/>
      <c r="I52" s="121"/>
      <c r="J52" s="131"/>
    </row>
    <row r="53" spans="2:10" ht="23.95" customHeight="1">
      <c r="B53" s="121"/>
      <c r="C53" s="121"/>
      <c r="D53" s="121"/>
      <c r="E53" s="121"/>
      <c r="F53" s="121"/>
      <c r="G53" s="121"/>
      <c r="H53" s="121"/>
      <c r="I53" s="121"/>
      <c r="J53" s="121"/>
    </row>
  </sheetData>
  <mergeCells count="4">
    <mergeCell ref="A3:J3"/>
    <mergeCell ref="A4:J4"/>
    <mergeCell ref="D12:F12"/>
    <mergeCell ref="B6:J6"/>
  </mergeCells>
  <printOptions horizontalCentered="1" gridLinesSet="0"/>
  <pageMargins left="0.55118110236220474" right="0.55118110236220474" top="0.9055118110236221" bottom="0" header="0.19685039370078741" footer="0.15748031496062992"/>
  <pageSetup paperSize="9" scale="67" orientation="landscape" r:id="rId1"/>
  <headerFooter alignWithMargins="0"/>
  <rowBreaks count="5" manualBreakCount="5">
    <brk id="65" max="16383" man="1"/>
    <brk id="83" max="16383" man="1"/>
    <brk id="117" max="16383" man="1"/>
    <brk id="144" max="16383" man="1"/>
    <brk id="18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-0.499984740745262"/>
  </sheetPr>
  <dimension ref="A1:P90"/>
  <sheetViews>
    <sheetView showGridLines="0" view="pageBreakPreview" zoomScale="70" zoomScaleNormal="70" zoomScaleSheetLayoutView="70" workbookViewId="0">
      <selection activeCell="F89" sqref="F89"/>
    </sheetView>
  </sheetViews>
  <sheetFormatPr defaultColWidth="10.44140625" defaultRowHeight="23.95" customHeight="1"/>
  <cols>
    <col min="1" max="1" width="61.44140625" style="31" customWidth="1"/>
    <col min="2" max="2" width="4" style="31" customWidth="1"/>
    <col min="3" max="3" width="1.44140625" style="31" customWidth="1"/>
    <col min="4" max="4" width="17.44140625" style="32" customWidth="1"/>
    <col min="5" max="5" width="1.44140625" style="31" customWidth="1"/>
    <col min="6" max="6" width="17.44140625" style="32" customWidth="1"/>
    <col min="7" max="7" width="1.44140625" style="31" customWidth="1"/>
    <col min="8" max="8" width="17.44140625" style="32" customWidth="1"/>
    <col min="9" max="9" width="1.44140625" style="31" customWidth="1"/>
    <col min="10" max="10" width="17.44140625" style="32" customWidth="1"/>
    <col min="11" max="11" width="12.6640625" style="3" bestFit="1" customWidth="1"/>
    <col min="12" max="12" width="11.6640625" style="3" bestFit="1" customWidth="1"/>
    <col min="13" max="13" width="12.6640625" style="3" bestFit="1" customWidth="1"/>
    <col min="14" max="14" width="11.6640625" style="3" bestFit="1" customWidth="1"/>
    <col min="15" max="16" width="10.44140625" style="3"/>
    <col min="17" max="18" width="11.6640625" style="3" bestFit="1" customWidth="1"/>
    <col min="19" max="16384" width="10.44140625" style="3"/>
  </cols>
  <sheetData>
    <row r="1" spans="1:16" ht="23.95" customHeight="1">
      <c r="F1" s="33"/>
      <c r="J1" s="33" t="s">
        <v>19</v>
      </c>
    </row>
    <row r="2" spans="1:16" s="139" customFormat="1" ht="23.95" customHeight="1">
      <c r="A2" s="34" t="s">
        <v>144</v>
      </c>
      <c r="B2" s="35"/>
      <c r="C2" s="36"/>
      <c r="D2" s="36"/>
      <c r="E2" s="36"/>
      <c r="F2" s="36"/>
      <c r="G2" s="36"/>
      <c r="H2" s="36"/>
      <c r="I2" s="36"/>
      <c r="J2" s="36"/>
      <c r="K2" s="2"/>
    </row>
    <row r="3" spans="1:16" ht="23.95" customHeight="1">
      <c r="A3" s="36" t="s">
        <v>40</v>
      </c>
      <c r="B3" s="37"/>
      <c r="C3" s="37"/>
      <c r="D3" s="38"/>
      <c r="E3" s="37"/>
    </row>
    <row r="4" spans="1:16" ht="23.95" customHeight="1">
      <c r="A4" s="36" t="s">
        <v>190</v>
      </c>
      <c r="B4" s="37"/>
      <c r="C4" s="37"/>
      <c r="D4" s="37"/>
      <c r="E4" s="37"/>
      <c r="F4" s="37"/>
      <c r="G4" s="37"/>
      <c r="H4" s="37"/>
      <c r="I4" s="37"/>
      <c r="J4" s="37"/>
    </row>
    <row r="5" spans="1:16" ht="23.95" customHeight="1">
      <c r="D5" s="39"/>
      <c r="E5" s="40"/>
      <c r="F5" s="39"/>
      <c r="H5" s="39"/>
      <c r="I5" s="40"/>
      <c r="J5" s="39" t="s">
        <v>58</v>
      </c>
    </row>
    <row r="6" spans="1:16" ht="23.95" customHeight="1">
      <c r="D6" s="173" t="s">
        <v>59</v>
      </c>
      <c r="E6" s="173"/>
      <c r="F6" s="173"/>
      <c r="H6" s="31"/>
      <c r="J6" s="41"/>
    </row>
    <row r="7" spans="1:16" ht="23.95" customHeight="1">
      <c r="D7" s="174" t="s">
        <v>61</v>
      </c>
      <c r="E7" s="174"/>
      <c r="F7" s="174"/>
      <c r="H7" s="175" t="s">
        <v>60</v>
      </c>
      <c r="I7" s="175"/>
      <c r="J7" s="175"/>
    </row>
    <row r="8" spans="1:16" ht="23.95" customHeight="1">
      <c r="B8" s="42"/>
      <c r="C8" s="42"/>
      <c r="D8" s="43">
        <v>2026</v>
      </c>
      <c r="E8" s="44"/>
      <c r="F8" s="43">
        <v>2025</v>
      </c>
      <c r="G8" s="42"/>
      <c r="H8" s="43">
        <v>2026</v>
      </c>
      <c r="I8" s="44"/>
      <c r="J8" s="43">
        <v>2025</v>
      </c>
    </row>
    <row r="9" spans="1:16" ht="23.95" customHeight="1">
      <c r="A9" s="45" t="s">
        <v>50</v>
      </c>
    </row>
    <row r="10" spans="1:16" ht="23.95" customHeight="1">
      <c r="A10" s="31" t="s">
        <v>176</v>
      </c>
      <c r="D10" s="29">
        <f>PL!D25</f>
        <v>65242744</v>
      </c>
      <c r="E10" s="46"/>
      <c r="F10" s="29">
        <f>PL!F25</f>
        <v>-563382</v>
      </c>
      <c r="G10" s="46"/>
      <c r="H10" s="30">
        <f>PL!H25</f>
        <v>63666409</v>
      </c>
      <c r="I10" s="47"/>
      <c r="J10" s="29">
        <f>PL!J25</f>
        <v>-1138141</v>
      </c>
      <c r="K10" s="131"/>
      <c r="M10" s="131"/>
      <c r="O10" s="131"/>
      <c r="P10" s="131"/>
    </row>
    <row r="11" spans="1:16" ht="23.95" customHeight="1">
      <c r="A11" s="48" t="s">
        <v>158</v>
      </c>
      <c r="D11" s="29"/>
      <c r="E11" s="49"/>
      <c r="F11" s="29"/>
      <c r="G11" s="49"/>
      <c r="H11" s="46"/>
      <c r="I11" s="46"/>
      <c r="J11" s="46"/>
      <c r="K11" s="131"/>
      <c r="M11" s="134"/>
      <c r="O11" s="131"/>
      <c r="P11" s="134"/>
    </row>
    <row r="12" spans="1:16" ht="23.95" customHeight="1">
      <c r="A12" s="50" t="s">
        <v>157</v>
      </c>
      <c r="D12" s="29"/>
      <c r="E12" s="49"/>
      <c r="F12" s="29"/>
      <c r="G12" s="49"/>
      <c r="H12" s="46"/>
      <c r="I12" s="46"/>
      <c r="J12" s="46"/>
      <c r="K12" s="131"/>
      <c r="M12" s="134"/>
      <c r="O12" s="131"/>
      <c r="P12" s="134"/>
    </row>
    <row r="13" spans="1:16" ht="23.95" customHeight="1">
      <c r="A13" s="31" t="s">
        <v>37</v>
      </c>
      <c r="D13" s="131">
        <v>13802670</v>
      </c>
      <c r="E13" s="46"/>
      <c r="F13" s="29">
        <v>10967667</v>
      </c>
      <c r="G13" s="49"/>
      <c r="H13" s="131">
        <v>13802670</v>
      </c>
      <c r="I13" s="46"/>
      <c r="J13" s="29">
        <v>10967667</v>
      </c>
      <c r="K13" s="131"/>
      <c r="M13" s="131"/>
      <c r="O13" s="131"/>
      <c r="P13" s="131"/>
    </row>
    <row r="14" spans="1:16" ht="23.95" customHeight="1">
      <c r="A14" s="31" t="s">
        <v>173</v>
      </c>
      <c r="D14" s="131">
        <v>1329815</v>
      </c>
      <c r="E14" s="46"/>
      <c r="F14" s="29">
        <v>-1214710</v>
      </c>
      <c r="G14" s="49"/>
      <c r="H14" s="131">
        <v>1329815</v>
      </c>
      <c r="I14" s="46"/>
      <c r="J14" s="29">
        <v>-1214710</v>
      </c>
      <c r="K14" s="131"/>
      <c r="M14" s="131"/>
      <c r="O14" s="131"/>
      <c r="P14" s="131"/>
    </row>
    <row r="15" spans="1:16" ht="23.95" customHeight="1">
      <c r="A15" s="31" t="s">
        <v>195</v>
      </c>
      <c r="D15" s="131">
        <v>-13222574</v>
      </c>
      <c r="E15" s="51"/>
      <c r="F15" s="29">
        <v>7615411</v>
      </c>
      <c r="G15" s="49"/>
      <c r="H15" s="131">
        <v>-13222574</v>
      </c>
      <c r="I15" s="46"/>
      <c r="J15" s="29">
        <v>7615411</v>
      </c>
      <c r="K15" s="131"/>
      <c r="M15" s="131"/>
      <c r="O15" s="131"/>
      <c r="P15" s="131"/>
    </row>
    <row r="16" spans="1:16" ht="23.95" customHeight="1">
      <c r="A16" s="31" t="s">
        <v>147</v>
      </c>
      <c r="D16" s="131">
        <v>-4649166</v>
      </c>
      <c r="E16" s="51"/>
      <c r="F16" s="29">
        <v>-6001308</v>
      </c>
      <c r="G16" s="49"/>
      <c r="H16" s="131">
        <v>-4649166</v>
      </c>
      <c r="I16" s="46"/>
      <c r="J16" s="29">
        <v>-6001308</v>
      </c>
      <c r="K16" s="131"/>
      <c r="M16" s="131"/>
      <c r="O16" s="131"/>
      <c r="P16" s="131"/>
    </row>
    <row r="17" spans="1:16" ht="23.95" customHeight="1">
      <c r="A17" s="31" t="s">
        <v>205</v>
      </c>
      <c r="D17" s="131">
        <v>-1889456</v>
      </c>
      <c r="E17" s="52"/>
      <c r="F17" s="29">
        <v>-4446</v>
      </c>
      <c r="G17" s="49"/>
      <c r="H17" s="131">
        <v>-1889456</v>
      </c>
      <c r="I17" s="46"/>
      <c r="J17" s="29">
        <v>-4446</v>
      </c>
      <c r="K17" s="131"/>
      <c r="M17" s="131"/>
      <c r="O17" s="131"/>
      <c r="P17" s="131"/>
    </row>
    <row r="18" spans="1:16" ht="23.95" customHeight="1">
      <c r="A18" s="31" t="s">
        <v>199</v>
      </c>
      <c r="D18" s="131">
        <v>5061976</v>
      </c>
      <c r="E18" s="52"/>
      <c r="F18" s="131">
        <v>-2129029</v>
      </c>
      <c r="G18" s="49"/>
      <c r="H18" s="131">
        <v>5061976</v>
      </c>
      <c r="I18" s="46"/>
      <c r="J18" s="131">
        <v>-2129029</v>
      </c>
      <c r="K18" s="131"/>
      <c r="M18" s="131"/>
      <c r="O18" s="131"/>
      <c r="P18" s="131"/>
    </row>
    <row r="19" spans="1:16" ht="23.95" customHeight="1">
      <c r="A19" s="31" t="s">
        <v>174</v>
      </c>
      <c r="D19" s="131">
        <v>-2995</v>
      </c>
      <c r="E19" s="52"/>
      <c r="F19" s="29">
        <v>-38987</v>
      </c>
      <c r="G19" s="49"/>
      <c r="H19" s="131">
        <v>-2995</v>
      </c>
      <c r="I19" s="46"/>
      <c r="J19" s="29">
        <v>-38987</v>
      </c>
      <c r="K19" s="131"/>
      <c r="M19" s="131"/>
      <c r="O19" s="131"/>
      <c r="P19" s="131"/>
    </row>
    <row r="20" spans="1:16" ht="23.95" customHeight="1">
      <c r="A20" s="31" t="s">
        <v>179</v>
      </c>
      <c r="D20" s="131">
        <v>-1576335</v>
      </c>
      <c r="E20" s="52"/>
      <c r="F20" s="29">
        <v>-574759</v>
      </c>
      <c r="G20" s="49"/>
      <c r="H20" s="17">
        <v>0</v>
      </c>
      <c r="I20" s="46"/>
      <c r="J20" s="53">
        <v>0</v>
      </c>
      <c r="K20" s="131"/>
      <c r="O20" s="131"/>
      <c r="P20" s="17"/>
    </row>
    <row r="21" spans="1:16" ht="23.95" customHeight="1">
      <c r="A21" s="31" t="s">
        <v>53</v>
      </c>
      <c r="D21" s="131">
        <v>16283730</v>
      </c>
      <c r="E21" s="52"/>
      <c r="F21" s="29">
        <v>18635175</v>
      </c>
      <c r="G21" s="49"/>
      <c r="H21" s="131">
        <v>16283730</v>
      </c>
      <c r="I21" s="46"/>
      <c r="J21" s="29">
        <v>18635175</v>
      </c>
      <c r="K21" s="131"/>
      <c r="M21" s="131"/>
      <c r="O21" s="131"/>
      <c r="P21" s="131"/>
    </row>
    <row r="22" spans="1:16" ht="23.95" customHeight="1">
      <c r="A22" s="31" t="s">
        <v>38</v>
      </c>
      <c r="D22" s="131">
        <v>-43913643</v>
      </c>
      <c r="E22" s="52"/>
      <c r="F22" s="29">
        <v>-66261624</v>
      </c>
      <c r="G22" s="49"/>
      <c r="H22" s="131">
        <v>-43913643</v>
      </c>
      <c r="I22" s="46"/>
      <c r="J22" s="29">
        <v>-66261624</v>
      </c>
      <c r="K22" s="131"/>
      <c r="M22" s="131"/>
      <c r="O22" s="131"/>
      <c r="P22" s="131"/>
    </row>
    <row r="23" spans="1:16" ht="23.95" customHeight="1">
      <c r="A23" s="31" t="s">
        <v>91</v>
      </c>
      <c r="D23" s="131">
        <v>-3662925</v>
      </c>
      <c r="E23" s="52"/>
      <c r="F23" s="29">
        <v>-582456</v>
      </c>
      <c r="G23" s="49"/>
      <c r="H23" s="131">
        <v>-3662925</v>
      </c>
      <c r="I23" s="46"/>
      <c r="J23" s="29">
        <v>-582456</v>
      </c>
      <c r="K23" s="131"/>
      <c r="M23" s="131"/>
      <c r="O23" s="131"/>
      <c r="P23" s="131"/>
    </row>
    <row r="24" spans="1:16" ht="23.95" customHeight="1">
      <c r="A24" s="31" t="s">
        <v>109</v>
      </c>
      <c r="D24" s="146">
        <v>6096933</v>
      </c>
      <c r="E24" s="29"/>
      <c r="F24" s="54">
        <v>5794608</v>
      </c>
      <c r="G24" s="49"/>
      <c r="H24" s="146">
        <v>6096933</v>
      </c>
      <c r="I24" s="46"/>
      <c r="J24" s="54">
        <v>5794608</v>
      </c>
      <c r="K24" s="131"/>
      <c r="M24" s="131"/>
      <c r="O24" s="131"/>
      <c r="P24" s="131"/>
    </row>
    <row r="25" spans="1:16" ht="23.95" customHeight="1">
      <c r="A25" s="31" t="s">
        <v>172</v>
      </c>
      <c r="E25" s="32"/>
      <c r="G25" s="32"/>
      <c r="I25" s="55"/>
      <c r="J25" s="55"/>
      <c r="M25" s="67"/>
      <c r="O25" s="67"/>
    </row>
    <row r="26" spans="1:16" ht="23.95" customHeight="1">
      <c r="A26" s="31" t="s">
        <v>92</v>
      </c>
      <c r="D26" s="32">
        <f>SUM(D10:D24)</f>
        <v>38900774</v>
      </c>
      <c r="E26" s="32"/>
      <c r="F26" s="32">
        <f>SUM(F10:F24)</f>
        <v>-34357840</v>
      </c>
      <c r="G26" s="32"/>
      <c r="H26" s="32">
        <f>SUM(H10:H24)</f>
        <v>38900774</v>
      </c>
      <c r="I26" s="55"/>
      <c r="J26" s="55">
        <f>SUM(J10:J24)</f>
        <v>-34357840</v>
      </c>
      <c r="K26" s="131"/>
      <c r="M26" s="131"/>
      <c r="O26" s="131"/>
      <c r="P26" s="131"/>
    </row>
    <row r="27" spans="1:16" ht="23.95" customHeight="1">
      <c r="A27" s="31" t="s">
        <v>39</v>
      </c>
      <c r="E27" s="32"/>
      <c r="G27" s="32"/>
      <c r="I27" s="55"/>
      <c r="J27" s="55"/>
      <c r="K27" s="134"/>
      <c r="M27" s="134"/>
      <c r="O27" s="134"/>
      <c r="P27" s="134"/>
    </row>
    <row r="28" spans="1:16" ht="23.95" customHeight="1">
      <c r="A28" s="31" t="s">
        <v>134</v>
      </c>
      <c r="D28" s="134">
        <v>-1105285635</v>
      </c>
      <c r="E28" s="46"/>
      <c r="F28" s="46">
        <v>-60143416</v>
      </c>
      <c r="G28" s="49"/>
      <c r="H28" s="134">
        <v>-1105285635</v>
      </c>
      <c r="I28" s="46"/>
      <c r="J28" s="46">
        <v>-60143416</v>
      </c>
      <c r="K28" s="134"/>
      <c r="M28" s="134"/>
      <c r="O28" s="134"/>
      <c r="P28" s="134"/>
    </row>
    <row r="29" spans="1:16" ht="23.95" customHeight="1">
      <c r="A29" s="31" t="s">
        <v>110</v>
      </c>
      <c r="D29" s="134">
        <v>-407664387</v>
      </c>
      <c r="E29" s="46"/>
      <c r="F29" s="46">
        <v>576270715</v>
      </c>
      <c r="G29" s="49"/>
      <c r="H29" s="134">
        <v>-407664387</v>
      </c>
      <c r="I29" s="46"/>
      <c r="J29" s="46">
        <v>576270715</v>
      </c>
      <c r="K29" s="134"/>
      <c r="M29" s="134"/>
      <c r="O29" s="134"/>
      <c r="P29" s="134"/>
    </row>
    <row r="30" spans="1:16" ht="23.95" customHeight="1">
      <c r="A30" s="31" t="s">
        <v>111</v>
      </c>
      <c r="D30" s="134">
        <v>-17109152</v>
      </c>
      <c r="E30" s="46"/>
      <c r="F30" s="46">
        <v>-4910981</v>
      </c>
      <c r="G30" s="49"/>
      <c r="H30" s="134">
        <v>-17109152</v>
      </c>
      <c r="I30" s="46"/>
      <c r="J30" s="46">
        <v>-4910981</v>
      </c>
      <c r="K30" s="134"/>
      <c r="M30" s="134"/>
      <c r="O30" s="134"/>
      <c r="P30" s="134"/>
    </row>
    <row r="31" spans="1:16" ht="23.95" customHeight="1">
      <c r="A31" s="31" t="s">
        <v>112</v>
      </c>
      <c r="D31" s="134"/>
      <c r="E31" s="46"/>
      <c r="F31" s="46"/>
      <c r="G31" s="49"/>
      <c r="H31" s="134"/>
      <c r="I31" s="46"/>
      <c r="J31" s="46"/>
      <c r="K31" s="134"/>
      <c r="M31" s="134"/>
      <c r="O31" s="134"/>
      <c r="P31" s="134"/>
    </row>
    <row r="32" spans="1:16" ht="23.95" customHeight="1">
      <c r="A32" s="31" t="s">
        <v>128</v>
      </c>
      <c r="D32" s="134">
        <v>-93972662</v>
      </c>
      <c r="E32" s="46"/>
      <c r="F32" s="46">
        <v>147012486</v>
      </c>
      <c r="G32" s="46"/>
      <c r="H32" s="46">
        <v>-93972662</v>
      </c>
      <c r="I32" s="46"/>
      <c r="J32" s="46">
        <v>147012486</v>
      </c>
      <c r="K32" s="134"/>
      <c r="M32" s="134"/>
      <c r="O32" s="134"/>
      <c r="P32" s="134"/>
    </row>
    <row r="33" spans="1:16" ht="23.95" customHeight="1">
      <c r="A33" s="31" t="s">
        <v>113</v>
      </c>
      <c r="D33" s="134">
        <v>-1820428</v>
      </c>
      <c r="E33" s="46"/>
      <c r="F33" s="46">
        <v>-8927940</v>
      </c>
      <c r="G33" s="49"/>
      <c r="H33" s="134">
        <v>-1820428</v>
      </c>
      <c r="I33" s="46"/>
      <c r="J33" s="46">
        <v>-8927940</v>
      </c>
      <c r="K33" s="134"/>
      <c r="M33" s="134"/>
      <c r="O33" s="134"/>
      <c r="P33" s="134"/>
    </row>
    <row r="34" spans="1:16" ht="23.95" customHeight="1">
      <c r="A34" s="31" t="s">
        <v>24</v>
      </c>
      <c r="D34" s="134"/>
      <c r="E34" s="46"/>
      <c r="F34" s="46"/>
      <c r="G34" s="46"/>
      <c r="H34" s="134"/>
      <c r="I34" s="46"/>
      <c r="J34" s="46"/>
      <c r="K34" s="134"/>
      <c r="M34" s="134"/>
      <c r="O34" s="134"/>
      <c r="P34" s="134"/>
    </row>
    <row r="35" spans="1:16" ht="23.95" customHeight="1">
      <c r="A35" s="31" t="s">
        <v>114</v>
      </c>
      <c r="D35" s="134">
        <v>-432301013</v>
      </c>
      <c r="E35" s="46"/>
      <c r="F35" s="46">
        <v>249917880</v>
      </c>
      <c r="G35" s="49"/>
      <c r="H35" s="134">
        <v>-432301013</v>
      </c>
      <c r="I35" s="46"/>
      <c r="J35" s="46">
        <v>249917880</v>
      </c>
      <c r="K35" s="134"/>
      <c r="M35" s="134"/>
      <c r="O35" s="134"/>
      <c r="P35" s="134"/>
    </row>
    <row r="36" spans="1:16" ht="23.95" customHeight="1">
      <c r="A36" s="31" t="s">
        <v>115</v>
      </c>
      <c r="D36" s="134">
        <v>1527149718</v>
      </c>
      <c r="E36" s="46"/>
      <c r="F36" s="46">
        <v>-321719000</v>
      </c>
      <c r="G36" s="49"/>
      <c r="H36" s="134">
        <v>1527149718</v>
      </c>
      <c r="I36" s="46"/>
      <c r="J36" s="46">
        <v>-321719000</v>
      </c>
      <c r="K36" s="134"/>
      <c r="M36" s="134"/>
      <c r="O36" s="134"/>
      <c r="P36" s="134"/>
    </row>
    <row r="37" spans="1:16" ht="23.95" customHeight="1">
      <c r="A37" s="31" t="s">
        <v>116</v>
      </c>
      <c r="D37" s="131">
        <v>4469300</v>
      </c>
      <c r="E37" s="29"/>
      <c r="F37" s="29">
        <v>-97662</v>
      </c>
      <c r="G37" s="49"/>
      <c r="H37" s="131">
        <v>4469300</v>
      </c>
      <c r="I37" s="46"/>
      <c r="J37" s="29">
        <v>-97662</v>
      </c>
      <c r="K37" s="131"/>
      <c r="M37" s="131"/>
      <c r="O37" s="131"/>
      <c r="P37" s="131"/>
    </row>
    <row r="38" spans="1:16" ht="23.95" customHeight="1">
      <c r="A38" s="31" t="s">
        <v>117</v>
      </c>
      <c r="D38" s="131">
        <v>-2164479</v>
      </c>
      <c r="E38" s="29"/>
      <c r="F38" s="29">
        <v>-10654068</v>
      </c>
      <c r="G38" s="49"/>
      <c r="H38" s="131">
        <v>-2164479</v>
      </c>
      <c r="I38" s="46"/>
      <c r="J38" s="29">
        <v>-10654068</v>
      </c>
      <c r="K38" s="131"/>
      <c r="M38" s="131"/>
      <c r="O38" s="131"/>
      <c r="P38" s="131"/>
    </row>
    <row r="39" spans="1:16" ht="23.95" customHeight="1">
      <c r="A39" s="31" t="s">
        <v>118</v>
      </c>
      <c r="D39" s="147">
        <v>-12769150</v>
      </c>
      <c r="E39" s="51"/>
      <c r="F39" s="56">
        <v>-34062064</v>
      </c>
      <c r="G39" s="49"/>
      <c r="H39" s="147">
        <v>-12769150</v>
      </c>
      <c r="I39" s="46"/>
      <c r="J39" s="56">
        <v>-34062064</v>
      </c>
      <c r="K39" s="18"/>
      <c r="M39" s="18"/>
      <c r="O39" s="18"/>
      <c r="P39" s="18"/>
    </row>
    <row r="40" spans="1:16" ht="23.95" customHeight="1">
      <c r="A40" s="31" t="s">
        <v>167</v>
      </c>
      <c r="D40" s="39">
        <f>SUM(D26:D33,D35:D39)</f>
        <v>-502567114</v>
      </c>
      <c r="E40" s="32"/>
      <c r="F40" s="39">
        <f>SUM(F26:F33,F35:F39)</f>
        <v>498328110</v>
      </c>
      <c r="G40" s="32"/>
      <c r="H40" s="39">
        <f>SUM(H26:H33,H35:H39)</f>
        <v>-502567114</v>
      </c>
      <c r="I40" s="55"/>
      <c r="J40" s="57">
        <f>SUM(J26:J33,J35:J39)</f>
        <v>498328110</v>
      </c>
      <c r="K40" s="18"/>
      <c r="M40" s="18"/>
      <c r="O40" s="18"/>
      <c r="P40" s="18"/>
    </row>
    <row r="41" spans="1:16" ht="23.95" customHeight="1">
      <c r="A41" s="31" t="s">
        <v>119</v>
      </c>
      <c r="D41" s="136">
        <v>-5972788</v>
      </c>
      <c r="E41" s="52"/>
      <c r="F41" s="52">
        <v>-11539287</v>
      </c>
      <c r="G41" s="49"/>
      <c r="H41" s="136">
        <v>-5972788</v>
      </c>
      <c r="I41" s="46"/>
      <c r="J41" s="52">
        <v>-11539287</v>
      </c>
      <c r="K41" s="135"/>
      <c r="M41" s="135"/>
      <c r="O41" s="135"/>
      <c r="P41" s="135"/>
    </row>
    <row r="42" spans="1:16" ht="23.95" customHeight="1">
      <c r="A42" s="31" t="s">
        <v>120</v>
      </c>
      <c r="D42" s="136">
        <v>35370559</v>
      </c>
      <c r="E42" s="52"/>
      <c r="F42" s="52">
        <v>56753068</v>
      </c>
      <c r="G42" s="49"/>
      <c r="H42" s="136">
        <v>35370559</v>
      </c>
      <c r="I42" s="46"/>
      <c r="J42" s="52">
        <v>56753068</v>
      </c>
      <c r="K42" s="136"/>
      <c r="M42" s="136"/>
      <c r="O42" s="136"/>
      <c r="P42" s="136"/>
    </row>
    <row r="43" spans="1:16" ht="23.95" customHeight="1">
      <c r="A43" s="31" t="s">
        <v>121</v>
      </c>
      <c r="D43" s="148">
        <v>-2671681</v>
      </c>
      <c r="E43" s="52"/>
      <c r="F43" s="58">
        <v>-2312189</v>
      </c>
      <c r="G43" s="49"/>
      <c r="H43" s="148">
        <v>-2671681</v>
      </c>
      <c r="I43" s="46"/>
      <c r="J43" s="58">
        <v>-2312189</v>
      </c>
      <c r="K43" s="136"/>
      <c r="M43" s="136"/>
      <c r="O43" s="136"/>
      <c r="P43" s="136"/>
    </row>
    <row r="44" spans="1:16" ht="23.95" customHeight="1">
      <c r="A44" s="45" t="s">
        <v>165</v>
      </c>
      <c r="D44" s="59">
        <f>SUM(D40:D43)</f>
        <v>-475841024</v>
      </c>
      <c r="E44" s="32"/>
      <c r="F44" s="59">
        <f>SUM(F40:F43)</f>
        <v>541229702</v>
      </c>
      <c r="G44" s="32"/>
      <c r="H44" s="59">
        <f>SUM(H40:H43)</f>
        <v>-475841024</v>
      </c>
      <c r="I44" s="55"/>
      <c r="J44" s="60">
        <f>SUM(J40:J43)</f>
        <v>541229702</v>
      </c>
      <c r="K44" s="134"/>
      <c r="M44" s="134"/>
      <c r="O44" s="134"/>
      <c r="P44" s="134"/>
    </row>
    <row r="45" spans="1:16" ht="23.95" customHeight="1">
      <c r="A45" s="45"/>
      <c r="E45" s="32"/>
      <c r="I45" s="55"/>
      <c r="J45" s="55"/>
      <c r="M45" s="67"/>
      <c r="O45" s="67"/>
    </row>
    <row r="46" spans="1:16" ht="23.95" customHeight="1">
      <c r="A46" s="31" t="s">
        <v>8</v>
      </c>
      <c r="E46" s="32"/>
      <c r="I46" s="55"/>
      <c r="J46" s="55"/>
      <c r="M46" s="67"/>
      <c r="O46" s="67"/>
    </row>
    <row r="47" spans="1:16" ht="23.95" customHeight="1">
      <c r="E47" s="32"/>
      <c r="I47" s="55"/>
      <c r="J47" s="55"/>
      <c r="M47" s="67"/>
      <c r="O47" s="67"/>
    </row>
    <row r="48" spans="1:16" ht="23.95" customHeight="1">
      <c r="E48" s="32"/>
      <c r="I48" s="55"/>
      <c r="J48" s="55"/>
      <c r="M48" s="67"/>
      <c r="O48" s="67"/>
    </row>
    <row r="49" spans="1:16" ht="23.95" customHeight="1">
      <c r="E49" s="32"/>
      <c r="I49" s="55"/>
      <c r="J49" s="55"/>
      <c r="M49" s="67"/>
      <c r="O49" s="67"/>
    </row>
    <row r="50" spans="1:16" ht="23.95" customHeight="1">
      <c r="F50" s="33"/>
      <c r="J50" s="33" t="s">
        <v>19</v>
      </c>
      <c r="M50" s="67"/>
      <c r="O50" s="67"/>
    </row>
    <row r="51" spans="1:16" s="139" customFormat="1" ht="23.95" customHeight="1">
      <c r="A51" s="34" t="s">
        <v>144</v>
      </c>
      <c r="B51" s="35"/>
      <c r="C51" s="36"/>
      <c r="D51" s="36"/>
      <c r="E51" s="36"/>
      <c r="F51" s="36"/>
      <c r="G51" s="36"/>
      <c r="H51" s="36"/>
      <c r="I51" s="36"/>
      <c r="J51" s="36"/>
      <c r="K51" s="2"/>
      <c r="M51" s="67"/>
      <c r="O51" s="67"/>
    </row>
    <row r="52" spans="1:16" ht="23.95" customHeight="1">
      <c r="A52" s="36" t="s">
        <v>41</v>
      </c>
      <c r="B52" s="37"/>
      <c r="C52" s="37"/>
      <c r="D52" s="38"/>
      <c r="E52" s="37"/>
      <c r="M52" s="67"/>
      <c r="O52" s="67"/>
    </row>
    <row r="53" spans="1:16" ht="23.95" customHeight="1">
      <c r="A53" s="36" t="s">
        <v>190</v>
      </c>
      <c r="B53" s="37"/>
      <c r="C53" s="37"/>
      <c r="D53" s="37"/>
      <c r="E53" s="37"/>
      <c r="F53" s="37"/>
      <c r="G53" s="37"/>
      <c r="H53" s="37"/>
      <c r="I53" s="37"/>
      <c r="J53" s="37"/>
      <c r="M53" s="67"/>
      <c r="O53" s="67"/>
    </row>
    <row r="54" spans="1:16" ht="23.95" customHeight="1">
      <c r="D54" s="39"/>
      <c r="E54" s="40"/>
      <c r="F54" s="39"/>
      <c r="H54" s="39"/>
      <c r="I54" s="40"/>
      <c r="J54" s="39" t="s">
        <v>58</v>
      </c>
      <c r="M54" s="67"/>
      <c r="O54" s="67"/>
    </row>
    <row r="55" spans="1:16" ht="23.95" customHeight="1">
      <c r="D55" s="173" t="s">
        <v>59</v>
      </c>
      <c r="E55" s="173"/>
      <c r="F55" s="173"/>
      <c r="H55" s="31"/>
      <c r="J55" s="41"/>
      <c r="M55" s="67"/>
      <c r="O55" s="67"/>
    </row>
    <row r="56" spans="1:16" ht="23.95" customHeight="1">
      <c r="D56" s="174" t="s">
        <v>61</v>
      </c>
      <c r="E56" s="174"/>
      <c r="F56" s="174"/>
      <c r="H56" s="175" t="s">
        <v>60</v>
      </c>
      <c r="I56" s="175"/>
      <c r="J56" s="175"/>
      <c r="M56" s="67"/>
      <c r="O56" s="67"/>
    </row>
    <row r="57" spans="1:16" ht="23.95" customHeight="1">
      <c r="B57" s="42"/>
      <c r="C57" s="42"/>
      <c r="D57" s="43">
        <v>2026</v>
      </c>
      <c r="E57" s="44"/>
      <c r="F57" s="43">
        <v>2025</v>
      </c>
      <c r="G57" s="42"/>
      <c r="H57" s="43">
        <v>2026</v>
      </c>
      <c r="I57" s="44"/>
      <c r="J57" s="43">
        <v>2025</v>
      </c>
      <c r="M57" s="67"/>
      <c r="O57" s="67"/>
    </row>
    <row r="58" spans="1:16" ht="23.95" customHeight="1">
      <c r="A58" s="45" t="s">
        <v>25</v>
      </c>
      <c r="M58" s="67"/>
      <c r="O58" s="67"/>
    </row>
    <row r="59" spans="1:16" ht="23.95" customHeight="1">
      <c r="A59" s="31" t="s">
        <v>48</v>
      </c>
      <c r="D59" s="31"/>
      <c r="F59" s="31"/>
      <c r="H59" s="31"/>
      <c r="J59" s="31"/>
      <c r="M59" s="67"/>
      <c r="O59" s="67"/>
    </row>
    <row r="60" spans="1:16" ht="23.95" customHeight="1">
      <c r="A60" s="31" t="s">
        <v>209</v>
      </c>
      <c r="D60" s="31"/>
      <c r="F60" s="31"/>
      <c r="H60" s="31"/>
      <c r="J60" s="31"/>
      <c r="M60" s="67"/>
      <c r="O60" s="67"/>
    </row>
    <row r="61" spans="1:16" ht="23.95" customHeight="1">
      <c r="A61" s="31" t="s">
        <v>208</v>
      </c>
      <c r="D61" s="134">
        <v>-102210002</v>
      </c>
      <c r="E61" s="32"/>
      <c r="F61" s="163">
        <v>0</v>
      </c>
      <c r="G61" s="32"/>
      <c r="H61" s="134">
        <v>-102210002</v>
      </c>
      <c r="I61" s="32"/>
      <c r="J61" s="163">
        <v>0</v>
      </c>
      <c r="M61" s="67"/>
      <c r="O61" s="67"/>
    </row>
    <row r="62" spans="1:16" ht="23.95" customHeight="1">
      <c r="A62" s="31" t="s">
        <v>207</v>
      </c>
      <c r="D62" s="134"/>
      <c r="E62" s="32"/>
      <c r="F62" s="163"/>
      <c r="G62" s="32"/>
      <c r="H62" s="134"/>
      <c r="I62" s="32"/>
      <c r="J62" s="163"/>
      <c r="M62" s="67"/>
      <c r="O62" s="67"/>
    </row>
    <row r="63" spans="1:16" ht="23.95" customHeight="1">
      <c r="A63" s="31" t="s">
        <v>208</v>
      </c>
      <c r="D63" s="134">
        <v>37352987</v>
      </c>
      <c r="E63" s="32"/>
      <c r="F63" s="163">
        <v>0</v>
      </c>
      <c r="G63" s="32"/>
      <c r="H63" s="134">
        <v>37352987</v>
      </c>
      <c r="I63" s="32"/>
      <c r="J63" s="163">
        <v>0</v>
      </c>
      <c r="M63" s="67"/>
      <c r="O63" s="67"/>
    </row>
    <row r="64" spans="1:16" ht="23.95" customHeight="1">
      <c r="A64" s="31" t="s">
        <v>122</v>
      </c>
      <c r="D64" s="134">
        <v>-232968</v>
      </c>
      <c r="E64" s="46"/>
      <c r="F64" s="46">
        <v>-14080432</v>
      </c>
      <c r="G64" s="49"/>
      <c r="H64" s="134">
        <v>-232968</v>
      </c>
      <c r="I64" s="46"/>
      <c r="J64" s="46">
        <v>-14080432</v>
      </c>
      <c r="K64" s="134"/>
      <c r="M64" s="134"/>
      <c r="O64" s="134"/>
      <c r="P64" s="134"/>
    </row>
    <row r="65" spans="1:16" ht="23.95" customHeight="1">
      <c r="A65" s="50" t="s">
        <v>164</v>
      </c>
      <c r="D65" s="134">
        <v>3000</v>
      </c>
      <c r="E65" s="46"/>
      <c r="F65" s="46">
        <v>7007</v>
      </c>
      <c r="G65" s="49"/>
      <c r="H65" s="134">
        <v>3000</v>
      </c>
      <c r="I65" s="46"/>
      <c r="J65" s="46">
        <v>7007</v>
      </c>
      <c r="K65" s="134"/>
      <c r="M65" s="134"/>
      <c r="O65" s="134"/>
      <c r="P65" s="134"/>
    </row>
    <row r="66" spans="1:16" ht="23.95" customHeight="1">
      <c r="A66" s="31" t="s">
        <v>126</v>
      </c>
      <c r="D66" s="134">
        <v>-3529842</v>
      </c>
      <c r="E66" s="46"/>
      <c r="F66" s="46">
        <v>-1794095</v>
      </c>
      <c r="G66" s="49"/>
      <c r="H66" s="134">
        <v>-3529842</v>
      </c>
      <c r="I66" s="46"/>
      <c r="J66" s="46">
        <v>-1794095</v>
      </c>
      <c r="K66" s="134"/>
      <c r="M66" s="134"/>
      <c r="O66" s="134"/>
      <c r="P66" s="134"/>
    </row>
    <row r="67" spans="1:16" ht="23.95" customHeight="1">
      <c r="A67" s="31" t="s">
        <v>93</v>
      </c>
      <c r="B67" s="61"/>
      <c r="D67" s="134">
        <v>19925</v>
      </c>
      <c r="E67" s="29"/>
      <c r="F67" s="46">
        <v>1639055</v>
      </c>
      <c r="G67" s="49"/>
      <c r="H67" s="134">
        <v>19925</v>
      </c>
      <c r="I67" s="46"/>
      <c r="J67" s="46">
        <v>1639055</v>
      </c>
      <c r="K67" s="134"/>
      <c r="M67" s="134"/>
      <c r="O67" s="134"/>
      <c r="P67" s="134"/>
    </row>
    <row r="68" spans="1:16" ht="23.95" customHeight="1">
      <c r="A68" s="45" t="s">
        <v>135</v>
      </c>
      <c r="B68" s="62"/>
      <c r="D68" s="66">
        <f>SUM(D61:D67)</f>
        <v>-68596900</v>
      </c>
      <c r="E68" s="32"/>
      <c r="F68" s="66">
        <f>SUM(F61:F67)</f>
        <v>-14228465</v>
      </c>
      <c r="G68" s="32"/>
      <c r="H68" s="66">
        <f>SUM(H61:H67)</f>
        <v>-68596900</v>
      </c>
      <c r="I68" s="55"/>
      <c r="J68" s="66">
        <f>SUM(J61:J67)</f>
        <v>-14228465</v>
      </c>
      <c r="K68" s="134"/>
      <c r="M68" s="134"/>
      <c r="O68" s="134"/>
      <c r="P68" s="134"/>
    </row>
    <row r="69" spans="1:16" ht="23.95" customHeight="1">
      <c r="A69" s="45" t="s">
        <v>26</v>
      </c>
      <c r="B69" s="62"/>
      <c r="E69" s="32"/>
      <c r="G69" s="32"/>
      <c r="I69" s="32"/>
      <c r="K69" s="137"/>
      <c r="M69" s="134"/>
      <c r="O69" s="137"/>
      <c r="P69" s="134"/>
    </row>
    <row r="70" spans="1:16" ht="23.95" customHeight="1">
      <c r="A70" s="31" t="s">
        <v>49</v>
      </c>
      <c r="B70" s="62"/>
      <c r="E70" s="32"/>
      <c r="G70" s="32"/>
      <c r="I70" s="32"/>
      <c r="K70" s="137"/>
      <c r="M70" s="134"/>
      <c r="O70" s="137"/>
      <c r="P70" s="134"/>
    </row>
    <row r="71" spans="1:16" ht="23.95" customHeight="1">
      <c r="A71" s="50" t="s">
        <v>46</v>
      </c>
      <c r="B71" s="62"/>
      <c r="D71" s="134">
        <v>2010000000</v>
      </c>
      <c r="E71" s="46"/>
      <c r="F71" s="46">
        <v>0</v>
      </c>
      <c r="G71" s="49"/>
      <c r="H71" s="134">
        <v>2010000000</v>
      </c>
      <c r="I71" s="46"/>
      <c r="J71" s="46">
        <v>0</v>
      </c>
      <c r="K71" s="134"/>
      <c r="M71" s="134"/>
      <c r="O71" s="134"/>
      <c r="P71" s="134"/>
    </row>
    <row r="72" spans="1:16" ht="23.95" customHeight="1">
      <c r="A72" s="50" t="s">
        <v>94</v>
      </c>
      <c r="B72" s="62"/>
      <c r="D72" s="136">
        <v>-1130000000</v>
      </c>
      <c r="E72" s="52"/>
      <c r="F72" s="52">
        <v>0</v>
      </c>
      <c r="G72" s="49"/>
      <c r="H72" s="136">
        <v>-1130000000</v>
      </c>
      <c r="I72" s="46"/>
      <c r="J72" s="52">
        <v>0</v>
      </c>
      <c r="K72" s="136"/>
      <c r="M72" s="136"/>
      <c r="O72" s="136"/>
      <c r="P72" s="136"/>
    </row>
    <row r="73" spans="1:16" ht="23.95" customHeight="1">
      <c r="A73" s="50" t="s">
        <v>123</v>
      </c>
      <c r="B73" s="62"/>
      <c r="D73" s="134">
        <v>1206959487</v>
      </c>
      <c r="E73" s="46"/>
      <c r="F73" s="46">
        <v>56096584</v>
      </c>
      <c r="G73" s="49"/>
      <c r="H73" s="134">
        <v>1206959487</v>
      </c>
      <c r="I73" s="46"/>
      <c r="J73" s="46">
        <v>56096584</v>
      </c>
      <c r="K73" s="134"/>
      <c r="M73" s="134"/>
      <c r="O73" s="134"/>
      <c r="P73" s="134"/>
    </row>
    <row r="74" spans="1:16" ht="23.95" customHeight="1">
      <c r="A74" s="50" t="s">
        <v>124</v>
      </c>
      <c r="B74" s="62"/>
      <c r="D74" s="134">
        <v>-1908292011</v>
      </c>
      <c r="E74" s="46"/>
      <c r="F74" s="46">
        <v>-122283578</v>
      </c>
      <c r="G74" s="49"/>
      <c r="H74" s="134">
        <v>-1908292011</v>
      </c>
      <c r="I74" s="46"/>
      <c r="J74" s="46">
        <v>-122283578</v>
      </c>
      <c r="K74" s="134"/>
      <c r="M74" s="134"/>
      <c r="O74" s="134"/>
      <c r="P74" s="134"/>
    </row>
    <row r="75" spans="1:16" ht="23.95" customHeight="1">
      <c r="A75" s="50" t="s">
        <v>95</v>
      </c>
      <c r="B75" s="62"/>
      <c r="D75" s="134">
        <v>-11612294</v>
      </c>
      <c r="E75" s="46"/>
      <c r="F75" s="46">
        <v>-6067811</v>
      </c>
      <c r="G75" s="49"/>
      <c r="H75" s="134">
        <v>-11612294</v>
      </c>
      <c r="I75" s="46"/>
      <c r="J75" s="46">
        <v>-6067811</v>
      </c>
      <c r="K75" s="134"/>
      <c r="M75" s="134"/>
      <c r="O75" s="134"/>
      <c r="P75" s="134"/>
    </row>
    <row r="76" spans="1:16" ht="23.95" customHeight="1">
      <c r="A76" s="50" t="s">
        <v>57</v>
      </c>
      <c r="B76" s="62"/>
      <c r="D76" s="46">
        <v>-8757115</v>
      </c>
      <c r="E76" s="46"/>
      <c r="F76" s="46">
        <v>-5583056</v>
      </c>
      <c r="G76" s="49"/>
      <c r="H76" s="134">
        <v>-8757115</v>
      </c>
      <c r="I76" s="46"/>
      <c r="J76" s="46">
        <v>-5583056</v>
      </c>
      <c r="K76" s="134"/>
      <c r="M76" s="134"/>
      <c r="O76" s="134"/>
      <c r="P76" s="134"/>
    </row>
    <row r="77" spans="1:16" ht="23.95" customHeight="1">
      <c r="A77" s="45" t="s">
        <v>196</v>
      </c>
      <c r="B77" s="50"/>
      <c r="D77" s="66">
        <f>SUM(D71:D76)</f>
        <v>158298067</v>
      </c>
      <c r="E77" s="32"/>
      <c r="F77" s="66">
        <f>SUM(F71:F76)</f>
        <v>-77837861</v>
      </c>
      <c r="G77" s="32"/>
      <c r="H77" s="66">
        <f>SUM(H71:H76)</f>
        <v>158298067</v>
      </c>
      <c r="I77" s="55"/>
      <c r="J77" s="63">
        <f>SUM(J71:J76)</f>
        <v>-77837861</v>
      </c>
      <c r="K77" s="134"/>
      <c r="M77" s="134"/>
      <c r="O77" s="134"/>
      <c r="P77" s="134"/>
    </row>
    <row r="78" spans="1:16" ht="23.95" customHeight="1">
      <c r="A78" s="45" t="s">
        <v>166</v>
      </c>
      <c r="D78" s="32">
        <f>D44+D68+D77</f>
        <v>-386139857</v>
      </c>
      <c r="E78" s="32"/>
      <c r="F78" s="32">
        <f>F44+F68+F77</f>
        <v>449163376</v>
      </c>
      <c r="G78" s="32"/>
      <c r="H78" s="32">
        <f>H44+H68+H77</f>
        <v>-386139857</v>
      </c>
      <c r="I78" s="55"/>
      <c r="J78" s="32">
        <f>J44+J68+J77</f>
        <v>449163376</v>
      </c>
      <c r="K78" s="134"/>
      <c r="M78" s="134"/>
      <c r="O78" s="134"/>
      <c r="P78" s="134"/>
    </row>
    <row r="79" spans="1:16" ht="23.95" customHeight="1">
      <c r="A79" s="31" t="s">
        <v>159</v>
      </c>
      <c r="D79" s="32">
        <v>1889456</v>
      </c>
      <c r="E79" s="32"/>
      <c r="F79" s="32">
        <v>4446</v>
      </c>
      <c r="G79" s="32"/>
      <c r="H79" s="32">
        <v>1889456</v>
      </c>
      <c r="I79" s="55"/>
      <c r="J79" s="55">
        <v>4446</v>
      </c>
      <c r="K79" s="134"/>
      <c r="M79" s="134"/>
      <c r="O79" s="134"/>
      <c r="P79" s="134"/>
    </row>
    <row r="80" spans="1:16" ht="23.95" customHeight="1">
      <c r="A80" s="31" t="s">
        <v>185</v>
      </c>
      <c r="D80" s="64">
        <v>590408233</v>
      </c>
      <c r="E80" s="46"/>
      <c r="F80" s="64">
        <v>260714269</v>
      </c>
      <c r="G80" s="46"/>
      <c r="H80" s="64">
        <v>590408233</v>
      </c>
      <c r="I80" s="46"/>
      <c r="J80" s="64">
        <v>260714269</v>
      </c>
      <c r="K80" s="134"/>
      <c r="M80" s="134"/>
      <c r="O80" s="134"/>
      <c r="P80" s="134"/>
    </row>
    <row r="81" spans="1:16" ht="23.95" customHeight="1" thickBot="1">
      <c r="A81" s="45" t="s">
        <v>186</v>
      </c>
      <c r="D81" s="65">
        <f>SUM(D78:D80)</f>
        <v>206157832</v>
      </c>
      <c r="E81" s="32"/>
      <c r="F81" s="65">
        <f>SUM(F78:F80)</f>
        <v>709882091</v>
      </c>
      <c r="G81" s="32"/>
      <c r="H81" s="65">
        <f>SUM(H78:H80)</f>
        <v>206157832</v>
      </c>
      <c r="I81" s="55"/>
      <c r="J81" s="65">
        <f>SUM(J78:J80)</f>
        <v>709882091</v>
      </c>
      <c r="K81" s="134"/>
      <c r="M81" s="134"/>
      <c r="O81" s="134"/>
      <c r="P81" s="134"/>
    </row>
    <row r="82" spans="1:16" ht="23.95" customHeight="1" thickTop="1">
      <c r="D82" s="163">
        <f>D81-BS!E11</f>
        <v>0</v>
      </c>
      <c r="E82" s="163"/>
      <c r="F82" s="163"/>
      <c r="G82" s="163"/>
      <c r="H82" s="163">
        <f>H81-BS!I11</f>
        <v>0</v>
      </c>
      <c r="I82" s="32"/>
      <c r="M82" s="67"/>
      <c r="O82" s="67"/>
    </row>
    <row r="83" spans="1:16" ht="23.95" customHeight="1">
      <c r="A83" s="45" t="s">
        <v>96</v>
      </c>
      <c r="E83" s="32"/>
      <c r="G83" s="32"/>
      <c r="I83" s="32"/>
      <c r="M83" s="67"/>
      <c r="O83" s="67"/>
    </row>
    <row r="84" spans="1:16" ht="23.95" customHeight="1">
      <c r="A84" s="31" t="s">
        <v>97</v>
      </c>
      <c r="E84" s="32"/>
      <c r="G84" s="32"/>
      <c r="I84" s="32"/>
      <c r="M84" s="67"/>
      <c r="O84" s="67"/>
    </row>
    <row r="85" spans="1:16" ht="23.95" customHeight="1">
      <c r="A85" s="31" t="s">
        <v>206</v>
      </c>
      <c r="E85" s="32"/>
      <c r="G85" s="32"/>
      <c r="I85" s="32"/>
      <c r="M85" s="67"/>
      <c r="O85" s="67"/>
    </row>
    <row r="86" spans="1:16" ht="23.95" customHeight="1">
      <c r="A86" s="31" t="s">
        <v>140</v>
      </c>
      <c r="D86" s="134">
        <v>40816</v>
      </c>
      <c r="E86" s="46"/>
      <c r="F86" s="46">
        <v>80527</v>
      </c>
      <c r="G86" s="49"/>
      <c r="H86" s="134">
        <v>40816</v>
      </c>
      <c r="I86" s="46"/>
      <c r="J86" s="46">
        <v>80527</v>
      </c>
      <c r="K86" s="134"/>
      <c r="M86" s="134"/>
      <c r="O86" s="134"/>
      <c r="P86" s="134"/>
    </row>
    <row r="87" spans="1:16" ht="23.95" customHeight="1">
      <c r="A87" s="31" t="s">
        <v>141</v>
      </c>
      <c r="D87" s="134">
        <v>12700</v>
      </c>
      <c r="E87" s="46"/>
      <c r="F87" s="46">
        <v>728004.94999999739</v>
      </c>
      <c r="G87" s="49"/>
      <c r="H87" s="134">
        <v>12700</v>
      </c>
      <c r="I87" s="46"/>
      <c r="J87" s="46">
        <v>728004.94999999739</v>
      </c>
      <c r="K87" s="134"/>
      <c r="M87" s="134"/>
      <c r="O87" s="134"/>
      <c r="P87" s="134"/>
    </row>
    <row r="88" spans="1:16" ht="23.95" customHeight="1">
      <c r="A88" s="31" t="s">
        <v>127</v>
      </c>
      <c r="D88" s="134">
        <v>236628</v>
      </c>
      <c r="E88" s="46"/>
      <c r="F88" s="46">
        <v>960955.65</v>
      </c>
      <c r="G88" s="49"/>
      <c r="H88" s="134">
        <v>236628</v>
      </c>
      <c r="I88" s="46"/>
      <c r="J88" s="46">
        <v>960955.65</v>
      </c>
      <c r="K88" s="134"/>
      <c r="M88" s="134"/>
      <c r="O88" s="134"/>
      <c r="P88" s="134"/>
    </row>
    <row r="89" spans="1:16" ht="23.95" customHeight="1">
      <c r="E89" s="32"/>
      <c r="I89" s="32"/>
    </row>
    <row r="90" spans="1:16" ht="23.95" customHeight="1">
      <c r="A90" s="31" t="s">
        <v>8</v>
      </c>
    </row>
  </sheetData>
  <mergeCells count="6">
    <mergeCell ref="D6:F6"/>
    <mergeCell ref="D7:F7"/>
    <mergeCell ref="H7:J7"/>
    <mergeCell ref="D55:F55"/>
    <mergeCell ref="D56:F56"/>
    <mergeCell ref="H56:J56"/>
  </mergeCells>
  <printOptions gridLinesSet="0"/>
  <pageMargins left="0.86614173228346458" right="0.55118110236220474" top="0.9055118110236221" bottom="0" header="0.19685039370078741" footer="0.19685039370078741"/>
  <pageSetup paperSize="9" scale="64" orientation="portrait" r:id="rId1"/>
  <headerFooter scaleWithDoc="0"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5460408176DA45B1735284EE7B6AB9" ma:contentTypeVersion="19" ma:contentTypeDescription="Create a new document." ma:contentTypeScope="" ma:versionID="c6bd28ffbc3498b6b2b35665958a9da6">
  <xsd:schema xmlns:xsd="http://www.w3.org/2001/XMLSchema" xmlns:xs="http://www.w3.org/2001/XMLSchema" xmlns:p="http://schemas.microsoft.com/office/2006/metadata/properties" xmlns:ns2="ad789e5b-c3d7-45a2-9b51-fc3a8beccf7f" xmlns:ns3="6c38dde8-bb6f-4ae1-b2d7-6690e3031bb4" targetNamespace="http://schemas.microsoft.com/office/2006/metadata/properties" ma:root="true" ma:fieldsID="7d8af5dc437b89f1f3bee21294609dbc" ns2:_="" ns3:_="">
    <xsd:import namespace="ad789e5b-c3d7-45a2-9b51-fc3a8beccf7f"/>
    <xsd:import namespace="6c38dde8-bb6f-4ae1-b2d7-6690e3031b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789e5b-c3d7-45a2-9b51-fc3a8becc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8dde8-bb6f-4ae1-b2d7-6690e3031b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623f79-46ba-4d8a-9a33-d9e57251ad5f}" ma:internalName="TaxCatchAll" ma:showField="CatchAllData" ma:web="6c38dde8-bb6f-4ae1-b2d7-6690e3031b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789e5b-c3d7-45a2-9b51-fc3a8beccf7f">
      <Terms xmlns="http://schemas.microsoft.com/office/infopath/2007/PartnerControls"/>
    </lcf76f155ced4ddcb4097134ff3c332f>
    <TaxCatchAll xmlns="6c38dde8-bb6f-4ae1-b2d7-6690e3031bb4" xsi:nil="true"/>
  </documentManagement>
</p:properties>
</file>

<file path=customXml/itemProps1.xml><?xml version="1.0" encoding="utf-8"?>
<ds:datastoreItem xmlns:ds="http://schemas.openxmlformats.org/officeDocument/2006/customXml" ds:itemID="{0051B2C4-C880-46AB-9DD2-6CE4E0545F74}"/>
</file>

<file path=customXml/itemProps2.xml><?xml version="1.0" encoding="utf-8"?>
<ds:datastoreItem xmlns:ds="http://schemas.openxmlformats.org/officeDocument/2006/customXml" ds:itemID="{94C53642-E80C-42E2-BD31-13246C95CB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A40212-A5A9-4CF2-A148-7416BEE05C61}">
  <ds:schemaRefs>
    <ds:schemaRef ds:uri="http://purl.org/dc/elements/1.1/"/>
    <ds:schemaRef ds:uri="ad789e5b-c3d7-45a2-9b51-fc3a8beccf7f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6c38dde8-bb6f-4ae1-b2d7-6690e3031bb4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Shareholder</vt:lpstr>
      <vt:lpstr>Shareholder (Separate)</vt:lpstr>
      <vt:lpstr>CF</vt:lpstr>
      <vt:lpstr>BS!Print_Area</vt:lpstr>
      <vt:lpstr>CF!Print_Area</vt:lpstr>
      <vt:lpstr>PL!Print_Area</vt:lpstr>
      <vt:lpstr>Shareholder!Print_Area</vt:lpstr>
      <vt:lpstr>'Shareholder (Separate)'!Print_Area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2026-05-11T07:03:37Z</cp:lastPrinted>
  <dcterms:created xsi:type="dcterms:W3CDTF">1980-07-26T08:14:28Z</dcterms:created>
  <dcterms:modified xsi:type="dcterms:W3CDTF">2026-05-13T06:49:38Z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0x0101001C5460408176DA45B1735284EE7B6AB9</vt:lpwstr>
  </property>
  <property fmtid="{D5CDD505-2E9C-101B-9397-08002B2CF9AE}" pid="4" name="MediaServiceImageTags">
    <vt:lpwstr/>
  </property>
</Properties>
</file>