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pinyarat1\Desktop\DMT\DMT\2026\Q1'26\SET file\"/>
    </mc:Choice>
  </mc:AlternateContent>
  <xr:revisionPtr revIDLastSave="0" documentId="13_ncr:1_{11C56ED8-6307-468B-B9B5-E93724143047}" xr6:coauthVersionLast="47" xr6:coauthVersionMax="47" xr10:uidLastSave="{00000000-0000-0000-0000-000000000000}"/>
  <bookViews>
    <workbookView xWindow="28692" yWindow="-60" windowWidth="29016" windowHeight="15696" tabRatio="800" xr2:uid="{5412FCBB-685D-4635-B8A9-CAB6B052692C}"/>
  </bookViews>
  <sheets>
    <sheet name="BS3-4" sheetId="6" r:id="rId1"/>
    <sheet name="PL3M 5-6" sheetId="17" r:id="rId2"/>
    <sheet name="SH25 7(Conso)" sheetId="18" r:id="rId3"/>
    <sheet name="SH26 8(Conso)" sheetId="13" r:id="rId4"/>
    <sheet name="SH25 9(Sep)" sheetId="14" r:id="rId5"/>
    <sheet name="SH26 10(Sep)" sheetId="15" r:id="rId6"/>
    <sheet name="CF 11-12" sheetId="19" r:id="rId7"/>
  </sheets>
  <definedNames>
    <definedName name="\a" localSheetId="6">#REF!</definedName>
    <definedName name="\a">#REF!</definedName>
    <definedName name="\c" localSheetId="6">#REF!</definedName>
    <definedName name="\c">#REF!</definedName>
    <definedName name="_xlnm._FilterDatabase" localSheetId="2" hidden="1">'SH25 7(Conso)'!$M$15:$O$15</definedName>
    <definedName name="_xlnm.Print_Area" localSheetId="0">'BS3-4'!$A$1:$I$77</definedName>
    <definedName name="_xlnm.Print_Area" localSheetId="6">'CF 11-12'!$A$1:$I$72</definedName>
    <definedName name="_xlnm.Print_Area" localSheetId="1">'PL3M 5-6'!$A$1:$I$63</definedName>
    <definedName name="_xlnm.Print_Area" localSheetId="2">'SH25 7(Conso)'!$A$1:$Q$20</definedName>
    <definedName name="_xlnm.Print_Area" localSheetId="4">'SH25 9(Sep)'!$A$1:$M$20</definedName>
    <definedName name="_xlnm.Print_Area" localSheetId="5">'SH26 10(Sep)'!$A$1:$M$24</definedName>
    <definedName name="_xlnm.Print_Area" localSheetId="3">'SH26 8(Conso)'!$A$1:$Q$27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9" i="6" l="1"/>
  <c r="I13" i="19"/>
  <c r="E13" i="19"/>
  <c r="G13" i="19"/>
  <c r="C13" i="19"/>
  <c r="M12" i="13"/>
  <c r="O15" i="18"/>
  <c r="M12" i="18"/>
  <c r="E72" i="6" l="1"/>
  <c r="I72" i="6"/>
  <c r="G17" i="14"/>
  <c r="G19" i="14" s="1"/>
  <c r="E17" i="14"/>
  <c r="E19" i="14" s="1"/>
  <c r="C17" i="14"/>
  <c r="C19" i="14" s="1"/>
  <c r="M12" i="14"/>
  <c r="O17" i="18"/>
  <c r="O19" i="18" s="1"/>
  <c r="G17" i="18"/>
  <c r="G19" i="18" s="1"/>
  <c r="E17" i="18"/>
  <c r="E19" i="18" s="1"/>
  <c r="C17" i="18"/>
  <c r="C19" i="18" s="1"/>
  <c r="Q12" i="18"/>
  <c r="E48" i="6" l="1"/>
  <c r="I16" i="6"/>
  <c r="E16" i="6"/>
  <c r="O21" i="13"/>
  <c r="C16" i="6"/>
  <c r="G67" i="19" l="1"/>
  <c r="C67" i="19"/>
  <c r="I64" i="19" l="1"/>
  <c r="I56" i="19"/>
  <c r="E64" i="19"/>
  <c r="E56" i="19"/>
  <c r="M16" i="13"/>
  <c r="Q16" i="13" s="1"/>
  <c r="I38" i="17"/>
  <c r="I13" i="17"/>
  <c r="I16" i="17" s="1"/>
  <c r="I23" i="17" s="1"/>
  <c r="E38" i="17"/>
  <c r="E13" i="17"/>
  <c r="E16" i="17" s="1"/>
  <c r="E56" i="6"/>
  <c r="G56" i="6"/>
  <c r="I56" i="6"/>
  <c r="E23" i="17" l="1"/>
  <c r="E28" i="17" s="1"/>
  <c r="E30" i="17" s="1"/>
  <c r="E55" i="17" s="1"/>
  <c r="E53" i="17" s="1"/>
  <c r="I28" i="17"/>
  <c r="I30" i="17" s="1"/>
  <c r="I53" i="17" s="1"/>
  <c r="I40" i="17"/>
  <c r="K16" i="14"/>
  <c r="E40" i="17"/>
  <c r="K16" i="18"/>
  <c r="I15" i="14" l="1"/>
  <c r="I55" i="17"/>
  <c r="I11" i="19" s="1"/>
  <c r="I22" i="19" s="1"/>
  <c r="I33" i="19" s="1"/>
  <c r="I35" i="19" s="1"/>
  <c r="I66" i="19" s="1"/>
  <c r="I68" i="19" s="1"/>
  <c r="E41" i="17"/>
  <c r="E60" i="17" s="1"/>
  <c r="E58" i="17" s="1"/>
  <c r="I41" i="17"/>
  <c r="I60" i="17" s="1"/>
  <c r="I58" i="17" s="1"/>
  <c r="K17" i="14"/>
  <c r="K19" i="14" s="1"/>
  <c r="M16" i="14"/>
  <c r="K17" i="18"/>
  <c r="K19" i="18" s="1"/>
  <c r="M16" i="18"/>
  <c r="Q16" i="18" s="1"/>
  <c r="G13" i="17"/>
  <c r="G16" i="17" s="1"/>
  <c r="G23" i="17" s="1"/>
  <c r="C13" i="17"/>
  <c r="C16" i="17" s="1"/>
  <c r="C23" i="17" s="1"/>
  <c r="M15" i="14" l="1"/>
  <c r="M17" i="14" s="1"/>
  <c r="M19" i="14" s="1"/>
  <c r="I17" i="14"/>
  <c r="I19" i="14" s="1"/>
  <c r="G28" i="17"/>
  <c r="G30" i="17" s="1"/>
  <c r="C28" i="17"/>
  <c r="C30" i="17" s="1"/>
  <c r="C55" i="17" s="1"/>
  <c r="C53" i="17" s="1"/>
  <c r="G38" i="17"/>
  <c r="C38" i="17"/>
  <c r="I19" i="15" l="1"/>
  <c r="G53" i="17"/>
  <c r="C40" i="17"/>
  <c r="C41" i="17" s="1"/>
  <c r="C60" i="17" s="1"/>
  <c r="C58" i="17" s="1"/>
  <c r="K22" i="13"/>
  <c r="G40" i="17"/>
  <c r="G41" i="17" s="1"/>
  <c r="G60" i="17" s="1"/>
  <c r="G58" i="17" s="1"/>
  <c r="K20" i="15"/>
  <c r="G62" i="17" l="1"/>
  <c r="G55" i="17"/>
  <c r="G11" i="19" s="1"/>
  <c r="G22" i="19" s="1"/>
  <c r="G33" i="19" s="1"/>
  <c r="G35" i="19" s="1"/>
  <c r="G64" i="19"/>
  <c r="C64" i="19"/>
  <c r="G56" i="19"/>
  <c r="C56" i="19"/>
  <c r="G66" i="19" l="1"/>
  <c r="G68" i="19" s="1"/>
  <c r="M12" i="15"/>
  <c r="I15" i="15"/>
  <c r="I16" i="15" s="1"/>
  <c r="C16" i="15"/>
  <c r="E16" i="15"/>
  <c r="G16" i="15"/>
  <c r="K16" i="15"/>
  <c r="M19" i="15"/>
  <c r="M20" i="15"/>
  <c r="C21" i="15"/>
  <c r="E21" i="15"/>
  <c r="G21" i="15"/>
  <c r="I21" i="15"/>
  <c r="K21" i="15"/>
  <c r="G48" i="6"/>
  <c r="G23" i="15" l="1"/>
  <c r="E23" i="15"/>
  <c r="K23" i="15"/>
  <c r="M21" i="15"/>
  <c r="I23" i="15"/>
  <c r="C23" i="15"/>
  <c r="M15" i="15"/>
  <c r="M16" i="15" s="1"/>
  <c r="M23" i="15" l="1"/>
  <c r="M15" i="13"/>
  <c r="M18" i="13" s="1"/>
  <c r="C18" i="13"/>
  <c r="E18" i="13"/>
  <c r="G18" i="13"/>
  <c r="I18" i="13"/>
  <c r="K18" i="13"/>
  <c r="O18" i="13"/>
  <c r="Q18" i="13" l="1"/>
  <c r="Q15" i="13"/>
  <c r="I74" i="6"/>
  <c r="G72" i="6"/>
  <c r="G74" i="6" s="1"/>
  <c r="E74" i="6"/>
  <c r="C72" i="6"/>
  <c r="C74" i="6" s="1"/>
  <c r="C56" i="6"/>
  <c r="I48" i="6"/>
  <c r="C48" i="6"/>
  <c r="I27" i="6"/>
  <c r="G27" i="6"/>
  <c r="C27" i="6"/>
  <c r="E27" i="6"/>
  <c r="G16" i="6"/>
  <c r="I57" i="6" l="1"/>
  <c r="I76" i="6" s="1"/>
  <c r="E57" i="6"/>
  <c r="E76" i="6" s="1"/>
  <c r="C57" i="6"/>
  <c r="C76" i="6" s="1"/>
  <c r="G57" i="6"/>
  <c r="G76" i="6" s="1"/>
  <c r="G29" i="6"/>
  <c r="C29" i="6"/>
  <c r="E29" i="6"/>
  <c r="A32" i="6" l="1"/>
  <c r="A31" i="6"/>
  <c r="Q12" i="13" l="1"/>
  <c r="O23" i="13" l="1"/>
  <c r="K23" i="13" l="1"/>
  <c r="M22" i="13"/>
  <c r="O25" i="13" l="1"/>
  <c r="Q22" i="13"/>
  <c r="G23" i="13" l="1"/>
  <c r="G25" i="13" s="1"/>
  <c r="E23" i="13"/>
  <c r="E25" i="13" s="1"/>
  <c r="C23" i="13"/>
  <c r="C25" i="13" s="1"/>
  <c r="K25" i="13" l="1"/>
  <c r="C62" i="17"/>
  <c r="C11" i="19"/>
  <c r="C22" i="19" s="1"/>
  <c r="C33" i="19" s="1"/>
  <c r="C35" i="19" s="1"/>
  <c r="C66" i="19" s="1"/>
  <c r="C68" i="19" s="1"/>
  <c r="I21" i="13"/>
  <c r="I23" i="13" s="1"/>
  <c r="I25" i="13" s="1"/>
  <c r="M25" i="13" l="1"/>
  <c r="Q25" i="13" s="1"/>
  <c r="M21" i="13"/>
  <c r="Q21" i="13" s="1"/>
  <c r="I15" i="18"/>
  <c r="M15" i="18" s="1"/>
  <c r="E11" i="19"/>
  <c r="E22" i="19" s="1"/>
  <c r="E33" i="19" s="1"/>
  <c r="E35" i="19" s="1"/>
  <c r="E66" i="19" s="1"/>
  <c r="E68" i="19" s="1"/>
  <c r="M23" i="13" l="1"/>
  <c r="Q23" i="13" s="1"/>
  <c r="I17" i="18"/>
  <c r="I19" i="18" s="1"/>
  <c r="Q15" i="18"/>
  <c r="M17" i="18"/>
  <c r="Q17" i="18" l="1"/>
  <c r="Q19" i="18" s="1"/>
  <c r="M19" i="18"/>
</calcChain>
</file>

<file path=xl/sharedStrings.xml><?xml version="1.0" encoding="utf-8"?>
<sst xmlns="http://schemas.openxmlformats.org/spreadsheetml/2006/main" count="350" uniqueCount="184">
  <si>
    <t>Don Muang Tollway Public Company Limited and its subsidiaries</t>
  </si>
  <si>
    <t>Statement of financial position</t>
  </si>
  <si>
    <t xml:space="preserve">Consolidated </t>
  </si>
  <si>
    <t xml:space="preserve">Separate </t>
  </si>
  <si>
    <t>financial statements</t>
  </si>
  <si>
    <t>31 March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</si>
  <si>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</si>
  <si>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</si>
  <si>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</si>
  <si>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</si>
  <si>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</si>
  <si>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</si>
  <si>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</si>
  <si>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current receivables</t>
  </si>
  <si>
    <t>Prepaid expenses</t>
  </si>
  <si>
    <t>3</t>
  </si>
  <si>
    <t>Current investments</t>
  </si>
  <si>
    <t>Other current assets</t>
  </si>
  <si>
    <t xml:space="preserve">Total current assets </t>
  </si>
  <si>
    <t>Non-current assets</t>
  </si>
  <si>
    <t>Long-term investments</t>
  </si>
  <si>
    <t>Investment in subsidiaries</t>
  </si>
  <si>
    <t>4</t>
  </si>
  <si>
    <t>Toll road concession</t>
  </si>
  <si>
    <t>5</t>
  </si>
  <si>
    <t>Building improvements and equipment</t>
  </si>
  <si>
    <t>Right-of-use assets</t>
  </si>
  <si>
    <t>Intangible assets</t>
  </si>
  <si>
    <t>Deferred tax assets</t>
  </si>
  <si>
    <t>Other non-current assets</t>
  </si>
  <si>
    <t>2</t>
  </si>
  <si>
    <t>Total non-current assets</t>
  </si>
  <si>
    <t>Total assets</t>
  </si>
  <si>
    <t>Liabilities and equity</t>
  </si>
  <si>
    <t>Current liabilities</t>
  </si>
  <si>
    <t xml:space="preserve">Trade and other current payables </t>
  </si>
  <si>
    <t>Short-term loans from financial institutions</t>
  </si>
  <si>
    <t>Current portion of lease liabilities</t>
  </si>
  <si>
    <t>Corporate income tax payable</t>
  </si>
  <si>
    <t>Current provisions for maintenance</t>
  </si>
  <si>
    <t xml:space="preserve">   of toll road</t>
  </si>
  <si>
    <t>Other current liabilities</t>
  </si>
  <si>
    <t>Total current liabilities</t>
  </si>
  <si>
    <t>Non-current liabilities</t>
  </si>
  <si>
    <t>Retention payables</t>
  </si>
  <si>
    <t>Lease liabilities</t>
  </si>
  <si>
    <t>Non-current provisions for employee benefits</t>
  </si>
  <si>
    <t xml:space="preserve">Non-current provisions for maintenance </t>
  </si>
  <si>
    <t>Total non-current liabilities</t>
  </si>
  <si>
    <t>Total liabilities</t>
  </si>
  <si>
    <t>Equity</t>
  </si>
  <si>
    <t>Share capital:</t>
  </si>
  <si>
    <t xml:space="preserve">   Authorised share capital </t>
  </si>
  <si>
    <t xml:space="preserve">   (1,181,232,800 ordinary shares, </t>
  </si>
  <si>
    <t xml:space="preserve">      par value at Baht 5.2 per share)</t>
  </si>
  <si>
    <t xml:space="preserve">   Issued and paid-up share capital</t>
  </si>
  <si>
    <t>Share premium on ordinary shares</t>
  </si>
  <si>
    <t>Retained earnings</t>
  </si>
  <si>
    <t xml:space="preserve">   Appropriated to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</si>
  <si>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</si>
  <si>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</si>
  <si>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</si>
  <si>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</si>
  <si>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</si>
  <si>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</si>
  <si>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</si>
  <si>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</si>
  <si>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Income</t>
  </si>
  <si>
    <t>Toll revenue</t>
  </si>
  <si>
    <t>6</t>
  </si>
  <si>
    <t xml:space="preserve"> Revenue from rendering of services and related sales</t>
  </si>
  <si>
    <t>Cost of toll road operations</t>
  </si>
  <si>
    <t>Cost of rendering of services and related sales</t>
  </si>
  <si>
    <t>Gross profit</t>
  </si>
  <si>
    <t>Investments income</t>
  </si>
  <si>
    <t>Other income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</si>
  <si>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</si>
  <si>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</si>
  <si>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Loss on fair value changes of investments</t>
  </si>
  <si>
    <t>Profit from operating activities</t>
  </si>
  <si>
    <t xml:space="preserve">Gain arising from disposal of financial assets </t>
  </si>
  <si>
    <t xml:space="preserve">   measured at amortised cost</t>
  </si>
  <si>
    <t>Finance costs</t>
  </si>
  <si>
    <t>Profit before income tax expense</t>
  </si>
  <si>
    <t>Tax expense</t>
  </si>
  <si>
    <t>Profit for the period</t>
  </si>
  <si>
    <t xml:space="preserve"> </t>
  </si>
  <si>
    <t xml:space="preserve">Other comprehensive income (expense) </t>
  </si>
  <si>
    <t>Items that will not be reclassified subsequently to profit or loss</t>
  </si>
  <si>
    <t>Loss on investments in equity instruments designated at FVOCI</t>
  </si>
  <si>
    <t>Income tax relating to items that will not be</t>
  </si>
  <si>
    <t xml:space="preserve">   reclassified subsequently to profit or loss</t>
  </si>
  <si>
    <t>Total items that will not be reclassified subsequently</t>
  </si>
  <si>
    <t xml:space="preserve">   to profit or loss</t>
  </si>
  <si>
    <t xml:space="preserve">    for the period, net of tax</t>
  </si>
  <si>
    <t>Total comprehensive income for the period</t>
  </si>
  <si>
    <t>Profit attributable to:</t>
  </si>
  <si>
    <t xml:space="preserve">   Owners of parent</t>
  </si>
  <si>
    <t xml:space="preserve">   Non-controlling interests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</si>
  <si>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</si>
  <si>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</si>
  <si>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</si>
  <si>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>Consolidated financial statements</t>
  </si>
  <si>
    <t>Other components</t>
  </si>
  <si>
    <t xml:space="preserve"> of equity</t>
  </si>
  <si>
    <t xml:space="preserve">Issued and </t>
  </si>
  <si>
    <t>Share</t>
  </si>
  <si>
    <t>Equity attributable</t>
  </si>
  <si>
    <t>paid-up</t>
  </si>
  <si>
    <t>premium on</t>
  </si>
  <si>
    <t>Legal</t>
  </si>
  <si>
    <t>Fair value</t>
  </si>
  <si>
    <t xml:space="preserve"> to owners of </t>
  </si>
  <si>
    <t xml:space="preserve">Non-controlling </t>
  </si>
  <si>
    <t>Total</t>
  </si>
  <si>
    <t>share capital</t>
  </si>
  <si>
    <t>ordinary shares</t>
  </si>
  <si>
    <t>reserve</t>
  </si>
  <si>
    <t xml:space="preserve">Unappropriated </t>
  </si>
  <si>
    <t>the parent</t>
  </si>
  <si>
    <t>interests</t>
  </si>
  <si>
    <t>equity</t>
  </si>
  <si>
    <t>Three-month period ended 31 March 2025</t>
  </si>
  <si>
    <t>Balance at 1 January 2025</t>
  </si>
  <si>
    <t>Comprehensive income (expense) for the period</t>
  </si>
  <si>
    <t xml:space="preserve">   Profit</t>
  </si>
  <si>
    <t xml:space="preserve">   Other comprehensive income (expense)</t>
  </si>
  <si>
    <t>Total comprehensive income (expense) for the period</t>
  </si>
  <si>
    <t>Balance at 31 March 2025</t>
  </si>
  <si>
    <t>Three-month period ended  31 March 2026</t>
  </si>
  <si>
    <t>Balance at 1 January 2026</t>
  </si>
  <si>
    <t>Transaction with owners, recorded directly in equity</t>
  </si>
  <si>
    <t xml:space="preserve">   Dividends to owners of the Company</t>
  </si>
  <si>
    <t xml:space="preserve">   Acquisition of non-controlling interests</t>
  </si>
  <si>
    <t xml:space="preserve">Total transactions with owners, recorded </t>
  </si>
  <si>
    <t xml:space="preserve">   directly in equity</t>
  </si>
  <si>
    <t>Comprehensive income for the period</t>
  </si>
  <si>
    <t xml:space="preserve">   Profit </t>
  </si>
  <si>
    <t xml:space="preserve">   Other comprehensive income </t>
  </si>
  <si>
    <t>Balance at  31 March 2026</t>
  </si>
  <si>
    <t>Statements of change in equity (Unaudited)</t>
  </si>
  <si>
    <t>Separate financial statements</t>
  </si>
  <si>
    <t>Three-month period ended 31 March 2026</t>
  </si>
  <si>
    <t>Total transactions with owners, recorded directly in equity</t>
  </si>
  <si>
    <t>Balance at 31 March 2026</t>
  </si>
  <si>
    <t>Statement of cash flows (Unaudited)</t>
  </si>
  <si>
    <t xml:space="preserve">31 March </t>
  </si>
  <si>
    <t>Cash flows from operating activities</t>
  </si>
  <si>
    <t>Adjustments to reconcile profit to cash receipts (payments)</t>
  </si>
  <si>
    <t>Amortisation of toll road concession</t>
  </si>
  <si>
    <t>Depreciation and amortisation</t>
  </si>
  <si>
    <t>Maintenance expenses of toll road</t>
  </si>
  <si>
    <t>Unrealised gain on foreign exchange</t>
  </si>
  <si>
    <t>(Gain) loss on disposal of equipment</t>
  </si>
  <si>
    <t>Changes in operating assets and liabilities</t>
  </si>
  <si>
    <t>Trade and other current payables</t>
  </si>
  <si>
    <t>Non-current provisions for employee benefits paid</t>
  </si>
  <si>
    <t>Provisions for maintenance of toll road paid</t>
  </si>
  <si>
    <t>Net cash generated from operations</t>
  </si>
  <si>
    <t>Taxes paid</t>
  </si>
  <si>
    <t>Net cash from operating activities</t>
  </si>
  <si>
    <t>Cash flows from investing activities</t>
  </si>
  <si>
    <t>Acquisition of investment in subsidiary</t>
  </si>
  <si>
    <t>Proceeds from sale of current investments</t>
  </si>
  <si>
    <t>Proceeds from sale of long-term investments</t>
  </si>
  <si>
    <t>Acquisition of current investments</t>
  </si>
  <si>
    <t>Acquisition of long-term investments</t>
  </si>
  <si>
    <t>Acquisition of assets under concession agreement</t>
  </si>
  <si>
    <t>Proceeds from sale of equipment</t>
  </si>
  <si>
    <t>Acquisition of equipment and intangible assets</t>
  </si>
  <si>
    <t xml:space="preserve">Interest received  </t>
  </si>
  <si>
    <t>Net cash used in investing activites</t>
  </si>
  <si>
    <t>Cash flows from financing activites</t>
  </si>
  <si>
    <t>Proceeds from short-term loans from financial institutions</t>
  </si>
  <si>
    <t>Repayment of short-term loans from financial institutions</t>
  </si>
  <si>
    <t>Payment of lease liabilities</t>
  </si>
  <si>
    <t>Dividends paid to owners of the Company</t>
  </si>
  <si>
    <t>Interest paid</t>
  </si>
  <si>
    <t>Net cash used in financing activities</t>
  </si>
  <si>
    <t>Net increase (decrease) in cash and cash equivalents</t>
  </si>
  <si>
    <t>Cash and cash equivalents at 1 January</t>
  </si>
  <si>
    <t>Cash and cash equivalents at 31 March</t>
  </si>
  <si>
    <t>Non-cash transactions</t>
  </si>
  <si>
    <t>Payables for purchase of assets under concession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</si>
</sst>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;\(#,##0.00\)"/>
    <numFmt numFmtId="166" formatCode="#,##0\ ;\(#,##0\)"/>
    <numFmt numFmtId="167" formatCode="_(* #,##0.0_);_(* \(#,##0.0\);_(* &quot;-&quot;??_);_(@_)"/>
    <numFmt numFmtId="168" formatCode="_(* #,##0.000_);_(* \(#,##0.000\);_(* &quot;-&quot;??_);_(@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u/>
      <sz val="1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1"/>
      <color indexed="8"/>
      <name val="Times New Roman"/>
      <family val="1"/>
    </font>
    <font>
      <b/>
      <sz val="11"/>
      <color indexed="12"/>
      <name val="Times New Roman"/>
      <family val="1"/>
    </font>
    <font>
      <sz val="10"/>
      <name val="Arial"/>
      <family val="2"/>
    </font>
    <font>
      <b/>
      <sz val="11"/>
      <color theme="1"/>
      <name val="Times New Roman"/>
      <family val="1"/>
    </font>
    <font>
      <sz val="14"/>
      <name val="Times New Roman"/>
      <family val="1"/>
    </font>
    <font>
      <b/>
      <sz val="11"/>
      <color indexed="8"/>
      <name val="Times New Roman"/>
      <family val="1"/>
    </font>
    <font>
      <i/>
      <sz val="11"/>
      <color theme="1"/>
      <name val="Times New Roman"/>
      <family val="1"/>
    </font>
    <font>
      <b/>
      <sz val="15"/>
      <name val="Angsana New"/>
      <family val="1"/>
    </font>
    <font>
      <sz val="8"/>
      <name val="Calibri"/>
      <family val="2"/>
      <scheme val="minor"/>
    </font>
    <font>
      <sz val="11"/>
      <color theme="0" tint="-0.34998626667073579"/>
      <name val="Times New Roman"/>
      <family val="1"/>
    </font>
    <font>
      <sz val="11"/>
      <color theme="0" tint="-0.3499862666707357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8" fillId="0" borderId="0"/>
    <xf numFmtId="39" fontId="8" fillId="0" borderId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309">
    <xf numFmtId="0" fontId="0" fillId="0" borderId="0" xfId="0"/>
    <xf numFmtId="49" fontId="2" fillId="0" borderId="0" xfId="0" applyNumberFormat="1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37" fontId="2" fillId="0" borderId="0" xfId="0" applyNumberFormat="1" applyFont="1" applyAlignment="1" applyProtection="1">
      <alignment horizontal="left" vertical="center"/>
      <protection locked="0"/>
    </xf>
    <xf numFmtId="0" fontId="12" fillId="0" borderId="0" xfId="0" applyFont="1" applyAlignment="1" applyProtection="1">
      <alignment vertical="center"/>
      <protection locked="0"/>
    </xf>
    <xf numFmtId="49" fontId="5" fillId="0" borderId="0" xfId="0" applyNumberFormat="1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37" fontId="5" fillId="0" borderId="0" xfId="0" applyNumberFormat="1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/>
      <protection locked="0"/>
    </xf>
    <xf numFmtId="49" fontId="4" fillId="0" borderId="0" xfId="0" applyNumberFormat="1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vertical="center"/>
      <protection locked="0"/>
    </xf>
    <xf numFmtId="16" fontId="11" fillId="0" borderId="0" xfId="0" quotePrefix="1" applyNumberFormat="1" applyFont="1" applyAlignment="1" applyProtection="1">
      <alignment horizontal="center" vertical="center"/>
      <protection locked="0"/>
    </xf>
    <xf numFmtId="37" fontId="11" fillId="0" borderId="0" xfId="0" quotePrefix="1" applyNumberFormat="1" applyFont="1" applyAlignment="1" applyProtection="1">
      <alignment horizontal="center" vertical="center"/>
      <protection locked="0"/>
    </xf>
    <xf numFmtId="49" fontId="8" fillId="0" borderId="0" xfId="0" applyNumberFormat="1" applyFont="1" applyAlignment="1" applyProtection="1">
      <alignment horizontal="center" vertical="center"/>
      <protection locked="0"/>
    </xf>
    <xf numFmtId="37" fontId="8" fillId="0" borderId="0" xfId="0" applyNumberFormat="1" applyFont="1" applyAlignment="1" applyProtection="1">
      <alignment horizontal="center" vertical="center"/>
      <protection locked="0"/>
    </xf>
    <xf numFmtId="0" fontId="9" fillId="2" borderId="0" xfId="0" applyFont="1" applyFill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37" fontId="11" fillId="0" borderId="0" xfId="0" applyNumberFormat="1" applyFont="1" applyAlignment="1" applyProtection="1">
      <alignment horizontal="center" vertical="center"/>
      <protection locked="0"/>
    </xf>
    <xf numFmtId="49" fontId="11" fillId="0" borderId="0" xfId="0" applyNumberFormat="1" applyFont="1" applyAlignment="1" applyProtection="1">
      <alignment horizontal="center" vertical="center"/>
      <protection locked="0"/>
    </xf>
    <xf numFmtId="0" fontId="9" fillId="2" borderId="0" xfId="0" applyFont="1" applyFill="1" applyAlignment="1" applyProtection="1">
      <alignment vertical="center"/>
      <protection locked="0"/>
    </xf>
    <xf numFmtId="49" fontId="9" fillId="0" borderId="0" xfId="0" applyNumberFormat="1" applyFont="1" applyAlignment="1" applyProtection="1">
      <alignment horizontal="center" vertical="center"/>
      <protection locked="0"/>
    </xf>
    <xf numFmtId="49" fontId="7" fillId="0" borderId="0" xfId="0" applyNumberFormat="1" applyFont="1" applyAlignment="1" applyProtection="1">
      <alignment horizontal="left" vertical="center"/>
      <protection locked="0"/>
    </xf>
    <xf numFmtId="37" fontId="10" fillId="0" borderId="0" xfId="0" applyNumberFormat="1" applyFont="1" applyAlignment="1" applyProtection="1">
      <alignment horizontal="center" vertical="center"/>
      <protection locked="0"/>
    </xf>
    <xf numFmtId="49" fontId="11" fillId="0" borderId="0" xfId="0" applyNumberFormat="1" applyFont="1" applyAlignment="1" applyProtection="1">
      <alignment vertical="center"/>
      <protection locked="0"/>
    </xf>
    <xf numFmtId="37" fontId="11" fillId="0" borderId="0" xfId="0" applyNumberFormat="1" applyFont="1" applyAlignment="1" applyProtection="1">
      <alignment horizontal="right" vertical="center"/>
      <protection locked="0"/>
    </xf>
    <xf numFmtId="0" fontId="9" fillId="0" borderId="0" xfId="0" quotePrefix="1" applyFont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horizontal="center" vertical="center"/>
      <protection locked="0"/>
    </xf>
    <xf numFmtId="37" fontId="4" fillId="0" borderId="0" xfId="0" applyNumberFormat="1" applyFont="1" applyAlignment="1" applyProtection="1">
      <alignment horizontal="right" vertical="center"/>
      <protection locked="0"/>
    </xf>
    <xf numFmtId="43" fontId="4" fillId="0" borderId="0" xfId="1" applyFont="1" applyAlignment="1" applyProtection="1">
      <alignment horizontal="right" vertical="center"/>
      <protection locked="0"/>
    </xf>
    <xf numFmtId="49" fontId="11" fillId="0" borderId="0" xfId="0" quotePrefix="1" applyNumberFormat="1" applyFont="1" applyAlignment="1" applyProtection="1">
      <alignment horizontal="left" vertical="center"/>
      <protection locked="0"/>
    </xf>
    <xf numFmtId="43" fontId="11" fillId="0" borderId="0" xfId="1" applyFont="1" applyFill="1" applyAlignment="1" applyProtection="1">
      <alignment horizontal="right" vertical="center"/>
      <protection locked="0"/>
    </xf>
    <xf numFmtId="43" fontId="4" fillId="0" borderId="0" xfId="1" applyFont="1" applyFill="1" applyAlignment="1" applyProtection="1">
      <alignment vertical="center"/>
      <protection locked="0"/>
    </xf>
    <xf numFmtId="37" fontId="4" fillId="0" borderId="0" xfId="0" applyNumberFormat="1" applyFont="1" applyAlignment="1" applyProtection="1">
      <alignment vertical="center"/>
      <protection locked="0"/>
    </xf>
    <xf numFmtId="49" fontId="11" fillId="0" borderId="0" xfId="0" applyNumberFormat="1" applyFont="1" applyAlignment="1" applyProtection="1">
      <alignment horizontal="left" vertical="center"/>
      <protection locked="0"/>
    </xf>
    <xf numFmtId="164" fontId="11" fillId="0" borderId="0" xfId="5" applyNumberFormat="1" applyFont="1" applyFill="1" applyAlignment="1" applyProtection="1">
      <alignment horizontal="right" vertical="center"/>
      <protection locked="0"/>
    </xf>
    <xf numFmtId="164" fontId="11" fillId="0" borderId="0" xfId="5" applyNumberFormat="1" applyFont="1" applyFill="1" applyBorder="1" applyAlignment="1" applyProtection="1">
      <alignment vertical="center"/>
      <protection locked="0"/>
    </xf>
    <xf numFmtId="37" fontId="11" fillId="0" borderId="0" xfId="1" applyNumberFormat="1" applyFont="1" applyFill="1" applyAlignment="1" applyProtection="1">
      <alignment horizontal="right" vertical="center"/>
      <protection locked="0"/>
    </xf>
    <xf numFmtId="164" fontId="11" fillId="0" borderId="0" xfId="5" applyNumberFormat="1" applyFont="1" applyFill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164" fontId="11" fillId="0" borderId="0" xfId="1" applyNumberFormat="1" applyFont="1" applyFill="1" applyAlignment="1" applyProtection="1">
      <alignment horizontal="right" vertical="center"/>
      <protection locked="0"/>
    </xf>
    <xf numFmtId="37" fontId="11" fillId="0" borderId="0" xfId="4" applyNumberFormat="1" applyFont="1" applyFill="1" applyAlignment="1" applyProtection="1">
      <alignment horizontal="right" vertical="center"/>
      <protection locked="0"/>
    </xf>
    <xf numFmtId="49" fontId="4" fillId="0" borderId="0" xfId="0" applyNumberFormat="1" applyFont="1" applyAlignment="1" applyProtection="1">
      <alignment vertical="center"/>
      <protection locked="0"/>
    </xf>
    <xf numFmtId="49" fontId="9" fillId="0" borderId="0" xfId="0" quotePrefix="1" applyNumberFormat="1" applyFont="1" applyAlignment="1" applyProtection="1">
      <alignment horizontal="center" vertical="center"/>
      <protection locked="0"/>
    </xf>
    <xf numFmtId="37" fontId="11" fillId="0" borderId="0" xfId="1" applyNumberFormat="1" applyFont="1" applyAlignment="1" applyProtection="1">
      <alignment horizontal="right" vertical="center"/>
      <protection locked="0"/>
    </xf>
    <xf numFmtId="43" fontId="11" fillId="0" borderId="0" xfId="1" applyFont="1" applyAlignment="1" applyProtection="1">
      <alignment horizontal="right" vertical="center"/>
      <protection locked="0"/>
    </xf>
    <xf numFmtId="37" fontId="11" fillId="0" borderId="0" xfId="0" applyNumberFormat="1" applyFont="1" applyAlignment="1" applyProtection="1">
      <alignment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37" fontId="4" fillId="0" borderId="0" xfId="0" applyNumberFormat="1" applyFont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 vertical="center"/>
      <protection locked="0"/>
    </xf>
    <xf numFmtId="49" fontId="4" fillId="2" borderId="0" xfId="0" applyNumberFormat="1" applyFont="1" applyFill="1" applyAlignment="1" applyProtection="1">
      <alignment horizontal="left" vertical="center"/>
      <protection locked="0"/>
    </xf>
    <xf numFmtId="49" fontId="11" fillId="2" borderId="0" xfId="0" applyNumberFormat="1" applyFont="1" applyFill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37" fontId="9" fillId="0" borderId="0" xfId="0" applyNumberFormat="1" applyFont="1" applyAlignment="1" applyProtection="1">
      <alignment horizontal="center" vertical="center"/>
      <protection locked="0"/>
    </xf>
    <xf numFmtId="43" fontId="11" fillId="0" borderId="0" xfId="1" applyFont="1" applyAlignment="1" applyProtection="1">
      <alignment vertical="center"/>
      <protection locked="0"/>
    </xf>
    <xf numFmtId="43" fontId="4" fillId="0" borderId="0" xfId="1" applyFont="1" applyFill="1" applyBorder="1" applyAlignment="1" applyProtection="1">
      <alignment horizontal="right" vertical="center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3" fontId="11" fillId="0" borderId="0" xfId="1" applyFont="1" applyFill="1" applyAlignment="1" applyProtection="1">
      <alignment vertical="center"/>
      <protection locked="0"/>
    </xf>
    <xf numFmtId="49" fontId="8" fillId="0" borderId="0" xfId="0" applyNumberFormat="1" applyFont="1" applyAlignment="1" applyProtection="1">
      <alignment vertical="center"/>
      <protection locked="0"/>
    </xf>
    <xf numFmtId="43" fontId="4" fillId="0" borderId="0" xfId="1" applyFont="1" applyAlignment="1" applyProtection="1">
      <alignment vertical="center"/>
      <protection locked="0"/>
    </xf>
    <xf numFmtId="49" fontId="4" fillId="2" borderId="0" xfId="0" applyNumberFormat="1" applyFont="1" applyFill="1" applyAlignment="1" applyProtection="1">
      <alignment vertical="center"/>
      <protection locked="0"/>
    </xf>
    <xf numFmtId="49" fontId="9" fillId="2" borderId="0" xfId="0" applyNumberFormat="1" applyFont="1" applyFill="1" applyAlignment="1" applyProtection="1">
      <alignment horizontal="center" vertical="center"/>
      <protection locked="0"/>
    </xf>
    <xf numFmtId="49" fontId="7" fillId="2" borderId="0" xfId="0" applyNumberFormat="1" applyFont="1" applyFill="1" applyAlignment="1" applyProtection="1">
      <alignment horizontal="left" vertical="center"/>
      <protection locked="0"/>
    </xf>
    <xf numFmtId="49" fontId="9" fillId="0" borderId="0" xfId="0" applyNumberFormat="1" applyFont="1" applyAlignment="1" applyProtection="1">
      <alignment vertical="center" wrapText="1"/>
      <protection locked="0"/>
    </xf>
    <xf numFmtId="37" fontId="11" fillId="0" borderId="2" xfId="0" applyNumberFormat="1" applyFont="1" applyBorder="1" applyAlignment="1" applyProtection="1">
      <alignment horizontal="right" vertical="center"/>
      <protection locked="0"/>
    </xf>
    <xf numFmtId="49" fontId="8" fillId="0" borderId="0" xfId="0" applyNumberFormat="1" applyFont="1" applyAlignment="1" applyProtection="1">
      <alignment horizontal="left" vertical="center"/>
      <protection locked="0"/>
    </xf>
    <xf numFmtId="164" fontId="11" fillId="0" borderId="0" xfId="5" applyNumberFormat="1" applyFont="1" applyFill="1" applyBorder="1" applyAlignment="1" applyProtection="1">
      <alignment horizontal="right" vertical="center"/>
      <protection locked="0"/>
    </xf>
    <xf numFmtId="164" fontId="11" fillId="0" borderId="0" xfId="1" applyNumberFormat="1" applyFont="1" applyFill="1" applyBorder="1" applyAlignment="1" applyProtection="1">
      <alignment horizontal="right" vertical="center"/>
      <protection locked="0"/>
    </xf>
    <xf numFmtId="37" fontId="11" fillId="0" borderId="0" xfId="1" applyNumberFormat="1" applyFont="1" applyFill="1" applyBorder="1" applyAlignment="1" applyProtection="1">
      <alignment horizontal="right" vertical="center"/>
      <protection locked="0"/>
    </xf>
    <xf numFmtId="43" fontId="8" fillId="0" borderId="4" xfId="1" applyFont="1" applyBorder="1" applyAlignment="1" applyProtection="1">
      <alignment horizontal="right" vertical="center"/>
      <protection locked="0"/>
    </xf>
    <xf numFmtId="43" fontId="11" fillId="0" borderId="0" xfId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164" fontId="8" fillId="0" borderId="0" xfId="1" applyNumberFormat="1" applyFont="1" applyFill="1" applyBorder="1" applyAlignment="1" applyProtection="1">
      <alignment horizontal="right" vertical="center"/>
      <protection locked="0"/>
    </xf>
    <xf numFmtId="37" fontId="8" fillId="0" borderId="0" xfId="1" applyNumberFormat="1" applyFont="1" applyFill="1" applyBorder="1" applyAlignment="1" applyProtection="1">
      <alignment horizontal="right" vertical="center"/>
      <protection locked="0"/>
    </xf>
    <xf numFmtId="43" fontId="8" fillId="0" borderId="0" xfId="1" applyFont="1" applyAlignment="1" applyProtection="1">
      <alignment horizontal="right" vertical="center"/>
      <protection locked="0"/>
    </xf>
    <xf numFmtId="43" fontId="8" fillId="0" borderId="0" xfId="1" applyFont="1" applyFill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164" fontId="11" fillId="0" borderId="0" xfId="1" applyNumberFormat="1" applyFont="1" applyFill="1" applyAlignment="1" applyProtection="1">
      <alignment vertical="center"/>
      <protection locked="0"/>
    </xf>
    <xf numFmtId="37" fontId="11" fillId="0" borderId="0" xfId="1" applyNumberFormat="1" applyFont="1" applyAlignment="1" applyProtection="1">
      <alignment vertical="center"/>
      <protection locked="0"/>
    </xf>
    <xf numFmtId="164" fontId="4" fillId="0" borderId="1" xfId="1" applyNumberFormat="1" applyFont="1" applyFill="1" applyBorder="1" applyAlignment="1" applyProtection="1">
      <alignment horizontal="right" vertical="center"/>
    </xf>
    <xf numFmtId="37" fontId="4" fillId="0" borderId="1" xfId="1" applyNumberFormat="1" applyFont="1" applyFill="1" applyBorder="1" applyAlignment="1" applyProtection="1">
      <alignment horizontal="right" vertical="center"/>
    </xf>
    <xf numFmtId="37" fontId="4" fillId="0" borderId="1" xfId="1" applyNumberFormat="1" applyFont="1" applyBorder="1" applyAlignment="1" applyProtection="1">
      <alignment horizontal="right" vertical="center"/>
    </xf>
    <xf numFmtId="164" fontId="4" fillId="0" borderId="2" xfId="1" applyNumberFormat="1" applyFont="1" applyFill="1" applyBorder="1" applyAlignment="1" applyProtection="1">
      <alignment horizontal="right" vertical="center"/>
    </xf>
    <xf numFmtId="37" fontId="4" fillId="0" borderId="2" xfId="1" applyNumberFormat="1" applyFont="1" applyBorder="1" applyAlignment="1" applyProtection="1">
      <alignment horizontal="right" vertical="center"/>
    </xf>
    <xf numFmtId="164" fontId="4" fillId="0" borderId="3" xfId="1" applyNumberFormat="1" applyFont="1" applyFill="1" applyBorder="1" applyAlignment="1" applyProtection="1">
      <alignment horizontal="right" vertical="center"/>
    </xf>
    <xf numFmtId="164" fontId="4" fillId="0" borderId="1" xfId="1" applyNumberFormat="1" applyFont="1" applyFill="1" applyBorder="1" applyAlignment="1" applyProtection="1">
      <alignment vertical="center"/>
    </xf>
    <xf numFmtId="37" fontId="4" fillId="0" borderId="3" xfId="1" applyNumberFormat="1" applyFont="1" applyBorder="1" applyAlignment="1" applyProtection="1">
      <alignment horizontal="right" vertical="center"/>
    </xf>
    <xf numFmtId="37" fontId="4" fillId="0" borderId="1" xfId="1" applyNumberFormat="1" applyFont="1" applyBorder="1" applyAlignment="1" applyProtection="1">
      <alignment vertical="center"/>
    </xf>
    <xf numFmtId="37" fontId="4" fillId="0" borderId="2" xfId="1" applyNumberFormat="1" applyFont="1" applyBorder="1" applyAlignment="1" applyProtection="1">
      <alignment vertical="center"/>
    </xf>
    <xf numFmtId="164" fontId="4" fillId="0" borderId="2" xfId="1" applyNumberFormat="1" applyFont="1" applyFill="1" applyBorder="1" applyAlignment="1" applyProtection="1">
      <alignment vertical="center"/>
    </xf>
    <xf numFmtId="0" fontId="11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4" fillId="0" borderId="0" xfId="2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vertical="center"/>
      <protection locked="0"/>
    </xf>
    <xf numFmtId="164" fontId="11" fillId="0" borderId="0" xfId="1" applyNumberFormat="1" applyFont="1" applyFill="1" applyBorder="1" applyAlignment="1" applyProtection="1">
      <alignment vertical="center"/>
      <protection locked="0"/>
    </xf>
    <xf numFmtId="37" fontId="11" fillId="0" borderId="0" xfId="1" applyNumberFormat="1" applyFont="1" applyFill="1" applyAlignment="1" applyProtection="1">
      <alignment vertical="center"/>
      <protection locked="0"/>
    </xf>
    <xf numFmtId="49" fontId="11" fillId="0" borderId="0" xfId="0" applyNumberFormat="1" applyFont="1" applyAlignment="1" applyProtection="1">
      <alignment horizontal="left" vertical="center" wrapText="1"/>
      <protection locked="0"/>
    </xf>
    <xf numFmtId="164" fontId="11" fillId="0" borderId="4" xfId="1" applyNumberFormat="1" applyFont="1" applyFill="1" applyBorder="1" applyAlignment="1" applyProtection="1">
      <alignment vertical="center"/>
      <protection locked="0"/>
    </xf>
    <xf numFmtId="43" fontId="14" fillId="2" borderId="4" xfId="1" applyFont="1" applyFill="1" applyBorder="1" applyAlignment="1" applyProtection="1">
      <alignment vertical="center"/>
      <protection locked="0"/>
    </xf>
    <xf numFmtId="164" fontId="19" fillId="0" borderId="0" xfId="1" applyNumberFormat="1" applyFont="1" applyFill="1" applyBorder="1" applyAlignment="1" applyProtection="1">
      <alignment vertical="center"/>
      <protection locked="0"/>
    </xf>
    <xf numFmtId="37" fontId="11" fillId="0" borderId="0" xfId="1" applyNumberFormat="1" applyFont="1" applyFill="1" applyBorder="1" applyAlignment="1" applyProtection="1">
      <alignment vertical="center"/>
      <protection locked="0"/>
    </xf>
    <xf numFmtId="49" fontId="11" fillId="0" borderId="0" xfId="0" applyNumberFormat="1" applyFont="1" applyAlignment="1" applyProtection="1">
      <alignment vertical="center" wrapText="1"/>
      <protection locked="0"/>
    </xf>
    <xf numFmtId="164" fontId="4" fillId="0" borderId="0" xfId="1" applyNumberFormat="1" applyFont="1" applyFill="1" applyBorder="1" applyAlignment="1" applyProtection="1">
      <alignment vertical="center"/>
      <protection locked="0"/>
    </xf>
    <xf numFmtId="164" fontId="7" fillId="0" borderId="0" xfId="1" applyNumberFormat="1" applyFont="1" applyFill="1" applyBorder="1" applyAlignment="1" applyProtection="1">
      <alignment horizontal="center" vertical="center"/>
      <protection locked="0"/>
    </xf>
    <xf numFmtId="164" fontId="8" fillId="0" borderId="0" xfId="1" applyNumberFormat="1" applyFont="1" applyFill="1" applyBorder="1" applyAlignment="1" applyProtection="1">
      <alignment vertical="center"/>
      <protection locked="0"/>
    </xf>
    <xf numFmtId="164" fontId="9" fillId="0" borderId="0" xfId="1" applyNumberFormat="1" applyFont="1" applyFill="1" applyBorder="1" applyAlignment="1" applyProtection="1">
      <alignment horizontal="center" vertical="center"/>
      <protection locked="0"/>
    </xf>
    <xf numFmtId="164" fontId="8" fillId="0" borderId="4" xfId="1" applyNumberFormat="1" applyFont="1" applyFill="1" applyBorder="1" applyAlignment="1" applyProtection="1">
      <alignment vertical="center"/>
      <protection locked="0"/>
    </xf>
    <xf numFmtId="37" fontId="11" fillId="0" borderId="4" xfId="1" applyNumberFormat="1" applyFont="1" applyFill="1" applyBorder="1" applyAlignment="1" applyProtection="1">
      <alignment vertical="center"/>
      <protection locked="0"/>
    </xf>
    <xf numFmtId="164" fontId="17" fillId="0" borderId="0" xfId="1" applyNumberFormat="1" applyFont="1" applyFill="1" applyBorder="1" applyAlignment="1" applyProtection="1">
      <alignment vertical="center"/>
      <protection locked="0"/>
    </xf>
    <xf numFmtId="164" fontId="7" fillId="0" borderId="0" xfId="1" applyNumberFormat="1" applyFont="1" applyFill="1" applyAlignment="1" applyProtection="1">
      <alignment horizontal="center" vertical="center"/>
      <protection locked="0"/>
    </xf>
    <xf numFmtId="164" fontId="9" fillId="0" borderId="0" xfId="1" quotePrefix="1" applyNumberFormat="1" applyFont="1" applyFill="1" applyAlignment="1" applyProtection="1">
      <alignment horizontal="center" vertical="center"/>
      <protection locked="0"/>
    </xf>
    <xf numFmtId="0" fontId="9" fillId="2" borderId="0" xfId="0" quotePrefix="1" applyFont="1" applyFill="1" applyAlignment="1" applyProtection="1">
      <alignment horizontal="center" vertical="center"/>
      <protection locked="0"/>
    </xf>
    <xf numFmtId="164" fontId="7" fillId="0" borderId="0" xfId="1" quotePrefix="1" applyNumberFormat="1" applyFont="1" applyFill="1" applyAlignment="1" applyProtection="1">
      <alignment horizontal="center" vertical="center"/>
      <protection locked="0"/>
    </xf>
    <xf numFmtId="49" fontId="17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37" fontId="4" fillId="0" borderId="0" xfId="1" applyNumberFormat="1" applyFont="1" applyFill="1" applyBorder="1" applyAlignment="1" applyProtection="1">
      <alignment vertical="center"/>
      <protection locked="0"/>
    </xf>
    <xf numFmtId="37" fontId="9" fillId="0" borderId="0" xfId="1" quotePrefix="1" applyNumberFormat="1" applyFont="1" applyFill="1" applyBorder="1" applyAlignment="1" applyProtection="1">
      <alignment horizontal="center" vertical="center"/>
      <protection locked="0"/>
    </xf>
    <xf numFmtId="37" fontId="9" fillId="0" borderId="0" xfId="1" quotePrefix="1" applyNumberFormat="1" applyFont="1" applyFill="1" applyAlignment="1" applyProtection="1">
      <alignment horizontal="center" vertical="center"/>
      <protection locked="0"/>
    </xf>
    <xf numFmtId="37" fontId="9" fillId="0" borderId="0" xfId="1" applyNumberFormat="1" applyFont="1" applyFill="1" applyBorder="1" applyAlignment="1" applyProtection="1">
      <alignment horizontal="center" vertical="center"/>
      <protection locked="0"/>
    </xf>
    <xf numFmtId="37" fontId="9" fillId="0" borderId="0" xfId="1" applyNumberFormat="1" applyFont="1" applyFill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vertical="center"/>
      <protection locked="0"/>
    </xf>
    <xf numFmtId="41" fontId="7" fillId="0" borderId="0" xfId="1" applyNumberFormat="1" applyFont="1" applyFill="1" applyBorder="1" applyAlignment="1" applyProtection="1">
      <alignment horizontal="center" vertical="center"/>
      <protection locked="0"/>
    </xf>
    <xf numFmtId="41" fontId="7" fillId="0" borderId="0" xfId="1" applyNumberFormat="1" applyFont="1" applyFill="1" applyAlignment="1" applyProtection="1">
      <alignment horizontal="center" vertical="center"/>
      <protection locked="0"/>
    </xf>
    <xf numFmtId="41" fontId="17" fillId="0" borderId="0" xfId="1" applyNumberFormat="1" applyFont="1" applyFill="1" applyAlignment="1" applyProtection="1">
      <alignment vertical="center"/>
      <protection locked="0"/>
    </xf>
    <xf numFmtId="41" fontId="17" fillId="0" borderId="0" xfId="1" applyNumberFormat="1" applyFont="1" applyFill="1" applyBorder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43" fontId="11" fillId="0" borderId="4" xfId="1" applyFont="1" applyFill="1" applyBorder="1" applyAlignment="1" applyProtection="1">
      <alignment vertical="center"/>
      <protection locked="0"/>
    </xf>
    <xf numFmtId="164" fontId="4" fillId="0" borderId="0" xfId="1" applyNumberFormat="1" applyFont="1" applyFill="1" applyAlignment="1" applyProtection="1">
      <alignment vertical="center"/>
    </xf>
    <xf numFmtId="164" fontId="4" fillId="0" borderId="0" xfId="1" applyNumberFormat="1" applyFont="1" applyFill="1" applyBorder="1" applyAlignment="1" applyProtection="1">
      <alignment vertical="center"/>
    </xf>
    <xf numFmtId="164" fontId="17" fillId="0" borderId="0" xfId="1" applyNumberFormat="1" applyFont="1" applyFill="1" applyAlignment="1" applyProtection="1">
      <alignment vertical="center"/>
    </xf>
    <xf numFmtId="41" fontId="17" fillId="0" borderId="4" xfId="1" applyNumberFormat="1" applyFont="1" applyFill="1" applyBorder="1" applyAlignment="1" applyProtection="1">
      <alignment vertical="center"/>
    </xf>
    <xf numFmtId="41" fontId="17" fillId="0" borderId="2" xfId="1" applyNumberFormat="1" applyFont="1" applyFill="1" applyBorder="1" applyAlignment="1" applyProtection="1">
      <alignment vertical="center"/>
    </xf>
    <xf numFmtId="43" fontId="14" fillId="0" borderId="2" xfId="1" applyFont="1" applyFill="1" applyBorder="1" applyAlignment="1" applyProtection="1">
      <alignment vertical="center"/>
    </xf>
    <xf numFmtId="49" fontId="2" fillId="0" borderId="0" xfId="3" applyNumberFormat="1" applyFont="1" applyAlignment="1" applyProtection="1">
      <alignment horizontal="left"/>
      <protection locked="0"/>
    </xf>
    <xf numFmtId="39" fontId="2" fillId="0" borderId="0" xfId="3" applyFont="1" applyAlignment="1" applyProtection="1">
      <alignment horizontal="left"/>
      <protection locked="0"/>
    </xf>
    <xf numFmtId="37" fontId="2" fillId="0" borderId="0" xfId="3" applyNumberFormat="1" applyFont="1" applyAlignment="1" applyProtection="1">
      <alignment horizontal="left"/>
      <protection locked="0"/>
    </xf>
    <xf numFmtId="39" fontId="4" fillId="0" borderId="0" xfId="3" quotePrefix="1" applyFont="1" applyAlignment="1" applyProtection="1">
      <alignment horizontal="left"/>
      <protection locked="0"/>
    </xf>
    <xf numFmtId="39" fontId="4" fillId="0" borderId="0" xfId="3" applyFont="1" applyAlignment="1" applyProtection="1">
      <alignment horizontal="center"/>
      <protection locked="0"/>
    </xf>
    <xf numFmtId="39" fontId="8" fillId="0" borderId="0" xfId="3" applyProtection="1">
      <protection locked="0"/>
    </xf>
    <xf numFmtId="39" fontId="5" fillId="0" borderId="0" xfId="3" applyFont="1" applyProtection="1">
      <protection locked="0"/>
    </xf>
    <xf numFmtId="39" fontId="5" fillId="0" borderId="0" xfId="3" applyFont="1" applyAlignment="1" applyProtection="1">
      <alignment horizontal="left"/>
      <protection locked="0"/>
    </xf>
    <xf numFmtId="37" fontId="5" fillId="0" borderId="0" xfId="3" applyNumberFormat="1" applyFont="1" applyAlignment="1" applyProtection="1">
      <alignment horizontal="left"/>
      <protection locked="0"/>
    </xf>
    <xf numFmtId="39" fontId="4" fillId="0" borderId="0" xfId="3" applyFont="1" applyAlignment="1" applyProtection="1">
      <alignment horizontal="left"/>
      <protection locked="0"/>
    </xf>
    <xf numFmtId="37" fontId="4" fillId="0" borderId="0" xfId="3" quotePrefix="1" applyNumberFormat="1" applyFont="1" applyAlignment="1" applyProtection="1">
      <alignment horizontal="left"/>
      <protection locked="0"/>
    </xf>
    <xf numFmtId="49" fontId="8" fillId="0" borderId="0" xfId="3" applyNumberFormat="1" applyAlignment="1" applyProtection="1">
      <alignment horizontal="center"/>
      <protection locked="0"/>
    </xf>
    <xf numFmtId="49" fontId="8" fillId="0" borderId="4" xfId="3" applyNumberFormat="1" applyBorder="1" applyAlignment="1" applyProtection="1">
      <alignment horizontal="center"/>
      <protection locked="0"/>
    </xf>
    <xf numFmtId="49" fontId="8" fillId="0" borderId="0" xfId="3" quotePrefix="1" applyNumberFormat="1" applyAlignment="1" applyProtection="1">
      <alignment horizontal="center"/>
      <protection locked="0"/>
    </xf>
    <xf numFmtId="39" fontId="8" fillId="0" borderId="0" xfId="3" applyAlignment="1" applyProtection="1">
      <alignment horizontal="center"/>
      <protection locked="0"/>
    </xf>
    <xf numFmtId="0" fontId="8" fillId="0" borderId="0" xfId="3" applyNumberForma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37" fontId="8" fillId="0" borderId="0" xfId="3" applyNumberFormat="1" applyAlignment="1" applyProtection="1">
      <alignment horizontal="center"/>
      <protection locked="0"/>
    </xf>
    <xf numFmtId="0" fontId="4" fillId="2" borderId="0" xfId="3" applyNumberFormat="1" applyFont="1" applyFill="1" applyAlignment="1" applyProtection="1">
      <alignment vertical="center" wrapText="1"/>
      <protection locked="0"/>
    </xf>
    <xf numFmtId="39" fontId="8" fillId="0" borderId="0" xfId="3" applyAlignment="1" applyProtection="1">
      <alignment vertical="center"/>
      <protection locked="0"/>
    </xf>
    <xf numFmtId="39" fontId="9" fillId="0" borderId="0" xfId="3" applyFont="1" applyAlignment="1" applyProtection="1">
      <alignment horizontal="center" vertical="center"/>
      <protection locked="0"/>
    </xf>
    <xf numFmtId="0" fontId="4" fillId="2" borderId="0" xfId="3" applyNumberFormat="1" applyFont="1" applyFill="1" applyAlignment="1" applyProtection="1">
      <alignment vertical="center"/>
      <protection locked="0"/>
    </xf>
    <xf numFmtId="164" fontId="21" fillId="0" borderId="0" xfId="5" applyNumberFormat="1" applyFont="1" applyFill="1" applyBorder="1" applyAlignment="1" applyProtection="1">
      <alignment horizontal="right"/>
      <protection locked="0"/>
    </xf>
    <xf numFmtId="164" fontId="8" fillId="0" borderId="0" xfId="1" applyNumberFormat="1" applyFont="1" applyProtection="1">
      <protection locked="0"/>
    </xf>
    <xf numFmtId="0" fontId="4" fillId="0" borderId="0" xfId="3" applyNumberFormat="1" applyFont="1" applyAlignment="1" applyProtection="1">
      <alignment vertical="center"/>
      <protection locked="0"/>
    </xf>
    <xf numFmtId="39" fontId="4" fillId="0" borderId="0" xfId="3" applyFont="1" applyAlignment="1" applyProtection="1">
      <alignment vertical="center"/>
      <protection locked="0"/>
    </xf>
    <xf numFmtId="164" fontId="4" fillId="0" borderId="0" xfId="1" applyNumberFormat="1" applyFont="1" applyFill="1" applyBorder="1" applyAlignment="1" applyProtection="1">
      <alignment horizontal="center" vertical="center"/>
      <protection locked="0"/>
    </xf>
    <xf numFmtId="0" fontId="8" fillId="0" borderId="0" xfId="3" applyNumberFormat="1" applyAlignment="1" applyProtection="1">
      <alignment vertical="center"/>
      <protection locked="0"/>
    </xf>
    <xf numFmtId="164" fontId="8" fillId="0" borderId="0" xfId="1" applyNumberFormat="1" applyFont="1" applyFill="1" applyBorder="1" applyAlignment="1" applyProtection="1">
      <alignment horizontal="center" vertical="center"/>
      <protection locked="0"/>
    </xf>
    <xf numFmtId="164" fontId="8" fillId="0" borderId="4" xfId="1" applyNumberFormat="1" applyFont="1" applyFill="1" applyBorder="1" applyAlignment="1" applyProtection="1">
      <alignment horizontal="center" vertical="center"/>
      <protection locked="0"/>
    </xf>
    <xf numFmtId="164" fontId="4" fillId="0" borderId="0" xfId="1" applyNumberFormat="1" applyFont="1" applyAlignment="1" applyProtection="1">
      <alignment vertical="center"/>
      <protection locked="0"/>
    </xf>
    <xf numFmtId="164" fontId="4" fillId="0" borderId="0" xfId="1" applyNumberFormat="1" applyFont="1" applyFill="1" applyBorder="1" applyAlignment="1" applyProtection="1">
      <alignment horizontal="right" vertical="center"/>
      <protection locked="0"/>
    </xf>
    <xf numFmtId="164" fontId="8" fillId="0" borderId="0" xfId="1" applyNumberFormat="1" applyFont="1" applyAlignment="1" applyProtection="1">
      <alignment vertical="center"/>
      <protection locked="0"/>
    </xf>
    <xf numFmtId="37" fontId="8" fillId="0" borderId="0" xfId="3" applyNumberFormat="1" applyProtection="1">
      <protection locked="0"/>
    </xf>
    <xf numFmtId="43" fontId="8" fillId="0" borderId="0" xfId="1" applyFont="1" applyProtection="1">
      <protection locked="0"/>
    </xf>
    <xf numFmtId="43" fontId="8" fillId="0" borderId="0" xfId="1" applyFont="1" applyFill="1" applyProtection="1">
      <protection locked="0"/>
    </xf>
    <xf numFmtId="164" fontId="4" fillId="0" borderId="1" xfId="1" applyNumberFormat="1" applyFont="1" applyFill="1" applyBorder="1" applyAlignment="1" applyProtection="1">
      <alignment horizontal="center" vertical="center"/>
    </xf>
    <xf numFmtId="164" fontId="11" fillId="0" borderId="0" xfId="1" applyNumberFormat="1" applyFont="1" applyFill="1" applyAlignment="1" applyProtection="1">
      <alignment horizontal="right"/>
    </xf>
    <xf numFmtId="164" fontId="8" fillId="0" borderId="0" xfId="1" applyNumberFormat="1" applyFont="1" applyFill="1" applyBorder="1" applyAlignment="1" applyProtection="1">
      <alignment horizontal="center" vertical="center"/>
    </xf>
    <xf numFmtId="164" fontId="8" fillId="0" borderId="4" xfId="1" applyNumberFormat="1" applyFont="1" applyFill="1" applyBorder="1" applyAlignment="1" applyProtection="1">
      <alignment horizontal="center" vertical="center"/>
    </xf>
    <xf numFmtId="164" fontId="8" fillId="0" borderId="0" xfId="1" applyNumberFormat="1" applyFont="1" applyFill="1" applyAlignment="1" applyProtection="1">
      <alignment horizontal="right" vertical="center"/>
    </xf>
    <xf numFmtId="0" fontId="8" fillId="2" borderId="0" xfId="3" applyNumberFormat="1" applyFill="1" applyAlignment="1" applyProtection="1">
      <alignment horizontal="center"/>
      <protection locked="0"/>
    </xf>
    <xf numFmtId="49" fontId="8" fillId="2" borderId="0" xfId="3" quotePrefix="1" applyNumberFormat="1" applyFill="1" applyAlignment="1" applyProtection="1">
      <alignment horizontal="center"/>
      <protection locked="0"/>
    </xf>
    <xf numFmtId="39" fontId="8" fillId="2" borderId="0" xfId="3" applyFill="1" applyProtection="1">
      <protection locked="0"/>
    </xf>
    <xf numFmtId="39" fontId="8" fillId="2" borderId="0" xfId="3" applyFill="1" applyAlignment="1" applyProtection="1">
      <alignment horizontal="center"/>
      <protection locked="0"/>
    </xf>
    <xf numFmtId="49" fontId="8" fillId="2" borderId="0" xfId="3" applyNumberFormat="1" applyFill="1" applyAlignment="1" applyProtection="1">
      <alignment horizontal="center"/>
      <protection locked="0"/>
    </xf>
    <xf numFmtId="37" fontId="8" fillId="2" borderId="0" xfId="3" applyNumberFormat="1" applyFill="1" applyAlignment="1" applyProtection="1">
      <alignment horizontal="center"/>
      <protection locked="0"/>
    </xf>
    <xf numFmtId="0" fontId="4" fillId="0" borderId="0" xfId="3" applyNumberFormat="1" applyFont="1" applyAlignment="1" applyProtection="1">
      <alignment vertical="center" wrapText="1"/>
      <protection locked="0"/>
    </xf>
    <xf numFmtId="164" fontId="4" fillId="0" borderId="0" xfId="5" applyNumberFormat="1" applyFont="1" applyFill="1" applyBorder="1" applyAlignment="1" applyProtection="1">
      <alignment horizontal="right" vertical="center"/>
      <protection locked="0"/>
    </xf>
    <xf numFmtId="37" fontId="8" fillId="0" borderId="0" xfId="3" applyNumberFormat="1" applyAlignment="1" applyProtection="1">
      <alignment vertical="center"/>
      <protection locked="0"/>
    </xf>
    <xf numFmtId="0" fontId="9" fillId="0" borderId="0" xfId="3" applyNumberFormat="1" applyFont="1" applyAlignment="1" applyProtection="1">
      <alignment horizontal="center" vertical="center"/>
      <protection locked="0"/>
    </xf>
    <xf numFmtId="167" fontId="8" fillId="2" borderId="4" xfId="1" applyNumberFormat="1" applyFont="1" applyFill="1" applyBorder="1" applyAlignment="1" applyProtection="1">
      <alignment vertical="center"/>
      <protection locked="0"/>
    </xf>
    <xf numFmtId="167" fontId="8" fillId="2" borderId="0" xfId="1" applyNumberFormat="1" applyFont="1" applyFill="1" applyAlignment="1" applyProtection="1">
      <alignment vertical="center"/>
      <protection locked="0"/>
    </xf>
    <xf numFmtId="164" fontId="8" fillId="0" borderId="0" xfId="4" applyNumberFormat="1" applyFont="1" applyFill="1" applyBorder="1" applyAlignment="1" applyProtection="1">
      <alignment vertical="center"/>
      <protection locked="0"/>
    </xf>
    <xf numFmtId="164" fontId="8" fillId="2" borderId="4" xfId="4" applyNumberFormat="1" applyFont="1" applyFill="1" applyBorder="1" applyAlignment="1" applyProtection="1">
      <alignment horizontal="center" vertical="center"/>
      <protection locked="0"/>
    </xf>
    <xf numFmtId="164" fontId="8" fillId="2" borderId="0" xfId="4" applyNumberFormat="1" applyFont="1" applyFill="1" applyBorder="1" applyAlignment="1" applyProtection="1">
      <alignment horizontal="center" vertical="center"/>
      <protection locked="0"/>
    </xf>
    <xf numFmtId="164" fontId="8" fillId="0" borderId="4" xfId="4" applyNumberFormat="1" applyFont="1" applyFill="1" applyBorder="1" applyAlignment="1" applyProtection="1">
      <alignment horizontal="center" vertical="center"/>
      <protection locked="0"/>
    </xf>
    <xf numFmtId="37" fontId="4" fillId="0" borderId="0" xfId="3" applyNumberFormat="1" applyFont="1" applyAlignment="1" applyProtection="1">
      <alignment vertical="center"/>
      <protection locked="0"/>
    </xf>
    <xf numFmtId="164" fontId="8" fillId="0" borderId="0" xfId="4" applyNumberFormat="1" applyFont="1" applyFill="1" applyBorder="1" applyAlignment="1" applyProtection="1">
      <alignment horizontal="center" vertical="center"/>
      <protection locked="0"/>
    </xf>
    <xf numFmtId="164" fontId="8" fillId="0" borderId="4" xfId="1" applyNumberFormat="1" applyFont="1" applyBorder="1" applyProtection="1">
      <protection locked="0"/>
    </xf>
    <xf numFmtId="164" fontId="4" fillId="0" borderId="0" xfId="4" applyNumberFormat="1" applyFont="1" applyFill="1" applyBorder="1" applyAlignment="1" applyProtection="1">
      <alignment vertical="center"/>
      <protection locked="0"/>
    </xf>
    <xf numFmtId="164" fontId="8" fillId="2" borderId="0" xfId="4" applyNumberFormat="1" applyFont="1" applyFill="1" applyBorder="1" applyAlignment="1" applyProtection="1">
      <alignment vertical="center"/>
      <protection locked="0"/>
    </xf>
    <xf numFmtId="164" fontId="4" fillId="0" borderId="0" xfId="4" applyNumberFormat="1" applyFont="1" applyFill="1" applyBorder="1" applyAlignment="1" applyProtection="1">
      <alignment horizontal="center" vertical="center"/>
      <protection locked="0"/>
    </xf>
    <xf numFmtId="164" fontId="4" fillId="2" borderId="0" xfId="4" applyNumberFormat="1" applyFont="1" applyFill="1" applyBorder="1" applyAlignment="1" applyProtection="1">
      <alignment vertical="center"/>
      <protection locked="0"/>
    </xf>
    <xf numFmtId="164" fontId="4" fillId="2" borderId="0" xfId="4" applyNumberFormat="1" applyFont="1" applyFill="1" applyBorder="1" applyAlignment="1" applyProtection="1">
      <alignment horizontal="center" vertical="center"/>
      <protection locked="0"/>
    </xf>
    <xf numFmtId="164" fontId="8" fillId="2" borderId="0" xfId="4" applyNumberFormat="1" applyFont="1" applyFill="1" applyAlignment="1" applyProtection="1">
      <alignment horizontal="center" vertical="center"/>
      <protection locked="0"/>
    </xf>
    <xf numFmtId="37" fontId="4" fillId="2" borderId="0" xfId="3" applyNumberFormat="1" applyFont="1" applyFill="1" applyAlignment="1" applyProtection="1">
      <alignment vertical="center"/>
      <protection locked="0"/>
    </xf>
    <xf numFmtId="164" fontId="8" fillId="0" borderId="0" xfId="4" applyNumberFormat="1" applyFont="1" applyFill="1" applyAlignment="1" applyProtection="1">
      <alignment horizontal="right" vertical="center"/>
      <protection locked="0"/>
    </xf>
    <xf numFmtId="164" fontId="4" fillId="0" borderId="0" xfId="4" applyNumberFormat="1" applyFont="1" applyFill="1" applyBorder="1" applyAlignment="1" applyProtection="1">
      <alignment horizontal="right" vertical="center"/>
      <protection locked="0"/>
    </xf>
    <xf numFmtId="43" fontId="8" fillId="0" borderId="0" xfId="4" applyFont="1" applyFill="1" applyProtection="1">
      <protection locked="0"/>
    </xf>
    <xf numFmtId="164" fontId="4" fillId="0" borderId="4" xfId="4" applyNumberFormat="1" applyFont="1" applyFill="1" applyBorder="1" applyAlignment="1" applyProtection="1">
      <alignment horizontal="center" vertical="center"/>
    </xf>
    <xf numFmtId="164" fontId="8" fillId="0" borderId="4" xfId="4" applyNumberFormat="1" applyFont="1" applyFill="1" applyBorder="1" applyAlignment="1" applyProtection="1">
      <alignment horizontal="center" vertical="center"/>
    </xf>
    <xf numFmtId="164" fontId="4" fillId="0" borderId="1" xfId="4" applyNumberFormat="1" applyFont="1" applyFill="1" applyBorder="1" applyAlignment="1" applyProtection="1">
      <alignment horizontal="center" vertical="center"/>
    </xf>
    <xf numFmtId="164" fontId="8" fillId="2" borderId="0" xfId="4" applyNumberFormat="1" applyFont="1" applyFill="1" applyAlignment="1" applyProtection="1">
      <alignment horizontal="right" vertical="center"/>
    </xf>
    <xf numFmtId="164" fontId="8" fillId="2" borderId="0" xfId="4" applyNumberFormat="1" applyFont="1" applyFill="1" applyAlignment="1" applyProtection="1">
      <alignment horizontal="center" vertical="center"/>
    </xf>
    <xf numFmtId="164" fontId="8" fillId="0" borderId="0" xfId="4" applyNumberFormat="1" applyFont="1" applyFill="1" applyAlignment="1" applyProtection="1">
      <alignment horizontal="right" vertical="center"/>
    </xf>
    <xf numFmtId="164" fontId="4" fillId="0" borderId="2" xfId="4" applyNumberFormat="1" applyFont="1" applyFill="1" applyBorder="1" applyAlignment="1" applyProtection="1">
      <alignment horizontal="right" vertical="center"/>
    </xf>
    <xf numFmtId="164" fontId="8" fillId="2" borderId="0" xfId="1" applyNumberFormat="1" applyFont="1" applyFill="1" applyBorder="1" applyAlignment="1" applyProtection="1">
      <alignment vertical="center"/>
      <protection locked="0"/>
    </xf>
    <xf numFmtId="164" fontId="8" fillId="2" borderId="0" xfId="1" applyNumberFormat="1" applyFont="1" applyFill="1" applyBorder="1" applyAlignment="1" applyProtection="1">
      <alignment horizontal="center" vertical="center"/>
      <protection locked="0"/>
    </xf>
    <xf numFmtId="164" fontId="8" fillId="2" borderId="0" xfId="1" applyNumberFormat="1" applyFont="1" applyFill="1" applyAlignment="1" applyProtection="1">
      <alignment vertical="center"/>
      <protection locked="0"/>
    </xf>
    <xf numFmtId="164" fontId="8" fillId="2" borderId="0" xfId="1" applyNumberFormat="1" applyFont="1" applyFill="1" applyBorder="1" applyAlignment="1" applyProtection="1">
      <alignment horizontal="right" vertical="center"/>
      <protection locked="0"/>
    </xf>
    <xf numFmtId="164" fontId="11" fillId="0" borderId="0" xfId="1" applyNumberFormat="1" applyFont="1" applyFill="1" applyBorder="1" applyAlignment="1" applyProtection="1">
      <alignment horizontal="right"/>
    </xf>
    <xf numFmtId="164" fontId="11" fillId="0" borderId="4" xfId="1" applyNumberFormat="1" applyFont="1" applyFill="1" applyBorder="1" applyAlignment="1" applyProtection="1">
      <alignment horizontal="right"/>
    </xf>
    <xf numFmtId="164" fontId="4" fillId="0" borderId="0" xfId="1" applyNumberFormat="1" applyFont="1" applyFill="1" applyBorder="1" applyAlignment="1" applyProtection="1">
      <alignment horizontal="right" vertical="center"/>
    </xf>
    <xf numFmtId="164" fontId="8" fillId="2" borderId="0" xfId="1" applyNumberFormat="1" applyFont="1" applyFill="1" applyAlignment="1" applyProtection="1">
      <alignment horizontal="center" vertical="center"/>
      <protection locked="0"/>
    </xf>
    <xf numFmtId="164" fontId="8" fillId="2" borderId="4" xfId="1" applyNumberFormat="1" applyFont="1" applyFill="1" applyBorder="1" applyAlignment="1" applyProtection="1">
      <alignment horizontal="center" vertical="center"/>
      <protection locked="0"/>
    </xf>
    <xf numFmtId="164" fontId="4" fillId="0" borderId="4" xfId="1" applyNumberFormat="1" applyFont="1" applyFill="1" applyBorder="1" applyAlignment="1" applyProtection="1">
      <alignment horizontal="center" vertical="center"/>
    </xf>
    <xf numFmtId="164" fontId="8" fillId="2" borderId="4" xfId="1" applyNumberFormat="1" applyFont="1" applyFill="1" applyBorder="1" applyAlignment="1" applyProtection="1">
      <alignment vertical="center"/>
    </xf>
    <xf numFmtId="164" fontId="8" fillId="2" borderId="0" xfId="1" applyNumberFormat="1" applyFont="1" applyFill="1" applyAlignment="1" applyProtection="1">
      <alignment horizontal="right" vertical="center"/>
    </xf>
    <xf numFmtId="49" fontId="5" fillId="0" borderId="0" xfId="0" applyNumberFormat="1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37" fontId="8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 wrapText="1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43" fontId="11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37" fontId="11" fillId="2" borderId="0" xfId="0" applyNumberFormat="1" applyFont="1" applyFill="1" applyAlignment="1" applyProtection="1">
      <alignment horizontal="right" vertical="center"/>
      <protection locked="0"/>
    </xf>
    <xf numFmtId="164" fontId="11" fillId="0" borderId="0" xfId="1" applyNumberFormat="1" applyFont="1" applyAlignment="1" applyProtection="1">
      <alignment vertical="center"/>
      <protection locked="0"/>
    </xf>
    <xf numFmtId="37" fontId="11" fillId="0" borderId="4" xfId="0" applyNumberFormat="1" applyFont="1" applyBorder="1" applyAlignment="1" applyProtection="1">
      <alignment horizontal="right" vertical="center"/>
      <protection locked="0"/>
    </xf>
    <xf numFmtId="43" fontId="8" fillId="0" borderId="0" xfId="0" applyNumberFormat="1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 wrapText="1"/>
      <protection locked="0"/>
    </xf>
    <xf numFmtId="43" fontId="9" fillId="0" borderId="0" xfId="1" applyFont="1" applyFill="1" applyAlignment="1" applyProtection="1">
      <alignment vertical="center" wrapText="1"/>
      <protection locked="0"/>
    </xf>
    <xf numFmtId="164" fontId="8" fillId="0" borderId="0" xfId="1" applyNumberFormat="1" applyFont="1" applyFill="1" applyAlignment="1" applyProtection="1">
      <alignment vertical="center"/>
      <protection locked="0"/>
    </xf>
    <xf numFmtId="164" fontId="11" fillId="2" borderId="0" xfId="1" applyNumberFormat="1" applyFont="1" applyFill="1" applyAlignment="1" applyProtection="1">
      <alignment vertical="center"/>
      <protection locked="0"/>
    </xf>
    <xf numFmtId="164" fontId="11" fillId="2" borderId="4" xfId="1" applyNumberFormat="1" applyFont="1" applyFill="1" applyBorder="1" applyAlignment="1" applyProtection="1">
      <alignment vertical="center"/>
      <protection locked="0"/>
    </xf>
    <xf numFmtId="37" fontId="11" fillId="2" borderId="4" xfId="0" applyNumberFormat="1" applyFont="1" applyFill="1" applyBorder="1" applyAlignment="1" applyProtection="1">
      <alignment horizontal="right" vertical="center"/>
      <protection locked="0"/>
    </xf>
    <xf numFmtId="165" fontId="11" fillId="2" borderId="0" xfId="0" applyNumberFormat="1" applyFont="1" applyFill="1" applyAlignment="1" applyProtection="1">
      <alignment vertical="center"/>
      <protection locked="0"/>
    </xf>
    <xf numFmtId="164" fontId="11" fillId="2" borderId="0" xfId="1" applyNumberFormat="1" applyFont="1" applyFill="1" applyBorder="1" applyAlignment="1" applyProtection="1">
      <alignment vertical="center"/>
      <protection locked="0"/>
    </xf>
    <xf numFmtId="0" fontId="20" fillId="0" borderId="0" xfId="0" applyFont="1" applyAlignment="1" applyProtection="1">
      <alignment horizontal="center" vertical="center" wrapText="1"/>
      <protection locked="0"/>
    </xf>
    <xf numFmtId="0" fontId="17" fillId="0" borderId="0" xfId="0" applyFont="1" applyAlignment="1" applyProtection="1">
      <alignment vertical="center" wrapText="1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166" fontId="4" fillId="2" borderId="0" xfId="0" applyNumberFormat="1" applyFont="1" applyFill="1" applyAlignment="1" applyProtection="1">
      <alignment vertical="center"/>
      <protection locked="0"/>
    </xf>
    <xf numFmtId="0" fontId="11" fillId="2" borderId="0" xfId="0" applyFont="1" applyFill="1" applyAlignment="1" applyProtection="1">
      <alignment vertical="center"/>
      <protection locked="0"/>
    </xf>
    <xf numFmtId="166" fontId="4" fillId="0" borderId="0" xfId="0" applyNumberFormat="1" applyFont="1" applyAlignment="1" applyProtection="1">
      <alignment vertical="center"/>
      <protection locked="0"/>
    </xf>
    <xf numFmtId="37" fontId="11" fillId="0" borderId="4" xfId="0" applyNumberFormat="1" applyFont="1" applyBorder="1" applyAlignment="1" applyProtection="1">
      <alignment vertical="center"/>
      <protection locked="0"/>
    </xf>
    <xf numFmtId="41" fontId="11" fillId="0" borderId="0" xfId="0" applyNumberFormat="1" applyFont="1" applyAlignment="1" applyProtection="1">
      <alignment vertical="center"/>
      <protection locked="0"/>
    </xf>
    <xf numFmtId="166" fontId="11" fillId="0" borderId="0" xfId="0" applyNumberFormat="1" applyFont="1" applyAlignment="1" applyProtection="1">
      <alignment vertical="center"/>
      <protection locked="0"/>
    </xf>
    <xf numFmtId="164" fontId="11" fillId="0" borderId="0" xfId="0" applyNumberFormat="1" applyFont="1" applyAlignment="1">
      <alignment horizontal="left" vertical="center" indent="2"/>
    </xf>
    <xf numFmtId="37" fontId="11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41" fontId="11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41" fontId="8" fillId="2" borderId="0" xfId="0" applyNumberFormat="1" applyFont="1" applyFill="1" applyAlignment="1">
      <alignment vertical="center"/>
    </xf>
    <xf numFmtId="41" fontId="4" fillId="2" borderId="4" xfId="0" applyNumberFormat="1" applyFont="1" applyFill="1" applyBorder="1" applyAlignment="1">
      <alignment vertical="center"/>
    </xf>
    <xf numFmtId="41" fontId="4" fillId="0" borderId="0" xfId="0" applyNumberFormat="1" applyFont="1" applyAlignment="1">
      <alignment vertical="center"/>
    </xf>
    <xf numFmtId="37" fontId="11" fillId="0" borderId="4" xfId="0" applyNumberFormat="1" applyFont="1" applyBorder="1" applyAlignment="1">
      <alignment vertical="center"/>
    </xf>
    <xf numFmtId="41" fontId="4" fillId="0" borderId="2" xfId="0" applyNumberFormat="1" applyFont="1" applyBorder="1" applyAlignment="1">
      <alignment vertical="center"/>
    </xf>
    <xf numFmtId="164" fontId="21" fillId="0" borderId="0" xfId="5" applyNumberFormat="1" applyFont="1" applyFill="1" applyBorder="1" applyAlignment="1" applyProtection="1">
      <alignment horizontal="right"/>
    </xf>
    <xf numFmtId="164" fontId="4" fillId="0" borderId="0" xfId="5" applyNumberFormat="1" applyFont="1" applyFill="1" applyBorder="1" applyAlignment="1" applyProtection="1">
      <alignment horizontal="right" vertical="center"/>
    </xf>
    <xf numFmtId="0" fontId="11" fillId="0" borderId="0" xfId="0" applyFont="1" applyAlignment="1">
      <alignment vertical="center"/>
    </xf>
    <xf numFmtId="37" fontId="11" fillId="0" borderId="0" xfId="0" applyNumberFormat="1" applyFont="1" applyAlignment="1">
      <alignment vertical="center"/>
    </xf>
    <xf numFmtId="164" fontId="11" fillId="0" borderId="0" xfId="0" applyNumberFormat="1" applyFont="1" applyAlignment="1" applyProtection="1">
      <alignment horizontal="left" vertical="center" indent="2"/>
      <protection locked="0"/>
    </xf>
    <xf numFmtId="164" fontId="11" fillId="0" borderId="0" xfId="0" applyNumberFormat="1" applyFont="1" applyAlignment="1" applyProtection="1">
      <alignment horizontal="right" vertical="center"/>
      <protection locked="0"/>
    </xf>
    <xf numFmtId="43" fontId="4" fillId="0" borderId="0" xfId="1" applyFont="1" applyFill="1" applyBorder="1" applyAlignment="1" applyProtection="1">
      <alignment vertical="center"/>
      <protection locked="0"/>
    </xf>
    <xf numFmtId="43" fontId="17" fillId="0" borderId="4" xfId="1" applyFont="1" applyFill="1" applyBorder="1" applyAlignment="1" applyProtection="1">
      <alignment vertical="center"/>
    </xf>
    <xf numFmtId="43" fontId="17" fillId="0" borderId="0" xfId="1" applyFont="1" applyFill="1" applyBorder="1" applyAlignment="1" applyProtection="1">
      <alignment vertical="center"/>
      <protection locked="0"/>
    </xf>
    <xf numFmtId="43" fontId="17" fillId="0" borderId="0" xfId="1" applyFont="1" applyFill="1" applyAlignment="1" applyProtection="1">
      <alignment vertical="center"/>
      <protection locked="0"/>
    </xf>
    <xf numFmtId="168" fontId="8" fillId="0" borderId="0" xfId="1" applyNumberFormat="1" applyFont="1" applyFill="1" applyBorder="1" applyAlignment="1" applyProtection="1">
      <alignment horizontal="center" vertical="center"/>
      <protection locked="0"/>
    </xf>
    <xf numFmtId="168" fontId="8" fillId="0" borderId="0" xfId="1" applyNumberFormat="1" applyFont="1" applyFill="1" applyBorder="1" applyAlignment="1" applyProtection="1">
      <alignment vertical="center"/>
      <protection locked="0"/>
    </xf>
    <xf numFmtId="168" fontId="8" fillId="0" borderId="4" xfId="1" applyNumberFormat="1" applyFont="1" applyFill="1" applyBorder="1" applyAlignment="1" applyProtection="1">
      <alignment horizontal="center" vertical="center"/>
      <protection locked="0"/>
    </xf>
    <xf numFmtId="168" fontId="4" fillId="0" borderId="1" xfId="1" applyNumberFormat="1" applyFont="1" applyFill="1" applyBorder="1" applyAlignment="1" applyProtection="1">
      <alignment horizontal="center" vertical="center"/>
    </xf>
    <xf numFmtId="168" fontId="4" fillId="0" borderId="0" xfId="1" applyNumberFormat="1" applyFont="1" applyFill="1" applyBorder="1" applyAlignment="1" applyProtection="1">
      <alignment horizontal="center" vertical="center"/>
      <protection locked="0"/>
    </xf>
    <xf numFmtId="168" fontId="4" fillId="0" borderId="0" xfId="1" applyNumberFormat="1" applyFont="1" applyFill="1" applyBorder="1" applyAlignment="1" applyProtection="1">
      <alignment vertical="center"/>
      <protection locked="0"/>
    </xf>
    <xf numFmtId="164" fontId="11" fillId="0" borderId="0" xfId="1" applyNumberFormat="1" applyFont="1" applyAlignment="1" applyProtection="1">
      <alignment vertical="center"/>
    </xf>
    <xf numFmtId="37" fontId="8" fillId="2" borderId="0" xfId="3" applyNumberFormat="1" applyFill="1" applyAlignment="1" applyProtection="1">
      <alignment vertical="center"/>
      <protection locked="0"/>
    </xf>
    <xf numFmtId="0" fontId="8" fillId="2" borderId="0" xfId="3" applyNumberFormat="1" applyFill="1" applyAlignment="1" applyProtection="1">
      <alignment vertical="center"/>
      <protection locked="0"/>
    </xf>
    <xf numFmtId="164" fontId="8" fillId="0" borderId="0" xfId="3" applyNumberFormat="1" applyAlignment="1" applyProtection="1">
      <alignment vertical="center"/>
      <protection locked="0"/>
    </xf>
    <xf numFmtId="164" fontId="11" fillId="0" borderId="0" xfId="1" applyNumberFormat="1" applyFont="1" applyAlignment="1" applyProtection="1">
      <alignment horizontal="right" vertical="center"/>
      <protection locked="0"/>
    </xf>
    <xf numFmtId="164" fontId="11" fillId="2" borderId="0" xfId="5" applyNumberFormat="1" applyFont="1" applyFill="1" applyAlignment="1" applyProtection="1">
      <protection locked="0"/>
    </xf>
    <xf numFmtId="164" fontId="8" fillId="2" borderId="0" xfId="5" applyNumberFormat="1" applyFont="1" applyFill="1" applyAlignment="1" applyProtection="1">
      <protection locked="0"/>
    </xf>
    <xf numFmtId="49" fontId="8" fillId="2" borderId="0" xfId="0" applyNumberFormat="1" applyFont="1" applyFill="1" applyProtection="1">
      <protection locked="0"/>
    </xf>
    <xf numFmtId="0" fontId="8" fillId="2" borderId="0" xfId="0" applyFont="1" applyFill="1" applyProtection="1">
      <protection locked="0"/>
    </xf>
    <xf numFmtId="37" fontId="23" fillId="0" borderId="0" xfId="0" applyNumberFormat="1" applyFont="1" applyAlignment="1" applyProtection="1">
      <alignment vertical="center"/>
      <protection locked="0"/>
    </xf>
    <xf numFmtId="0" fontId="23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49" fontId="9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49" fontId="11" fillId="0" borderId="0" xfId="0" quotePrefix="1" applyNumberFormat="1" applyFont="1" applyAlignment="1" applyProtection="1">
      <alignment horizontal="center" vertical="center"/>
      <protection locked="0"/>
    </xf>
    <xf numFmtId="49" fontId="11" fillId="0" borderId="0" xfId="0" applyNumberFormat="1" applyFont="1" applyAlignment="1" applyProtection="1">
      <alignment horizontal="center" vertical="center"/>
      <protection locked="0"/>
    </xf>
    <xf numFmtId="37" fontId="4" fillId="0" borderId="0" xfId="3" quotePrefix="1" applyNumberFormat="1" applyFont="1" applyAlignment="1" applyProtection="1">
      <alignment horizontal="center"/>
      <protection locked="0"/>
    </xf>
    <xf numFmtId="49" fontId="8" fillId="0" borderId="4" xfId="3" applyNumberFormat="1" applyBorder="1" applyAlignment="1" applyProtection="1">
      <alignment horizontal="center"/>
      <protection locked="0"/>
    </xf>
    <xf numFmtId="49" fontId="8" fillId="0" borderId="4" xfId="3" quotePrefix="1" applyNumberFormat="1" applyBorder="1" applyAlignment="1" applyProtection="1">
      <alignment horizontal="center"/>
      <protection locked="0"/>
    </xf>
    <xf numFmtId="39" fontId="9" fillId="0" borderId="0" xfId="3" applyFont="1" applyAlignment="1" applyProtection="1">
      <alignment horizontal="center"/>
      <protection locked="0"/>
    </xf>
    <xf numFmtId="37" fontId="4" fillId="0" borderId="0" xfId="0" applyNumberFormat="1" applyFont="1" applyAlignment="1" applyProtection="1">
      <alignment horizontal="center" vertical="center"/>
      <protection locked="0"/>
    </xf>
  </cellXfs>
  <cellStyles count="6">
    <cellStyle name="Comma" xfId="1" builtinId="3"/>
    <cellStyle name="Comma 10" xfId="5" xr:uid="{A8E70042-22F3-477C-B2C0-E609D2A389EF}"/>
    <cellStyle name="Comma 2" xfId="4" xr:uid="{24DCFE97-B577-45E6-A0FB-6A3126BEF2C6}"/>
    <cellStyle name="Normal" xfId="0" builtinId="0"/>
    <cellStyle name="Normal 2" xfId="3" xr:uid="{D8BDD8FA-E971-4742-AE68-4AF4C922B14B}"/>
    <cellStyle name="Normal_Sunstar Chem;E;2000" xfId="2" xr:uid="{8C346347-313B-4EB0-813D-83F7FBC67D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F0B36-2636-4571-BA9C-DCB04F94A090}">
  <sheetPr>
    <tabColor theme="8" tint="0.39997558519241921"/>
  </sheetPr>
  <dimension ref="A1:J78"/>
  <sheetViews>
    <sheetView showGridLines="0" tabSelected="1" view="pageBreakPreview" zoomScale="90" zoomScaleNormal="100" zoomScaleSheetLayoutView="90" workbookViewId="0">
      <selection activeCell="J84" sqref="J84"/>
    </sheetView>
  </sheetViews>
  <sheetFormatPr defaultColWidth="8.77734375" defaultRowHeight="18.600000000000001" customHeight="1" x14ac:dyDescent="0.3"/>
  <cols>
    <col min="1" max="1" width="37.77734375" style="84" customWidth="1"/>
    <col min="2" max="2" width="8.5546875" style="84" customWidth="1"/>
    <col min="3" max="3" width="13.77734375" style="17" customWidth="1"/>
    <col min="4" max="4" width="1.77734375" style="17" customWidth="1"/>
    <col min="5" max="5" width="13.5546875" style="52" customWidth="1"/>
    <col min="6" max="6" width="1.77734375" style="17" customWidth="1"/>
    <col min="7" max="7" width="13.77734375" style="17" customWidth="1"/>
    <col min="8" max="8" width="2.5546875" style="17" customWidth="1"/>
    <col min="9" max="9" width="13.77734375" style="52" customWidth="1"/>
    <col min="10" max="16384" width="8.77734375" style="84"/>
  </cols>
  <sheetData>
    <row r="1" spans="1:9" s="6" customFormat="1" ht="18.600000000000001" customHeight="1" x14ac:dyDescent="0.3">
      <c r="A1" s="1" t="s">
        <v>0</v>
      </c>
      <c r="B1" s="2"/>
      <c r="C1" s="3"/>
      <c r="D1" s="4"/>
      <c r="E1" s="5"/>
      <c r="F1" s="4"/>
      <c r="G1" s="4"/>
      <c r="H1" s="4"/>
      <c r="I1" s="5"/>
    </row>
    <row r="2" spans="1:9" s="12" customFormat="1" ht="18.600000000000001" customHeight="1" x14ac:dyDescent="0.3">
      <c r="A2" s="7" t="s">
        <v>1</v>
      </c>
      <c r="B2" s="8"/>
      <c r="C2" s="9"/>
      <c r="D2" s="10"/>
      <c r="E2" s="11"/>
      <c r="F2" s="10"/>
      <c r="G2" s="10"/>
      <c r="H2" s="10"/>
      <c r="I2" s="11"/>
    </row>
    <row r="3" spans="1:9" s="12" customFormat="1" ht="18.600000000000001" customHeight="1" x14ac:dyDescent="0.3">
      <c r="A3" s="7"/>
      <c r="B3" s="8"/>
      <c r="C3" s="9"/>
      <c r="D3" s="10"/>
      <c r="E3" s="11"/>
      <c r="F3" s="10"/>
      <c r="G3" s="10"/>
      <c r="H3" s="10"/>
      <c r="I3" s="11"/>
    </row>
    <row r="4" spans="1:9" s="17" customFormat="1" ht="18.600000000000001" customHeight="1" x14ac:dyDescent="0.3">
      <c r="A4" s="13"/>
      <c r="B4" s="14"/>
      <c r="C4" s="300" t="s">
        <v>2</v>
      </c>
      <c r="D4" s="300"/>
      <c r="E4" s="300"/>
      <c r="F4" s="16"/>
      <c r="G4" s="300" t="s">
        <v>3</v>
      </c>
      <c r="H4" s="300"/>
      <c r="I4" s="300"/>
    </row>
    <row r="5" spans="1:9" s="17" customFormat="1" ht="18.600000000000001" customHeight="1" x14ac:dyDescent="0.3">
      <c r="A5" s="13"/>
      <c r="B5" s="14"/>
      <c r="C5" s="300" t="s">
        <v>4</v>
      </c>
      <c r="D5" s="300"/>
      <c r="E5" s="300"/>
      <c r="F5" s="16"/>
      <c r="G5" s="300" t="s">
        <v>4</v>
      </c>
      <c r="H5" s="300"/>
      <c r="I5" s="300"/>
    </row>
    <row r="6" spans="1:9" s="17" customFormat="1" ht="18.600000000000001" customHeight="1" x14ac:dyDescent="0.3">
      <c r="A6" s="13"/>
      <c r="B6" s="14"/>
      <c r="C6" s="18" t="s">
        <v>5</v>
      </c>
      <c r="D6" s="18"/>
      <c r="E6" s="19" t="s">
        <v>6</v>
      </c>
      <c r="F6" s="20"/>
      <c r="G6" s="18" t="s">
        <v>5</v>
      </c>
      <c r="H6" s="20"/>
      <c r="I6" s="21" t="s">
        <v>6</v>
      </c>
    </row>
    <row r="7" spans="1:9" s="17" customFormat="1" ht="18.600000000000001" customHeight="1" x14ac:dyDescent="0.3">
      <c r="A7" s="7" t="s">
        <v>7</v>
      </c>
      <c r="B7" s="22" t="s">
        <v>8</v>
      </c>
      <c r="C7" s="23">
        <v>2026</v>
      </c>
      <c r="D7" s="16"/>
      <c r="E7" s="98">
        <v>2025</v>
      </c>
      <c r="F7" s="16"/>
      <c r="G7" s="98">
        <v>2026</v>
      </c>
      <c r="H7" s="16"/>
      <c r="I7" s="98">
        <v>2025</v>
      </c>
    </row>
    <row r="8" spans="1:9" s="17" customFormat="1" ht="18.600000000000001" customHeight="1" x14ac:dyDescent="0.3">
      <c r="A8" s="13"/>
      <c r="B8" s="22"/>
      <c r="C8" s="25" t="s">
        <v>9</v>
      </c>
      <c r="D8" s="20"/>
      <c r="E8" s="24"/>
      <c r="F8" s="20"/>
      <c r="G8" s="25" t="s">
        <v>9</v>
      </c>
      <c r="H8" s="20"/>
      <c r="I8" s="24"/>
    </row>
    <row r="9" spans="1:9" s="17" customFormat="1" ht="18.600000000000001" customHeight="1" x14ac:dyDescent="0.3">
      <c r="A9" s="13"/>
      <c r="B9" s="26"/>
      <c r="C9" s="299" t="s">
        <v>10</v>
      </c>
      <c r="D9" s="299"/>
      <c r="E9" s="299"/>
      <c r="F9" s="299"/>
      <c r="G9" s="299"/>
      <c r="H9" s="299"/>
      <c r="I9" s="299"/>
    </row>
    <row r="10" spans="1:9" s="17" customFormat="1" ht="18.600000000000001" customHeight="1" x14ac:dyDescent="0.3">
      <c r="A10" s="28" t="s">
        <v>11</v>
      </c>
      <c r="B10" s="27"/>
      <c r="C10" s="29"/>
      <c r="D10" s="29"/>
      <c r="E10" s="29"/>
      <c r="F10" s="29"/>
      <c r="G10" s="29"/>
      <c r="H10" s="29"/>
      <c r="I10" s="29"/>
    </row>
    <row r="11" spans="1:9" s="17" customFormat="1" ht="18.600000000000001" customHeight="1" x14ac:dyDescent="0.3">
      <c r="A11" s="30" t="s">
        <v>12</v>
      </c>
      <c r="B11" s="27"/>
      <c r="C11" s="31">
        <v>555347</v>
      </c>
      <c r="D11" s="31"/>
      <c r="E11" s="31">
        <v>672447</v>
      </c>
      <c r="F11" s="31"/>
      <c r="G11" s="31">
        <v>521984</v>
      </c>
      <c r="H11" s="31"/>
      <c r="I11" s="31">
        <v>633131</v>
      </c>
    </row>
    <row r="12" spans="1:9" s="17" customFormat="1" ht="18.600000000000001" customHeight="1" x14ac:dyDescent="0.3">
      <c r="A12" s="30" t="s">
        <v>13</v>
      </c>
      <c r="B12" s="32">
        <v>3</v>
      </c>
      <c r="C12" s="31">
        <v>27456</v>
      </c>
      <c r="D12" s="31"/>
      <c r="E12" s="31">
        <v>16222</v>
      </c>
      <c r="F12" s="31"/>
      <c r="G12" s="31">
        <v>8666</v>
      </c>
      <c r="H12" s="31"/>
      <c r="I12" s="31">
        <v>7720</v>
      </c>
    </row>
    <row r="13" spans="1:9" s="17" customFormat="1" ht="18.600000000000001" customHeight="1" x14ac:dyDescent="0.3">
      <c r="A13" s="30" t="s">
        <v>14</v>
      </c>
      <c r="B13" s="27" t="s">
        <v>15</v>
      </c>
      <c r="C13" s="31">
        <v>15807</v>
      </c>
      <c r="D13" s="31"/>
      <c r="E13" s="31">
        <v>14968</v>
      </c>
      <c r="F13" s="31"/>
      <c r="G13" s="31">
        <v>16610</v>
      </c>
      <c r="H13" s="31"/>
      <c r="I13" s="31">
        <v>14968</v>
      </c>
    </row>
    <row r="14" spans="1:9" s="17" customFormat="1" ht="18.600000000000001" customHeight="1" x14ac:dyDescent="0.3">
      <c r="A14" s="30" t="s">
        <v>16</v>
      </c>
      <c r="B14" s="32">
        <v>3</v>
      </c>
      <c r="C14" s="31">
        <v>1031919</v>
      </c>
      <c r="D14" s="31"/>
      <c r="E14" s="31">
        <v>449023</v>
      </c>
      <c r="F14" s="31"/>
      <c r="G14" s="31">
        <v>996251</v>
      </c>
      <c r="H14" s="31"/>
      <c r="I14" s="31">
        <v>408931</v>
      </c>
    </row>
    <row r="15" spans="1:9" s="17" customFormat="1" ht="18.600000000000001" customHeight="1" x14ac:dyDescent="0.3">
      <c r="A15" s="30" t="s">
        <v>17</v>
      </c>
      <c r="B15" s="27"/>
      <c r="C15" s="31">
        <v>2703</v>
      </c>
      <c r="D15" s="31"/>
      <c r="E15" s="31">
        <v>4643</v>
      </c>
      <c r="F15" s="31"/>
      <c r="G15" s="31">
        <v>1994</v>
      </c>
      <c r="H15" s="31"/>
      <c r="I15" s="31">
        <v>1890</v>
      </c>
    </row>
    <row r="16" spans="1:9" s="17" customFormat="1" ht="18.600000000000001" customHeight="1" x14ac:dyDescent="0.3">
      <c r="A16" s="13" t="s">
        <v>18</v>
      </c>
      <c r="B16" s="33"/>
      <c r="C16" s="87">
        <f>SUM(C11:C15)</f>
        <v>1633232</v>
      </c>
      <c r="D16" s="34"/>
      <c r="E16" s="88">
        <f>SUM(E11:E15)</f>
        <v>1157303</v>
      </c>
      <c r="F16" s="35"/>
      <c r="G16" s="87">
        <f>SUM(G11:G15)</f>
        <v>1545505</v>
      </c>
      <c r="H16" s="35"/>
      <c r="I16" s="89">
        <f>SUM(I11:I15)</f>
        <v>1066640</v>
      </c>
    </row>
    <row r="17" spans="1:9" s="17" customFormat="1" ht="18.600000000000001" customHeight="1" x14ac:dyDescent="0.3">
      <c r="A17" s="36"/>
      <c r="B17" s="27"/>
      <c r="C17" s="37"/>
      <c r="D17" s="31"/>
      <c r="E17" s="31"/>
      <c r="F17" s="31"/>
      <c r="G17" s="37"/>
      <c r="H17" s="31"/>
      <c r="I17" s="31"/>
    </row>
    <row r="18" spans="1:9" s="17" customFormat="1" ht="18.600000000000001" customHeight="1" x14ac:dyDescent="0.3">
      <c r="A18" s="28" t="s">
        <v>19</v>
      </c>
      <c r="B18" s="33"/>
      <c r="C18" s="38"/>
      <c r="D18" s="39"/>
      <c r="E18" s="39"/>
      <c r="F18" s="39"/>
      <c r="G18" s="38"/>
      <c r="H18" s="39"/>
      <c r="I18" s="39"/>
    </row>
    <row r="19" spans="1:9" s="17" customFormat="1" ht="18.600000000000001" customHeight="1" x14ac:dyDescent="0.3">
      <c r="A19" s="40" t="s">
        <v>20</v>
      </c>
      <c r="B19" s="27" t="s">
        <v>15</v>
      </c>
      <c r="C19" s="41">
        <v>403557</v>
      </c>
      <c r="D19" s="31"/>
      <c r="E19" s="31">
        <v>418539</v>
      </c>
      <c r="F19" s="31"/>
      <c r="G19" s="41">
        <v>403557</v>
      </c>
      <c r="H19" s="31"/>
      <c r="I19" s="31">
        <v>418539</v>
      </c>
    </row>
    <row r="20" spans="1:9" s="17" customFormat="1" ht="18.600000000000001" customHeight="1" x14ac:dyDescent="0.3">
      <c r="A20" s="40" t="s">
        <v>21</v>
      </c>
      <c r="B20" s="27" t="s">
        <v>22</v>
      </c>
      <c r="C20" s="42">
        <v>0</v>
      </c>
      <c r="D20" s="37"/>
      <c r="E20" s="37">
        <v>0</v>
      </c>
      <c r="F20" s="31"/>
      <c r="G20" s="42">
        <v>77400</v>
      </c>
      <c r="H20" s="31"/>
      <c r="I20" s="43">
        <v>77400</v>
      </c>
    </row>
    <row r="21" spans="1:9" s="17" customFormat="1" ht="18.600000000000001" customHeight="1" x14ac:dyDescent="0.3">
      <c r="A21" s="40" t="s">
        <v>23</v>
      </c>
      <c r="B21" s="27" t="s">
        <v>24</v>
      </c>
      <c r="C21" s="41">
        <v>7081056</v>
      </c>
      <c r="D21" s="37"/>
      <c r="E21" s="43">
        <v>7253247</v>
      </c>
      <c r="F21" s="31"/>
      <c r="G21" s="41">
        <v>7081056</v>
      </c>
      <c r="H21" s="31"/>
      <c r="I21" s="43">
        <v>7253247</v>
      </c>
    </row>
    <row r="22" spans="1:9" s="17" customFormat="1" ht="18.600000000000001" customHeight="1" x14ac:dyDescent="0.3">
      <c r="A22" s="40" t="s">
        <v>25</v>
      </c>
      <c r="B22" s="27"/>
      <c r="C22" s="41">
        <v>82730</v>
      </c>
      <c r="D22" s="31"/>
      <c r="E22" s="31">
        <v>87511</v>
      </c>
      <c r="F22" s="31"/>
      <c r="G22" s="41">
        <v>80657</v>
      </c>
      <c r="H22" s="31"/>
      <c r="I22" s="31">
        <v>84426</v>
      </c>
    </row>
    <row r="23" spans="1:9" s="17" customFormat="1" ht="18.600000000000001" customHeight="1" x14ac:dyDescent="0.3">
      <c r="A23" s="40" t="s">
        <v>26</v>
      </c>
      <c r="B23" s="27"/>
      <c r="C23" s="44">
        <v>40974</v>
      </c>
      <c r="D23" s="31"/>
      <c r="E23" s="31">
        <v>39161</v>
      </c>
      <c r="F23" s="31"/>
      <c r="G23" s="44">
        <v>36232</v>
      </c>
      <c r="H23" s="31"/>
      <c r="I23" s="31">
        <v>32528</v>
      </c>
    </row>
    <row r="24" spans="1:9" s="17" customFormat="1" ht="18.600000000000001" customHeight="1" x14ac:dyDescent="0.3">
      <c r="A24" s="40" t="s">
        <v>27</v>
      </c>
      <c r="B24" s="27"/>
      <c r="C24" s="41">
        <v>51977</v>
      </c>
      <c r="D24" s="31"/>
      <c r="E24" s="31">
        <v>54259</v>
      </c>
      <c r="F24" s="31"/>
      <c r="G24" s="41">
        <v>51866</v>
      </c>
      <c r="H24" s="31"/>
      <c r="I24" s="31">
        <v>54141</v>
      </c>
    </row>
    <row r="25" spans="1:9" s="17" customFormat="1" ht="18.600000000000001" customHeight="1" x14ac:dyDescent="0.3">
      <c r="A25" s="30" t="s">
        <v>28</v>
      </c>
      <c r="B25" s="45"/>
      <c r="C25" s="41">
        <v>313192</v>
      </c>
      <c r="D25" s="46"/>
      <c r="E25" s="43">
        <v>309683</v>
      </c>
      <c r="F25" s="31"/>
      <c r="G25" s="41">
        <v>313216</v>
      </c>
      <c r="H25" s="31"/>
      <c r="I25" s="47">
        <v>309477</v>
      </c>
    </row>
    <row r="26" spans="1:9" s="17" customFormat="1" ht="18.600000000000001" customHeight="1" x14ac:dyDescent="0.3">
      <c r="A26" s="30" t="s">
        <v>29</v>
      </c>
      <c r="B26" s="27" t="s">
        <v>30</v>
      </c>
      <c r="C26" s="41">
        <v>1596</v>
      </c>
      <c r="D26" s="31"/>
      <c r="E26" s="31">
        <v>1544</v>
      </c>
      <c r="F26" s="31"/>
      <c r="G26" s="41">
        <v>1514</v>
      </c>
      <c r="H26" s="31"/>
      <c r="I26" s="31">
        <v>1520</v>
      </c>
    </row>
    <row r="27" spans="1:9" s="17" customFormat="1" ht="18.600000000000001" customHeight="1" x14ac:dyDescent="0.3">
      <c r="A27" s="48" t="s">
        <v>31</v>
      </c>
      <c r="B27" s="33"/>
      <c r="C27" s="87">
        <f>SUM(C19:C26)</f>
        <v>7975082</v>
      </c>
      <c r="D27" s="34"/>
      <c r="E27" s="89">
        <f>SUM(E19:E26)</f>
        <v>8163944</v>
      </c>
      <c r="F27" s="35"/>
      <c r="G27" s="87">
        <f>SUM(G19:G26)</f>
        <v>8045498</v>
      </c>
      <c r="H27" s="35"/>
      <c r="I27" s="89">
        <f>SUM(I19:I26)</f>
        <v>8231278</v>
      </c>
    </row>
    <row r="28" spans="1:9" s="17" customFormat="1" ht="18.600000000000001" customHeight="1" x14ac:dyDescent="0.3">
      <c r="A28" s="30"/>
      <c r="B28" s="49"/>
      <c r="C28" s="37"/>
      <c r="D28" s="31"/>
      <c r="E28" s="50"/>
      <c r="F28" s="51"/>
      <c r="G28" s="46"/>
      <c r="H28" s="51"/>
      <c r="I28" s="50"/>
    </row>
    <row r="29" spans="1:9" s="17" customFormat="1" ht="18.600000000000001" customHeight="1" thickBot="1" x14ac:dyDescent="0.35">
      <c r="A29" s="13" t="s">
        <v>32</v>
      </c>
      <c r="B29" s="33"/>
      <c r="C29" s="90">
        <f>SUM(C16+C27)</f>
        <v>9608314</v>
      </c>
      <c r="D29" s="34"/>
      <c r="E29" s="91">
        <f>SUM(E16+E27)</f>
        <v>9321247</v>
      </c>
      <c r="F29" s="35"/>
      <c r="G29" s="90">
        <f>SUM(G16+G27)</f>
        <v>9591003</v>
      </c>
      <c r="H29" s="35"/>
      <c r="I29" s="91">
        <f>SUM(I16+I27)</f>
        <v>9297918</v>
      </c>
    </row>
    <row r="30" spans="1:9" s="17" customFormat="1" ht="18.600000000000001" customHeight="1" thickTop="1" x14ac:dyDescent="0.3">
      <c r="E30" s="52"/>
      <c r="I30" s="52"/>
    </row>
    <row r="31" spans="1:9" s="17" customFormat="1" ht="18.600000000000001" customHeight="1" x14ac:dyDescent="0.3">
      <c r="A31" s="53" t="str">
        <f>A1</f>
        <v>Don Muang Tollway Public Company Limited and its subsidiaries</v>
      </c>
      <c r="B31" s="54"/>
      <c r="C31" s="15"/>
      <c r="D31" s="16"/>
      <c r="E31" s="55"/>
      <c r="F31" s="16"/>
      <c r="G31" s="16"/>
      <c r="H31" s="16"/>
      <c r="I31" s="55"/>
    </row>
    <row r="32" spans="1:9" s="17" customFormat="1" ht="18.600000000000001" customHeight="1" x14ac:dyDescent="0.3">
      <c r="A32" s="56" t="str">
        <f>A2</f>
        <v>Statement of financial position</v>
      </c>
      <c r="B32" s="54"/>
      <c r="C32" s="15"/>
      <c r="D32" s="16"/>
      <c r="E32" s="55"/>
      <c r="F32" s="16"/>
      <c r="G32" s="16"/>
      <c r="H32" s="16"/>
      <c r="I32" s="55"/>
    </row>
    <row r="33" spans="1:9" s="17" customFormat="1" ht="18.600000000000001" customHeight="1" x14ac:dyDescent="0.3">
      <c r="A33" s="57"/>
      <c r="B33" s="54"/>
      <c r="C33" s="15"/>
      <c r="D33" s="16"/>
      <c r="E33" s="55"/>
      <c r="F33" s="16"/>
      <c r="G33" s="16"/>
      <c r="H33" s="16"/>
      <c r="I33" s="55"/>
    </row>
    <row r="34" spans="1:9" s="17" customFormat="1" ht="18.600000000000001" customHeight="1" x14ac:dyDescent="0.3">
      <c r="A34" s="57"/>
      <c r="B34" s="54"/>
      <c r="C34" s="300" t="s">
        <v>2</v>
      </c>
      <c r="D34" s="300"/>
      <c r="E34" s="300"/>
      <c r="F34" s="16"/>
      <c r="G34" s="300" t="s">
        <v>3</v>
      </c>
      <c r="H34" s="300"/>
      <c r="I34" s="300"/>
    </row>
    <row r="35" spans="1:9" s="17" customFormat="1" ht="18.600000000000001" customHeight="1" x14ac:dyDescent="0.3">
      <c r="A35" s="57"/>
      <c r="B35" s="54"/>
      <c r="C35" s="300" t="s">
        <v>4</v>
      </c>
      <c r="D35" s="300"/>
      <c r="E35" s="300"/>
      <c r="F35" s="16"/>
      <c r="G35" s="300" t="s">
        <v>4</v>
      </c>
      <c r="H35" s="300"/>
      <c r="I35" s="300"/>
    </row>
    <row r="36" spans="1:9" s="17" customFormat="1" ht="18.600000000000001" customHeight="1" x14ac:dyDescent="0.3">
      <c r="A36" s="58"/>
      <c r="B36" s="22"/>
      <c r="C36" s="18" t="s">
        <v>5</v>
      </c>
      <c r="D36" s="18"/>
      <c r="E36" s="19" t="s">
        <v>6</v>
      </c>
      <c r="F36" s="20"/>
      <c r="G36" s="18" t="s">
        <v>5</v>
      </c>
      <c r="H36" s="20"/>
      <c r="I36" s="21" t="s">
        <v>6</v>
      </c>
    </row>
    <row r="37" spans="1:9" s="17" customFormat="1" ht="18.600000000000001" customHeight="1" x14ac:dyDescent="0.3">
      <c r="A37" s="56" t="s">
        <v>33</v>
      </c>
      <c r="B37" s="22" t="s">
        <v>8</v>
      </c>
      <c r="C37" s="23">
        <v>2026</v>
      </c>
      <c r="D37" s="16"/>
      <c r="E37" s="98">
        <v>2025</v>
      </c>
      <c r="F37" s="16"/>
      <c r="G37" s="98">
        <v>2026</v>
      </c>
      <c r="H37" s="16"/>
      <c r="I37" s="98">
        <v>2025</v>
      </c>
    </row>
    <row r="38" spans="1:9" s="17" customFormat="1" ht="18.600000000000001" customHeight="1" x14ac:dyDescent="0.3">
      <c r="A38" s="57"/>
      <c r="C38" s="25" t="s">
        <v>9</v>
      </c>
      <c r="D38" s="20"/>
      <c r="E38" s="24"/>
      <c r="F38" s="20"/>
      <c r="G38" s="25" t="s">
        <v>9</v>
      </c>
      <c r="H38" s="20"/>
      <c r="I38" s="24"/>
    </row>
    <row r="39" spans="1:9" s="17" customFormat="1" ht="18.600000000000001" customHeight="1" x14ac:dyDescent="0.3">
      <c r="A39" s="58"/>
      <c r="B39" s="26"/>
      <c r="C39" s="299" t="s">
        <v>10</v>
      </c>
      <c r="D39" s="299"/>
      <c r="E39" s="299"/>
      <c r="F39" s="299"/>
      <c r="G39" s="299"/>
      <c r="H39" s="299"/>
      <c r="I39" s="299"/>
    </row>
    <row r="40" spans="1:9" s="17" customFormat="1" ht="18.600000000000001" customHeight="1" x14ac:dyDescent="0.3">
      <c r="A40" s="28" t="s">
        <v>34</v>
      </c>
      <c r="B40" s="27"/>
      <c r="C40" s="59"/>
      <c r="D40" s="59"/>
      <c r="E40" s="60"/>
      <c r="F40" s="59"/>
      <c r="G40" s="59"/>
      <c r="H40" s="59"/>
      <c r="I40" s="60"/>
    </row>
    <row r="41" spans="1:9" s="17" customFormat="1" ht="18.600000000000001" customHeight="1" x14ac:dyDescent="0.3">
      <c r="A41" s="40" t="s">
        <v>35</v>
      </c>
      <c r="B41" s="27" t="s">
        <v>30</v>
      </c>
      <c r="C41" s="41">
        <v>86859</v>
      </c>
      <c r="D41" s="31"/>
      <c r="E41" s="31">
        <v>148296</v>
      </c>
      <c r="F41" s="31"/>
      <c r="G41" s="41">
        <v>82593</v>
      </c>
      <c r="H41" s="31"/>
      <c r="I41" s="31">
        <v>139851</v>
      </c>
    </row>
    <row r="42" spans="1:9" s="17" customFormat="1" ht="18.600000000000001" hidden="1" customHeight="1" x14ac:dyDescent="0.3">
      <c r="A42" s="40" t="s">
        <v>36</v>
      </c>
      <c r="B42" s="27"/>
      <c r="C42" s="41"/>
      <c r="D42" s="31"/>
      <c r="E42" s="51">
        <v>0</v>
      </c>
      <c r="F42" s="31"/>
      <c r="G42" s="41"/>
      <c r="H42" s="31"/>
      <c r="I42" s="51">
        <v>0</v>
      </c>
    </row>
    <row r="43" spans="1:9" s="17" customFormat="1" ht="18.600000000000001" customHeight="1" x14ac:dyDescent="0.3">
      <c r="A43" s="40" t="s">
        <v>37</v>
      </c>
      <c r="B43" s="27" t="s">
        <v>30</v>
      </c>
      <c r="C43" s="31">
        <v>14745</v>
      </c>
      <c r="D43" s="31"/>
      <c r="E43" s="31">
        <v>13998</v>
      </c>
      <c r="F43" s="31"/>
      <c r="G43" s="31">
        <v>13104</v>
      </c>
      <c r="H43" s="31"/>
      <c r="I43" s="31">
        <v>12305</v>
      </c>
    </row>
    <row r="44" spans="1:9" s="17" customFormat="1" ht="18.600000000000001" customHeight="1" x14ac:dyDescent="0.3">
      <c r="A44" s="30" t="s">
        <v>38</v>
      </c>
      <c r="B44" s="27"/>
      <c r="C44" s="31">
        <v>239482</v>
      </c>
      <c r="D44" s="31"/>
      <c r="E44" s="31">
        <v>162781</v>
      </c>
      <c r="F44" s="31"/>
      <c r="G44" s="31">
        <v>239482</v>
      </c>
      <c r="H44" s="31"/>
      <c r="I44" s="31">
        <v>162698</v>
      </c>
    </row>
    <row r="45" spans="1:9" s="17" customFormat="1" ht="18.600000000000001" customHeight="1" x14ac:dyDescent="0.3">
      <c r="A45" s="40" t="s">
        <v>39</v>
      </c>
      <c r="B45" s="27"/>
      <c r="E45" s="61"/>
      <c r="I45" s="61"/>
    </row>
    <row r="46" spans="1:9" s="17" customFormat="1" ht="18.600000000000001" customHeight="1" x14ac:dyDescent="0.3">
      <c r="A46" s="40" t="s">
        <v>40</v>
      </c>
      <c r="B46" s="27"/>
      <c r="C46" s="31">
        <v>131718</v>
      </c>
      <c r="D46" s="31"/>
      <c r="E46" s="31">
        <v>135274</v>
      </c>
      <c r="F46" s="31"/>
      <c r="G46" s="31">
        <v>131922</v>
      </c>
      <c r="H46" s="31"/>
      <c r="I46" s="31">
        <v>135274</v>
      </c>
    </row>
    <row r="47" spans="1:9" s="17" customFormat="1" ht="18.600000000000001" customHeight="1" x14ac:dyDescent="0.3">
      <c r="A47" s="30" t="s">
        <v>41</v>
      </c>
      <c r="B47" s="45"/>
      <c r="C47" s="31">
        <v>2837</v>
      </c>
      <c r="D47" s="31"/>
      <c r="E47" s="31">
        <v>14669</v>
      </c>
      <c r="F47" s="31"/>
      <c r="G47" s="31">
        <v>1776</v>
      </c>
      <c r="H47" s="31"/>
      <c r="I47" s="31">
        <v>13488</v>
      </c>
    </row>
    <row r="48" spans="1:9" s="17" customFormat="1" ht="18.600000000000001" customHeight="1" x14ac:dyDescent="0.3">
      <c r="A48" s="48" t="s">
        <v>42</v>
      </c>
      <c r="B48" s="27"/>
      <c r="C48" s="87">
        <f>SUM(C41:C47)</f>
        <v>475641</v>
      </c>
      <c r="D48" s="34"/>
      <c r="E48" s="89">
        <f>SUM(E41:E47)</f>
        <v>475018</v>
      </c>
      <c r="F48" s="35"/>
      <c r="G48" s="87">
        <f>SUM(G41:G47)</f>
        <v>468877</v>
      </c>
      <c r="H48" s="35"/>
      <c r="I48" s="89">
        <f>SUM(I41:I47)</f>
        <v>463616</v>
      </c>
    </row>
    <row r="49" spans="1:9" s="17" customFormat="1" ht="18.600000000000001" customHeight="1" x14ac:dyDescent="0.3">
      <c r="A49" s="48"/>
      <c r="B49" s="27"/>
      <c r="C49" s="62"/>
      <c r="D49" s="34"/>
      <c r="E49" s="34"/>
      <c r="F49" s="34"/>
      <c r="G49" s="62"/>
      <c r="H49" s="34"/>
      <c r="I49" s="34"/>
    </row>
    <row r="50" spans="1:9" s="17" customFormat="1" ht="18.600000000000001" customHeight="1" x14ac:dyDescent="0.3">
      <c r="A50" s="63" t="s">
        <v>43</v>
      </c>
      <c r="B50" s="27"/>
      <c r="C50" s="64"/>
      <c r="D50" s="52"/>
      <c r="E50" s="52"/>
      <c r="F50" s="52"/>
      <c r="G50" s="64"/>
      <c r="H50" s="52"/>
      <c r="I50" s="52"/>
    </row>
    <row r="51" spans="1:9" s="17" customFormat="1" ht="18.600000000000001" customHeight="1" x14ac:dyDescent="0.3">
      <c r="A51" s="30" t="s">
        <v>44</v>
      </c>
      <c r="B51" s="59">
        <v>2</v>
      </c>
      <c r="C51" s="41">
        <v>23680</v>
      </c>
      <c r="D51" s="31"/>
      <c r="E51" s="31">
        <v>24396</v>
      </c>
      <c r="F51" s="31"/>
      <c r="G51" s="41">
        <v>24902</v>
      </c>
      <c r="H51" s="31"/>
      <c r="I51" s="47">
        <v>27648</v>
      </c>
    </row>
    <row r="52" spans="1:9" s="17" customFormat="1" ht="18.600000000000001" customHeight="1" x14ac:dyDescent="0.3">
      <c r="A52" s="65" t="s">
        <v>45</v>
      </c>
      <c r="B52" s="27" t="s">
        <v>30</v>
      </c>
      <c r="C52" s="41">
        <v>24632</v>
      </c>
      <c r="D52" s="31"/>
      <c r="E52" s="31">
        <v>26123</v>
      </c>
      <c r="F52" s="31"/>
      <c r="G52" s="41">
        <v>21706</v>
      </c>
      <c r="H52" s="31"/>
      <c r="I52" s="47">
        <v>21012</v>
      </c>
    </row>
    <row r="53" spans="1:9" s="17" customFormat="1" ht="18.600000000000001" customHeight="1" x14ac:dyDescent="0.3">
      <c r="A53" s="30" t="s">
        <v>46</v>
      </c>
      <c r="B53" s="45"/>
      <c r="C53" s="41">
        <v>118068</v>
      </c>
      <c r="D53" s="31"/>
      <c r="E53" s="31">
        <v>115545</v>
      </c>
      <c r="F53" s="31"/>
      <c r="G53" s="41">
        <v>118012</v>
      </c>
      <c r="H53" s="31"/>
      <c r="I53" s="47">
        <v>115501</v>
      </c>
    </row>
    <row r="54" spans="1:9" s="17" customFormat="1" ht="18.600000000000001" customHeight="1" x14ac:dyDescent="0.3">
      <c r="A54" s="30" t="s">
        <v>47</v>
      </c>
      <c r="B54" s="59"/>
      <c r="C54" s="44"/>
      <c r="E54" s="52"/>
      <c r="G54" s="44"/>
      <c r="I54" s="52"/>
    </row>
    <row r="55" spans="1:9" s="17" customFormat="1" ht="18.600000000000001" customHeight="1" x14ac:dyDescent="0.3">
      <c r="A55" s="30" t="s">
        <v>40</v>
      </c>
      <c r="B55" s="59"/>
      <c r="C55" s="41">
        <v>163293</v>
      </c>
      <c r="D55" s="31"/>
      <c r="E55" s="52">
        <v>163789</v>
      </c>
      <c r="F55" s="31"/>
      <c r="G55" s="41">
        <v>163293</v>
      </c>
      <c r="H55" s="31"/>
      <c r="I55" s="47">
        <v>163789</v>
      </c>
    </row>
    <row r="56" spans="1:9" s="17" customFormat="1" ht="18.600000000000001" customHeight="1" x14ac:dyDescent="0.3">
      <c r="A56" s="13" t="s">
        <v>48</v>
      </c>
      <c r="B56" s="27"/>
      <c r="C56" s="92">
        <f>SUM(C51:C55)</f>
        <v>329673</v>
      </c>
      <c r="D56" s="34"/>
      <c r="E56" s="94">
        <f>SUM(E51:E55)</f>
        <v>329853</v>
      </c>
      <c r="F56" s="66"/>
      <c r="G56" s="92">
        <f>SUM(G51:G55)</f>
        <v>327913</v>
      </c>
      <c r="H56" s="66"/>
      <c r="I56" s="94">
        <f>SUM(I51:I55)</f>
        <v>327950</v>
      </c>
    </row>
    <row r="57" spans="1:9" s="17" customFormat="1" ht="18.600000000000001" customHeight="1" x14ac:dyDescent="0.3">
      <c r="A57" s="67" t="s">
        <v>49</v>
      </c>
      <c r="B57" s="68"/>
      <c r="C57" s="93">
        <f>C56+C48</f>
        <v>805314</v>
      </c>
      <c r="D57" s="39"/>
      <c r="E57" s="95">
        <f>E56+E48</f>
        <v>804871</v>
      </c>
      <c r="F57" s="66"/>
      <c r="G57" s="93">
        <f>G56+G48</f>
        <v>796790</v>
      </c>
      <c r="H57" s="66"/>
      <c r="I57" s="95">
        <f>I56+I48</f>
        <v>791566</v>
      </c>
    </row>
    <row r="58" spans="1:9" s="17" customFormat="1" ht="18.600000000000001" customHeight="1" x14ac:dyDescent="0.3">
      <c r="A58" s="67"/>
      <c r="B58" s="68"/>
      <c r="C58" s="39"/>
      <c r="D58" s="39"/>
      <c r="E58" s="39"/>
      <c r="F58" s="39"/>
      <c r="G58" s="39"/>
      <c r="H58" s="39"/>
      <c r="I58" s="39"/>
    </row>
    <row r="59" spans="1:9" s="17" customFormat="1" ht="18.600000000000001" customHeight="1" x14ac:dyDescent="0.3">
      <c r="A59" s="69" t="s">
        <v>50</v>
      </c>
      <c r="B59" s="68"/>
      <c r="C59" s="59"/>
      <c r="D59" s="59"/>
      <c r="E59" s="60"/>
      <c r="F59" s="59"/>
      <c r="G59" s="59"/>
      <c r="H59" s="59"/>
      <c r="I59" s="60"/>
    </row>
    <row r="60" spans="1:9" s="17" customFormat="1" ht="18.600000000000001" customHeight="1" x14ac:dyDescent="0.3">
      <c r="A60" s="58" t="s">
        <v>51</v>
      </c>
      <c r="B60" s="68"/>
      <c r="C60" s="52"/>
      <c r="D60" s="52"/>
      <c r="E60" s="52"/>
      <c r="F60" s="52"/>
      <c r="G60" s="52"/>
      <c r="H60" s="52"/>
      <c r="I60" s="52"/>
    </row>
    <row r="61" spans="1:9" s="17" customFormat="1" ht="18.600000000000001" customHeight="1" x14ac:dyDescent="0.3">
      <c r="A61" s="30" t="s">
        <v>52</v>
      </c>
      <c r="B61" s="59"/>
      <c r="E61" s="52"/>
      <c r="I61" s="52"/>
    </row>
    <row r="62" spans="1:9" s="17" customFormat="1" ht="18.600000000000001" customHeight="1" x14ac:dyDescent="0.3">
      <c r="A62" s="70" t="s">
        <v>53</v>
      </c>
      <c r="B62" s="59"/>
      <c r="E62" s="52"/>
      <c r="I62" s="52"/>
    </row>
    <row r="63" spans="1:9" s="17" customFormat="1" ht="18.600000000000001" customHeight="1" thickBot="1" x14ac:dyDescent="0.35">
      <c r="A63" s="70" t="s">
        <v>54</v>
      </c>
      <c r="B63" s="59"/>
      <c r="C63" s="71">
        <v>6142411</v>
      </c>
      <c r="D63" s="31"/>
      <c r="E63" s="71">
        <v>6142411</v>
      </c>
      <c r="F63" s="31"/>
      <c r="G63" s="71">
        <v>6142411</v>
      </c>
      <c r="H63" s="31"/>
      <c r="I63" s="71">
        <v>6142410.5599999996</v>
      </c>
    </row>
    <row r="64" spans="1:9" s="17" customFormat="1" ht="18.600000000000001" customHeight="1" thickTop="1" x14ac:dyDescent="0.3">
      <c r="A64" s="40" t="s">
        <v>55</v>
      </c>
      <c r="B64" s="27"/>
      <c r="C64" s="31"/>
      <c r="D64" s="31"/>
      <c r="E64" s="31"/>
      <c r="F64" s="31"/>
      <c r="G64" s="31"/>
      <c r="H64" s="31"/>
      <c r="I64" s="31"/>
    </row>
    <row r="65" spans="1:10" s="17" customFormat="1" ht="18.600000000000001" customHeight="1" x14ac:dyDescent="0.3">
      <c r="A65" s="70" t="s">
        <v>53</v>
      </c>
      <c r="B65" s="27"/>
      <c r="C65" s="37"/>
      <c r="D65" s="31"/>
      <c r="E65" s="31"/>
      <c r="F65" s="31"/>
      <c r="G65" s="37"/>
      <c r="H65" s="31"/>
      <c r="I65" s="31"/>
    </row>
    <row r="66" spans="1:10" s="17" customFormat="1" ht="18.600000000000001" customHeight="1" x14ac:dyDescent="0.3">
      <c r="A66" s="70" t="s">
        <v>54</v>
      </c>
      <c r="B66" s="27"/>
      <c r="C66" s="31">
        <v>6142411</v>
      </c>
      <c r="D66" s="31"/>
      <c r="E66" s="31">
        <v>6142411</v>
      </c>
      <c r="F66" s="31"/>
      <c r="G66" s="31">
        <v>6142411</v>
      </c>
      <c r="H66" s="31"/>
      <c r="I66" s="31">
        <v>6142411</v>
      </c>
    </row>
    <row r="67" spans="1:10" s="17" customFormat="1" ht="18.600000000000001" customHeight="1" x14ac:dyDescent="0.3">
      <c r="A67" s="72" t="s">
        <v>56</v>
      </c>
      <c r="B67" s="27"/>
      <c r="C67" s="31">
        <v>1448520</v>
      </c>
      <c r="D67" s="31"/>
      <c r="E67" s="31">
        <v>1448520</v>
      </c>
      <c r="F67" s="31"/>
      <c r="G67" s="31">
        <v>1448520</v>
      </c>
      <c r="H67" s="31"/>
      <c r="I67" s="31">
        <v>1448520</v>
      </c>
    </row>
    <row r="68" spans="1:10" s="17" customFormat="1" ht="18.600000000000001" customHeight="1" x14ac:dyDescent="0.3">
      <c r="A68" s="30" t="s">
        <v>57</v>
      </c>
      <c r="B68" s="27"/>
      <c r="C68" s="46"/>
      <c r="D68" s="31"/>
      <c r="E68" s="51"/>
      <c r="F68" s="52"/>
      <c r="G68" s="46"/>
      <c r="H68" s="52"/>
      <c r="I68" s="31"/>
    </row>
    <row r="69" spans="1:10" s="17" customFormat="1" ht="18.600000000000001" customHeight="1" x14ac:dyDescent="0.3">
      <c r="A69" s="30" t="s">
        <v>58</v>
      </c>
      <c r="B69" s="27"/>
      <c r="C69" s="46">
        <v>614241</v>
      </c>
      <c r="D69" s="31"/>
      <c r="E69" s="31">
        <v>614241</v>
      </c>
      <c r="F69" s="31"/>
      <c r="G69" s="73">
        <v>614241</v>
      </c>
      <c r="H69" s="31"/>
      <c r="I69" s="31">
        <v>614241</v>
      </c>
    </row>
    <row r="70" spans="1:10" s="17" customFormat="1" ht="18.600000000000001" customHeight="1" x14ac:dyDescent="0.3">
      <c r="A70" s="30" t="s">
        <v>59</v>
      </c>
      <c r="B70" s="27"/>
      <c r="C70" s="74">
        <v>585286</v>
      </c>
      <c r="D70" s="31"/>
      <c r="E70" s="75">
        <v>299222</v>
      </c>
      <c r="F70" s="31"/>
      <c r="G70" s="73">
        <v>589041</v>
      </c>
      <c r="H70" s="31"/>
      <c r="I70" s="75">
        <v>301180</v>
      </c>
    </row>
    <row r="71" spans="1:10" s="17" customFormat="1" ht="18.600000000000001" customHeight="1" x14ac:dyDescent="0.3">
      <c r="A71" s="30" t="s">
        <v>60</v>
      </c>
      <c r="B71" s="27"/>
      <c r="C71" s="74">
        <v>0</v>
      </c>
      <c r="D71" s="74"/>
      <c r="E71" s="76">
        <v>0</v>
      </c>
      <c r="F71" s="31"/>
      <c r="G71" s="73">
        <v>0</v>
      </c>
      <c r="H71" s="31"/>
      <c r="I71" s="77">
        <v>0</v>
      </c>
    </row>
    <row r="72" spans="1:10" s="17" customFormat="1" ht="18.600000000000001" customHeight="1" x14ac:dyDescent="0.3">
      <c r="A72" s="48" t="s">
        <v>61</v>
      </c>
      <c r="B72" s="27"/>
      <c r="C72" s="92">
        <f>SUM(C64:C71)</f>
        <v>8790458</v>
      </c>
      <c r="D72" s="34"/>
      <c r="E72" s="94">
        <f>SUM(E66:E71)</f>
        <v>8504394</v>
      </c>
      <c r="F72" s="35"/>
      <c r="G72" s="92">
        <f>SUM(G64:G71)</f>
        <v>8794213</v>
      </c>
      <c r="H72" s="35"/>
      <c r="I72" s="94">
        <f>SUM(I66:I71)</f>
        <v>8506352</v>
      </c>
    </row>
    <row r="73" spans="1:10" s="17" customFormat="1" ht="18.600000000000001" customHeight="1" x14ac:dyDescent="0.3">
      <c r="A73" s="78" t="s">
        <v>62</v>
      </c>
      <c r="B73" s="27"/>
      <c r="C73" s="79">
        <v>12542</v>
      </c>
      <c r="D73" s="79"/>
      <c r="E73" s="80">
        <v>11982</v>
      </c>
      <c r="F73" s="81"/>
      <c r="G73" s="79">
        <v>0</v>
      </c>
      <c r="H73" s="81"/>
      <c r="I73" s="82">
        <v>0</v>
      </c>
    </row>
    <row r="74" spans="1:10" ht="18.600000000000001" customHeight="1" x14ac:dyDescent="0.3">
      <c r="A74" s="83" t="s">
        <v>63</v>
      </c>
      <c r="B74" s="27"/>
      <c r="C74" s="87">
        <f>SUM(C72:C73)</f>
        <v>8803000</v>
      </c>
      <c r="D74" s="34"/>
      <c r="E74" s="89">
        <f>SUM(E72:E73)</f>
        <v>8516376</v>
      </c>
      <c r="F74" s="35"/>
      <c r="G74" s="87">
        <f>SUM(G72:G73)</f>
        <v>8794213</v>
      </c>
      <c r="H74" s="35"/>
      <c r="I74" s="89">
        <f>SUM(I72:I73)</f>
        <v>8506352</v>
      </c>
    </row>
    <row r="75" spans="1:10" ht="18.600000000000001" customHeight="1" x14ac:dyDescent="0.3">
      <c r="A75" s="67"/>
      <c r="B75" s="68"/>
      <c r="C75" s="85"/>
      <c r="D75" s="52"/>
      <c r="E75" s="86"/>
      <c r="F75" s="61"/>
      <c r="G75" s="85"/>
      <c r="H75" s="61"/>
      <c r="I75" s="86"/>
    </row>
    <row r="76" spans="1:10" ht="18.600000000000001" customHeight="1" thickBot="1" x14ac:dyDescent="0.35">
      <c r="A76" s="48" t="s">
        <v>64</v>
      </c>
      <c r="B76" s="27"/>
      <c r="C76" s="97">
        <f>SUM(C57+C74)</f>
        <v>9608314</v>
      </c>
      <c r="D76" s="39"/>
      <c r="E76" s="96">
        <f>SUM(E57+E74)</f>
        <v>9321247</v>
      </c>
      <c r="F76" s="66"/>
      <c r="G76" s="97">
        <f>SUM(G57+G74)</f>
        <v>9591003</v>
      </c>
      <c r="H76" s="66"/>
      <c r="I76" s="96">
        <f>SUM(I57+I74)</f>
        <v>9297918</v>
      </c>
    </row>
    <row r="77" spans="1:10" ht="18.600000000000001" customHeight="1" thickTop="1" x14ac:dyDescent="0.3"/>
    <row r="78" spans="1:10" ht="18.600000000000001" customHeight="1" x14ac:dyDescent="0.3">
      <c r="C78" s="296"/>
      <c r="D78" s="297"/>
      <c r="E78" s="296"/>
      <c r="F78" s="297"/>
      <c r="G78" s="296"/>
      <c r="H78" s="297"/>
      <c r="I78" s="296"/>
      <c r="J78" s="298"/>
    </row>
  </sheetData>
  <sheetProtection formatCells="0" formatColumns="0" formatRows="0" insertColumns="0" insertRows="0" insertHyperlinks="0" deleteColumns="0" deleteRows="0" sort="0" autoFilter="0" pivotTables="0"/>
  <mergeCells count="10">
    <mergeCell ref="C39:I39"/>
    <mergeCell ref="G4:I4"/>
    <mergeCell ref="G34:I34"/>
    <mergeCell ref="G5:I5"/>
    <mergeCell ref="G35:I35"/>
    <mergeCell ref="C4:E4"/>
    <mergeCell ref="C5:E5"/>
    <mergeCell ref="C9:I9"/>
    <mergeCell ref="C34:E34"/>
    <mergeCell ref="C35:E35"/>
  </mergeCells>
  <pageMargins left="0.8" right="0.5" top="0.48" bottom="0.5" header="0.5" footer="0.5"/>
  <pageSetup paperSize="9" scale="80" firstPageNumber="3" fitToHeight="4" orientation="portrait" useFirstPageNumber="1" r:id="rId1"/>
  <headerFooter>
    <oddFooter>&amp;L&amp;"Times New Roman,Regular"  The accompanying notes are an integral part of the interim financial statements.
&amp;C&amp;"Times New Roman,Regular"&amp;P</oddFooter>
  </headerFooter>
  <rowBreaks count="1" manualBreakCount="1">
    <brk id="30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8B349-9383-4A56-812C-D897B20009AE}">
  <sheetPr>
    <tabColor theme="8" tint="0.39997558519241921"/>
  </sheetPr>
  <dimension ref="A1:I68"/>
  <sheetViews>
    <sheetView showGridLines="0" view="pageBreakPreview" zoomScale="70" zoomScaleNormal="80" zoomScaleSheetLayoutView="70" workbookViewId="0">
      <selection activeCell="C15" sqref="C15"/>
    </sheetView>
  </sheetViews>
  <sheetFormatPr defaultColWidth="8.77734375" defaultRowHeight="20.100000000000001" customHeight="1" x14ac:dyDescent="0.3"/>
  <cols>
    <col min="1" max="1" width="46.77734375" style="17" customWidth="1"/>
    <col min="2" max="2" width="14.5546875" style="17" customWidth="1"/>
    <col min="3" max="3" width="13.5546875" style="17" customWidth="1"/>
    <col min="4" max="4" width="1.21875" style="17" customWidth="1"/>
    <col min="5" max="5" width="13.5546875" style="17" customWidth="1"/>
    <col min="6" max="6" width="1.21875" style="17" customWidth="1"/>
    <col min="7" max="7" width="13.5546875" style="17" customWidth="1"/>
    <col min="8" max="8" width="1.21875" style="17" customWidth="1"/>
    <col min="9" max="9" width="13.5546875" style="17" customWidth="1"/>
    <col min="10" max="10" width="8.77734375" style="17"/>
    <col min="11" max="12" width="12.77734375" style="17" bestFit="1" customWidth="1"/>
    <col min="13" max="13" width="11.5546875" style="17" bestFit="1" customWidth="1"/>
    <col min="14" max="16384" width="8.77734375" style="17"/>
  </cols>
  <sheetData>
    <row r="1" spans="1:9" ht="20.100000000000001" customHeight="1" x14ac:dyDescent="0.3">
      <c r="A1" s="1" t="s">
        <v>0</v>
      </c>
      <c r="B1" s="2"/>
      <c r="C1" s="99"/>
      <c r="D1" s="2"/>
      <c r="E1" s="16"/>
      <c r="F1" s="16"/>
      <c r="G1" s="16"/>
      <c r="H1" s="16"/>
      <c r="I1" s="16"/>
    </row>
    <row r="2" spans="1:9" ht="20.100000000000001" customHeight="1" x14ac:dyDescent="0.3">
      <c r="A2" s="10" t="s">
        <v>65</v>
      </c>
      <c r="B2" s="14"/>
      <c r="C2" s="23"/>
      <c r="D2" s="14"/>
      <c r="E2" s="16"/>
      <c r="F2" s="16"/>
      <c r="G2" s="16"/>
      <c r="H2" s="16"/>
      <c r="I2" s="16"/>
    </row>
    <row r="3" spans="1:9" ht="19.05" customHeight="1" x14ac:dyDescent="0.3">
      <c r="A3" s="100"/>
      <c r="B3" s="101"/>
      <c r="C3" s="102"/>
      <c r="D3" s="101"/>
      <c r="E3" s="16"/>
      <c r="F3" s="16"/>
      <c r="G3" s="16"/>
      <c r="H3" s="16"/>
      <c r="I3" s="16"/>
    </row>
    <row r="4" spans="1:9" ht="19.05" customHeight="1" x14ac:dyDescent="0.3">
      <c r="A4" s="57"/>
      <c r="B4" s="54"/>
      <c r="C4" s="300" t="s">
        <v>2</v>
      </c>
      <c r="D4" s="300"/>
      <c r="E4" s="300"/>
      <c r="F4" s="16"/>
      <c r="G4" s="300" t="s">
        <v>3</v>
      </c>
      <c r="H4" s="300"/>
      <c r="I4" s="300"/>
    </row>
    <row r="5" spans="1:9" ht="19.05" customHeight="1" x14ac:dyDescent="0.3">
      <c r="A5" s="57"/>
      <c r="B5" s="54"/>
      <c r="C5" s="300" t="s">
        <v>4</v>
      </c>
      <c r="D5" s="300"/>
      <c r="E5" s="300"/>
      <c r="F5" s="16"/>
      <c r="G5" s="300" t="s">
        <v>4</v>
      </c>
      <c r="H5" s="300"/>
      <c r="I5" s="300"/>
    </row>
    <row r="6" spans="1:9" ht="20.100000000000001" customHeight="1" x14ac:dyDescent="0.3">
      <c r="A6" s="100"/>
      <c r="B6" s="101"/>
      <c r="C6" s="301" t="s">
        <v>66</v>
      </c>
      <c r="D6" s="301"/>
      <c r="E6" s="301"/>
      <c r="G6" s="301" t="s">
        <v>66</v>
      </c>
      <c r="H6" s="301"/>
      <c r="I6" s="301"/>
    </row>
    <row r="7" spans="1:9" ht="20.100000000000001" customHeight="1" x14ac:dyDescent="0.3">
      <c r="A7" s="30"/>
      <c r="B7" s="59"/>
      <c r="C7" s="302" t="s">
        <v>5</v>
      </c>
      <c r="D7" s="303"/>
      <c r="E7" s="303"/>
      <c r="F7" s="27"/>
      <c r="G7" s="302" t="s">
        <v>5</v>
      </c>
      <c r="H7" s="303"/>
      <c r="I7" s="303"/>
    </row>
    <row r="8" spans="1:9" ht="20.100000000000001" customHeight="1" x14ac:dyDescent="0.3">
      <c r="A8" s="30"/>
      <c r="B8" s="59" t="s">
        <v>8</v>
      </c>
      <c r="C8" s="23">
        <v>2026</v>
      </c>
      <c r="D8" s="59"/>
      <c r="E8" s="98">
        <v>2025</v>
      </c>
      <c r="F8" s="20"/>
      <c r="G8" s="23">
        <v>2026</v>
      </c>
      <c r="H8" s="59"/>
      <c r="I8" s="98">
        <v>2025</v>
      </c>
    </row>
    <row r="9" spans="1:9" ht="20.100000000000001" customHeight="1" x14ac:dyDescent="0.3">
      <c r="A9" s="30"/>
      <c r="B9" s="103"/>
      <c r="C9" s="299" t="s">
        <v>10</v>
      </c>
      <c r="D9" s="299"/>
      <c r="E9" s="299"/>
      <c r="F9" s="299"/>
      <c r="G9" s="299"/>
      <c r="H9" s="299"/>
      <c r="I9" s="299"/>
    </row>
    <row r="10" spans="1:9" ht="20.100000000000001" customHeight="1" x14ac:dyDescent="0.3">
      <c r="A10" s="28" t="s">
        <v>67</v>
      </c>
      <c r="B10" s="103"/>
      <c r="C10" s="27"/>
      <c r="D10" s="27"/>
      <c r="E10" s="27"/>
      <c r="F10" s="27"/>
      <c r="G10" s="27"/>
      <c r="H10" s="27"/>
      <c r="I10" s="27"/>
    </row>
    <row r="11" spans="1:9" ht="20.100000000000001" customHeight="1" x14ac:dyDescent="0.3">
      <c r="A11" s="40" t="s">
        <v>68</v>
      </c>
      <c r="B11" s="27" t="s">
        <v>69</v>
      </c>
      <c r="C11" s="85">
        <v>670822</v>
      </c>
      <c r="D11" s="104"/>
      <c r="E11" s="85">
        <v>652881</v>
      </c>
      <c r="G11" s="105">
        <v>670822</v>
      </c>
      <c r="I11" s="105">
        <v>652881</v>
      </c>
    </row>
    <row r="12" spans="1:9" ht="20.100000000000001" customHeight="1" x14ac:dyDescent="0.3">
      <c r="A12" s="106" t="s">
        <v>70</v>
      </c>
      <c r="B12" s="27" t="s">
        <v>69</v>
      </c>
      <c r="C12" s="107">
        <v>12606</v>
      </c>
      <c r="D12" s="104"/>
      <c r="E12" s="107">
        <v>577</v>
      </c>
      <c r="G12" s="108">
        <v>0</v>
      </c>
      <c r="I12" s="108">
        <v>0</v>
      </c>
    </row>
    <row r="13" spans="1:9" ht="20.100000000000001" customHeight="1" x14ac:dyDescent="0.3">
      <c r="A13" s="40"/>
      <c r="B13" s="27"/>
      <c r="C13" s="137">
        <f>SUM(C11:C12)</f>
        <v>683428</v>
      </c>
      <c r="D13" s="109"/>
      <c r="E13" s="137">
        <f>SUM(E11:E12)</f>
        <v>653458</v>
      </c>
      <c r="F13" s="83"/>
      <c r="G13" s="137">
        <f>SUM(G11:G12)</f>
        <v>670822</v>
      </c>
      <c r="H13" s="83"/>
      <c r="I13" s="137">
        <f>SUM(I11:I12)</f>
        <v>652881</v>
      </c>
    </row>
    <row r="14" spans="1:9" ht="20.100000000000001" customHeight="1" x14ac:dyDescent="0.3">
      <c r="A14" s="30" t="s">
        <v>71</v>
      </c>
      <c r="B14" s="27"/>
      <c r="C14" s="85">
        <v>-261956</v>
      </c>
      <c r="D14" s="104"/>
      <c r="E14" s="85">
        <v>-258323</v>
      </c>
      <c r="G14" s="110">
        <v>-263732</v>
      </c>
      <c r="I14" s="110">
        <v>-260840</v>
      </c>
    </row>
    <row r="15" spans="1:9" ht="20.100000000000001" customHeight="1" x14ac:dyDescent="0.3">
      <c r="A15" s="111" t="s">
        <v>72</v>
      </c>
      <c r="B15" s="27"/>
      <c r="C15" s="107">
        <v>-10980</v>
      </c>
      <c r="D15" s="104"/>
      <c r="E15" s="107">
        <v>-1014</v>
      </c>
      <c r="G15" s="108">
        <v>0</v>
      </c>
      <c r="I15" s="108">
        <v>0</v>
      </c>
    </row>
    <row r="16" spans="1:9" ht="20.100000000000001" customHeight="1" x14ac:dyDescent="0.3">
      <c r="A16" s="48" t="s">
        <v>73</v>
      </c>
      <c r="B16" s="27"/>
      <c r="C16" s="137">
        <f>SUM(C13:C15)</f>
        <v>410492</v>
      </c>
      <c r="D16" s="109"/>
      <c r="E16" s="137">
        <f>SUM(E13:E15)</f>
        <v>394121</v>
      </c>
      <c r="F16" s="83"/>
      <c r="G16" s="137">
        <f>SUM(G13:G15)</f>
        <v>407090</v>
      </c>
      <c r="H16" s="83"/>
      <c r="I16" s="137">
        <f>SUM(I13:I15)</f>
        <v>392041</v>
      </c>
    </row>
    <row r="17" spans="1:9" ht="20.100000000000001" customHeight="1" x14ac:dyDescent="0.3">
      <c r="B17" s="33"/>
      <c r="C17" s="112"/>
      <c r="D17" s="112"/>
      <c r="E17" s="112"/>
      <c r="F17" s="112"/>
      <c r="G17" s="112"/>
      <c r="H17" s="113"/>
      <c r="I17" s="112"/>
    </row>
    <row r="18" spans="1:9" ht="20.100000000000001" customHeight="1" x14ac:dyDescent="0.3">
      <c r="A18" s="40" t="s">
        <v>74</v>
      </c>
      <c r="B18" s="33"/>
      <c r="C18" s="114">
        <v>3874</v>
      </c>
      <c r="D18" s="114"/>
      <c r="E18" s="114">
        <v>5427</v>
      </c>
      <c r="G18" s="105">
        <v>3715</v>
      </c>
      <c r="H18" s="115"/>
      <c r="I18" s="105">
        <v>5407</v>
      </c>
    </row>
    <row r="19" spans="1:9" ht="20.100000000000001" customHeight="1" x14ac:dyDescent="0.3">
      <c r="A19" s="30" t="s">
        <v>75</v>
      </c>
      <c r="B19" s="33"/>
      <c r="C19" s="114">
        <v>8097</v>
      </c>
      <c r="D19" s="114"/>
      <c r="E19" s="114">
        <v>299</v>
      </c>
      <c r="G19" s="105">
        <v>8195</v>
      </c>
      <c r="H19" s="115"/>
      <c r="I19" s="105">
        <v>299</v>
      </c>
    </row>
    <row r="20" spans="1:9" ht="20.100000000000001" customHeight="1" x14ac:dyDescent="0.3">
      <c r="A20" s="30" t="s">
        <v>76</v>
      </c>
      <c r="B20" s="27" t="s">
        <v>30</v>
      </c>
      <c r="C20" s="114">
        <v>-4987</v>
      </c>
      <c r="D20" s="114"/>
      <c r="E20" s="114">
        <v>-8375</v>
      </c>
      <c r="G20" s="75">
        <v>-4987</v>
      </c>
      <c r="H20" s="115"/>
      <c r="I20" s="75">
        <v>-8375</v>
      </c>
    </row>
    <row r="21" spans="1:9" ht="20.100000000000001" customHeight="1" x14ac:dyDescent="0.3">
      <c r="A21" s="30" t="s">
        <v>77</v>
      </c>
      <c r="B21" s="27" t="s">
        <v>30</v>
      </c>
      <c r="C21" s="114">
        <v>-52236</v>
      </c>
      <c r="D21" s="114"/>
      <c r="E21" s="114">
        <v>-51263</v>
      </c>
      <c r="G21" s="75">
        <v>-47436</v>
      </c>
      <c r="H21" s="115"/>
      <c r="I21" s="75">
        <v>-50061</v>
      </c>
    </row>
    <row r="22" spans="1:9" ht="20.100000000000001" customHeight="1" x14ac:dyDescent="0.3">
      <c r="A22" s="30" t="s">
        <v>78</v>
      </c>
      <c r="B22" s="27" t="s">
        <v>15</v>
      </c>
      <c r="C22" s="116">
        <v>-5045</v>
      </c>
      <c r="D22" s="114"/>
      <c r="E22" s="116">
        <v>0</v>
      </c>
      <c r="G22" s="117">
        <v>-5045</v>
      </c>
      <c r="H22" s="115"/>
      <c r="I22" s="136">
        <v>0</v>
      </c>
    </row>
    <row r="23" spans="1:9" ht="20.100000000000001" customHeight="1" x14ac:dyDescent="0.3">
      <c r="A23" s="48" t="s">
        <v>79</v>
      </c>
      <c r="B23" s="33"/>
      <c r="C23" s="138">
        <f>SUM(C16:C22)</f>
        <v>360195</v>
      </c>
      <c r="D23" s="112"/>
      <c r="E23" s="138">
        <f>SUM(E16:E22)</f>
        <v>340209</v>
      </c>
      <c r="F23" s="112"/>
      <c r="G23" s="138">
        <f>SUM(G16:G22)</f>
        <v>361532</v>
      </c>
      <c r="H23" s="113"/>
      <c r="I23" s="138">
        <f>SUM(I16:I22)</f>
        <v>339311</v>
      </c>
    </row>
    <row r="24" spans="1:9" ht="20.100000000000001" customHeight="1" x14ac:dyDescent="0.3">
      <c r="A24" s="48"/>
      <c r="B24" s="33"/>
      <c r="C24" s="112"/>
      <c r="D24" s="112"/>
      <c r="E24" s="112"/>
      <c r="F24" s="112"/>
      <c r="G24" s="112"/>
      <c r="H24" s="113"/>
      <c r="I24" s="112"/>
    </row>
    <row r="25" spans="1:9" ht="20.100000000000001" hidden="1" customHeight="1" x14ac:dyDescent="0.3">
      <c r="A25" s="30" t="s">
        <v>80</v>
      </c>
      <c r="B25" s="33"/>
      <c r="C25" s="112"/>
      <c r="D25" s="112"/>
      <c r="E25" s="112"/>
      <c r="F25" s="112"/>
      <c r="G25" s="112"/>
      <c r="H25" s="113"/>
      <c r="I25" s="112"/>
    </row>
    <row r="26" spans="1:9" ht="20.100000000000001" hidden="1" customHeight="1" x14ac:dyDescent="0.3">
      <c r="A26" s="30" t="s">
        <v>81</v>
      </c>
      <c r="B26" s="33"/>
      <c r="C26" s="114"/>
      <c r="D26" s="112"/>
      <c r="E26" s="114"/>
      <c r="F26" s="112"/>
      <c r="G26" s="114"/>
      <c r="H26" s="113"/>
      <c r="I26" s="114"/>
    </row>
    <row r="27" spans="1:9" ht="20.100000000000001" customHeight="1" x14ac:dyDescent="0.3">
      <c r="A27" s="30" t="s">
        <v>82</v>
      </c>
      <c r="B27" s="27" t="s">
        <v>30</v>
      </c>
      <c r="C27" s="107">
        <v>-308</v>
      </c>
      <c r="D27" s="104"/>
      <c r="E27" s="107">
        <v>-1947</v>
      </c>
      <c r="F27" s="104"/>
      <c r="G27" s="107">
        <v>-595</v>
      </c>
      <c r="H27" s="115"/>
      <c r="I27" s="107">
        <v>-1881</v>
      </c>
    </row>
    <row r="28" spans="1:9" ht="20.100000000000001" customHeight="1" x14ac:dyDescent="0.3">
      <c r="A28" s="48" t="s">
        <v>83</v>
      </c>
      <c r="B28" s="59"/>
      <c r="C28" s="139">
        <f>SUM(C23:C27)</f>
        <v>359887</v>
      </c>
      <c r="D28" s="118"/>
      <c r="E28" s="139">
        <f>SUM(E23:E27)</f>
        <v>338262</v>
      </c>
      <c r="F28" s="118"/>
      <c r="G28" s="139">
        <f>SUM(G23:G27)</f>
        <v>360937</v>
      </c>
      <c r="H28" s="119"/>
      <c r="I28" s="139">
        <f>SUM(I23:I27)</f>
        <v>337430</v>
      </c>
    </row>
    <row r="29" spans="1:9" ht="20.100000000000001" customHeight="1" x14ac:dyDescent="0.3">
      <c r="A29" s="30" t="s">
        <v>84</v>
      </c>
      <c r="B29" s="22"/>
      <c r="C29" s="107">
        <v>-73263</v>
      </c>
      <c r="D29" s="104"/>
      <c r="E29" s="107">
        <v>-65597</v>
      </c>
      <c r="F29" s="104"/>
      <c r="G29" s="107">
        <v>-73076</v>
      </c>
      <c r="H29" s="120"/>
      <c r="I29" s="107">
        <v>-65597</v>
      </c>
    </row>
    <row r="30" spans="1:9" ht="20.100000000000001" customHeight="1" x14ac:dyDescent="0.3">
      <c r="A30" s="83" t="s">
        <v>85</v>
      </c>
      <c r="B30" s="121"/>
      <c r="C30" s="93">
        <f>SUM(C28:C29)</f>
        <v>286624</v>
      </c>
      <c r="D30" s="112"/>
      <c r="E30" s="93">
        <f>SUM(E28:E29)</f>
        <v>272665</v>
      </c>
      <c r="F30" s="112"/>
      <c r="G30" s="93">
        <f>SUM(G28:G29)</f>
        <v>287861</v>
      </c>
      <c r="H30" s="122"/>
      <c r="I30" s="93">
        <f>SUM(I28:I29)</f>
        <v>271833</v>
      </c>
    </row>
    <row r="31" spans="1:9" ht="20.100000000000001" customHeight="1" x14ac:dyDescent="0.3">
      <c r="A31" s="48" t="s">
        <v>86</v>
      </c>
      <c r="B31" s="121"/>
    </row>
    <row r="32" spans="1:9" ht="20.100000000000001" customHeight="1" x14ac:dyDescent="0.3">
      <c r="A32" s="123" t="s">
        <v>87</v>
      </c>
      <c r="B32" s="121"/>
    </row>
    <row r="33" spans="1:9" ht="20.100000000000001" customHeight="1" x14ac:dyDescent="0.3">
      <c r="A33" s="101" t="s">
        <v>88</v>
      </c>
      <c r="B33" s="121"/>
    </row>
    <row r="34" spans="1:9" ht="20.100000000000001" customHeight="1" x14ac:dyDescent="0.3">
      <c r="A34" s="124" t="s">
        <v>89</v>
      </c>
      <c r="B34" s="121"/>
      <c r="C34" s="61">
        <v>0</v>
      </c>
      <c r="D34" s="52"/>
      <c r="E34" s="52">
        <v>-862</v>
      </c>
      <c r="F34" s="52"/>
      <c r="G34" s="61">
        <v>0</v>
      </c>
      <c r="H34" s="52"/>
      <c r="I34" s="52">
        <v>-862</v>
      </c>
    </row>
    <row r="35" spans="1:9" ht="20.100000000000001" customHeight="1" x14ac:dyDescent="0.3">
      <c r="A35" s="17" t="s">
        <v>90</v>
      </c>
      <c r="B35" s="121"/>
      <c r="C35" s="277"/>
      <c r="D35" s="126"/>
      <c r="E35" s="125"/>
      <c r="F35" s="126"/>
      <c r="G35" s="277"/>
      <c r="H35" s="127"/>
      <c r="I35" s="125"/>
    </row>
    <row r="36" spans="1:9" ht="20.100000000000001" customHeight="1" x14ac:dyDescent="0.3">
      <c r="A36" s="17" t="s">
        <v>91</v>
      </c>
      <c r="B36" s="27"/>
      <c r="C36" s="136">
        <v>0</v>
      </c>
      <c r="D36" s="128"/>
      <c r="E36" s="117">
        <v>173</v>
      </c>
      <c r="F36" s="128"/>
      <c r="G36" s="136">
        <v>0</v>
      </c>
      <c r="H36" s="129"/>
      <c r="I36" s="117">
        <v>173</v>
      </c>
    </row>
    <row r="37" spans="1:9" ht="20.100000000000001" customHeight="1" x14ac:dyDescent="0.3">
      <c r="A37" s="16" t="s">
        <v>92</v>
      </c>
      <c r="B37" s="27"/>
      <c r="C37" s="64"/>
      <c r="D37" s="128"/>
      <c r="E37" s="105"/>
      <c r="F37" s="128"/>
      <c r="G37" s="64"/>
      <c r="H37" s="129"/>
      <c r="I37" s="105"/>
    </row>
    <row r="38" spans="1:9" ht="20.100000000000001" customHeight="1" x14ac:dyDescent="0.3">
      <c r="A38" s="130" t="s">
        <v>93</v>
      </c>
      <c r="B38" s="59"/>
      <c r="C38" s="278">
        <f>SUM(C34:C36)</f>
        <v>0</v>
      </c>
      <c r="D38" s="131"/>
      <c r="E38" s="140">
        <f>SUM(E34:E36)</f>
        <v>-689</v>
      </c>
      <c r="F38" s="131"/>
      <c r="G38" s="278">
        <f>SUM(G34:G36)</f>
        <v>0</v>
      </c>
      <c r="H38" s="132"/>
      <c r="I38" s="140">
        <f>SUM(I34:I36)</f>
        <v>-689</v>
      </c>
    </row>
    <row r="39" spans="1:9" ht="20.100000000000001" customHeight="1" x14ac:dyDescent="0.3">
      <c r="A39" s="83" t="s">
        <v>87</v>
      </c>
      <c r="B39" s="59"/>
      <c r="C39" s="280"/>
      <c r="D39" s="131"/>
      <c r="E39" s="133"/>
      <c r="F39" s="131"/>
      <c r="G39" s="279"/>
      <c r="H39" s="132"/>
      <c r="I39" s="134"/>
    </row>
    <row r="40" spans="1:9" ht="20.100000000000001" customHeight="1" x14ac:dyDescent="0.3">
      <c r="A40" s="130" t="s">
        <v>94</v>
      </c>
      <c r="B40" s="59"/>
      <c r="C40" s="278">
        <f>SUM(C38)</f>
        <v>0</v>
      </c>
      <c r="D40" s="131"/>
      <c r="E40" s="140">
        <f>SUM(E38)</f>
        <v>-689</v>
      </c>
      <c r="F40" s="131"/>
      <c r="G40" s="278">
        <f>SUM(G38)</f>
        <v>0</v>
      </c>
      <c r="H40" s="131"/>
      <c r="I40" s="140">
        <f>SUM(I38)</f>
        <v>-689</v>
      </c>
    </row>
    <row r="41" spans="1:9" ht="20.100000000000001" customHeight="1" thickBot="1" x14ac:dyDescent="0.35">
      <c r="A41" s="130" t="s">
        <v>95</v>
      </c>
      <c r="B41" s="59"/>
      <c r="C41" s="141">
        <f>SUM(C30+C40)</f>
        <v>286624</v>
      </c>
      <c r="D41" s="131"/>
      <c r="E41" s="141">
        <f>SUM(E30+E40)</f>
        <v>271976</v>
      </c>
      <c r="F41" s="131"/>
      <c r="G41" s="141">
        <f>SUM(G30+G40)</f>
        <v>287861</v>
      </c>
      <c r="H41" s="131"/>
      <c r="I41" s="141">
        <f>SUM(I30+I40)</f>
        <v>271144</v>
      </c>
    </row>
    <row r="42" spans="1:9" ht="20.100000000000001" customHeight="1" thickTop="1" x14ac:dyDescent="0.3">
      <c r="A42" s="30"/>
      <c r="B42" s="27"/>
      <c r="C42" s="20"/>
      <c r="D42" s="27"/>
      <c r="E42" s="52"/>
      <c r="F42" s="52"/>
      <c r="G42" s="52"/>
      <c r="H42" s="52"/>
      <c r="I42" s="52"/>
    </row>
    <row r="43" spans="1:9" ht="20.100000000000001" customHeight="1" x14ac:dyDescent="0.3">
      <c r="A43" s="1" t="s">
        <v>0</v>
      </c>
      <c r="B43" s="2"/>
      <c r="C43" s="99"/>
      <c r="D43" s="2"/>
      <c r="E43" s="16"/>
      <c r="F43" s="16"/>
      <c r="G43" s="16"/>
      <c r="H43" s="16"/>
      <c r="I43" s="16"/>
    </row>
    <row r="44" spans="1:9" ht="20.100000000000001" customHeight="1" x14ac:dyDescent="0.3">
      <c r="A44" s="10" t="s">
        <v>65</v>
      </c>
      <c r="B44" s="14"/>
      <c r="C44" s="23"/>
      <c r="D44" s="14"/>
      <c r="E44" s="16"/>
      <c r="F44" s="16"/>
      <c r="G44" s="16"/>
      <c r="H44" s="16"/>
      <c r="I44" s="16"/>
    </row>
    <row r="45" spans="1:9" ht="19.05" customHeight="1" x14ac:dyDescent="0.3">
      <c r="A45" s="100"/>
      <c r="B45" s="101"/>
      <c r="C45" s="102"/>
      <c r="D45" s="101"/>
      <c r="E45" s="16"/>
      <c r="F45" s="16"/>
      <c r="G45" s="16"/>
      <c r="H45" s="16"/>
      <c r="I45" s="16"/>
    </row>
    <row r="46" spans="1:9" ht="19.05" customHeight="1" x14ac:dyDescent="0.3">
      <c r="A46" s="57"/>
      <c r="B46" s="54"/>
      <c r="C46" s="300" t="s">
        <v>2</v>
      </c>
      <c r="D46" s="300"/>
      <c r="E46" s="300"/>
      <c r="F46" s="16"/>
      <c r="G46" s="300" t="s">
        <v>3</v>
      </c>
      <c r="H46" s="300"/>
      <c r="I46" s="300"/>
    </row>
    <row r="47" spans="1:9" ht="19.05" customHeight="1" x14ac:dyDescent="0.3">
      <c r="A47" s="57"/>
      <c r="B47" s="54"/>
      <c r="C47" s="300" t="s">
        <v>4</v>
      </c>
      <c r="D47" s="300"/>
      <c r="E47" s="300"/>
      <c r="F47" s="16"/>
      <c r="G47" s="300" t="s">
        <v>4</v>
      </c>
      <c r="H47" s="300"/>
      <c r="I47" s="300"/>
    </row>
    <row r="48" spans="1:9" ht="20.100000000000001" customHeight="1" x14ac:dyDescent="0.3">
      <c r="A48" s="100"/>
      <c r="B48" s="101"/>
      <c r="C48" s="301" t="s">
        <v>66</v>
      </c>
      <c r="D48" s="301"/>
      <c r="E48" s="301"/>
      <c r="G48" s="301" t="s">
        <v>66</v>
      </c>
      <c r="H48" s="301"/>
      <c r="I48" s="301"/>
    </row>
    <row r="49" spans="1:9" ht="20.100000000000001" customHeight="1" x14ac:dyDescent="0.3">
      <c r="A49" s="30"/>
      <c r="B49" s="59"/>
      <c r="C49" s="302" t="s">
        <v>5</v>
      </c>
      <c r="D49" s="303"/>
      <c r="E49" s="303"/>
      <c r="F49" s="27"/>
      <c r="G49" s="302" t="s">
        <v>5</v>
      </c>
      <c r="H49" s="303"/>
      <c r="I49" s="303"/>
    </row>
    <row r="50" spans="1:9" ht="20.100000000000001" customHeight="1" x14ac:dyDescent="0.3">
      <c r="A50" s="30"/>
      <c r="B50" s="59"/>
      <c r="C50" s="23">
        <v>2026</v>
      </c>
      <c r="D50" s="59"/>
      <c r="E50" s="98">
        <v>2025</v>
      </c>
      <c r="F50" s="20"/>
      <c r="G50" s="23">
        <v>2026</v>
      </c>
      <c r="H50" s="59"/>
      <c r="I50" s="98">
        <v>2025</v>
      </c>
    </row>
    <row r="51" spans="1:9" ht="20.100000000000001" customHeight="1" x14ac:dyDescent="0.3">
      <c r="A51" s="30"/>
      <c r="B51" s="103"/>
      <c r="C51" s="299" t="s">
        <v>10</v>
      </c>
      <c r="D51" s="299"/>
      <c r="E51" s="299"/>
      <c r="F51" s="299"/>
      <c r="G51" s="299"/>
      <c r="H51" s="299"/>
      <c r="I51" s="299"/>
    </row>
    <row r="52" spans="1:9" ht="20.100000000000001" customHeight="1" x14ac:dyDescent="0.3">
      <c r="A52" s="83" t="s">
        <v>96</v>
      </c>
      <c r="B52" s="27"/>
      <c r="C52" s="20"/>
      <c r="D52" s="27"/>
      <c r="E52" s="52"/>
      <c r="F52" s="27"/>
      <c r="G52" s="52"/>
      <c r="H52" s="27"/>
      <c r="I52" s="52"/>
    </row>
    <row r="53" spans="1:9" ht="20.100000000000001" customHeight="1" x14ac:dyDescent="0.3">
      <c r="A53" s="102" t="s">
        <v>97</v>
      </c>
      <c r="B53" s="27"/>
      <c r="C53" s="287">
        <f>C55-C54</f>
        <v>286064</v>
      </c>
      <c r="D53" s="27"/>
      <c r="E53" s="274">
        <f>E55-E54</f>
        <v>272628</v>
      </c>
      <c r="F53" s="27"/>
      <c r="G53" s="287">
        <f>G30</f>
        <v>287861</v>
      </c>
      <c r="H53" s="27"/>
      <c r="I53" s="274">
        <f>I30</f>
        <v>271833</v>
      </c>
    </row>
    <row r="54" spans="1:9" ht="20.100000000000001" customHeight="1" x14ac:dyDescent="0.3">
      <c r="A54" s="135" t="s">
        <v>98</v>
      </c>
      <c r="B54" s="27"/>
      <c r="C54" s="107">
        <v>560</v>
      </c>
      <c r="D54" s="27"/>
      <c r="E54" s="107">
        <v>37</v>
      </c>
      <c r="F54" s="27"/>
      <c r="G54" s="136">
        <v>0</v>
      </c>
      <c r="H54" s="27"/>
      <c r="I54" s="136">
        <v>0</v>
      </c>
    </row>
    <row r="55" spans="1:9" ht="20.100000000000001" customHeight="1" thickBot="1" x14ac:dyDescent="0.35">
      <c r="A55" s="83"/>
      <c r="B55" s="27"/>
      <c r="C55" s="97">
        <f>C30</f>
        <v>286624</v>
      </c>
      <c r="D55" s="33"/>
      <c r="E55" s="97">
        <f>E30</f>
        <v>272665</v>
      </c>
      <c r="F55" s="33"/>
      <c r="G55" s="97">
        <f>SUM(G53:G54)</f>
        <v>287861</v>
      </c>
      <c r="H55" s="33"/>
      <c r="I55" s="97">
        <f>SUM(I53:I54)</f>
        <v>271833</v>
      </c>
    </row>
    <row r="56" spans="1:9" ht="20.100000000000001" customHeight="1" thickTop="1" x14ac:dyDescent="0.3">
      <c r="A56" s="83"/>
      <c r="B56" s="27"/>
      <c r="C56" s="52"/>
      <c r="D56" s="27"/>
      <c r="E56" s="52"/>
      <c r="F56" s="27"/>
      <c r="G56" s="52"/>
      <c r="H56" s="27"/>
      <c r="I56" s="52"/>
    </row>
    <row r="57" spans="1:9" ht="20.100000000000001" customHeight="1" x14ac:dyDescent="0.3">
      <c r="A57" s="83" t="s">
        <v>99</v>
      </c>
      <c r="B57" s="27"/>
      <c r="C57" s="52"/>
      <c r="D57" s="27"/>
      <c r="E57" s="52"/>
      <c r="F57" s="27"/>
      <c r="G57" s="52"/>
      <c r="H57" s="27"/>
      <c r="I57" s="52"/>
    </row>
    <row r="58" spans="1:9" ht="20.100000000000001" customHeight="1" x14ac:dyDescent="0.3">
      <c r="A58" s="102" t="s">
        <v>97</v>
      </c>
      <c r="B58" s="27"/>
      <c r="C58" s="287">
        <f>C60-C59</f>
        <v>286064</v>
      </c>
      <c r="D58" s="27"/>
      <c r="E58" s="274">
        <f>E60-E59</f>
        <v>271939</v>
      </c>
      <c r="F58" s="27"/>
      <c r="G58" s="287">
        <f>G60-G59</f>
        <v>287861</v>
      </c>
      <c r="H58" s="27"/>
      <c r="I58" s="274">
        <f>I60-I59</f>
        <v>271144</v>
      </c>
    </row>
    <row r="59" spans="1:9" ht="20.100000000000001" customHeight="1" x14ac:dyDescent="0.3">
      <c r="A59" s="135" t="s">
        <v>98</v>
      </c>
      <c r="B59" s="27"/>
      <c r="C59" s="107">
        <v>560</v>
      </c>
      <c r="D59" s="27"/>
      <c r="E59" s="107">
        <v>37</v>
      </c>
      <c r="F59" s="27"/>
      <c r="G59" s="136">
        <v>0</v>
      </c>
      <c r="H59" s="27"/>
      <c r="I59" s="136">
        <v>0</v>
      </c>
    </row>
    <row r="60" spans="1:9" ht="20.100000000000001" customHeight="1" thickBot="1" x14ac:dyDescent="0.35">
      <c r="A60" s="83"/>
      <c r="B60" s="27"/>
      <c r="C60" s="97">
        <f>C41</f>
        <v>286624</v>
      </c>
      <c r="D60" s="33"/>
      <c r="E60" s="97">
        <f>E41</f>
        <v>271976</v>
      </c>
      <c r="F60" s="33"/>
      <c r="G60" s="97">
        <f>G41</f>
        <v>287861</v>
      </c>
      <c r="H60" s="33"/>
      <c r="I60" s="97">
        <f>I41</f>
        <v>271144</v>
      </c>
    </row>
    <row r="61" spans="1:9" ht="20.100000000000001" customHeight="1" thickTop="1" x14ac:dyDescent="0.3">
      <c r="A61" s="130"/>
      <c r="B61" s="27"/>
      <c r="C61" s="52"/>
      <c r="D61" s="27"/>
      <c r="E61" s="52"/>
      <c r="F61" s="27"/>
      <c r="G61" s="52"/>
      <c r="H61" s="27"/>
      <c r="I61" s="52"/>
    </row>
    <row r="62" spans="1:9" ht="20.100000000000001" customHeight="1" thickBot="1" x14ac:dyDescent="0.35">
      <c r="A62" s="83" t="s">
        <v>100</v>
      </c>
      <c r="B62" s="59"/>
      <c r="C62" s="142">
        <f>C53/1181232.8</f>
        <v>0.24217410827061353</v>
      </c>
      <c r="D62" s="59"/>
      <c r="E62" s="142">
        <v>0.23079955111304054</v>
      </c>
      <c r="F62" s="59"/>
      <c r="G62" s="142">
        <f>G53/1181232.8</f>
        <v>0.24369540026318265</v>
      </c>
      <c r="H62" s="59"/>
      <c r="I62" s="142">
        <v>0.2301265254402011</v>
      </c>
    </row>
    <row r="63" spans="1:9" ht="20.100000000000001" customHeight="1" thickTop="1" x14ac:dyDescent="0.3"/>
    <row r="68" spans="9:9" ht="20.100000000000001" customHeight="1" x14ac:dyDescent="0.3">
      <c r="I68" s="273"/>
    </row>
  </sheetData>
  <sheetProtection formatCells="0" formatColumns="0" formatRows="0" insertColumns="0" insertRows="0" insertHyperlinks="0" deleteColumns="0" deleteRows="0" sort="0" autoFilter="0" pivotTables="0"/>
  <mergeCells count="18">
    <mergeCell ref="C9:I9"/>
    <mergeCell ref="G4:I4"/>
    <mergeCell ref="G5:I5"/>
    <mergeCell ref="G6:I6"/>
    <mergeCell ref="G7:I7"/>
    <mergeCell ref="C4:E4"/>
    <mergeCell ref="C5:E5"/>
    <mergeCell ref="C6:E6"/>
    <mergeCell ref="C7:E7"/>
    <mergeCell ref="C46:E46"/>
    <mergeCell ref="C47:E47"/>
    <mergeCell ref="C48:E48"/>
    <mergeCell ref="C49:E49"/>
    <mergeCell ref="C51:I51"/>
    <mergeCell ref="G49:I49"/>
    <mergeCell ref="G46:I46"/>
    <mergeCell ref="G47:I47"/>
    <mergeCell ref="G48:I48"/>
  </mergeCells>
  <phoneticPr fontId="22" type="noConversion"/>
  <pageMargins left="0.8" right="0.8" top="0.48" bottom="0.5" header="0.5" footer="0.5"/>
  <pageSetup paperSize="9" scale="71" firstPageNumber="5" fitToHeight="2" orientation="portrait" useFirstPageNumber="1" r:id="rId1"/>
  <headerFooter>
    <oddFooter>&amp;L&amp;"Times New Roman,Regular"  The accompanying notes are an integral part of the interim financial statements.
&amp;C&amp;"Times New Roman,Regular"&amp;P</oddFooter>
  </headerFooter>
  <rowBreaks count="1" manualBreakCount="1">
    <brk id="42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84135-A4DF-47FD-9263-313F74633F3C}">
  <dimension ref="A1:Q106"/>
  <sheetViews>
    <sheetView showGridLines="0" view="pageBreakPreview" zoomScale="70" zoomScaleNormal="100" zoomScaleSheetLayoutView="70" workbookViewId="0">
      <selection activeCell="C15" sqref="C15"/>
    </sheetView>
  </sheetViews>
  <sheetFormatPr defaultColWidth="9.77734375" defaultRowHeight="13.8" x14ac:dyDescent="0.25"/>
  <cols>
    <col min="1" max="1" width="46.5546875" style="148" customWidth="1"/>
    <col min="2" max="2" width="5.77734375" style="148" bestFit="1" customWidth="1"/>
    <col min="3" max="3" width="12.21875" style="176" customWidth="1"/>
    <col min="4" max="4" width="1.21875" style="176" customWidth="1"/>
    <col min="5" max="5" width="11.77734375" style="176" customWidth="1"/>
    <col min="6" max="6" width="1.44140625" style="148" customWidth="1"/>
    <col min="7" max="7" width="10.5546875" style="148" customWidth="1"/>
    <col min="8" max="8" width="1.44140625" style="148" customWidth="1"/>
    <col min="9" max="9" width="14.21875" style="148" customWidth="1"/>
    <col min="10" max="10" width="1.44140625" style="148" customWidth="1"/>
    <col min="11" max="11" width="19.77734375" style="148" customWidth="1"/>
    <col min="12" max="12" width="1.44140625" style="148" customWidth="1"/>
    <col min="13" max="13" width="15.77734375" style="148" customWidth="1"/>
    <col min="14" max="14" width="1.44140625" style="148" customWidth="1"/>
    <col min="15" max="15" width="14.21875" style="148" customWidth="1"/>
    <col min="16" max="16" width="1.44140625" style="148" customWidth="1"/>
    <col min="17" max="17" width="12.21875" style="148" customWidth="1"/>
    <col min="18" max="18" width="12.77734375" style="148" customWidth="1"/>
    <col min="19" max="19" width="2.77734375" style="148" customWidth="1"/>
    <col min="20" max="20" width="12.77734375" style="148" customWidth="1"/>
    <col min="21" max="16384" width="9.77734375" style="148"/>
  </cols>
  <sheetData>
    <row r="1" spans="1:17" ht="20.100000000000001" customHeight="1" x14ac:dyDescent="0.3">
      <c r="A1" s="143" t="s">
        <v>0</v>
      </c>
      <c r="B1" s="144"/>
      <c r="C1" s="145"/>
      <c r="D1" s="145"/>
      <c r="E1" s="145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7"/>
    </row>
    <row r="2" spans="1:17" ht="20.100000000000001" customHeight="1" x14ac:dyDescent="0.3">
      <c r="A2" s="149" t="s">
        <v>101</v>
      </c>
      <c r="B2" s="150"/>
      <c r="C2" s="151"/>
      <c r="D2" s="151"/>
      <c r="E2" s="151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</row>
    <row r="3" spans="1:17" ht="18.75" customHeight="1" x14ac:dyDescent="0.25">
      <c r="A3" s="152"/>
      <c r="B3" s="146"/>
      <c r="C3" s="153"/>
      <c r="D3" s="153"/>
      <c r="E3" s="153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</row>
    <row r="4" spans="1:17" ht="18.75" customHeight="1" x14ac:dyDescent="0.25">
      <c r="A4" s="152"/>
      <c r="B4" s="146"/>
      <c r="C4" s="304" t="s">
        <v>102</v>
      </c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</row>
    <row r="5" spans="1:17" ht="18.75" customHeight="1" x14ac:dyDescent="0.25">
      <c r="A5" s="152"/>
      <c r="B5" s="146"/>
      <c r="C5" s="153"/>
      <c r="D5" s="153"/>
      <c r="E5" s="153"/>
      <c r="F5" s="146"/>
      <c r="G5" s="146"/>
      <c r="H5" s="146"/>
      <c r="I5" s="154"/>
      <c r="J5" s="146"/>
      <c r="K5" s="154" t="s">
        <v>103</v>
      </c>
      <c r="L5" s="146"/>
      <c r="M5" s="154"/>
      <c r="N5" s="146"/>
      <c r="O5" s="154"/>
      <c r="P5" s="146"/>
      <c r="Q5" s="146"/>
    </row>
    <row r="6" spans="1:17" ht="18.75" customHeight="1" x14ac:dyDescent="0.25">
      <c r="A6" s="152"/>
      <c r="B6" s="146"/>
      <c r="C6" s="153"/>
      <c r="D6" s="153"/>
      <c r="E6" s="153"/>
      <c r="F6" s="146"/>
      <c r="G6" s="305" t="s">
        <v>57</v>
      </c>
      <c r="H6" s="306"/>
      <c r="I6" s="306"/>
      <c r="J6" s="156"/>
      <c r="K6" s="155" t="s">
        <v>104</v>
      </c>
      <c r="L6" s="156"/>
      <c r="M6" s="157"/>
      <c r="N6" s="156"/>
      <c r="O6" s="157"/>
      <c r="P6" s="146"/>
      <c r="Q6" s="146"/>
    </row>
    <row r="7" spans="1:17" ht="18.75" customHeight="1" x14ac:dyDescent="0.25">
      <c r="C7" s="158" t="s">
        <v>105</v>
      </c>
      <c r="D7" s="158"/>
      <c r="E7" s="158" t="s">
        <v>106</v>
      </c>
      <c r="F7" s="156"/>
      <c r="K7" s="157"/>
      <c r="M7" s="157" t="s">
        <v>107</v>
      </c>
      <c r="P7" s="156"/>
    </row>
    <row r="8" spans="1:17" ht="18.75" customHeight="1" x14ac:dyDescent="0.25">
      <c r="C8" s="158" t="s">
        <v>108</v>
      </c>
      <c r="D8" s="158"/>
      <c r="E8" s="158" t="s">
        <v>109</v>
      </c>
      <c r="F8" s="154"/>
      <c r="G8" s="158" t="s">
        <v>110</v>
      </c>
      <c r="H8" s="154"/>
      <c r="I8" s="154"/>
      <c r="J8" s="154"/>
      <c r="K8" s="154" t="s">
        <v>111</v>
      </c>
      <c r="L8" s="154"/>
      <c r="M8" s="154" t="s">
        <v>112</v>
      </c>
      <c r="N8" s="154"/>
      <c r="O8" s="154" t="s">
        <v>113</v>
      </c>
      <c r="P8" s="154"/>
      <c r="Q8" s="158" t="s">
        <v>114</v>
      </c>
    </row>
    <row r="9" spans="1:17" ht="18.75" customHeight="1" x14ac:dyDescent="0.25">
      <c r="B9" s="159"/>
      <c r="C9" s="158" t="s">
        <v>115</v>
      </c>
      <c r="D9" s="158"/>
      <c r="E9" s="160" t="s">
        <v>116</v>
      </c>
      <c r="F9" s="157"/>
      <c r="G9" s="158" t="s">
        <v>117</v>
      </c>
      <c r="H9" s="157"/>
      <c r="I9" s="158" t="s">
        <v>118</v>
      </c>
      <c r="J9" s="158"/>
      <c r="K9" s="158" t="s">
        <v>117</v>
      </c>
      <c r="L9" s="158"/>
      <c r="M9" s="158" t="s">
        <v>119</v>
      </c>
      <c r="N9" s="158"/>
      <c r="O9" s="158" t="s">
        <v>120</v>
      </c>
      <c r="P9" s="157"/>
      <c r="Q9" s="158" t="s">
        <v>121</v>
      </c>
    </row>
    <row r="10" spans="1:17" ht="18.75" customHeight="1" x14ac:dyDescent="0.25">
      <c r="C10" s="307" t="s">
        <v>10</v>
      </c>
      <c r="D10" s="307"/>
      <c r="E10" s="307"/>
      <c r="F10" s="307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</row>
    <row r="11" spans="1:17" s="162" customFormat="1" ht="19.05" customHeight="1" x14ac:dyDescent="0.3">
      <c r="A11" s="161" t="s">
        <v>122</v>
      </c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</row>
    <row r="12" spans="1:17" s="162" customFormat="1" ht="19.05" customHeight="1" x14ac:dyDescent="0.6">
      <c r="A12" s="164" t="s">
        <v>123</v>
      </c>
      <c r="C12" s="165">
        <v>6142411</v>
      </c>
      <c r="D12" s="165">
        <v>0</v>
      </c>
      <c r="E12" s="165">
        <v>1448520</v>
      </c>
      <c r="F12" s="165">
        <v>0</v>
      </c>
      <c r="G12" s="165">
        <v>614241</v>
      </c>
      <c r="H12" s="165">
        <v>0</v>
      </c>
      <c r="I12" s="165">
        <v>270153</v>
      </c>
      <c r="J12" s="165">
        <v>0</v>
      </c>
      <c r="K12" s="165">
        <v>-8997</v>
      </c>
      <c r="L12" s="165">
        <v>0</v>
      </c>
      <c r="M12" s="271">
        <f>SUM(C12:K12)</f>
        <v>8466328</v>
      </c>
      <c r="N12" s="165">
        <v>0</v>
      </c>
      <c r="O12" s="165">
        <v>11301</v>
      </c>
      <c r="P12" s="165">
        <v>0</v>
      </c>
      <c r="Q12" s="271">
        <f>SUM(M12,O12)</f>
        <v>8477629</v>
      </c>
    </row>
    <row r="13" spans="1:17" s="162" customFormat="1" ht="19.05" customHeight="1" x14ac:dyDescent="0.25">
      <c r="B13" s="148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</row>
    <row r="14" spans="1:17" s="162" customFormat="1" ht="19.05" customHeight="1" x14ac:dyDescent="0.25">
      <c r="A14" s="167" t="s">
        <v>124</v>
      </c>
      <c r="B14" s="168"/>
      <c r="C14" s="169"/>
      <c r="D14" s="169"/>
      <c r="E14" s="169"/>
      <c r="F14" s="112"/>
      <c r="G14" s="169"/>
      <c r="H14" s="112"/>
      <c r="I14" s="169"/>
      <c r="J14" s="166"/>
      <c r="K14" s="169"/>
      <c r="L14" s="166"/>
      <c r="M14" s="169"/>
      <c r="N14" s="166"/>
      <c r="O14" s="169"/>
      <c r="P14" s="112"/>
      <c r="Q14" s="112"/>
    </row>
    <row r="15" spans="1:17" s="162" customFormat="1" ht="19.05" customHeight="1" x14ac:dyDescent="0.25">
      <c r="A15" s="170" t="s">
        <v>125</v>
      </c>
      <c r="C15" s="171">
        <v>0</v>
      </c>
      <c r="D15" s="171"/>
      <c r="E15" s="171">
        <v>0</v>
      </c>
      <c r="F15" s="114"/>
      <c r="G15" s="171">
        <v>0</v>
      </c>
      <c r="H15" s="114"/>
      <c r="I15" s="180">
        <f>'PL3M 5-6'!E53</f>
        <v>272628</v>
      </c>
      <c r="J15" s="166"/>
      <c r="K15" s="171">
        <v>0</v>
      </c>
      <c r="L15" s="166"/>
      <c r="M15" s="181">
        <f t="shared" ref="M15:M16" si="0">SUM(C15:K15)</f>
        <v>272628</v>
      </c>
      <c r="N15" s="166"/>
      <c r="O15" s="180">
        <f>'PL3M 5-6'!E54</f>
        <v>37</v>
      </c>
      <c r="P15" s="114"/>
      <c r="Q15" s="183">
        <f t="shared" ref="Q15:Q17" si="1">M15+O15</f>
        <v>272665</v>
      </c>
    </row>
    <row r="16" spans="1:17" s="162" customFormat="1" ht="19.05" customHeight="1" x14ac:dyDescent="0.25">
      <c r="A16" s="170" t="s">
        <v>126</v>
      </c>
      <c r="C16" s="172">
        <v>0</v>
      </c>
      <c r="D16" s="171"/>
      <c r="E16" s="171">
        <v>0</v>
      </c>
      <c r="F16" s="114"/>
      <c r="G16" s="172">
        <v>0</v>
      </c>
      <c r="H16" s="114"/>
      <c r="I16" s="172">
        <v>0</v>
      </c>
      <c r="J16" s="166"/>
      <c r="K16" s="182">
        <f>'PL3M 5-6'!E38</f>
        <v>-689</v>
      </c>
      <c r="L16" s="166"/>
      <c r="M16" s="182">
        <f t="shared" si="0"/>
        <v>-689</v>
      </c>
      <c r="N16" s="166"/>
      <c r="O16" s="172">
        <v>0</v>
      </c>
      <c r="P16" s="114"/>
      <c r="Q16" s="183">
        <f t="shared" si="1"/>
        <v>-689</v>
      </c>
    </row>
    <row r="17" spans="1:17" s="162" customFormat="1" ht="19.05" customHeight="1" x14ac:dyDescent="0.25">
      <c r="A17" s="167" t="s">
        <v>127</v>
      </c>
      <c r="B17" s="168"/>
      <c r="C17" s="179">
        <f>SUM(C15:C16)</f>
        <v>0</v>
      </c>
      <c r="D17" s="169"/>
      <c r="E17" s="179">
        <f>SUM(E15:E16)</f>
        <v>0</v>
      </c>
      <c r="F17" s="114"/>
      <c r="G17" s="179">
        <f>SUM(G15:G16)</f>
        <v>0</v>
      </c>
      <c r="H17" s="173"/>
      <c r="I17" s="179">
        <f>SUM(I15:I16)</f>
        <v>272628</v>
      </c>
      <c r="J17" s="173"/>
      <c r="K17" s="179">
        <f>SUM(K15:K16)</f>
        <v>-689</v>
      </c>
      <c r="L17" s="166"/>
      <c r="M17" s="179">
        <f>SUM(M15:M16)</f>
        <v>271939</v>
      </c>
      <c r="N17" s="166"/>
      <c r="O17" s="179">
        <f>SUM(O15:O16)</f>
        <v>37</v>
      </c>
      <c r="P17" s="173"/>
      <c r="Q17" s="179">
        <f t="shared" si="1"/>
        <v>271976</v>
      </c>
    </row>
    <row r="18" spans="1:17" ht="19.05" customHeight="1" x14ac:dyDescent="0.25">
      <c r="A18" s="167"/>
      <c r="B18" s="168"/>
      <c r="C18" s="169"/>
      <c r="D18" s="169"/>
      <c r="E18" s="169"/>
      <c r="F18" s="114"/>
      <c r="G18" s="169"/>
      <c r="H18" s="173"/>
      <c r="I18" s="174"/>
      <c r="J18" s="173"/>
      <c r="K18" s="174"/>
      <c r="L18" s="173"/>
      <c r="M18" s="174"/>
      <c r="N18" s="173"/>
      <c r="O18" s="174"/>
      <c r="P18" s="173"/>
      <c r="Q18" s="174"/>
    </row>
    <row r="19" spans="1:17" ht="19.05" customHeight="1" thickBot="1" x14ac:dyDescent="0.3">
      <c r="A19" s="167" t="s">
        <v>128</v>
      </c>
      <c r="B19" s="162"/>
      <c r="C19" s="90">
        <f>+C12+C17</f>
        <v>6142411</v>
      </c>
      <c r="D19" s="174"/>
      <c r="E19" s="90">
        <f>+E12+E17</f>
        <v>1448520</v>
      </c>
      <c r="F19" s="175"/>
      <c r="G19" s="90">
        <f>+G12+G17</f>
        <v>614241</v>
      </c>
      <c r="H19" s="175"/>
      <c r="I19" s="90">
        <f>+I12+I17</f>
        <v>542781</v>
      </c>
      <c r="J19" s="173"/>
      <c r="K19" s="90">
        <f>+K12+K17</f>
        <v>-9686</v>
      </c>
      <c r="L19" s="173"/>
      <c r="M19" s="90">
        <f>+M12+M17</f>
        <v>8738267</v>
      </c>
      <c r="N19" s="166"/>
      <c r="O19" s="90">
        <f>+O12+O17</f>
        <v>11338</v>
      </c>
      <c r="P19" s="175"/>
      <c r="Q19" s="90">
        <f>+Q12+Q17</f>
        <v>8749605</v>
      </c>
    </row>
    <row r="20" spans="1:17" ht="18.75" customHeight="1" thickTop="1" x14ac:dyDescent="0.25"/>
    <row r="21" spans="1:17" ht="18.75" customHeight="1" x14ac:dyDescent="0.25">
      <c r="Q21" s="177"/>
    </row>
    <row r="22" spans="1:17" ht="18.75" customHeight="1" x14ac:dyDescent="0.25">
      <c r="C22" s="177"/>
      <c r="D22" s="177"/>
      <c r="E22" s="177"/>
      <c r="F22" s="177"/>
      <c r="G22" s="178"/>
      <c r="H22" s="177"/>
      <c r="I22" s="177"/>
      <c r="J22" s="177"/>
      <c r="K22" s="177"/>
      <c r="L22" s="177"/>
      <c r="M22" s="177"/>
      <c r="N22" s="177"/>
      <c r="O22" s="177"/>
      <c r="P22" s="177"/>
      <c r="Q22" s="177"/>
    </row>
    <row r="23" spans="1:17" ht="18.75" customHeight="1" x14ac:dyDescent="0.25"/>
    <row r="24" spans="1:17" ht="18.75" customHeight="1" x14ac:dyDescent="0.25"/>
    <row r="25" spans="1:17" ht="18.75" customHeight="1" x14ac:dyDescent="0.25"/>
    <row r="26" spans="1:17" ht="18.75" customHeight="1" x14ac:dyDescent="0.25"/>
    <row r="27" spans="1:17" ht="18.75" customHeight="1" x14ac:dyDescent="0.25"/>
    <row r="28" spans="1:17" ht="18.75" customHeight="1" x14ac:dyDescent="0.25"/>
    <row r="29" spans="1:17" ht="18.75" customHeight="1" x14ac:dyDescent="0.25"/>
    <row r="30" spans="1:17" ht="18.75" customHeight="1" x14ac:dyDescent="0.25"/>
    <row r="31" spans="1:17" ht="18.75" customHeight="1" x14ac:dyDescent="0.25"/>
    <row r="32" spans="1:17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  <row r="94" ht="18.75" customHeight="1" x14ac:dyDescent="0.25"/>
    <row r="95" ht="18.75" customHeight="1" x14ac:dyDescent="0.25"/>
    <row r="96" ht="18.75" customHeight="1" x14ac:dyDescent="0.25"/>
    <row r="97" ht="18.75" customHeight="1" x14ac:dyDescent="0.25"/>
    <row r="98" ht="18.75" customHeight="1" x14ac:dyDescent="0.25"/>
    <row r="99" ht="18.75" customHeight="1" x14ac:dyDescent="0.25"/>
    <row r="100" ht="18.75" customHeight="1" x14ac:dyDescent="0.25"/>
    <row r="101" ht="18.75" customHeight="1" x14ac:dyDescent="0.25"/>
    <row r="102" ht="18.75" customHeight="1" x14ac:dyDescent="0.25"/>
    <row r="103" ht="18.75" customHeight="1" x14ac:dyDescent="0.25"/>
    <row r="104" ht="18.75" customHeight="1" x14ac:dyDescent="0.25"/>
    <row r="105" ht="18.75" customHeight="1" x14ac:dyDescent="0.25"/>
    <row r="106" ht="18.75" customHeight="1" x14ac:dyDescent="0.25"/>
  </sheetData>
  <sheetProtection sheet="1" formatCells="0" formatColumns="0" formatRows="0" insertColumns="0" insertRows="0" insertHyperlinks="0" deleteColumns="0" deleteRows="0" sort="0" autoFilter="0" pivotTables="0"/>
  <mergeCells count="3">
    <mergeCell ref="C4:Q4"/>
    <mergeCell ref="G6:I6"/>
    <mergeCell ref="C10:Q10"/>
  </mergeCells>
  <pageMargins left="0.8" right="0.8" top="0.48" bottom="0.5" header="0.5" footer="0.5"/>
  <pageSetup paperSize="9" scale="74" firstPageNumber="7" orientation="landscape" useFirstPageNumber="1" r:id="rId1"/>
  <headerFooter>
    <oddFooter>&amp;L&amp;"Times New Roman,Regular"  The accompanying notes are an integral part of the interim financial statements.
&amp;C&amp;"Times New Roman,Regular"&amp;P</oddFooter>
  </headerFooter>
  <customProperties>
    <customPr name="OrphanNamesChecked" r:id="rId2"/>
  </customProperties>
  <ignoredErrors>
    <ignoredError sqref="M1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1148D-FD05-426E-B301-6EC1B2722014}">
  <sheetPr>
    <tabColor theme="8" tint="0.39997558519241921"/>
    <pageSetUpPr fitToPage="1"/>
  </sheetPr>
  <dimension ref="A1:R28"/>
  <sheetViews>
    <sheetView showGridLines="0" view="pageBreakPreview" zoomScale="55" zoomScaleNormal="85" zoomScaleSheetLayoutView="55" workbookViewId="0">
      <selection activeCell="C15" sqref="C15"/>
    </sheetView>
  </sheetViews>
  <sheetFormatPr defaultColWidth="9.77734375" defaultRowHeight="18.75" customHeight="1" x14ac:dyDescent="0.25"/>
  <cols>
    <col min="1" max="1" width="51.21875" style="148" customWidth="1"/>
    <col min="2" max="2" width="7.77734375" style="148" bestFit="1" customWidth="1"/>
    <col min="3" max="3" width="13.5546875" style="176" bestFit="1" customWidth="1"/>
    <col min="4" max="4" width="2.21875" style="176" customWidth="1"/>
    <col min="5" max="5" width="15.44140625" style="176" customWidth="1"/>
    <col min="6" max="6" width="2.21875" style="148" customWidth="1"/>
    <col min="7" max="7" width="11.77734375" style="148" bestFit="1" customWidth="1"/>
    <col min="8" max="8" width="2.21875" style="148" customWidth="1"/>
    <col min="9" max="9" width="16.44140625" style="148" bestFit="1" customWidth="1"/>
    <col min="10" max="10" width="7.44140625" style="148" hidden="1" customWidth="1"/>
    <col min="11" max="11" width="18.77734375" style="148" hidden="1" customWidth="1"/>
    <col min="12" max="12" width="2.21875" style="148" customWidth="1"/>
    <col min="13" max="13" width="18.21875" style="148" bestFit="1" customWidth="1"/>
    <col min="14" max="14" width="2.21875" style="148" customWidth="1"/>
    <col min="15" max="15" width="16.44140625" style="148" bestFit="1" customWidth="1"/>
    <col min="16" max="16" width="1.44140625" style="148" customWidth="1"/>
    <col min="17" max="17" width="14.77734375" style="148" bestFit="1" customWidth="1"/>
    <col min="18" max="18" width="12.77734375" style="148" customWidth="1"/>
    <col min="19" max="19" width="2.77734375" style="148" customWidth="1"/>
    <col min="20" max="20" width="12.77734375" style="148" customWidth="1"/>
    <col min="21" max="16384" width="9.77734375" style="148"/>
  </cols>
  <sheetData>
    <row r="1" spans="1:18" ht="18.75" customHeight="1" x14ac:dyDescent="0.3">
      <c r="A1" s="143" t="s">
        <v>0</v>
      </c>
      <c r="B1" s="144"/>
      <c r="C1" s="145"/>
      <c r="D1" s="145"/>
      <c r="E1" s="145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7"/>
    </row>
    <row r="2" spans="1:18" ht="18.75" customHeight="1" x14ac:dyDescent="0.3">
      <c r="A2" s="149" t="s">
        <v>101</v>
      </c>
      <c r="B2" s="150"/>
      <c r="C2" s="151"/>
      <c r="D2" s="151"/>
      <c r="E2" s="151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</row>
    <row r="3" spans="1:18" ht="18.75" customHeight="1" x14ac:dyDescent="0.25">
      <c r="A3" s="152"/>
      <c r="B3" s="146"/>
      <c r="C3" s="153"/>
      <c r="D3" s="153"/>
      <c r="E3" s="153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</row>
    <row r="4" spans="1:18" ht="18.75" customHeight="1" x14ac:dyDescent="0.25">
      <c r="A4" s="152"/>
      <c r="B4" s="146"/>
      <c r="C4" s="304" t="s">
        <v>102</v>
      </c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</row>
    <row r="5" spans="1:18" ht="18.75" customHeight="1" x14ac:dyDescent="0.25">
      <c r="A5" s="152"/>
      <c r="B5" s="146"/>
      <c r="C5" s="153"/>
      <c r="D5" s="153"/>
      <c r="E5" s="153"/>
      <c r="F5" s="146"/>
      <c r="G5" s="146"/>
      <c r="H5" s="146"/>
      <c r="I5" s="154"/>
      <c r="J5" s="146"/>
      <c r="K5" s="154" t="s">
        <v>103</v>
      </c>
      <c r="L5" s="146"/>
      <c r="M5" s="154"/>
      <c r="N5" s="146"/>
      <c r="O5" s="154"/>
      <c r="P5" s="146"/>
      <c r="Q5" s="146"/>
    </row>
    <row r="6" spans="1:18" ht="18.75" customHeight="1" x14ac:dyDescent="0.25">
      <c r="A6" s="152"/>
      <c r="B6" s="146"/>
      <c r="C6" s="153"/>
      <c r="D6" s="153"/>
      <c r="E6" s="153"/>
      <c r="F6" s="146"/>
      <c r="G6" s="305" t="s">
        <v>57</v>
      </c>
      <c r="H6" s="306"/>
      <c r="I6" s="306"/>
      <c r="J6" s="156"/>
      <c r="K6" s="155" t="s">
        <v>104</v>
      </c>
      <c r="L6" s="156"/>
      <c r="M6" s="157"/>
      <c r="N6" s="156"/>
      <c r="O6" s="157"/>
      <c r="P6" s="146"/>
      <c r="Q6" s="146"/>
    </row>
    <row r="7" spans="1:18" ht="18.75" customHeight="1" x14ac:dyDescent="0.25">
      <c r="C7" s="184" t="s">
        <v>105</v>
      </c>
      <c r="D7" s="184"/>
      <c r="E7" s="184" t="s">
        <v>106</v>
      </c>
      <c r="F7" s="185"/>
      <c r="G7" s="186"/>
      <c r="H7" s="186"/>
      <c r="I7" s="186"/>
      <c r="J7" s="186"/>
      <c r="K7" s="187"/>
      <c r="L7" s="186"/>
      <c r="M7" s="187" t="s">
        <v>107</v>
      </c>
      <c r="N7" s="186"/>
      <c r="O7" s="186"/>
      <c r="P7" s="185"/>
      <c r="Q7" s="186"/>
    </row>
    <row r="8" spans="1:18" ht="18.75" customHeight="1" x14ac:dyDescent="0.25">
      <c r="C8" s="184" t="s">
        <v>108</v>
      </c>
      <c r="D8" s="184"/>
      <c r="E8" s="184" t="s">
        <v>109</v>
      </c>
      <c r="F8" s="188"/>
      <c r="G8" s="184" t="s">
        <v>110</v>
      </c>
      <c r="H8" s="188"/>
      <c r="I8" s="188"/>
      <c r="J8" s="188"/>
      <c r="K8" s="188" t="s">
        <v>111</v>
      </c>
      <c r="L8" s="188"/>
      <c r="M8" s="188" t="s">
        <v>112</v>
      </c>
      <c r="N8" s="188"/>
      <c r="O8" s="188" t="s">
        <v>113</v>
      </c>
      <c r="P8" s="188"/>
      <c r="Q8" s="184" t="s">
        <v>114</v>
      </c>
    </row>
    <row r="9" spans="1:18" ht="18.75" customHeight="1" x14ac:dyDescent="0.25">
      <c r="B9" s="159"/>
      <c r="C9" s="184" t="s">
        <v>115</v>
      </c>
      <c r="D9" s="184"/>
      <c r="E9" s="189" t="s">
        <v>116</v>
      </c>
      <c r="F9" s="187"/>
      <c r="G9" s="184" t="s">
        <v>117</v>
      </c>
      <c r="H9" s="187"/>
      <c r="I9" s="184" t="s">
        <v>118</v>
      </c>
      <c r="J9" s="184"/>
      <c r="K9" s="184" t="s">
        <v>117</v>
      </c>
      <c r="L9" s="184"/>
      <c r="M9" s="184" t="s">
        <v>119</v>
      </c>
      <c r="N9" s="184"/>
      <c r="O9" s="184" t="s">
        <v>120</v>
      </c>
      <c r="P9" s="187"/>
      <c r="Q9" s="184" t="s">
        <v>121</v>
      </c>
    </row>
    <row r="10" spans="1:18" ht="18.75" customHeight="1" x14ac:dyDescent="0.25">
      <c r="C10" s="307" t="s">
        <v>10</v>
      </c>
      <c r="D10" s="307"/>
      <c r="E10" s="307"/>
      <c r="F10" s="307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</row>
    <row r="11" spans="1:18" s="162" customFormat="1" ht="19.05" customHeight="1" x14ac:dyDescent="0.3">
      <c r="A11" s="190" t="s">
        <v>129</v>
      </c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</row>
    <row r="12" spans="1:18" s="162" customFormat="1" ht="19.05" customHeight="1" x14ac:dyDescent="0.3">
      <c r="A12" s="167" t="s">
        <v>130</v>
      </c>
      <c r="C12" s="191">
        <v>6142411</v>
      </c>
      <c r="D12" s="191"/>
      <c r="E12" s="191">
        <v>1448520</v>
      </c>
      <c r="F12" s="191"/>
      <c r="G12" s="191">
        <v>614241</v>
      </c>
      <c r="H12" s="191"/>
      <c r="I12" s="191">
        <v>299222</v>
      </c>
      <c r="J12" s="191"/>
      <c r="K12" s="191">
        <v>0</v>
      </c>
      <c r="L12" s="191"/>
      <c r="M12" s="272">
        <f>SUM(C12:K12)</f>
        <v>8504394</v>
      </c>
      <c r="N12" s="191"/>
      <c r="O12" s="191">
        <v>11982</v>
      </c>
      <c r="P12" s="191"/>
      <c r="Q12" s="191">
        <f t="shared" ref="Q12" si="0">M12+O12</f>
        <v>8516376</v>
      </c>
    </row>
    <row r="13" spans="1:18" s="162" customFormat="1" ht="19.05" hidden="1" customHeight="1" x14ac:dyDescent="0.3">
      <c r="C13" s="192"/>
      <c r="D13" s="192"/>
      <c r="E13" s="192"/>
    </row>
    <row r="14" spans="1:18" s="162" customFormat="1" ht="19.05" hidden="1" customHeight="1" x14ac:dyDescent="0.3">
      <c r="A14" s="167" t="s">
        <v>131</v>
      </c>
      <c r="C14" s="288"/>
      <c r="D14" s="288"/>
      <c r="E14" s="288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</row>
    <row r="15" spans="1:18" s="162" customFormat="1" ht="19.05" hidden="1" customHeight="1" x14ac:dyDescent="0.3">
      <c r="A15" s="170" t="s">
        <v>132</v>
      </c>
      <c r="B15" s="193"/>
      <c r="C15" s="194"/>
      <c r="D15" s="195"/>
      <c r="E15" s="194"/>
      <c r="F15" s="195"/>
      <c r="G15" s="194"/>
      <c r="H15" s="196"/>
      <c r="I15" s="197"/>
      <c r="J15" s="198"/>
      <c r="K15" s="199"/>
      <c r="L15" s="198"/>
      <c r="M15" s="214">
        <f>SUM(C15:K15)</f>
        <v>0</v>
      </c>
      <c r="N15" s="200"/>
      <c r="O15" s="199"/>
      <c r="P15" s="196"/>
      <c r="Q15" s="214">
        <f>M15+O15</f>
        <v>0</v>
      </c>
      <c r="R15" s="196"/>
    </row>
    <row r="16" spans="1:18" ht="18.75" hidden="1" customHeight="1" x14ac:dyDescent="0.25">
      <c r="A16" s="148" t="s">
        <v>133</v>
      </c>
      <c r="C16" s="199">
        <v>0</v>
      </c>
      <c r="D16" s="201"/>
      <c r="E16" s="199">
        <v>0</v>
      </c>
      <c r="F16" s="196"/>
      <c r="G16" s="199">
        <v>0</v>
      </c>
      <c r="I16" s="199">
        <v>0</v>
      </c>
      <c r="K16" s="202">
        <v>0</v>
      </c>
      <c r="L16" s="166"/>
      <c r="M16" s="202">
        <f>SUM(C16:K16)</f>
        <v>0</v>
      </c>
      <c r="N16" s="166"/>
      <c r="O16" s="202"/>
      <c r="P16" s="166"/>
      <c r="Q16" s="202">
        <f>M16+O16</f>
        <v>0</v>
      </c>
    </row>
    <row r="17" spans="1:18" s="162" customFormat="1" ht="19.05" hidden="1" customHeight="1" x14ac:dyDescent="0.25">
      <c r="A17" s="167" t="s">
        <v>134</v>
      </c>
      <c r="C17" s="176"/>
      <c r="D17" s="176"/>
      <c r="E17" s="176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96"/>
    </row>
    <row r="18" spans="1:18" s="162" customFormat="1" ht="19.05" hidden="1" customHeight="1" x14ac:dyDescent="0.3">
      <c r="A18" s="168" t="s">
        <v>135</v>
      </c>
      <c r="C18" s="213">
        <f>SUM(C15:C16)</f>
        <v>0</v>
      </c>
      <c r="D18" s="201"/>
      <c r="E18" s="213">
        <f>SUM(E15:E16)</f>
        <v>0</v>
      </c>
      <c r="F18" s="196"/>
      <c r="G18" s="213">
        <f>SUM(G15:G16)</f>
        <v>0</v>
      </c>
      <c r="H18" s="196"/>
      <c r="I18" s="213">
        <f>SUM(I15:I16)</f>
        <v>0</v>
      </c>
      <c r="J18" s="196"/>
      <c r="K18" s="213">
        <f>SUM(K15:K16)</f>
        <v>0</v>
      </c>
      <c r="L18" s="196"/>
      <c r="M18" s="213">
        <f>SUM(M15:M16)</f>
        <v>0</v>
      </c>
      <c r="N18" s="203"/>
      <c r="O18" s="213">
        <f>SUM(O15:O16)</f>
        <v>0</v>
      </c>
      <c r="P18" s="196"/>
      <c r="Q18" s="213">
        <f>M18+O18</f>
        <v>0</v>
      </c>
      <c r="R18" s="196"/>
    </row>
    <row r="19" spans="1:18" s="162" customFormat="1" ht="19.05" customHeight="1" x14ac:dyDescent="0.3">
      <c r="A19" s="170"/>
      <c r="C19" s="201"/>
      <c r="D19" s="201"/>
      <c r="E19" s="201"/>
      <c r="F19" s="196"/>
      <c r="G19" s="201"/>
      <c r="H19" s="196"/>
      <c r="I19" s="196"/>
      <c r="J19" s="196"/>
      <c r="K19" s="201"/>
      <c r="L19" s="196"/>
      <c r="M19" s="201"/>
      <c r="N19" s="204"/>
      <c r="O19" s="196"/>
      <c r="P19" s="196"/>
      <c r="Q19" s="196"/>
    </row>
    <row r="20" spans="1:18" s="162" customFormat="1" ht="19.05" customHeight="1" x14ac:dyDescent="0.3">
      <c r="A20" s="164" t="s">
        <v>136</v>
      </c>
      <c r="B20" s="168"/>
      <c r="C20" s="205"/>
      <c r="D20" s="205"/>
      <c r="E20" s="205"/>
      <c r="F20" s="203"/>
      <c r="G20" s="205"/>
      <c r="H20" s="203"/>
      <c r="I20" s="206"/>
      <c r="J20" s="206"/>
      <c r="K20" s="207"/>
      <c r="L20" s="206"/>
      <c r="M20" s="207"/>
      <c r="N20" s="198"/>
      <c r="O20" s="206"/>
      <c r="P20" s="203"/>
      <c r="Q20" s="203"/>
    </row>
    <row r="21" spans="1:18" s="162" customFormat="1" ht="19.05" customHeight="1" x14ac:dyDescent="0.3">
      <c r="A21" s="289" t="s">
        <v>137</v>
      </c>
      <c r="C21" s="281">
        <v>0</v>
      </c>
      <c r="D21" s="281"/>
      <c r="E21" s="281">
        <v>0</v>
      </c>
      <c r="F21" s="282"/>
      <c r="G21" s="281">
        <v>0</v>
      </c>
      <c r="H21" s="196"/>
      <c r="I21" s="216">
        <f>'PL3M 5-6'!C53</f>
        <v>286064</v>
      </c>
      <c r="J21" s="204"/>
      <c r="K21" s="208">
        <v>0</v>
      </c>
      <c r="L21" s="204"/>
      <c r="M21" s="217">
        <f t="shared" ref="M21:M22" si="1">SUM(C21:K21)</f>
        <v>286064</v>
      </c>
      <c r="N21" s="209"/>
      <c r="O21" s="216">
        <f>'PL3M 5-6'!C59</f>
        <v>560</v>
      </c>
      <c r="P21" s="196"/>
      <c r="Q21" s="218">
        <f t="shared" ref="Q21:Q23" si="2">M21+O21</f>
        <v>286624</v>
      </c>
    </row>
    <row r="22" spans="1:18" s="162" customFormat="1" ht="19.05" customHeight="1" x14ac:dyDescent="0.3">
      <c r="A22" s="170" t="s">
        <v>138</v>
      </c>
      <c r="C22" s="283">
        <v>0</v>
      </c>
      <c r="D22" s="281"/>
      <c r="E22" s="281">
        <v>0</v>
      </c>
      <c r="F22" s="282"/>
      <c r="G22" s="283">
        <v>0</v>
      </c>
      <c r="H22" s="196"/>
      <c r="I22" s="197">
        <v>0</v>
      </c>
      <c r="J22" s="198"/>
      <c r="K22" s="216">
        <f>'PL3M 5-6'!C38</f>
        <v>0</v>
      </c>
      <c r="L22" s="198"/>
      <c r="M22" s="216">
        <f t="shared" si="1"/>
        <v>0</v>
      </c>
      <c r="N22" s="200"/>
      <c r="O22" s="210">
        <v>0</v>
      </c>
      <c r="P22" s="196"/>
      <c r="Q22" s="218">
        <f t="shared" si="2"/>
        <v>0</v>
      </c>
    </row>
    <row r="23" spans="1:18" s="162" customFormat="1" ht="19.05" customHeight="1" x14ac:dyDescent="0.3">
      <c r="A23" s="164" t="s">
        <v>95</v>
      </c>
      <c r="B23" s="168"/>
      <c r="C23" s="284">
        <f>SUM(C21:C22)</f>
        <v>0</v>
      </c>
      <c r="D23" s="285"/>
      <c r="E23" s="284">
        <f>SUM(E21:E22)</f>
        <v>0</v>
      </c>
      <c r="F23" s="286"/>
      <c r="G23" s="284">
        <f>SUM(G21:G22)</f>
        <v>0</v>
      </c>
      <c r="H23" s="200"/>
      <c r="I23" s="215">
        <f>SUM(I21:I22)</f>
        <v>286064</v>
      </c>
      <c r="J23" s="200"/>
      <c r="K23" s="215">
        <f>SUM(K21:K22)</f>
        <v>0</v>
      </c>
      <c r="L23" s="200"/>
      <c r="M23" s="215">
        <f>SUM(M21:M22)</f>
        <v>286064</v>
      </c>
      <c r="N23" s="200"/>
      <c r="O23" s="215">
        <f>SUM(O21:O22)</f>
        <v>560</v>
      </c>
      <c r="P23" s="200"/>
      <c r="Q23" s="215">
        <f t="shared" si="2"/>
        <v>286624</v>
      </c>
    </row>
    <row r="24" spans="1:18" ht="19.05" customHeight="1" x14ac:dyDescent="0.25">
      <c r="A24" s="167"/>
      <c r="B24" s="168"/>
      <c r="C24" s="205"/>
      <c r="D24" s="205"/>
      <c r="E24" s="205"/>
      <c r="F24" s="196"/>
      <c r="G24" s="205"/>
      <c r="H24" s="200"/>
      <c r="I24" s="211"/>
      <c r="J24" s="200"/>
      <c r="K24" s="211"/>
      <c r="L24" s="200"/>
      <c r="M24" s="211"/>
      <c r="N24" s="200"/>
      <c r="O24" s="211"/>
      <c r="P24" s="200"/>
      <c r="Q24" s="211"/>
    </row>
    <row r="25" spans="1:18" ht="19.05" customHeight="1" thickBot="1" x14ac:dyDescent="0.3">
      <c r="A25" s="167" t="s">
        <v>139</v>
      </c>
      <c r="B25" s="162"/>
      <c r="C25" s="219">
        <f>+C12+C18+C23</f>
        <v>6142411</v>
      </c>
      <c r="D25" s="211"/>
      <c r="E25" s="219">
        <f>+E12+E18+E23</f>
        <v>1448520</v>
      </c>
      <c r="F25" s="162"/>
      <c r="G25" s="219">
        <f>+G12+G18+G23</f>
        <v>614241</v>
      </c>
      <c r="H25" s="290"/>
      <c r="I25" s="219">
        <f>+I12+I18+I23</f>
        <v>585286</v>
      </c>
      <c r="J25" s="200"/>
      <c r="K25" s="219">
        <f>+K12+K18+K23</f>
        <v>0</v>
      </c>
      <c r="L25" s="200"/>
      <c r="M25" s="219">
        <f>SUM(C25:K25)</f>
        <v>8790458</v>
      </c>
      <c r="O25" s="219">
        <f>+O12+O18+O23</f>
        <v>12542</v>
      </c>
      <c r="P25" s="162"/>
      <c r="Q25" s="219">
        <f t="shared" ref="Q25" si="3">M25+O25</f>
        <v>8803000</v>
      </c>
    </row>
    <row r="26" spans="1:18" ht="18.75" customHeight="1" thickTop="1" x14ac:dyDescent="0.25"/>
    <row r="27" spans="1:18" ht="18.75" customHeight="1" x14ac:dyDescent="0.25">
      <c r="Q27" s="177"/>
    </row>
    <row r="28" spans="1:18" ht="18.75" customHeight="1" x14ac:dyDescent="0.25">
      <c r="G28" s="212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C4:Q4"/>
    <mergeCell ref="G6:I6"/>
    <mergeCell ref="C10:Q10"/>
  </mergeCells>
  <pageMargins left="0.8" right="0.8" top="0.48" bottom="0.5" header="0.5" footer="0.5"/>
  <pageSetup paperSize="9" scale="72" firstPageNumber="8" orientation="landscape" useFirstPageNumber="1" r:id="rId1"/>
  <headerFooter>
    <oddFooter>&amp;L&amp;"Times New Roman,Regular"  The accompanying notes are an integral part of the interim financial statements.
&amp;C&amp;"Times New Roman,Regular"&amp;P</oddFooter>
  </headerFooter>
  <customProperties>
    <customPr name="OrphanNamesChecked" r:id="rId2"/>
  </customProperties>
  <ignoredErrors>
    <ignoredError sqref="M12 M1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9E787-BE2F-4953-83E4-DF0726AAECAF}">
  <sheetPr>
    <pageSetUpPr fitToPage="1"/>
  </sheetPr>
  <dimension ref="A1:M23"/>
  <sheetViews>
    <sheetView showGridLines="0" view="pageBreakPreview" zoomScale="56" zoomScaleNormal="85" zoomScaleSheetLayoutView="70" workbookViewId="0">
      <selection activeCell="C15" sqref="C15"/>
    </sheetView>
  </sheetViews>
  <sheetFormatPr defaultColWidth="9.77734375" defaultRowHeight="18.75" customHeight="1" x14ac:dyDescent="0.25"/>
  <cols>
    <col min="1" max="1" width="52.21875" style="148" customWidth="1"/>
    <col min="2" max="2" width="5.44140625" style="148" bestFit="1" customWidth="1"/>
    <col min="3" max="3" width="13.44140625" style="176" bestFit="1" customWidth="1"/>
    <col min="4" max="4" width="1.21875" style="176" customWidth="1"/>
    <col min="5" max="5" width="15.21875" style="176" bestFit="1" customWidth="1"/>
    <col min="6" max="6" width="1.44140625" style="148" customWidth="1"/>
    <col min="7" max="7" width="11.5546875" style="148" bestFit="1" customWidth="1"/>
    <col min="8" max="8" width="1.44140625" style="148" customWidth="1"/>
    <col min="9" max="9" width="14.21875" style="148" customWidth="1"/>
    <col min="10" max="10" width="1.44140625" style="148" customWidth="1"/>
    <col min="11" max="11" width="19.77734375" style="148" customWidth="1"/>
    <col min="12" max="12" width="1.44140625" style="148" customWidth="1"/>
    <col min="13" max="13" width="14.5546875" style="148" bestFit="1" customWidth="1"/>
    <col min="14" max="14" width="12.77734375" style="148" customWidth="1"/>
    <col min="15" max="15" width="2.77734375" style="148" customWidth="1"/>
    <col min="16" max="16" width="12.77734375" style="148" customWidth="1"/>
    <col min="17" max="16384" width="9.77734375" style="148"/>
  </cols>
  <sheetData>
    <row r="1" spans="1:13" ht="18.75" customHeight="1" x14ac:dyDescent="0.3">
      <c r="A1" s="143" t="s">
        <v>0</v>
      </c>
      <c r="B1" s="144"/>
      <c r="C1" s="145"/>
      <c r="D1" s="145"/>
      <c r="E1" s="145"/>
      <c r="F1" s="146"/>
      <c r="G1" s="146"/>
      <c r="H1" s="146"/>
      <c r="I1" s="146"/>
      <c r="J1" s="146"/>
      <c r="K1" s="146"/>
      <c r="L1" s="146"/>
      <c r="M1" s="147"/>
    </row>
    <row r="2" spans="1:13" ht="18.75" customHeight="1" x14ac:dyDescent="0.3">
      <c r="A2" s="149" t="s">
        <v>140</v>
      </c>
      <c r="B2" s="150"/>
      <c r="C2" s="151"/>
      <c r="D2" s="151"/>
      <c r="E2" s="151"/>
      <c r="F2" s="150"/>
      <c r="G2" s="150"/>
      <c r="H2" s="150"/>
      <c r="I2" s="150"/>
      <c r="J2" s="150"/>
      <c r="K2" s="150"/>
      <c r="L2" s="150"/>
      <c r="M2" s="150"/>
    </row>
    <row r="3" spans="1:13" ht="18.75" customHeight="1" x14ac:dyDescent="0.25">
      <c r="A3" s="152"/>
      <c r="B3" s="146"/>
      <c r="C3" s="153"/>
      <c r="D3" s="153"/>
      <c r="E3" s="153"/>
      <c r="F3" s="146"/>
      <c r="G3" s="146"/>
      <c r="H3" s="146"/>
      <c r="I3" s="146"/>
      <c r="J3" s="146"/>
      <c r="K3" s="146"/>
      <c r="L3" s="146"/>
      <c r="M3" s="146"/>
    </row>
    <row r="4" spans="1:13" ht="18.75" customHeight="1" x14ac:dyDescent="0.25">
      <c r="A4" s="152"/>
      <c r="B4" s="146"/>
      <c r="C4" s="304" t="s">
        <v>141</v>
      </c>
      <c r="D4" s="304"/>
      <c r="E4" s="304"/>
      <c r="F4" s="304"/>
      <c r="G4" s="304"/>
      <c r="H4" s="304"/>
      <c r="I4" s="304"/>
      <c r="J4" s="304"/>
      <c r="K4" s="304"/>
      <c r="L4" s="304"/>
      <c r="M4" s="304"/>
    </row>
    <row r="5" spans="1:13" ht="18.75" customHeight="1" x14ac:dyDescent="0.25">
      <c r="A5" s="152"/>
      <c r="B5" s="146"/>
      <c r="C5" s="153"/>
      <c r="D5" s="153"/>
      <c r="E5" s="153"/>
      <c r="F5" s="146"/>
      <c r="G5" s="146"/>
      <c r="H5" s="146"/>
      <c r="I5" s="154"/>
      <c r="J5" s="146"/>
      <c r="K5" s="154" t="s">
        <v>103</v>
      </c>
      <c r="L5" s="146"/>
      <c r="M5" s="146"/>
    </row>
    <row r="6" spans="1:13" ht="18.75" customHeight="1" x14ac:dyDescent="0.25">
      <c r="A6" s="152"/>
      <c r="B6" s="146"/>
      <c r="C6" s="153"/>
      <c r="D6" s="153"/>
      <c r="E6" s="153"/>
      <c r="F6" s="146"/>
      <c r="G6" s="305" t="s">
        <v>57</v>
      </c>
      <c r="H6" s="306"/>
      <c r="I6" s="306"/>
      <c r="J6" s="156"/>
      <c r="K6" s="155" t="s">
        <v>104</v>
      </c>
      <c r="L6" s="146"/>
      <c r="M6" s="146"/>
    </row>
    <row r="7" spans="1:13" ht="18.75" customHeight="1" x14ac:dyDescent="0.25">
      <c r="C7" s="184" t="s">
        <v>105</v>
      </c>
      <c r="D7" s="184"/>
      <c r="E7" s="184" t="s">
        <v>106</v>
      </c>
      <c r="F7" s="185"/>
      <c r="G7" s="186"/>
      <c r="H7" s="186"/>
      <c r="I7" s="186"/>
      <c r="J7" s="186"/>
      <c r="K7" s="187"/>
      <c r="L7" s="185"/>
      <c r="M7" s="184"/>
    </row>
    <row r="8" spans="1:13" ht="18.75" customHeight="1" x14ac:dyDescent="0.25">
      <c r="C8" s="184" t="s">
        <v>108</v>
      </c>
      <c r="D8" s="184"/>
      <c r="E8" s="184" t="s">
        <v>109</v>
      </c>
      <c r="F8" s="188"/>
      <c r="G8" s="184" t="s">
        <v>110</v>
      </c>
      <c r="H8" s="188"/>
      <c r="I8" s="188"/>
      <c r="J8" s="188"/>
      <c r="K8" s="188" t="s">
        <v>111</v>
      </c>
      <c r="L8" s="188"/>
      <c r="M8" s="184"/>
    </row>
    <row r="9" spans="1:13" ht="18.75" customHeight="1" x14ac:dyDescent="0.25">
      <c r="B9" s="159"/>
      <c r="C9" s="184" t="s">
        <v>115</v>
      </c>
      <c r="D9" s="184"/>
      <c r="E9" s="189" t="s">
        <v>116</v>
      </c>
      <c r="F9" s="187"/>
      <c r="G9" s="184" t="s">
        <v>117</v>
      </c>
      <c r="H9" s="187"/>
      <c r="I9" s="184" t="s">
        <v>118</v>
      </c>
      <c r="J9" s="184"/>
      <c r="K9" s="184" t="s">
        <v>117</v>
      </c>
      <c r="L9" s="187"/>
      <c r="M9" s="184" t="s">
        <v>63</v>
      </c>
    </row>
    <row r="10" spans="1:13" ht="18.75" customHeight="1" x14ac:dyDescent="0.25">
      <c r="C10" s="307" t="s">
        <v>10</v>
      </c>
      <c r="D10" s="307"/>
      <c r="E10" s="307"/>
      <c r="F10" s="307"/>
      <c r="G10" s="307"/>
      <c r="H10" s="307"/>
      <c r="I10" s="307"/>
      <c r="J10" s="307"/>
      <c r="K10" s="307"/>
      <c r="L10" s="307"/>
      <c r="M10" s="307"/>
    </row>
    <row r="11" spans="1:13" s="162" customFormat="1" ht="19.05" customHeight="1" x14ac:dyDescent="0.3">
      <c r="A11" s="190" t="s">
        <v>122</v>
      </c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</row>
    <row r="12" spans="1:13" s="162" customFormat="1" ht="19.05" customHeight="1" x14ac:dyDescent="0.3">
      <c r="A12" s="167" t="s">
        <v>123</v>
      </c>
      <c r="C12" s="174">
        <v>6142411</v>
      </c>
      <c r="D12" s="174">
        <v>0</v>
      </c>
      <c r="E12" s="174">
        <v>1448520</v>
      </c>
      <c r="F12" s="174">
        <v>0</v>
      </c>
      <c r="G12" s="174">
        <v>614241</v>
      </c>
      <c r="H12" s="174">
        <v>0</v>
      </c>
      <c r="I12" s="174">
        <v>274088</v>
      </c>
      <c r="J12" s="174">
        <v>0</v>
      </c>
      <c r="K12" s="174">
        <v>-8997</v>
      </c>
      <c r="L12" s="174">
        <v>0</v>
      </c>
      <c r="M12" s="226">
        <f>SUM(C12:K12)</f>
        <v>8470263</v>
      </c>
    </row>
    <row r="13" spans="1:13" s="162" customFormat="1" ht="19.05" customHeight="1" x14ac:dyDescent="0.3"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M13" s="175"/>
    </row>
    <row r="14" spans="1:13" s="162" customFormat="1" ht="19.05" customHeight="1" x14ac:dyDescent="0.3">
      <c r="A14" s="167" t="s">
        <v>124</v>
      </c>
      <c r="B14" s="168"/>
      <c r="C14" s="169"/>
      <c r="D14" s="169"/>
      <c r="E14" s="169"/>
      <c r="F14" s="112"/>
      <c r="G14" s="169"/>
      <c r="H14" s="112"/>
      <c r="I14" s="112"/>
      <c r="J14" s="112"/>
      <c r="K14" s="169"/>
      <c r="L14" s="112"/>
      <c r="M14" s="112"/>
    </row>
    <row r="15" spans="1:13" s="162" customFormat="1" ht="19.05" customHeight="1" x14ac:dyDescent="0.25">
      <c r="A15" s="170" t="s">
        <v>125</v>
      </c>
      <c r="C15" s="171">
        <v>0</v>
      </c>
      <c r="D15" s="171"/>
      <c r="E15" s="171">
        <v>0</v>
      </c>
      <c r="F15" s="114"/>
      <c r="G15" s="171">
        <v>0</v>
      </c>
      <c r="H15" s="114"/>
      <c r="I15" s="224">
        <f>'PL3M 5-6'!I53</f>
        <v>271833</v>
      </c>
      <c r="J15" s="220"/>
      <c r="K15" s="171">
        <v>0</v>
      </c>
      <c r="L15" s="114"/>
      <c r="M15" s="183">
        <f t="shared" ref="M15:M16" si="0">SUM(C15:K15)</f>
        <v>271833</v>
      </c>
    </row>
    <row r="16" spans="1:13" s="162" customFormat="1" ht="19.05" customHeight="1" x14ac:dyDescent="0.25">
      <c r="A16" s="170" t="s">
        <v>126</v>
      </c>
      <c r="C16" s="172">
        <v>0</v>
      </c>
      <c r="D16" s="171"/>
      <c r="E16" s="171">
        <v>0</v>
      </c>
      <c r="F16" s="114"/>
      <c r="G16" s="172">
        <v>0</v>
      </c>
      <c r="H16" s="114"/>
      <c r="I16" s="172">
        <v>0</v>
      </c>
      <c r="J16" s="221"/>
      <c r="K16" s="225">
        <f>'PL3M 5-6'!I38</f>
        <v>-689</v>
      </c>
      <c r="L16" s="114"/>
      <c r="M16" s="183">
        <f t="shared" si="0"/>
        <v>-689</v>
      </c>
    </row>
    <row r="17" spans="1:13" s="162" customFormat="1" ht="19.05" customHeight="1" x14ac:dyDescent="0.3">
      <c r="A17" s="167" t="s">
        <v>127</v>
      </c>
      <c r="B17" s="168"/>
      <c r="C17" s="179">
        <f>SUM(C15:C16)</f>
        <v>0</v>
      </c>
      <c r="D17" s="169"/>
      <c r="E17" s="179">
        <f>SUM(E15:E16)</f>
        <v>0</v>
      </c>
      <c r="F17" s="114"/>
      <c r="G17" s="179">
        <f>SUM(G15:G16)</f>
        <v>0</v>
      </c>
      <c r="H17" s="173"/>
      <c r="I17" s="179">
        <f>SUM(I15:I16)</f>
        <v>271833</v>
      </c>
      <c r="J17" s="173"/>
      <c r="K17" s="179">
        <f>SUM(K15:K16)</f>
        <v>-689</v>
      </c>
      <c r="L17" s="173"/>
      <c r="M17" s="179">
        <f>SUM(M15:M16)</f>
        <v>271144</v>
      </c>
    </row>
    <row r="18" spans="1:13" ht="19.05" customHeight="1" x14ac:dyDescent="0.25">
      <c r="A18" s="170"/>
      <c r="B18" s="168"/>
      <c r="C18" s="169"/>
      <c r="D18" s="169"/>
      <c r="E18" s="169"/>
      <c r="F18" s="114"/>
      <c r="G18" s="221"/>
      <c r="H18" s="222"/>
      <c r="I18" s="223"/>
      <c r="J18" s="173"/>
      <c r="K18" s="174"/>
      <c r="L18" s="173"/>
      <c r="M18" s="174"/>
    </row>
    <row r="19" spans="1:13" ht="19.05" customHeight="1" thickBot="1" x14ac:dyDescent="0.3">
      <c r="A19" s="167" t="s">
        <v>128</v>
      </c>
      <c r="B19" s="162"/>
      <c r="C19" s="90">
        <f>+C12+C17</f>
        <v>6142411</v>
      </c>
      <c r="D19" s="174"/>
      <c r="E19" s="90">
        <f>+E12+E17</f>
        <v>1448520</v>
      </c>
      <c r="F19" s="175"/>
      <c r="G19" s="90">
        <f>+G12+G17</f>
        <v>614241</v>
      </c>
      <c r="H19" s="175"/>
      <c r="I19" s="90">
        <f>+I12+I17</f>
        <v>545921</v>
      </c>
      <c r="J19" s="173"/>
      <c r="K19" s="90">
        <f>+K12+K17</f>
        <v>-9686</v>
      </c>
      <c r="L19" s="175"/>
      <c r="M19" s="90">
        <f>+M12+M17</f>
        <v>8741407</v>
      </c>
    </row>
    <row r="20" spans="1:13" ht="18.75" customHeight="1" thickTop="1" x14ac:dyDescent="0.25"/>
    <row r="22" spans="1:13" ht="18.75" customHeight="1" x14ac:dyDescent="0.25">
      <c r="G22" s="212"/>
    </row>
    <row r="23" spans="1:13" ht="18.75" customHeight="1" x14ac:dyDescent="0.25">
      <c r="C23" s="177"/>
      <c r="D23" s="177"/>
      <c r="E23" s="177"/>
      <c r="F23" s="177"/>
      <c r="G23" s="177"/>
      <c r="H23" s="177"/>
      <c r="I23" s="177"/>
      <c r="J23" s="177"/>
      <c r="K23" s="177"/>
      <c r="L23" s="177"/>
      <c r="M23" s="177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C4:M4"/>
    <mergeCell ref="G6:I6"/>
    <mergeCell ref="C10:M10"/>
  </mergeCells>
  <pageMargins left="0.8" right="0.8" top="0.48" bottom="0.5" header="0.5" footer="0.5"/>
  <pageSetup paperSize="9" scale="83" firstPageNumber="9" orientation="landscape" useFirstPageNumber="1" r:id="rId1"/>
  <headerFooter>
    <oddFooter>&amp;L&amp;"Times New Roman,Regular"  The accompanying notes are an integral part of the interim financial statements.
&amp;C&amp;"Times New Roman,Regular"&amp;P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7ADF8-0BBD-4676-A30C-4CA63C1E8535}">
  <sheetPr>
    <tabColor theme="8" tint="0.39997558519241921"/>
    <pageSetUpPr fitToPage="1"/>
  </sheetPr>
  <dimension ref="A1:O26"/>
  <sheetViews>
    <sheetView showGridLines="0" view="pageBreakPreview" zoomScale="70" zoomScaleNormal="100" zoomScaleSheetLayoutView="70" workbookViewId="0">
      <selection activeCell="C15" sqref="C15"/>
    </sheetView>
  </sheetViews>
  <sheetFormatPr defaultColWidth="9.77734375" defaultRowHeight="18.75" customHeight="1" x14ac:dyDescent="0.25"/>
  <cols>
    <col min="1" max="1" width="71.77734375" style="148" customWidth="1"/>
    <col min="2" max="2" width="7.77734375" style="148" bestFit="1" customWidth="1"/>
    <col min="3" max="3" width="13.5546875" style="176" bestFit="1" customWidth="1"/>
    <col min="4" max="4" width="2.21875" style="176" customWidth="1"/>
    <col min="5" max="5" width="15.44140625" style="176" bestFit="1" customWidth="1"/>
    <col min="6" max="6" width="2.21875" style="148" customWidth="1"/>
    <col min="7" max="7" width="11.77734375" style="148" bestFit="1" customWidth="1"/>
    <col min="8" max="8" width="2.21875" style="148" customWidth="1"/>
    <col min="9" max="9" width="16.44140625" style="148" bestFit="1" customWidth="1"/>
    <col min="10" max="10" width="2.21875" style="148" customWidth="1"/>
    <col min="11" max="11" width="18.77734375" style="148" hidden="1" customWidth="1"/>
    <col min="12" max="12" width="1.44140625" style="148" hidden="1" customWidth="1"/>
    <col min="13" max="13" width="14.77734375" style="148" bestFit="1" customWidth="1"/>
    <col min="14" max="14" width="12.77734375" style="148" customWidth="1"/>
    <col min="15" max="15" width="2.77734375" style="148" customWidth="1"/>
    <col min="16" max="16" width="12.77734375" style="148" customWidth="1"/>
    <col min="17" max="16384" width="9.77734375" style="148"/>
  </cols>
  <sheetData>
    <row r="1" spans="1:15" ht="18.75" customHeight="1" x14ac:dyDescent="0.3">
      <c r="A1" s="143" t="s">
        <v>0</v>
      </c>
      <c r="B1" s="144"/>
      <c r="C1" s="145"/>
      <c r="D1" s="145"/>
      <c r="E1" s="145"/>
      <c r="F1" s="146"/>
      <c r="G1" s="146"/>
      <c r="H1" s="146"/>
      <c r="I1" s="146"/>
      <c r="J1" s="146"/>
      <c r="K1" s="146"/>
      <c r="L1" s="146"/>
      <c r="M1" s="147"/>
    </row>
    <row r="2" spans="1:15" ht="18.75" customHeight="1" x14ac:dyDescent="0.3">
      <c r="A2" s="149" t="s">
        <v>101</v>
      </c>
      <c r="B2" s="150"/>
      <c r="C2" s="151"/>
      <c r="D2" s="151"/>
      <c r="E2" s="151"/>
      <c r="F2" s="150"/>
      <c r="G2" s="150"/>
      <c r="H2" s="150"/>
      <c r="I2" s="150"/>
      <c r="J2" s="150"/>
      <c r="K2" s="150"/>
      <c r="L2" s="150"/>
      <c r="M2" s="150"/>
    </row>
    <row r="3" spans="1:15" ht="18.75" customHeight="1" x14ac:dyDescent="0.25">
      <c r="A3" s="152"/>
      <c r="B3" s="146"/>
      <c r="C3" s="153"/>
      <c r="D3" s="153"/>
      <c r="E3" s="153"/>
      <c r="F3" s="146"/>
      <c r="G3" s="146"/>
      <c r="H3" s="146"/>
      <c r="I3" s="146"/>
      <c r="J3" s="146"/>
      <c r="K3" s="146"/>
      <c r="L3" s="146"/>
      <c r="M3" s="146"/>
    </row>
    <row r="4" spans="1:15" ht="18.75" customHeight="1" x14ac:dyDescent="0.25">
      <c r="A4" s="152"/>
      <c r="B4" s="146"/>
      <c r="C4" s="304" t="s">
        <v>141</v>
      </c>
      <c r="D4" s="304"/>
      <c r="E4" s="304"/>
      <c r="F4" s="304"/>
      <c r="G4" s="304"/>
      <c r="H4" s="304"/>
      <c r="I4" s="304"/>
      <c r="J4" s="304"/>
      <c r="K4" s="304"/>
      <c r="L4" s="304"/>
      <c r="M4" s="304"/>
    </row>
    <row r="5" spans="1:15" ht="18.75" customHeight="1" x14ac:dyDescent="0.25">
      <c r="A5" s="152"/>
      <c r="B5" s="146"/>
      <c r="C5" s="153"/>
      <c r="D5" s="153"/>
      <c r="E5" s="153"/>
      <c r="F5" s="146"/>
      <c r="G5" s="146"/>
      <c r="H5" s="146"/>
      <c r="I5" s="154"/>
      <c r="J5" s="146"/>
      <c r="K5" s="154" t="s">
        <v>103</v>
      </c>
      <c r="L5" s="146"/>
      <c r="M5" s="146"/>
    </row>
    <row r="6" spans="1:15" ht="18.75" customHeight="1" x14ac:dyDescent="0.25">
      <c r="A6" s="152"/>
      <c r="B6" s="146"/>
      <c r="C6" s="153"/>
      <c r="D6" s="153"/>
      <c r="E6" s="153"/>
      <c r="F6" s="146"/>
      <c r="G6" s="305" t="s">
        <v>57</v>
      </c>
      <c r="H6" s="306"/>
      <c r="I6" s="306"/>
      <c r="J6" s="156"/>
      <c r="K6" s="155" t="s">
        <v>104</v>
      </c>
      <c r="L6" s="146"/>
      <c r="M6" s="146"/>
    </row>
    <row r="7" spans="1:15" ht="18.75" customHeight="1" x14ac:dyDescent="0.25">
      <c r="C7" s="184" t="s">
        <v>105</v>
      </c>
      <c r="D7" s="184"/>
      <c r="E7" s="184" t="s">
        <v>106</v>
      </c>
      <c r="F7" s="185"/>
      <c r="G7" s="186"/>
      <c r="H7" s="186"/>
      <c r="I7" s="186"/>
      <c r="J7" s="186"/>
      <c r="K7" s="187"/>
      <c r="L7" s="185"/>
      <c r="M7" s="184"/>
    </row>
    <row r="8" spans="1:15" ht="18.75" customHeight="1" x14ac:dyDescent="0.25">
      <c r="C8" s="184" t="s">
        <v>108</v>
      </c>
      <c r="D8" s="184"/>
      <c r="E8" s="184" t="s">
        <v>109</v>
      </c>
      <c r="F8" s="188"/>
      <c r="G8" s="184" t="s">
        <v>110</v>
      </c>
      <c r="H8" s="188"/>
      <c r="I8" s="188"/>
      <c r="J8" s="188"/>
      <c r="K8" s="188" t="s">
        <v>111</v>
      </c>
      <c r="L8" s="188"/>
      <c r="M8" s="184"/>
    </row>
    <row r="9" spans="1:15" ht="18.75" customHeight="1" x14ac:dyDescent="0.25">
      <c r="B9" s="159"/>
      <c r="C9" s="184" t="s">
        <v>115</v>
      </c>
      <c r="D9" s="184"/>
      <c r="E9" s="189" t="s">
        <v>116</v>
      </c>
      <c r="F9" s="187"/>
      <c r="G9" s="184" t="s">
        <v>117</v>
      </c>
      <c r="H9" s="187"/>
      <c r="I9" s="184" t="s">
        <v>118</v>
      </c>
      <c r="J9" s="184"/>
      <c r="K9" s="184" t="s">
        <v>117</v>
      </c>
      <c r="L9" s="187"/>
      <c r="M9" s="184" t="s">
        <v>63</v>
      </c>
    </row>
    <row r="10" spans="1:15" ht="18.75" customHeight="1" x14ac:dyDescent="0.25">
      <c r="C10" s="307" t="s">
        <v>10</v>
      </c>
      <c r="D10" s="307"/>
      <c r="E10" s="307"/>
      <c r="F10" s="307"/>
      <c r="G10" s="307"/>
      <c r="H10" s="307"/>
      <c r="I10" s="307"/>
      <c r="J10" s="307"/>
      <c r="K10" s="307"/>
      <c r="L10" s="307"/>
      <c r="M10" s="307"/>
    </row>
    <row r="11" spans="1:15" s="162" customFormat="1" ht="19.05" customHeight="1" x14ac:dyDescent="0.3">
      <c r="A11" s="190" t="s">
        <v>142</v>
      </c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</row>
    <row r="12" spans="1:15" s="162" customFormat="1" ht="19.05" customHeight="1" x14ac:dyDescent="0.3">
      <c r="A12" s="167" t="s">
        <v>130</v>
      </c>
      <c r="C12" s="174">
        <v>6142411</v>
      </c>
      <c r="D12" s="174"/>
      <c r="E12" s="174">
        <v>1448520</v>
      </c>
      <c r="F12" s="174"/>
      <c r="G12" s="174">
        <v>614241</v>
      </c>
      <c r="H12" s="174"/>
      <c r="I12" s="174">
        <v>301180</v>
      </c>
      <c r="J12" s="174"/>
      <c r="K12" s="174">
        <v>0</v>
      </c>
      <c r="L12" s="174"/>
      <c r="M12" s="226">
        <f>SUM(C12:K12)</f>
        <v>8506352</v>
      </c>
    </row>
    <row r="13" spans="1:15" s="162" customFormat="1" ht="19.05" hidden="1" customHeight="1" x14ac:dyDescent="0.3"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M13" s="175"/>
    </row>
    <row r="14" spans="1:15" s="162" customFormat="1" ht="19.05" hidden="1" customHeight="1" x14ac:dyDescent="0.3">
      <c r="A14" s="167" t="s">
        <v>131</v>
      </c>
      <c r="C14" s="222">
        <v>0</v>
      </c>
      <c r="D14" s="222"/>
      <c r="E14" s="222"/>
      <c r="F14" s="175"/>
      <c r="G14" s="175"/>
      <c r="H14" s="175"/>
      <c r="I14" s="175"/>
      <c r="J14" s="175"/>
      <c r="K14" s="175"/>
      <c r="L14" s="175"/>
      <c r="M14" s="175"/>
      <c r="N14" s="192"/>
      <c r="O14" s="192"/>
    </row>
    <row r="15" spans="1:15" s="162" customFormat="1" ht="19.05" hidden="1" customHeight="1" x14ac:dyDescent="0.3">
      <c r="A15" s="170" t="s">
        <v>132</v>
      </c>
      <c r="B15" s="193"/>
      <c r="C15" s="172"/>
      <c r="D15" s="171"/>
      <c r="E15" s="172"/>
      <c r="F15" s="114"/>
      <c r="G15" s="172"/>
      <c r="H15" s="114"/>
      <c r="I15" s="230">
        <f>'SH26 8(Conso)'!I15</f>
        <v>0</v>
      </c>
      <c r="J15" s="114"/>
      <c r="K15" s="172"/>
      <c r="L15" s="114"/>
      <c r="M15" s="182">
        <f>SUM(C15:K15)</f>
        <v>0</v>
      </c>
      <c r="N15" s="196"/>
    </row>
    <row r="16" spans="1:15" s="162" customFormat="1" ht="19.05" hidden="1" customHeight="1" x14ac:dyDescent="0.3">
      <c r="A16" s="167" t="s">
        <v>143</v>
      </c>
      <c r="C16" s="229">
        <f>SUM(C15:C15)</f>
        <v>0</v>
      </c>
      <c r="D16" s="171"/>
      <c r="E16" s="229">
        <f>SUM(E15:E15)</f>
        <v>0</v>
      </c>
      <c r="F16" s="114"/>
      <c r="G16" s="229">
        <f>SUM(G15:G15)</f>
        <v>0</v>
      </c>
      <c r="H16" s="114"/>
      <c r="I16" s="229">
        <f>SUM(I15:I15)</f>
        <v>0</v>
      </c>
      <c r="J16" s="114"/>
      <c r="K16" s="229">
        <f>SUM(K15:K15)</f>
        <v>0</v>
      </c>
      <c r="L16" s="114"/>
      <c r="M16" s="229">
        <f>SUM(M15:M15)</f>
        <v>0</v>
      </c>
      <c r="N16" s="196"/>
    </row>
    <row r="17" spans="1:13" s="162" customFormat="1" ht="19.05" customHeight="1" x14ac:dyDescent="0.3">
      <c r="A17" s="170"/>
      <c r="C17" s="171"/>
      <c r="D17" s="171"/>
      <c r="E17" s="171"/>
      <c r="F17" s="114"/>
      <c r="G17" s="171"/>
      <c r="H17" s="114"/>
      <c r="I17" s="114"/>
      <c r="J17" s="114"/>
      <c r="K17" s="171"/>
      <c r="L17" s="114"/>
      <c r="M17" s="114"/>
    </row>
    <row r="18" spans="1:13" s="162" customFormat="1" ht="19.05" customHeight="1" x14ac:dyDescent="0.3">
      <c r="A18" s="167" t="s">
        <v>136</v>
      </c>
      <c r="B18" s="168"/>
      <c r="C18" s="169"/>
      <c r="D18" s="169"/>
      <c r="E18" s="169"/>
      <c r="F18" s="112"/>
      <c r="G18" s="169"/>
      <c r="H18" s="112"/>
      <c r="I18" s="112"/>
      <c r="J18" s="112"/>
      <c r="K18" s="169"/>
      <c r="L18" s="112"/>
      <c r="M18" s="112"/>
    </row>
    <row r="19" spans="1:13" s="162" customFormat="1" ht="19.05" customHeight="1" x14ac:dyDescent="0.3">
      <c r="A19" s="170" t="s">
        <v>125</v>
      </c>
      <c r="C19" s="171">
        <v>0</v>
      </c>
      <c r="D19" s="171"/>
      <c r="E19" s="171">
        <v>0</v>
      </c>
      <c r="F19" s="114"/>
      <c r="G19" s="171">
        <v>0</v>
      </c>
      <c r="H19" s="114"/>
      <c r="I19" s="231">
        <f>'PL3M 5-6'!G30</f>
        <v>287861</v>
      </c>
      <c r="J19" s="220"/>
      <c r="K19" s="227"/>
      <c r="L19" s="114"/>
      <c r="M19" s="183">
        <f t="shared" ref="M19:M20" si="0">SUM(C19:K19)</f>
        <v>287861</v>
      </c>
    </row>
    <row r="20" spans="1:13" s="162" customFormat="1" ht="19.05" customHeight="1" x14ac:dyDescent="0.3">
      <c r="A20" s="170" t="s">
        <v>138</v>
      </c>
      <c r="C20" s="172">
        <v>0</v>
      </c>
      <c r="D20" s="171"/>
      <c r="E20" s="171">
        <v>0</v>
      </c>
      <c r="F20" s="114"/>
      <c r="G20" s="172">
        <v>0</v>
      </c>
      <c r="H20" s="114"/>
      <c r="I20" s="228">
        <v>0</v>
      </c>
      <c r="J20" s="221"/>
      <c r="K20" s="231">
        <f>'PL3M 5-6'!G38</f>
        <v>0</v>
      </c>
      <c r="L20" s="114"/>
      <c r="M20" s="183">
        <f t="shared" si="0"/>
        <v>0</v>
      </c>
    </row>
    <row r="21" spans="1:13" s="162" customFormat="1" ht="19.05" customHeight="1" x14ac:dyDescent="0.3">
      <c r="A21" s="167" t="s">
        <v>95</v>
      </c>
      <c r="B21" s="168"/>
      <c r="C21" s="179">
        <f>SUM(C19:C20)</f>
        <v>0</v>
      </c>
      <c r="D21" s="169"/>
      <c r="E21" s="179">
        <f>SUM(E19:E20)</f>
        <v>0</v>
      </c>
      <c r="F21" s="114"/>
      <c r="G21" s="179">
        <f>SUM(G19:G20)</f>
        <v>0</v>
      </c>
      <c r="H21" s="173"/>
      <c r="I21" s="179">
        <f>SUM(I19:I20)</f>
        <v>287861</v>
      </c>
      <c r="J21" s="173"/>
      <c r="K21" s="179">
        <f>SUM(K19:K20)</f>
        <v>0</v>
      </c>
      <c r="L21" s="173"/>
      <c r="M21" s="179">
        <f>SUM(M19:M20)</f>
        <v>287861</v>
      </c>
    </row>
    <row r="22" spans="1:13" ht="19.05" customHeight="1" x14ac:dyDescent="0.25">
      <c r="A22" s="167"/>
      <c r="B22" s="168"/>
      <c r="C22" s="169"/>
      <c r="D22" s="169"/>
      <c r="E22" s="169"/>
      <c r="F22" s="114"/>
      <c r="G22" s="169"/>
      <c r="H22" s="173"/>
      <c r="I22" s="174"/>
      <c r="J22" s="173"/>
      <c r="K22" s="174"/>
      <c r="L22" s="173"/>
      <c r="M22" s="174"/>
    </row>
    <row r="23" spans="1:13" ht="19.05" customHeight="1" thickBot="1" x14ac:dyDescent="0.3">
      <c r="A23" s="167" t="s">
        <v>144</v>
      </c>
      <c r="B23" s="162"/>
      <c r="C23" s="90">
        <f>+C12+C16+C21</f>
        <v>6142411</v>
      </c>
      <c r="D23" s="174"/>
      <c r="E23" s="90">
        <f>+E12+E16+E21</f>
        <v>1448520</v>
      </c>
      <c r="F23" s="175"/>
      <c r="G23" s="90">
        <f>+G12+G16+G21</f>
        <v>614241</v>
      </c>
      <c r="H23" s="175"/>
      <c r="I23" s="90">
        <f>+I12+I16+I21</f>
        <v>589041</v>
      </c>
      <c r="J23" s="173"/>
      <c r="K23" s="90">
        <f>+K12+K16+K21</f>
        <v>0</v>
      </c>
      <c r="L23" s="175"/>
      <c r="M23" s="90">
        <f>+M12+M16+M21</f>
        <v>8794213</v>
      </c>
    </row>
    <row r="24" spans="1:13" ht="18.75" customHeight="1" thickTop="1" x14ac:dyDescent="0.25"/>
    <row r="25" spans="1:13" ht="18.75" customHeight="1" x14ac:dyDescent="0.25">
      <c r="M25" s="177" t="s">
        <v>86</v>
      </c>
    </row>
    <row r="26" spans="1:13" ht="18.75" customHeight="1" x14ac:dyDescent="0.25">
      <c r="G26" s="212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C4:M4"/>
    <mergeCell ref="G6:I6"/>
    <mergeCell ref="C10:M10"/>
  </mergeCells>
  <pageMargins left="0.8" right="0.8" top="0.48" bottom="0.5" header="0.5" footer="0.5"/>
  <pageSetup paperSize="9" scale="80" firstPageNumber="10" orientation="landscape" useFirstPageNumber="1" r:id="rId1"/>
  <headerFooter>
    <oddFooter>&amp;L&amp;"Times New Roman,Regular"  The accompanying notes are an integral part of the interim financial statements.
&amp;C&amp;"Times New Roman,Regular"&amp;P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B3F33-C633-418B-AA9B-5EEF06462D82}">
  <sheetPr>
    <tabColor theme="8" tint="0.39997558519241921"/>
  </sheetPr>
  <dimension ref="A1:M72"/>
  <sheetViews>
    <sheetView showGridLines="0" view="pageBreakPreview" topLeftCell="A56" zoomScale="85" zoomScaleNormal="115" zoomScaleSheetLayoutView="85" workbookViewId="0">
      <selection activeCell="J68" sqref="J68:L69"/>
    </sheetView>
  </sheetViews>
  <sheetFormatPr defaultColWidth="8.77734375" defaultRowHeight="19.5" customHeight="1" x14ac:dyDescent="0.3"/>
  <cols>
    <col min="1" max="1" width="49" style="17" customWidth="1"/>
    <col min="2" max="2" width="11.44140625" style="98" customWidth="1"/>
    <col min="3" max="3" width="13.5546875" style="98" customWidth="1"/>
    <col min="4" max="4" width="1.21875" style="17" customWidth="1"/>
    <col min="5" max="5" width="13.5546875" style="17" customWidth="1"/>
    <col min="6" max="6" width="1.21875" style="17" customWidth="1"/>
    <col min="7" max="7" width="13.5546875" style="17" customWidth="1"/>
    <col min="8" max="8" width="1.21875" style="17" customWidth="1"/>
    <col min="9" max="9" width="13.5546875" style="17" customWidth="1"/>
    <col min="10" max="16384" width="8.77734375" style="17"/>
  </cols>
  <sheetData>
    <row r="1" spans="1:9" ht="19.5" customHeight="1" x14ac:dyDescent="0.3">
      <c r="A1" s="1" t="s">
        <v>0</v>
      </c>
      <c r="B1" s="3"/>
      <c r="C1" s="20"/>
      <c r="D1" s="1"/>
      <c r="E1" s="16"/>
      <c r="F1" s="1"/>
      <c r="G1" s="16"/>
      <c r="H1" s="1"/>
      <c r="I1" s="16"/>
    </row>
    <row r="2" spans="1:9" ht="19.5" customHeight="1" x14ac:dyDescent="0.3">
      <c r="A2" s="232" t="s">
        <v>145</v>
      </c>
      <c r="B2" s="9"/>
      <c r="C2" s="20"/>
      <c r="D2" s="232"/>
      <c r="E2" s="39"/>
      <c r="F2" s="232"/>
      <c r="G2" s="39"/>
      <c r="H2" s="232"/>
      <c r="I2" s="39"/>
    </row>
    <row r="3" spans="1:9" ht="19.5" customHeight="1" x14ac:dyDescent="0.3">
      <c r="A3" s="48"/>
      <c r="B3" s="15"/>
      <c r="C3" s="20"/>
      <c r="D3" s="48"/>
      <c r="E3" s="39"/>
      <c r="F3" s="48"/>
      <c r="G3" s="39"/>
      <c r="H3" s="48"/>
      <c r="I3" s="39"/>
    </row>
    <row r="4" spans="1:9" ht="19.5" customHeight="1" x14ac:dyDescent="0.3">
      <c r="A4" s="48"/>
      <c r="B4" s="15"/>
      <c r="C4" s="308" t="s">
        <v>2</v>
      </c>
      <c r="D4" s="308"/>
      <c r="E4" s="308"/>
      <c r="F4" s="48"/>
      <c r="G4" s="308" t="s">
        <v>3</v>
      </c>
      <c r="H4" s="308"/>
      <c r="I4" s="308"/>
    </row>
    <row r="5" spans="1:9" ht="19.5" customHeight="1" x14ac:dyDescent="0.3">
      <c r="A5" s="48"/>
      <c r="B5" s="15"/>
      <c r="C5" s="300" t="s">
        <v>4</v>
      </c>
      <c r="D5" s="300"/>
      <c r="E5" s="300"/>
      <c r="F5" s="48"/>
      <c r="G5" s="300" t="s">
        <v>4</v>
      </c>
      <c r="H5" s="300"/>
      <c r="I5" s="300"/>
    </row>
    <row r="6" spans="1:9" ht="19.5" customHeight="1" x14ac:dyDescent="0.3">
      <c r="A6" s="48"/>
      <c r="B6" s="15"/>
      <c r="C6" s="301" t="s">
        <v>66</v>
      </c>
      <c r="D6" s="301"/>
      <c r="E6" s="301"/>
      <c r="F6" s="48"/>
      <c r="G6" s="301" t="s">
        <v>66</v>
      </c>
      <c r="H6" s="301"/>
      <c r="I6" s="301"/>
    </row>
    <row r="7" spans="1:9" ht="19.5" customHeight="1" x14ac:dyDescent="0.3">
      <c r="A7" s="16"/>
      <c r="B7" s="15"/>
      <c r="C7" s="302" t="s">
        <v>146</v>
      </c>
      <c r="D7" s="303"/>
      <c r="E7" s="303"/>
      <c r="F7" s="13"/>
      <c r="G7" s="302" t="s">
        <v>146</v>
      </c>
      <c r="H7" s="303"/>
      <c r="I7" s="303"/>
    </row>
    <row r="8" spans="1:9" ht="19.5" customHeight="1" x14ac:dyDescent="0.3">
      <c r="A8" s="16"/>
      <c r="B8" s="59" t="s">
        <v>8</v>
      </c>
      <c r="C8" s="23">
        <v>2026</v>
      </c>
      <c r="D8" s="16"/>
      <c r="E8" s="98">
        <v>2025</v>
      </c>
      <c r="F8" s="16"/>
      <c r="G8" s="23">
        <v>2026</v>
      </c>
      <c r="H8" s="16"/>
      <c r="I8" s="98">
        <v>2025</v>
      </c>
    </row>
    <row r="9" spans="1:9" ht="19.5" customHeight="1" x14ac:dyDescent="0.3">
      <c r="A9" s="65"/>
      <c r="B9" s="23"/>
      <c r="C9" s="299" t="s">
        <v>10</v>
      </c>
      <c r="D9" s="299"/>
      <c r="E9" s="299"/>
      <c r="F9" s="299"/>
      <c r="G9" s="299"/>
      <c r="H9" s="299"/>
      <c r="I9" s="299"/>
    </row>
    <row r="10" spans="1:9" ht="19.5" customHeight="1" x14ac:dyDescent="0.3">
      <c r="A10" s="233" t="s">
        <v>147</v>
      </c>
      <c r="B10" s="234"/>
      <c r="C10" s="45"/>
      <c r="D10" s="233"/>
      <c r="E10" s="235"/>
      <c r="F10" s="233"/>
      <c r="G10" s="235"/>
      <c r="H10" s="233"/>
      <c r="I10" s="235"/>
    </row>
    <row r="11" spans="1:9" ht="19.5" customHeight="1" x14ac:dyDescent="0.3">
      <c r="A11" s="236" t="s">
        <v>85</v>
      </c>
      <c r="B11" s="237"/>
      <c r="C11" s="261">
        <f>'PL3M 5-6'!C55</f>
        <v>286624</v>
      </c>
      <c r="D11" s="238"/>
      <c r="E11" s="262">
        <f>'PL3M 5-6'!E55</f>
        <v>272665</v>
      </c>
      <c r="F11" s="238"/>
      <c r="G11" s="263">
        <f>'PL3M 5-6'!G55</f>
        <v>287861</v>
      </c>
      <c r="H11" s="238"/>
      <c r="I11" s="264">
        <f>'PL3M 5-6'!I55</f>
        <v>271833</v>
      </c>
    </row>
    <row r="12" spans="1:9" ht="19.5" customHeight="1" x14ac:dyDescent="0.3">
      <c r="A12" s="103" t="s">
        <v>148</v>
      </c>
      <c r="B12" s="59"/>
      <c r="C12" s="31"/>
      <c r="D12" s="103"/>
      <c r="E12" s="31"/>
      <c r="F12" s="103"/>
      <c r="G12" s="31"/>
      <c r="H12" s="103"/>
      <c r="I12" s="31"/>
    </row>
    <row r="13" spans="1:9" ht="19.5" customHeight="1" x14ac:dyDescent="0.3">
      <c r="A13" s="17" t="s">
        <v>84</v>
      </c>
      <c r="C13" s="275">
        <f>-'PL3M 5-6'!C29</f>
        <v>73263</v>
      </c>
      <c r="D13" s="78"/>
      <c r="E13" s="275">
        <f>-'PL3M 5-6'!E29</f>
        <v>65597</v>
      </c>
      <c r="F13" s="78"/>
      <c r="G13" s="276">
        <f>-'PL3M 5-6'!G29</f>
        <v>73076</v>
      </c>
      <c r="H13" s="78"/>
      <c r="I13" s="275">
        <f>-'PL3M 5-6'!I29</f>
        <v>65597</v>
      </c>
    </row>
    <row r="14" spans="1:9" ht="19.5" customHeight="1" x14ac:dyDescent="0.3">
      <c r="A14" s="78" t="s">
        <v>82</v>
      </c>
      <c r="B14" s="239"/>
      <c r="C14" s="31">
        <v>308</v>
      </c>
      <c r="D14" s="72"/>
      <c r="E14" s="31">
        <v>1947</v>
      </c>
      <c r="F14" s="72"/>
      <c r="G14" s="31">
        <v>595</v>
      </c>
      <c r="H14" s="72"/>
      <c r="I14" s="31">
        <v>1881</v>
      </c>
    </row>
    <row r="15" spans="1:9" ht="19.5" customHeight="1" x14ac:dyDescent="0.3">
      <c r="A15" s="72" t="s">
        <v>149</v>
      </c>
      <c r="B15" s="59">
        <v>5</v>
      </c>
      <c r="C15" s="31">
        <v>172191</v>
      </c>
      <c r="D15" s="40"/>
      <c r="E15" s="31">
        <v>165030</v>
      </c>
      <c r="F15" s="40"/>
      <c r="G15" s="31">
        <v>172191</v>
      </c>
      <c r="H15" s="40"/>
      <c r="I15" s="31">
        <v>165030</v>
      </c>
    </row>
    <row r="16" spans="1:9" ht="19.5" customHeight="1" x14ac:dyDescent="0.3">
      <c r="A16" s="30" t="s">
        <v>150</v>
      </c>
      <c r="C16" s="31">
        <v>11346</v>
      </c>
      <c r="D16" s="30"/>
      <c r="E16" s="31">
        <v>10777</v>
      </c>
      <c r="F16" s="30"/>
      <c r="G16" s="31">
        <v>10796</v>
      </c>
      <c r="H16" s="30"/>
      <c r="I16" s="31">
        <v>10505</v>
      </c>
    </row>
    <row r="17" spans="1:9" ht="19.5" customHeight="1" x14ac:dyDescent="0.3">
      <c r="A17" s="40" t="s">
        <v>151</v>
      </c>
      <c r="C17" s="31">
        <v>11569</v>
      </c>
      <c r="D17" s="65"/>
      <c r="E17" s="31">
        <v>14583</v>
      </c>
      <c r="F17" s="65"/>
      <c r="G17" s="31">
        <v>13259</v>
      </c>
      <c r="H17" s="65"/>
      <c r="I17" s="31">
        <v>14583</v>
      </c>
    </row>
    <row r="18" spans="1:9" ht="19.5" customHeight="1" x14ac:dyDescent="0.3">
      <c r="A18" s="30" t="s">
        <v>46</v>
      </c>
      <c r="C18" s="31">
        <v>2951</v>
      </c>
      <c r="D18" s="30"/>
      <c r="E18" s="31">
        <v>2921</v>
      </c>
      <c r="F18" s="30"/>
      <c r="G18" s="240">
        <v>2940</v>
      </c>
      <c r="H18" s="30"/>
      <c r="I18" s="240">
        <v>2919</v>
      </c>
    </row>
    <row r="19" spans="1:9" ht="19.5" customHeight="1" x14ac:dyDescent="0.3">
      <c r="A19" s="65" t="s">
        <v>74</v>
      </c>
      <c r="B19" s="23"/>
      <c r="C19" s="31">
        <v>-3874</v>
      </c>
      <c r="D19" s="65"/>
      <c r="E19" s="31">
        <v>-5427</v>
      </c>
      <c r="F19" s="65"/>
      <c r="G19" s="31">
        <v>-3715</v>
      </c>
      <c r="H19" s="65"/>
      <c r="I19" s="31">
        <v>-5407</v>
      </c>
    </row>
    <row r="20" spans="1:9" ht="19.5" customHeight="1" x14ac:dyDescent="0.3">
      <c r="A20" s="17" t="s">
        <v>152</v>
      </c>
      <c r="C20" s="291">
        <v>-7345</v>
      </c>
      <c r="E20" s="51">
        <v>0</v>
      </c>
      <c r="G20" s="241">
        <v>-7345</v>
      </c>
      <c r="I20" s="241">
        <v>0</v>
      </c>
    </row>
    <row r="21" spans="1:9" ht="19.5" customHeight="1" x14ac:dyDescent="0.3">
      <c r="A21" s="30" t="s">
        <v>153</v>
      </c>
      <c r="C21" s="242">
        <v>1013</v>
      </c>
      <c r="D21" s="65"/>
      <c r="E21" s="242">
        <v>-19</v>
      </c>
      <c r="F21" s="65"/>
      <c r="G21" s="242">
        <v>-757</v>
      </c>
      <c r="H21" s="65"/>
      <c r="I21" s="242">
        <v>-19</v>
      </c>
    </row>
    <row r="22" spans="1:9" ht="19.5" customHeight="1" x14ac:dyDescent="0.3">
      <c r="A22" s="65"/>
      <c r="B22" s="23"/>
      <c r="C22" s="265">
        <f>SUM(C11:C21)</f>
        <v>548046</v>
      </c>
      <c r="D22" s="243"/>
      <c r="E22" s="265">
        <f>SUM(E11:E21)</f>
        <v>528074</v>
      </c>
      <c r="F22" s="243"/>
      <c r="G22" s="265">
        <f>SUM(G11:G21)</f>
        <v>548901</v>
      </c>
      <c r="H22" s="243"/>
      <c r="I22" s="265">
        <f>SUM(I11:I21)</f>
        <v>526922</v>
      </c>
    </row>
    <row r="23" spans="1:9" ht="19.5" customHeight="1" x14ac:dyDescent="0.3">
      <c r="A23" s="244" t="s">
        <v>154</v>
      </c>
      <c r="B23" s="45"/>
      <c r="C23" s="235"/>
      <c r="D23" s="244"/>
      <c r="E23" s="235"/>
      <c r="F23" s="244"/>
      <c r="G23" s="235"/>
      <c r="H23" s="244"/>
      <c r="I23" s="235"/>
    </row>
    <row r="24" spans="1:9" ht="19.5" customHeight="1" x14ac:dyDescent="0.3">
      <c r="A24" s="78" t="s">
        <v>13</v>
      </c>
      <c r="B24" s="239"/>
      <c r="C24" s="235">
        <v>-5210</v>
      </c>
      <c r="D24" s="244"/>
      <c r="E24" s="235">
        <v>9365</v>
      </c>
      <c r="F24" s="245"/>
      <c r="G24" s="246">
        <v>1014</v>
      </c>
      <c r="H24" s="245"/>
      <c r="I24" s="246">
        <v>10298</v>
      </c>
    </row>
    <row r="25" spans="1:9" ht="19.5" customHeight="1" x14ac:dyDescent="0.3">
      <c r="A25" s="78" t="s">
        <v>14</v>
      </c>
      <c r="B25" s="239"/>
      <c r="C25" s="235">
        <v>-839</v>
      </c>
      <c r="D25" s="244"/>
      <c r="E25" s="235">
        <v>673</v>
      </c>
      <c r="F25" s="244"/>
      <c r="G25" s="235">
        <v>-1642</v>
      </c>
      <c r="H25" s="244"/>
      <c r="I25" s="235">
        <v>673</v>
      </c>
    </row>
    <row r="26" spans="1:9" ht="19.5" customHeight="1" x14ac:dyDescent="0.3">
      <c r="A26" s="72" t="s">
        <v>17</v>
      </c>
      <c r="B26" s="23"/>
      <c r="C26" s="235">
        <v>1940</v>
      </c>
      <c r="D26" s="244"/>
      <c r="E26" s="235">
        <v>2788</v>
      </c>
      <c r="F26" s="244"/>
      <c r="G26" s="235">
        <v>-103</v>
      </c>
      <c r="H26" s="244"/>
      <c r="I26" s="235">
        <v>931</v>
      </c>
    </row>
    <row r="27" spans="1:9" ht="19.5" customHeight="1" x14ac:dyDescent="0.3">
      <c r="A27" s="72" t="s">
        <v>29</v>
      </c>
      <c r="B27" s="23"/>
      <c r="C27" s="86">
        <v>-52</v>
      </c>
      <c r="D27" s="78"/>
      <c r="E27" s="86">
        <v>-32</v>
      </c>
      <c r="F27" s="78"/>
      <c r="G27" s="85">
        <v>5</v>
      </c>
      <c r="H27" s="78"/>
      <c r="I27" s="85">
        <v>0</v>
      </c>
    </row>
    <row r="28" spans="1:9" ht="19.5" customHeight="1" x14ac:dyDescent="0.3">
      <c r="A28" s="72" t="s">
        <v>155</v>
      </c>
      <c r="B28" s="23"/>
      <c r="C28" s="105">
        <v>-60355</v>
      </c>
      <c r="D28" s="78"/>
      <c r="E28" s="105">
        <v>-74368</v>
      </c>
      <c r="F28" s="78"/>
      <c r="G28" s="85">
        <v>-55847</v>
      </c>
      <c r="H28" s="78"/>
      <c r="I28" s="85">
        <v>-79515</v>
      </c>
    </row>
    <row r="29" spans="1:9" ht="19.5" customHeight="1" x14ac:dyDescent="0.3">
      <c r="A29" s="72" t="s">
        <v>41</v>
      </c>
      <c r="B29" s="23"/>
      <c r="C29" s="247">
        <v>-11832</v>
      </c>
      <c r="D29" s="65"/>
      <c r="E29" s="247">
        <v>1983</v>
      </c>
      <c r="F29" s="65"/>
      <c r="G29" s="85">
        <v>-11713</v>
      </c>
      <c r="H29" s="65"/>
      <c r="I29" s="85">
        <v>1340</v>
      </c>
    </row>
    <row r="30" spans="1:9" ht="19.5" customHeight="1" x14ac:dyDescent="0.3">
      <c r="A30" s="30" t="s">
        <v>44</v>
      </c>
      <c r="C30" s="247">
        <v>-716</v>
      </c>
      <c r="D30" s="72"/>
      <c r="E30" s="247">
        <v>528</v>
      </c>
      <c r="F30" s="72"/>
      <c r="G30" s="85">
        <v>-2745</v>
      </c>
      <c r="H30" s="72"/>
      <c r="I30" s="85">
        <v>345</v>
      </c>
    </row>
    <row r="31" spans="1:9" ht="19.5" customHeight="1" x14ac:dyDescent="0.3">
      <c r="A31" s="30" t="s">
        <v>156</v>
      </c>
      <c r="C31" s="247">
        <v>-429</v>
      </c>
      <c r="D31" s="30"/>
      <c r="E31" s="247">
        <v>-14059</v>
      </c>
      <c r="F31" s="30"/>
      <c r="G31" s="247">
        <v>-429</v>
      </c>
      <c r="H31" s="30"/>
      <c r="I31" s="247">
        <v>-14059</v>
      </c>
    </row>
    <row r="32" spans="1:9" ht="19.5" customHeight="1" x14ac:dyDescent="0.3">
      <c r="A32" s="30" t="s">
        <v>157</v>
      </c>
      <c r="C32" s="248">
        <v>-15620</v>
      </c>
      <c r="D32" s="30"/>
      <c r="E32" s="248">
        <v>-9942</v>
      </c>
      <c r="F32" s="30"/>
      <c r="G32" s="248">
        <v>-17106</v>
      </c>
      <c r="H32" s="30"/>
      <c r="I32" s="248">
        <v>-9942</v>
      </c>
    </row>
    <row r="33" spans="1:9" ht="19.5" customHeight="1" x14ac:dyDescent="0.3">
      <c r="A33" s="30" t="s">
        <v>158</v>
      </c>
      <c r="C33" s="266">
        <f>SUM(C22:C32)</f>
        <v>454933</v>
      </c>
      <c r="D33" s="30"/>
      <c r="E33" s="266">
        <f>SUM(E22:E32)</f>
        <v>445010</v>
      </c>
      <c r="F33" s="30"/>
      <c r="G33" s="266">
        <f>SUM(G22:G32)</f>
        <v>460335</v>
      </c>
      <c r="H33" s="30"/>
      <c r="I33" s="266">
        <f>SUM(I22:I32)</f>
        <v>436993</v>
      </c>
    </row>
    <row r="34" spans="1:9" ht="19.5" customHeight="1" x14ac:dyDescent="0.3">
      <c r="A34" s="30" t="s">
        <v>159</v>
      </c>
      <c r="C34" s="249">
        <v>-71</v>
      </c>
      <c r="D34" s="30"/>
      <c r="E34" s="249">
        <v>-45</v>
      </c>
      <c r="F34" s="30"/>
      <c r="G34" s="249">
        <v>-31</v>
      </c>
      <c r="H34" s="30"/>
      <c r="I34" s="249">
        <v>-45</v>
      </c>
    </row>
    <row r="35" spans="1:9" ht="19.5" customHeight="1" x14ac:dyDescent="0.3">
      <c r="A35" s="48" t="s">
        <v>160</v>
      </c>
      <c r="B35" s="15"/>
      <c r="C35" s="267">
        <f>SUM(C33:C34)</f>
        <v>454862</v>
      </c>
      <c r="D35" s="48"/>
      <c r="E35" s="267">
        <f>SUM(E33:E34)</f>
        <v>444965</v>
      </c>
      <c r="F35" s="48"/>
      <c r="G35" s="267">
        <f>SUM(G33:G34)</f>
        <v>460304</v>
      </c>
      <c r="H35" s="48"/>
      <c r="I35" s="267">
        <f>SUM(I33:I34)</f>
        <v>436948</v>
      </c>
    </row>
    <row r="37" spans="1:9" ht="19.5" customHeight="1" x14ac:dyDescent="0.3">
      <c r="A37" s="1" t="s">
        <v>0</v>
      </c>
      <c r="B37" s="3"/>
      <c r="C37" s="20"/>
      <c r="D37" s="1"/>
      <c r="E37" s="16"/>
      <c r="F37" s="1"/>
      <c r="G37" s="16"/>
      <c r="H37" s="1"/>
      <c r="I37" s="16"/>
    </row>
    <row r="38" spans="1:9" ht="19.5" customHeight="1" x14ac:dyDescent="0.3">
      <c r="A38" s="232" t="s">
        <v>145</v>
      </c>
      <c r="B38" s="9"/>
      <c r="C38" s="20"/>
      <c r="D38" s="232"/>
      <c r="E38" s="39"/>
      <c r="F38" s="232"/>
      <c r="G38" s="39"/>
      <c r="H38" s="232"/>
      <c r="I38" s="39"/>
    </row>
    <row r="39" spans="1:9" ht="19.5" customHeight="1" x14ac:dyDescent="0.3">
      <c r="A39" s="48"/>
      <c r="B39" s="15"/>
      <c r="C39" s="20"/>
      <c r="D39" s="48"/>
      <c r="E39" s="39"/>
      <c r="F39" s="48"/>
      <c r="G39" s="39"/>
      <c r="H39" s="48"/>
      <c r="I39" s="39"/>
    </row>
    <row r="40" spans="1:9" ht="19.5" customHeight="1" x14ac:dyDescent="0.3">
      <c r="A40" s="48"/>
      <c r="B40" s="15"/>
      <c r="C40" s="308" t="s">
        <v>2</v>
      </c>
      <c r="D40" s="308"/>
      <c r="E40" s="308"/>
      <c r="F40" s="48"/>
      <c r="G40" s="308" t="s">
        <v>3</v>
      </c>
      <c r="H40" s="308"/>
      <c r="I40" s="308"/>
    </row>
    <row r="41" spans="1:9" ht="19.5" customHeight="1" x14ac:dyDescent="0.3">
      <c r="A41" s="48"/>
      <c r="B41" s="15"/>
      <c r="C41" s="300" t="s">
        <v>4</v>
      </c>
      <c r="D41" s="300"/>
      <c r="E41" s="300"/>
      <c r="F41" s="48"/>
      <c r="G41" s="300" t="s">
        <v>4</v>
      </c>
      <c r="H41" s="300"/>
      <c r="I41" s="300"/>
    </row>
    <row r="42" spans="1:9" ht="19.5" customHeight="1" x14ac:dyDescent="0.3">
      <c r="A42" s="48"/>
      <c r="B42" s="15"/>
      <c r="C42" s="301" t="s">
        <v>66</v>
      </c>
      <c r="D42" s="301"/>
      <c r="E42" s="301"/>
      <c r="F42" s="48"/>
      <c r="G42" s="301" t="s">
        <v>66</v>
      </c>
      <c r="H42" s="301"/>
      <c r="I42" s="301"/>
    </row>
    <row r="43" spans="1:9" ht="19.5" customHeight="1" x14ac:dyDescent="0.25">
      <c r="A43" s="16"/>
      <c r="B43" s="159"/>
      <c r="C43" s="302" t="s">
        <v>146</v>
      </c>
      <c r="D43" s="303"/>
      <c r="E43" s="303"/>
      <c r="F43" s="13"/>
      <c r="G43" s="302" t="s">
        <v>146</v>
      </c>
      <c r="H43" s="303"/>
      <c r="I43" s="303"/>
    </row>
    <row r="44" spans="1:9" ht="19.5" customHeight="1" x14ac:dyDescent="0.3">
      <c r="A44" s="16"/>
      <c r="B44" s="15"/>
      <c r="C44" s="23">
        <v>2026</v>
      </c>
      <c r="D44" s="16"/>
      <c r="E44" s="98">
        <v>2025</v>
      </c>
      <c r="F44" s="16"/>
      <c r="G44" s="23">
        <v>2026</v>
      </c>
      <c r="H44" s="16"/>
      <c r="I44" s="98">
        <v>2025</v>
      </c>
    </row>
    <row r="45" spans="1:9" ht="19.5" customHeight="1" x14ac:dyDescent="0.3">
      <c r="A45" s="65"/>
      <c r="B45" s="23"/>
      <c r="C45" s="299" t="s">
        <v>10</v>
      </c>
      <c r="D45" s="299"/>
      <c r="E45" s="299"/>
      <c r="F45" s="299"/>
      <c r="G45" s="299"/>
      <c r="H45" s="299"/>
      <c r="I45" s="299"/>
    </row>
    <row r="46" spans="1:9" ht="19.5" customHeight="1" x14ac:dyDescent="0.3">
      <c r="A46" s="63" t="s">
        <v>161</v>
      </c>
      <c r="B46" s="14"/>
      <c r="C46" s="27"/>
      <c r="D46" s="63"/>
      <c r="E46" s="250"/>
      <c r="F46" s="63"/>
      <c r="G46" s="250"/>
      <c r="H46" s="63"/>
      <c r="I46" s="250"/>
    </row>
    <row r="47" spans="1:9" ht="19.5" customHeight="1" x14ac:dyDescent="0.3">
      <c r="A47" s="65" t="s">
        <v>162</v>
      </c>
      <c r="B47" s="59"/>
      <c r="C47" s="251">
        <v>0</v>
      </c>
      <c r="D47" s="236"/>
      <c r="E47" s="251">
        <v>0</v>
      </c>
      <c r="F47" s="236"/>
      <c r="G47" s="251">
        <v>0</v>
      </c>
      <c r="H47" s="236"/>
      <c r="I47" s="251">
        <v>-50000</v>
      </c>
    </row>
    <row r="48" spans="1:9" ht="19.5" customHeight="1" x14ac:dyDescent="0.3">
      <c r="A48" s="236" t="s">
        <v>163</v>
      </c>
      <c r="B48" s="252"/>
      <c r="C48" s="251">
        <v>50000</v>
      </c>
      <c r="D48" s="236"/>
      <c r="E48" s="251">
        <v>15066</v>
      </c>
      <c r="F48" s="236"/>
      <c r="G48" s="251">
        <v>50000</v>
      </c>
      <c r="H48" s="236"/>
      <c r="I48" s="251">
        <v>15066</v>
      </c>
    </row>
    <row r="49" spans="1:9" ht="19.5" hidden="1" customHeight="1" x14ac:dyDescent="0.3">
      <c r="A49" s="236" t="s">
        <v>164</v>
      </c>
      <c r="B49" s="252"/>
      <c r="C49" s="104"/>
      <c r="D49" s="236"/>
      <c r="E49" s="104">
        <v>0</v>
      </c>
      <c r="F49" s="253"/>
      <c r="G49" s="104"/>
      <c r="H49" s="253"/>
      <c r="I49" s="104">
        <v>0</v>
      </c>
    </row>
    <row r="50" spans="1:9" ht="19.5" customHeight="1" x14ac:dyDescent="0.3">
      <c r="A50" s="40" t="s">
        <v>165</v>
      </c>
      <c r="B50" s="254"/>
      <c r="C50" s="251">
        <v>-472003</v>
      </c>
      <c r="D50" s="40"/>
      <c r="E50" s="251">
        <v>-89798</v>
      </c>
      <c r="F50" s="40"/>
      <c r="G50" s="251">
        <v>-472003</v>
      </c>
      <c r="H50" s="40"/>
      <c r="I50" s="251">
        <v>-49798</v>
      </c>
    </row>
    <row r="51" spans="1:9" ht="19.5" customHeight="1" x14ac:dyDescent="0.3">
      <c r="A51" s="40" t="s">
        <v>166</v>
      </c>
      <c r="B51" s="254"/>
      <c r="C51" s="251">
        <v>-149712</v>
      </c>
      <c r="D51" s="40"/>
      <c r="E51" s="251">
        <v>-44030</v>
      </c>
      <c r="F51" s="40"/>
      <c r="G51" s="251">
        <v>-149712</v>
      </c>
      <c r="H51" s="40"/>
      <c r="I51" s="251">
        <v>-44030</v>
      </c>
    </row>
    <row r="52" spans="1:9" ht="19.5" customHeight="1" x14ac:dyDescent="0.3">
      <c r="A52" s="30" t="s">
        <v>167</v>
      </c>
      <c r="B52" s="254"/>
      <c r="C52" s="251">
        <v>-736</v>
      </c>
      <c r="D52" s="30"/>
      <c r="E52" s="251">
        <v>0</v>
      </c>
      <c r="F52" s="30"/>
      <c r="G52" s="251">
        <v>-736</v>
      </c>
      <c r="H52" s="30"/>
      <c r="I52" s="251">
        <v>0</v>
      </c>
    </row>
    <row r="53" spans="1:9" ht="19.5" customHeight="1" x14ac:dyDescent="0.3">
      <c r="A53" s="40" t="s">
        <v>168</v>
      </c>
      <c r="B53" s="254"/>
      <c r="C53" s="251">
        <v>0</v>
      </c>
      <c r="D53" s="40"/>
      <c r="E53" s="251">
        <v>20</v>
      </c>
      <c r="F53" s="40"/>
      <c r="G53" s="251">
        <v>0</v>
      </c>
      <c r="H53" s="40"/>
      <c r="I53" s="251">
        <v>20</v>
      </c>
    </row>
    <row r="54" spans="1:9" ht="19.5" customHeight="1" x14ac:dyDescent="0.3">
      <c r="A54" s="30" t="s">
        <v>169</v>
      </c>
      <c r="B54" s="254"/>
      <c r="C54" s="251">
        <v>-1684</v>
      </c>
      <c r="D54" s="30"/>
      <c r="E54" s="251">
        <v>-13235</v>
      </c>
      <c r="F54" s="30"/>
      <c r="G54" s="251">
        <v>-809</v>
      </c>
      <c r="H54" s="30"/>
      <c r="I54" s="251">
        <v>-13122</v>
      </c>
    </row>
    <row r="55" spans="1:9" ht="19.5" customHeight="1" x14ac:dyDescent="0.3">
      <c r="A55" s="78" t="s">
        <v>170</v>
      </c>
      <c r="B55" s="45"/>
      <c r="C55" s="248">
        <v>8997</v>
      </c>
      <c r="D55" s="78"/>
      <c r="E55" s="248">
        <v>5273</v>
      </c>
      <c r="F55" s="78"/>
      <c r="G55" s="248">
        <v>8476</v>
      </c>
      <c r="H55" s="78"/>
      <c r="I55" s="248">
        <v>4891</v>
      </c>
    </row>
    <row r="56" spans="1:9" ht="19.5" customHeight="1" x14ac:dyDescent="0.3">
      <c r="A56" s="48" t="s">
        <v>171</v>
      </c>
      <c r="B56" s="14"/>
      <c r="C56" s="267">
        <f>SUM(C47:C55)</f>
        <v>-565138</v>
      </c>
      <c r="D56" s="48"/>
      <c r="E56" s="267">
        <f>SUM(E47:E55)</f>
        <v>-126704</v>
      </c>
      <c r="F56" s="48"/>
      <c r="G56" s="267">
        <f>SUM(G47:G55)</f>
        <v>-564784</v>
      </c>
      <c r="H56" s="48"/>
      <c r="I56" s="267">
        <f>SUM(I47:I55)</f>
        <v>-136973</v>
      </c>
    </row>
    <row r="57" spans="1:9" ht="19.5" customHeight="1" x14ac:dyDescent="0.3">
      <c r="A57" s="48"/>
      <c r="B57" s="14"/>
      <c r="C57" s="255"/>
      <c r="D57" s="48"/>
      <c r="E57" s="255"/>
      <c r="F57" s="48"/>
      <c r="G57" s="255"/>
      <c r="H57" s="48"/>
      <c r="I57" s="255"/>
    </row>
    <row r="58" spans="1:9" ht="19.5" customHeight="1" x14ac:dyDescent="0.3">
      <c r="A58" s="63" t="s">
        <v>172</v>
      </c>
      <c r="B58" s="14"/>
      <c r="C58" s="256"/>
      <c r="D58" s="63"/>
      <c r="E58" s="256"/>
      <c r="F58" s="63"/>
      <c r="G58" s="256"/>
      <c r="H58" s="63"/>
      <c r="I58" s="256"/>
    </row>
    <row r="59" spans="1:9" ht="19.5" hidden="1" customHeight="1" x14ac:dyDescent="0.3">
      <c r="A59" s="236" t="s">
        <v>173</v>
      </c>
      <c r="B59" s="252"/>
      <c r="C59" s="247"/>
      <c r="D59" s="65"/>
      <c r="E59" s="247">
        <v>0</v>
      </c>
      <c r="F59" s="65"/>
      <c r="G59" s="247"/>
      <c r="H59" s="65"/>
      <c r="I59" s="247">
        <v>0</v>
      </c>
    </row>
    <row r="60" spans="1:9" ht="19.5" customHeight="1" x14ac:dyDescent="0.3">
      <c r="A60" s="236" t="s">
        <v>174</v>
      </c>
      <c r="B60" s="252"/>
      <c r="C60" s="247">
        <v>0</v>
      </c>
      <c r="D60" s="236"/>
      <c r="E60" s="247">
        <v>-200000</v>
      </c>
      <c r="F60" s="236"/>
      <c r="G60" s="247">
        <v>0</v>
      </c>
      <c r="H60" s="236"/>
      <c r="I60" s="247">
        <v>-200000</v>
      </c>
    </row>
    <row r="61" spans="1:9" ht="19.5" customHeight="1" x14ac:dyDescent="0.3">
      <c r="A61" s="236" t="s">
        <v>175</v>
      </c>
      <c r="B61" s="252"/>
      <c r="C61" s="251">
        <v>-6348</v>
      </c>
      <c r="D61" s="236"/>
      <c r="E61" s="251">
        <v>-4092</v>
      </c>
      <c r="F61" s="236"/>
      <c r="G61" s="247">
        <v>-5883</v>
      </c>
      <c r="H61" s="236"/>
      <c r="I61" s="251">
        <v>-3901</v>
      </c>
    </row>
    <row r="62" spans="1:9" ht="19.5" customHeight="1" x14ac:dyDescent="0.3">
      <c r="A62" s="236" t="s">
        <v>176</v>
      </c>
      <c r="B62" s="237"/>
      <c r="C62" s="251">
        <v>-224</v>
      </c>
      <c r="D62" s="236"/>
      <c r="E62" s="251">
        <v>-381</v>
      </c>
      <c r="F62" s="236"/>
      <c r="G62" s="247">
        <v>-224</v>
      </c>
      <c r="H62" s="236"/>
      <c r="I62" s="251">
        <v>-381</v>
      </c>
    </row>
    <row r="63" spans="1:9" ht="19.5" customHeight="1" x14ac:dyDescent="0.3">
      <c r="A63" s="236" t="s">
        <v>177</v>
      </c>
      <c r="B63" s="237"/>
      <c r="C63" s="104">
        <v>-252</v>
      </c>
      <c r="D63" s="236"/>
      <c r="E63" s="104">
        <v>-1540</v>
      </c>
      <c r="F63" s="236"/>
      <c r="G63" s="247">
        <v>-560</v>
      </c>
      <c r="H63" s="236"/>
      <c r="I63" s="104">
        <v>-1473</v>
      </c>
    </row>
    <row r="64" spans="1:9" ht="19.5" customHeight="1" x14ac:dyDescent="0.3">
      <c r="A64" s="48" t="s">
        <v>178</v>
      </c>
      <c r="B64" s="15"/>
      <c r="C64" s="93">
        <f>SUM(C59:C63)</f>
        <v>-6824</v>
      </c>
      <c r="D64" s="48"/>
      <c r="E64" s="93">
        <f>SUM(E59:E63)</f>
        <v>-206013</v>
      </c>
      <c r="F64" s="48"/>
      <c r="G64" s="93">
        <f>SUM(G59:G63)</f>
        <v>-6667</v>
      </c>
      <c r="H64" s="48"/>
      <c r="I64" s="93">
        <f>SUM(I59:I63)</f>
        <v>-205755</v>
      </c>
    </row>
    <row r="65" spans="1:13" ht="19.5" customHeight="1" x14ac:dyDescent="0.3">
      <c r="A65" s="48"/>
      <c r="B65" s="15"/>
      <c r="C65" s="257"/>
      <c r="D65" s="48"/>
      <c r="E65" s="257"/>
      <c r="F65" s="48"/>
      <c r="G65" s="257"/>
      <c r="H65" s="48"/>
      <c r="I65" s="257"/>
    </row>
    <row r="66" spans="1:13" ht="19.5" customHeight="1" x14ac:dyDescent="0.3">
      <c r="A66" s="83" t="s">
        <v>179</v>
      </c>
      <c r="B66" s="15"/>
      <c r="C66" s="268">
        <f>C35+C56+C64</f>
        <v>-117100</v>
      </c>
      <c r="D66" s="83"/>
      <c r="E66" s="268">
        <f>E35+E56+E64</f>
        <v>112248</v>
      </c>
      <c r="F66" s="83"/>
      <c r="G66" s="268">
        <f>G35+G56+G64</f>
        <v>-111147</v>
      </c>
      <c r="H66" s="83"/>
      <c r="I66" s="268">
        <f>I35+I56+I64</f>
        <v>94220</v>
      </c>
    </row>
    <row r="67" spans="1:13" ht="19.5" customHeight="1" x14ac:dyDescent="0.3">
      <c r="A67" s="17" t="s">
        <v>180</v>
      </c>
      <c r="C67" s="269">
        <f>'BS3-4'!E11</f>
        <v>672447</v>
      </c>
      <c r="E67" s="258">
        <v>315742</v>
      </c>
      <c r="G67" s="269">
        <f>'BS3-4'!I11</f>
        <v>633131</v>
      </c>
      <c r="I67" s="258">
        <v>284379</v>
      </c>
    </row>
    <row r="68" spans="1:13" ht="19.5" customHeight="1" thickBot="1" x14ac:dyDescent="0.35">
      <c r="A68" s="83" t="s">
        <v>181</v>
      </c>
      <c r="B68" s="15"/>
      <c r="C68" s="270">
        <f>SUM(C66:C67)</f>
        <v>555347</v>
      </c>
      <c r="D68" s="83"/>
      <c r="E68" s="270">
        <f>SUM(E66:E67)</f>
        <v>427990</v>
      </c>
      <c r="F68" s="83"/>
      <c r="G68" s="270">
        <f>SUM(G66:G67)</f>
        <v>521984</v>
      </c>
      <c r="H68" s="83"/>
      <c r="I68" s="270">
        <f>SUM(I66:I67)</f>
        <v>378599</v>
      </c>
      <c r="J68" s="259"/>
      <c r="K68" s="259"/>
      <c r="L68" s="259"/>
      <c r="M68" s="260"/>
    </row>
    <row r="69" spans="1:13" ht="19.5" customHeight="1" thickTop="1" x14ac:dyDescent="0.3">
      <c r="C69" s="17"/>
    </row>
    <row r="70" spans="1:13" ht="19.5" customHeight="1" x14ac:dyDescent="0.3">
      <c r="A70" s="28" t="s">
        <v>182</v>
      </c>
      <c r="B70" s="14"/>
      <c r="C70" s="17"/>
      <c r="D70" s="28"/>
      <c r="F70" s="28"/>
      <c r="H70" s="28"/>
    </row>
    <row r="71" spans="1:13" ht="19.5" customHeight="1" x14ac:dyDescent="0.25">
      <c r="A71" s="17" t="s">
        <v>183</v>
      </c>
      <c r="C71" s="293">
        <v>0</v>
      </c>
      <c r="D71" s="294"/>
      <c r="E71" s="293">
        <v>736</v>
      </c>
      <c r="F71" s="295"/>
      <c r="G71" s="293">
        <v>0</v>
      </c>
      <c r="H71" s="295"/>
      <c r="I71" s="293">
        <v>736</v>
      </c>
    </row>
    <row r="72" spans="1:13" ht="19.5" customHeight="1" x14ac:dyDescent="0.25">
      <c r="A72" s="135" t="s">
        <v>26</v>
      </c>
      <c r="B72" s="23"/>
      <c r="C72" s="292">
        <v>39377</v>
      </c>
      <c r="D72" s="294"/>
      <c r="E72" s="292">
        <v>30240</v>
      </c>
      <c r="F72" s="295"/>
      <c r="G72" s="292">
        <v>34810</v>
      </c>
      <c r="H72" s="295"/>
      <c r="I72" s="292">
        <v>25216</v>
      </c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C41:E41"/>
    <mergeCell ref="G41:I41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0:E40"/>
    <mergeCell ref="G40:I40"/>
    <mergeCell ref="C42:E42"/>
    <mergeCell ref="G42:I42"/>
    <mergeCell ref="C43:E43"/>
    <mergeCell ref="G43:I43"/>
    <mergeCell ref="C45:I45"/>
  </mergeCells>
  <pageMargins left="0.8" right="0.8" top="0.48" bottom="0.5" header="0.5" footer="0.5"/>
  <pageSetup paperSize="9" scale="71" firstPageNumber="11" fitToHeight="2" orientation="portrait" useFirstPageNumber="1" r:id="rId1"/>
  <headerFooter>
    <oddFooter>&amp;L&amp;"Times New Roman,Regular"  The accompanying notes are an integral part of the interim financial statements.
&amp;C&amp;"Times New Roman,Regular"&amp;P</oddFooter>
  </headerFooter>
  <rowBreaks count="1" manualBreakCount="1">
    <brk id="36" max="7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0A088ED-C925-49DE-854B-101A560A7BC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B58CF2-70B3-4E71-AE50-ADD4608C031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39A07616-C99E-403E-8E8A-14FDA818B3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BS3-4</vt:lpstr>
      <vt:lpstr>PL3M 5-6</vt:lpstr>
      <vt:lpstr>SH25 7(Conso)</vt:lpstr>
      <vt:lpstr>SH26 8(Conso)</vt:lpstr>
      <vt:lpstr>SH25 9(Sep)</vt:lpstr>
      <vt:lpstr>SH26 10(Sep)</vt:lpstr>
      <vt:lpstr>CF 11-12</vt:lpstr>
      <vt:lpstr>'BS3-4'!Print_Area</vt:lpstr>
      <vt:lpstr>'CF 11-12'!Print_Area</vt:lpstr>
      <vt:lpstr>'PL3M 5-6'!Print_Area</vt:lpstr>
      <vt:lpstr>'SH25 7(Conso)'!Print_Area</vt:lpstr>
      <vt:lpstr>'SH25 9(Sep)'!Print_Area</vt:lpstr>
      <vt:lpstr>'SH26 10(Sep)'!Print_Area</vt:lpstr>
      <vt:lpstr>'SH26 8(Conso)'!Print_Area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Kornsiri, Chongaksorn</dc:creator>
  <cp:keywords/>
  <dc:description/>
  <cp:lastModifiedBy>Natthacha, Apinyarat</cp:lastModifiedBy>
  <cp:revision/>
  <cp:lastPrinted>2026-05-11T04:06:06Z</cp:lastPrinted>
  <dcterms:created xsi:type="dcterms:W3CDTF">2022-03-17T15:23:53Z</dcterms:created>
  <dcterms:modified xsi:type="dcterms:W3CDTF">2026-05-11T05:06:55Z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