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6\Q1'2026\"/>
    </mc:Choice>
  </mc:AlternateContent>
  <xr:revisionPtr revIDLastSave="0" documentId="13_ncr:1_{F4CC850C-DC84-4284-8651-141AE1906CD5}" xr6:coauthVersionLast="47" xr6:coauthVersionMax="47" xr10:uidLastSave="{00000000-0000-0000-0000-000000000000}"/>
  <bookViews>
    <workbookView xWindow="-120" yWindow="-120" windowWidth="29040" windowHeight="15720" tabRatio="744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BS!$A$1:$N$105</definedName>
    <definedName name="_xlnm.Print_Area" localSheetId="2">'CE-Conso'!$A$1:$Y$28</definedName>
    <definedName name="_xlnm.Print_Area" localSheetId="4">CF!$A$1:$N$91</definedName>
    <definedName name="_xlnm.Print_Area" localSheetId="1">PL!$A$1:$O$64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2" l="1"/>
  <c r="N19" i="2"/>
  <c r="L19" i="2"/>
  <c r="J19" i="2"/>
  <c r="H19" i="2"/>
  <c r="N27" i="2"/>
  <c r="L27" i="2"/>
  <c r="J27" i="2"/>
  <c r="H33" i="1" l="1"/>
  <c r="W21" i="3" l="1"/>
  <c r="Y21" i="3" s="1"/>
  <c r="J70" i="1"/>
  <c r="N33" i="1"/>
  <c r="L70" i="1" l="1"/>
  <c r="N70" i="1"/>
  <c r="K26" i="3" l="1"/>
  <c r="W17" i="4" l="1"/>
  <c r="U18" i="4"/>
  <c r="U17" i="4"/>
  <c r="W18" i="3"/>
  <c r="Y18" i="3"/>
  <c r="W17" i="3"/>
  <c r="W18" i="4" l="1"/>
  <c r="Y17" i="3"/>
  <c r="L96" i="1" l="1"/>
  <c r="L33" i="1"/>
  <c r="L20" i="1" l="1"/>
  <c r="H20" i="1"/>
  <c r="H34" i="1" s="1"/>
  <c r="J33" i="1" l="1"/>
  <c r="O26" i="4" l="1"/>
  <c r="K26" i="4"/>
  <c r="I26" i="4"/>
  <c r="O24" i="4"/>
  <c r="O25" i="4" s="1"/>
  <c r="O27" i="4" s="1"/>
  <c r="K24" i="4"/>
  <c r="K25" i="4" l="1"/>
  <c r="K27" i="4" s="1"/>
  <c r="I26" i="3"/>
  <c r="O24" i="3"/>
  <c r="O25" i="3" s="1"/>
  <c r="O16" i="3"/>
  <c r="O19" i="3" s="1"/>
  <c r="K24" i="3"/>
  <c r="K16" i="3"/>
  <c r="K19" i="3" s="1"/>
  <c r="K25" i="3" l="1"/>
  <c r="K27" i="3" s="1"/>
  <c r="N73" i="5"/>
  <c r="N62" i="5"/>
  <c r="J73" i="5"/>
  <c r="J62" i="5"/>
  <c r="N55" i="2"/>
  <c r="N49" i="2"/>
  <c r="J55" i="2"/>
  <c r="J49" i="2"/>
  <c r="N96" i="1"/>
  <c r="J96" i="1"/>
  <c r="H96" i="1"/>
  <c r="J56" i="2" l="1"/>
  <c r="N56" i="2"/>
  <c r="K33" i="1"/>
  <c r="N20" i="1"/>
  <c r="N34" i="1" s="1"/>
  <c r="K20" i="1"/>
  <c r="J20" i="1"/>
  <c r="J34" i="1" l="1"/>
  <c r="K34" i="1"/>
  <c r="L34" i="1"/>
  <c r="H62" i="5" l="1"/>
  <c r="G26" i="4" l="1"/>
  <c r="E26" i="4"/>
  <c r="H73" i="5" l="1"/>
  <c r="L73" i="5"/>
  <c r="L62" i="5" l="1"/>
  <c r="H55" i="2" l="1"/>
  <c r="M26" i="4"/>
  <c r="M26" i="3"/>
  <c r="G26" i="3"/>
  <c r="E26" i="3"/>
  <c r="L55" i="2"/>
  <c r="L49" i="2"/>
  <c r="H49" i="2"/>
  <c r="O16" i="4" l="1"/>
  <c r="O19" i="4" s="1"/>
  <c r="H56" i="2"/>
  <c r="L56" i="2"/>
  <c r="H70" i="1"/>
  <c r="S23" i="3" l="1"/>
  <c r="S24" i="3" s="1"/>
  <c r="S25" i="3" s="1"/>
  <c r="S23" i="4" l="1"/>
  <c r="S24" i="4" s="1"/>
  <c r="S25" i="4" s="1"/>
  <c r="H59" i="1"/>
  <c r="W13" i="3"/>
  <c r="Y13" i="3" s="1"/>
  <c r="H71" i="1" l="1"/>
  <c r="H97" i="1" s="1"/>
  <c r="U21" i="4" l="1"/>
  <c r="U26" i="4" s="1"/>
  <c r="S15" i="3" l="1"/>
  <c r="S16" i="3" s="1"/>
  <c r="S19" i="3" s="1"/>
  <c r="N59" i="1"/>
  <c r="L59" i="1"/>
  <c r="J59" i="1"/>
  <c r="N71" i="1" l="1"/>
  <c r="N97" i="1" s="1"/>
  <c r="N98" i="1" s="1"/>
  <c r="J71" i="1"/>
  <c r="J97" i="1" s="1"/>
  <c r="J98" i="1" s="1"/>
  <c r="L71" i="1"/>
  <c r="L97" i="1" s="1"/>
  <c r="L98" i="1" s="1"/>
  <c r="S15" i="4" l="1"/>
  <c r="E24" i="3" l="1"/>
  <c r="E25" i="3" s="1"/>
  <c r="W14" i="3" l="1"/>
  <c r="W21" i="4"/>
  <c r="W26" i="4" s="1"/>
  <c r="W13" i="4"/>
  <c r="U13" i="4"/>
  <c r="S16" i="4" l="1"/>
  <c r="S19" i="4" s="1"/>
  <c r="Y26" i="3" l="1"/>
  <c r="W26" i="3"/>
  <c r="Q23" i="3" l="1"/>
  <c r="W23" i="3" l="1"/>
  <c r="Y23" i="3" s="1"/>
  <c r="Q24" i="3"/>
  <c r="Q25" i="3" s="1"/>
  <c r="H98" i="1" l="1"/>
  <c r="I24" i="4" l="1"/>
  <c r="I25" i="4" s="1"/>
  <c r="G24" i="4"/>
  <c r="G25" i="4" s="1"/>
  <c r="E24" i="4"/>
  <c r="E25" i="4" s="1"/>
  <c r="U22" i="4"/>
  <c r="I16" i="4"/>
  <c r="I19" i="4" s="1"/>
  <c r="G16" i="4"/>
  <c r="G19" i="4" s="1"/>
  <c r="E16" i="4"/>
  <c r="E19" i="4" s="1"/>
  <c r="U14" i="4"/>
  <c r="U24" i="3"/>
  <c r="U25" i="3" s="1"/>
  <c r="I24" i="3"/>
  <c r="I25" i="3" s="1"/>
  <c r="G24" i="3"/>
  <c r="G25" i="3" s="1"/>
  <c r="E27" i="3"/>
  <c r="W22" i="3"/>
  <c r="U16" i="3"/>
  <c r="U19" i="3" s="1"/>
  <c r="I16" i="3"/>
  <c r="I19" i="3" s="1"/>
  <c r="G16" i="3"/>
  <c r="G19" i="3" s="1"/>
  <c r="E16" i="3"/>
  <c r="E19" i="3" s="1"/>
  <c r="Q15" i="4"/>
  <c r="W15" i="4" s="1"/>
  <c r="Q15" i="3"/>
  <c r="W15" i="3" s="1"/>
  <c r="Y15" i="3" s="1"/>
  <c r="Q23" i="4"/>
  <c r="E27" i="4" l="1"/>
  <c r="G27" i="4"/>
  <c r="I27" i="4"/>
  <c r="W24" i="3"/>
  <c r="W25" i="3" s="1"/>
  <c r="I27" i="3"/>
  <c r="W23" i="4"/>
  <c r="Q24" i="4"/>
  <c r="G27" i="3"/>
  <c r="U23" i="4"/>
  <c r="U15" i="4"/>
  <c r="Q16" i="4"/>
  <c r="Q19" i="4" s="1"/>
  <c r="Q16" i="3"/>
  <c r="Q19" i="3" s="1"/>
  <c r="Q25" i="4" l="1"/>
  <c r="U24" i="4"/>
  <c r="W27" i="3"/>
  <c r="W16" i="3"/>
  <c r="W19" i="3" s="1"/>
  <c r="U16" i="4"/>
  <c r="U19" i="4" s="1"/>
  <c r="U25" i="4" l="1"/>
  <c r="U27" i="4" s="1"/>
  <c r="J28" i="2"/>
  <c r="J32" i="2" l="1"/>
  <c r="J9" i="5" s="1"/>
  <c r="J26" i="5" l="1"/>
  <c r="J34" i="2"/>
  <c r="J39" i="5" l="1"/>
  <c r="M14" i="3"/>
  <c r="J57" i="2"/>
  <c r="H28" i="2"/>
  <c r="H32" i="2" s="1"/>
  <c r="H9" i="5" s="1"/>
  <c r="J42" i="5" l="1"/>
  <c r="Y14" i="3"/>
  <c r="M16" i="3"/>
  <c r="M19" i="3" s="1"/>
  <c r="H26" i="5"/>
  <c r="H39" i="5" s="1"/>
  <c r="H34" i="2"/>
  <c r="J74" i="5" l="1"/>
  <c r="Y16" i="3"/>
  <c r="Y19" i="3" s="1"/>
  <c r="H42" i="5"/>
  <c r="H74" i="5" s="1"/>
  <c r="H76" i="5" s="1"/>
  <c r="H77" i="5" s="1"/>
  <c r="H57" i="2"/>
  <c r="M22" i="3"/>
  <c r="M24" i="3" s="1"/>
  <c r="J76" i="5" l="1"/>
  <c r="M25" i="3"/>
  <c r="M27" i="3" s="1"/>
  <c r="Y22" i="3"/>
  <c r="Y24" i="3" l="1"/>
  <c r="Y25" i="3" l="1"/>
  <c r="Y27" i="3" s="1"/>
  <c r="L28" i="2"/>
  <c r="L32" i="2" s="1"/>
  <c r="L34" i="2" l="1"/>
  <c r="L9" i="5"/>
  <c r="L26" i="5" s="1"/>
  <c r="L39" i="5" s="1"/>
  <c r="L42" i="5" s="1"/>
  <c r="L74" i="5" l="1"/>
  <c r="L76" i="5" s="1"/>
  <c r="L77" i="5" s="1"/>
  <c r="M22" i="4"/>
  <c r="L57" i="2"/>
  <c r="W22" i="4" l="1"/>
  <c r="M24" i="4"/>
  <c r="M25" i="4" s="1"/>
  <c r="K16" i="4"/>
  <c r="K19" i="4" s="1"/>
  <c r="W24" i="4" l="1"/>
  <c r="W25" i="4" s="1"/>
  <c r="M27" i="4"/>
  <c r="N28" i="2"/>
  <c r="N32" i="2" l="1"/>
  <c r="N34" i="2" s="1"/>
  <c r="W27" i="4"/>
  <c r="N9" i="5" l="1"/>
  <c r="N26" i="5" s="1"/>
  <c r="M14" i="4"/>
  <c r="N57" i="2"/>
  <c r="N39" i="5" l="1"/>
  <c r="W14" i="4"/>
  <c r="M16" i="4"/>
  <c r="M19" i="4" s="1"/>
  <c r="N42" i="5" l="1"/>
  <c r="W16" i="4"/>
  <c r="W19" i="4" s="1"/>
  <c r="N74" i="5" l="1"/>
  <c r="N76" i="5" l="1"/>
</calcChain>
</file>

<file path=xl/sharedStrings.xml><?xml version="1.0" encoding="utf-8"?>
<sst xmlns="http://schemas.openxmlformats.org/spreadsheetml/2006/main" count="385" uniqueCount="219">
  <si>
    <t>บริษัท น้ำตาลครบุรี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</si>
  <si>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</si>
  <si>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</si>
  <si>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</si>
  <si>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</si>
  <si>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</si>
  <si>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</si>
  <si>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</si>
  <si>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</si>
  <si>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</si>
  <si>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</si>
  <si>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ลูกหนี้ชาวไร่ส่งเสริมปลูกอ้อย - ส่วนที่จะได้รับชำระ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</si>
  <si>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</si>
  <si>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</si>
  <si>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</si>
  <si>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</si>
  <si>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</si>
  <si>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</si>
  <si>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</si>
  <si>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</si>
  <si>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</si>
  <si>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</si>
  <si>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</si>
  <si>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</si>
  <si>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</si>
  <si>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</si>
  <si>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</si>
  <si>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</si>
  <si>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</si>
  <si>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</si>
  <si>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</si>
  <si>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</si>
  <si>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</si>
  <si>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</si>
  <si>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</si>
  <si>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</si>
  <si>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</si>
  <si>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</si>
  <si>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</si>
  <si>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</si>
  <si>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</si>
  <si>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</si>
  <si>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</si>
  <si>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</si>
  <si>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</si>
  <si>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</si>
  <si>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</si>
  <si>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</si>
  <si>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</si>
  <si>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</si>
  <si>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</si>
  <si>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</si>
  <si>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</si>
  <si>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</si>
  <si>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</si>
  <si>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</si>
  <si>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</si>
  <si>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</si>
  <si>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</si>
  <si>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</si>
  <si>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</si>
  <si>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</si>
  <si>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</si>
  <si>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</si>
  <si>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</si>
  <si>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</si>
  <si>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</si>
  <si>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</si>
  <si>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</si>
  <si>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</si>
  <si>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</si>
  <si>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</si>
  <si>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</si>
  <si>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</si>
  <si>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</si>
  <si>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</si>
  <si>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</si>
  <si>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</si>
  <si>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</si>
  <si>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</si>
  <si>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</si>
  <si>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</si>
  <si>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</si>
  <si>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</si>
  <si>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</si>
  <si>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</si>
  <si>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</si>
  <si>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</si>
  <si>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</si>
  <si>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</si>
  <si>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</si>
  <si>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</si>
  <si>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</si>
  <si>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</si>
  <si>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</si>
  <si>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</si>
  <si>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</si>
  <si>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</si>
  <si>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</si>
  <si>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</si>
  <si>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</si>
  <si>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</si>
  <si>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</si>
  <si>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</si>
  <si>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</si>
  <si>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ค่าใช้จ่ายในการขายและจัดจำหน่าย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</si>
  <si>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</si>
  <si>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</si>
  <si>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</si>
  <si>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</si>
  <si>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</si>
  <si>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</si>
  <si>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</si>
  <si>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ของสัญญาซื้อขายน้ำตาลล่วงหน้า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</si>
  <si>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</si>
  <si>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</si>
  <si>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</si>
  <si>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</si>
  <si>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</si>
  <si>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</si>
  <si>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</si>
  <si>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การวัดมูลค่ายุติธรรม</t>
  </si>
  <si>
    <t>เงินลงทุนระยะยาว</t>
  </si>
  <si>
    <t>ในตราสารทุนอื่น</t>
  </si>
  <si>
    <t>ชำระคืนหนี้สินตามสัญญาโอนผลประโยชน์จากการ</t>
  </si>
  <si>
    <t>สินทรัพย์สิทธิการใช้เพิ่มขึ้น</t>
  </si>
  <si>
    <t>ประกอบกิจการไฟฟ้า</t>
  </si>
  <si>
    <t>2, 3</t>
  </si>
  <si>
    <t>กำไรสำหรับงวด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</si>
  <si>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</si>
  <si>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</si>
  <si>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</si>
  <si>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</si>
  <si>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สัญญาซื้อขายน้ำตาลล่วงหน้า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</si>
  <si>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</si>
  <si>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</si>
  <si>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</si>
  <si>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</si>
  <si>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กำไรสะสม</t>
  </si>
  <si>
    <t>กำไรก่อนค่าใช้จ่ายภาษีเงินได้</t>
  </si>
  <si>
    <t>กำไรก่อนภาษี</t>
  </si>
  <si>
    <t>จ่ายภาษีเงินได้</t>
  </si>
  <si>
    <t xml:space="preserve">รายการปรับกระทบยอดกำไรก่อนภาษีเป็นเงินสดรับ (จ่าย) </t>
  </si>
  <si>
    <t>วัดมูลค่าด้วยมูลค่ายุติธรรมผ่านกำไรขาดทุนเบ็ดเสร็จอื่น</t>
  </si>
  <si>
    <t>เงินรับล่วงหน้าค่าสินค้า</t>
  </si>
  <si>
    <t>เงินจ่ายล่วงหน้าค่าซื้อสินทรัพย์</t>
  </si>
  <si>
    <t>สินทรัพย์ภาษีเงินได้ของงวดปัจจุบัน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</si>
  <si>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</si>
  <si>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</si>
  <si>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(ต่อ) </t>
  </si>
  <si>
    <t>งบฐานะการเงิน (ต่อ)</t>
  </si>
  <si>
    <t>กำไรจากการเปลี่ยนแปลงมูลค่ายุติธรรม</t>
  </si>
  <si>
    <t>ค่าใช้จ่ายภาษีเงินได้</t>
  </si>
  <si>
    <t>กำไร (ขาดทุน)</t>
  </si>
  <si>
    <t>รับรู้ผ่านกำไรขาดทุนเบ็ดเสร็จอื่น</t>
  </si>
  <si>
    <t>โอนสินทรัพย์ระหว่างติดตั้งไปเป็นสินทรัพย์ไม่มีตัวตน</t>
  </si>
  <si>
    <t>เงินให้กู้ยืมระยะสั้นแก่กิจการที่เกี่ยวข้องกันลดลง</t>
  </si>
  <si>
    <t>ที่ถึงกำหนดชำระภายในหนึ่งปี</t>
  </si>
  <si>
    <t>สินทรัพย์ภาษีเงินได้รอการตัดบัญชี</t>
  </si>
  <si>
    <t xml:space="preserve">จัดสรรแล้ว </t>
  </si>
  <si>
    <t xml:space="preserve">   สำรองตามกฎหมาย</t>
  </si>
  <si>
    <t xml:space="preserve">   สำรองหุ้นสามัญซื้อคืน</t>
  </si>
  <si>
    <t>หุ้นสามัญซื้อคืน</t>
  </si>
  <si>
    <t>ยอดคงเหลือ ณ วันที่ 1 มกราคม 2568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</si>
  <si>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</si>
  <si>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</si>
  <si>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</si>
  <si>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</si>
  <si>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</si>
  <si>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สำรองหุ้นสามัญซื้อคืน</t>
  </si>
  <si>
    <t>เงินสดจ่ายเพื่อซื้อหุ้นคืน</t>
  </si>
  <si>
    <t>ชำระคืนเงินกู้ยืมระยะยาวจากธนาคาร</t>
  </si>
  <si>
    <t>ขาดทุนจากการป้องกันความเสี่ยงกระแสเงินสด</t>
  </si>
  <si>
    <t>หมายเหตุประกอบงบการเงินระหว่างกาลแบบย่อเป็นส่วนหนึ่งของงบการเงินนี้</t>
  </si>
  <si>
    <t>กำไรจากอัตราแลกเปลี่ยน</t>
  </si>
  <si>
    <t>เงินสดจ่ายซื้อเงินลงทุนระยะยาวในตราสารทุนอื่น</t>
  </si>
  <si>
    <t>เงินสดรับจากเงินกู้ยืมระยะยาวจากธนาคาร</t>
  </si>
  <si>
    <t>ลูกหนี้เพิ่มขึ้นจากการจำหน่ายอุปกรณ์</t>
  </si>
  <si>
    <t>กำไรที่ยังไม่เกิดขึ้นจากการเปลี่ยนแปลงมูลค่ายุติธรรมของ</t>
  </si>
  <si>
    <t>โอนกลับผลขาดทุนด้านเครดิตที่คาดว่าจะเกิดขึ้น</t>
  </si>
  <si>
    <t>วัดมูลค่ายุติธรรมผ่านกำไรขาดทุนเบ็ดเสร็จอื่น</t>
  </si>
  <si>
    <t>โอนสินทรัพย์ภาษีเงินได้ของงวดปัจจุบันไปเป็น</t>
  </si>
  <si>
    <t>ส่วนแบ่งกำไรจากเงินลงทุนในการร่วมค้า</t>
  </si>
  <si>
    <t>เงินสดจ่ายซื้อเงินลงทุนในการร่วมค้า</t>
  </si>
  <si>
    <t>กำไรจากการจำหน่าย/ตัดจำหน่ายอุปกรณ์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</si>
  <si>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</si>
  <si>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</si>
  <si>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 xml:space="preserve">โอนกลับผลขาดทุนด้านเครดิตที่คาดว่าจะเกิดขึ้น 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</si>
  <si>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</si>
  <si>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</si>
  <si>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</si>
  <si>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</si>
  <si>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</si>
  <si>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หนี้สินไม่หมุนเวียนอื่น</t>
  </si>
  <si>
    <t>2569</t>
  </si>
  <si>
    <t>ยอดคงเหลือ ณ วันที่ 31 มีนาคม 2568</t>
  </si>
  <si>
    <t>ยอดคงเหลือ ณ วันที่ 1 มกราคม 2569</t>
  </si>
  <si>
    <t>ขาดทุนจากอัตราแลกเปลี่ยน</t>
  </si>
  <si>
    <t>ผ่านกําไรหรือขาดทุน</t>
  </si>
  <si>
    <t xml:space="preserve">กำไรจากตราสารทุนทีกําหนดให้วัดมูลค่ายุติธรรม </t>
  </si>
  <si>
    <t>2, 7</t>
  </si>
  <si>
    <t>2, 9</t>
  </si>
  <si>
    <t>กำไร (ขาดทุน) จากเงินลงทุนระยะยาวในตราสารทุนอื่นที่กำหนดให้</t>
  </si>
  <si>
    <t>รับคืนภาษีเงินได้</t>
  </si>
  <si>
    <t>การปรับลดสินค้าคงเหลือเป็นมูลค่าสุทธิที่จะได้รับ (โอนกลับ)</t>
  </si>
  <si>
    <t>เจ้าหนี้ค่าซื้อสินทรัพย์ที่ยังไม่ได้จ่ายชำระเพิ่มขึ้น (ลดลง)</t>
  </si>
  <si>
    <t>กำไร (ขาดทุน) จาก</t>
  </si>
  <si>
    <t>ขาดทุน (กำไร) จากการวัดมูลค่ายุติธรรมในเงินลงทุนระยะยาวอื่น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</si>
  <si>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</si>
  <si>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</si>
  <si>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เงินจ่ายล่วงหน้าค่าซื้อสินทรัพย์เพิ่มขึ้น</t>
  </si>
  <si>
    <t>เงินสดสุทธิใช้ไปในกิจกรรมลงทุน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</si>
  <si>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</si>
  <si>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</si>
  <si>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เงินสดสุทธิจากกิจกรรมจัดหาเงิน</t>
  </si>
  <si>
    <t xml:space="preserve">หุ้นสามัญซื้อคืน </t>
  </si>
  <si>
    <t xml:space="preserve">สำรองหุ้นสามัญซื้อคืน </t>
  </si>
  <si>
    <t>เงินจ่ายล่วงหน้าค่าสินค้า</t>
  </si>
  <si>
    <t>ขาดทุน (กำไร) 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</si>
</sst>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18">
    <xf numFmtId="0" fontId="0" fillId="0" borderId="0" xfId="0"/>
    <xf numFmtId="0" fontId="10" fillId="0" borderId="0" xfId="1" applyFont="1" applyAlignment="1">
      <alignment vertical="center"/>
    </xf>
    <xf numFmtId="37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0" xfId="2" applyNumberFormat="1" applyFont="1" applyFill="1" applyBorder="1" applyAlignment="1" applyProtection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165" fontId="10" fillId="0" borderId="0" xfId="2" applyNumberFormat="1" applyFont="1" applyFill="1" applyBorder="1" applyAlignment="1" applyProtection="1">
      <alignment vertical="center"/>
    </xf>
    <xf numFmtId="41" fontId="10" fillId="0" borderId="6" xfId="1" applyNumberFormat="1" applyFont="1" applyBorder="1" applyAlignment="1">
      <alignment horizontal="right" vertical="center"/>
    </xf>
    <xf numFmtId="0" fontId="10" fillId="0" borderId="0" xfId="2" applyFont="1" applyFill="1" applyAlignment="1">
      <alignment horizontal="center" vertical="center"/>
    </xf>
    <xf numFmtId="9" fontId="10" fillId="0" borderId="0" xfId="7" applyFont="1" applyFill="1" applyAlignment="1">
      <alignment vertical="center"/>
    </xf>
    <xf numFmtId="9" fontId="14" fillId="0" borderId="0" xfId="7" applyFont="1" applyFill="1" applyAlignment="1">
      <alignment vertical="center"/>
    </xf>
    <xf numFmtId="9" fontId="10" fillId="0" borderId="0" xfId="7" applyFont="1" applyFill="1" applyBorder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10" fillId="0" borderId="0" xfId="6" applyNumberFormat="1" applyFont="1" applyFill="1" applyAlignment="1">
      <alignment vertical="center"/>
    </xf>
    <xf numFmtId="41" fontId="10" fillId="0" borderId="1" xfId="2" applyNumberFormat="1" applyFont="1" applyFill="1" applyBorder="1" applyAlignment="1" applyProtection="1">
      <alignment vertical="center"/>
    </xf>
    <xf numFmtId="165" fontId="10" fillId="0" borderId="0" xfId="6" applyNumberFormat="1" applyFont="1" applyFill="1" applyAlignment="1">
      <alignment vertical="center"/>
    </xf>
    <xf numFmtId="165" fontId="10" fillId="0" borderId="0" xfId="2" applyNumberFormat="1" applyFont="1" applyFill="1" applyAlignment="1">
      <alignment vertical="center"/>
    </xf>
    <xf numFmtId="165" fontId="10" fillId="0" borderId="0" xfId="4" applyNumberFormat="1" applyFont="1" applyFill="1" applyBorder="1" applyAlignment="1" applyProtection="1">
      <alignment vertical="center"/>
    </xf>
    <xf numFmtId="165" fontId="14" fillId="0" borderId="0" xfId="1" applyNumberFormat="1" applyFont="1" applyAlignment="1">
      <alignment vertical="center"/>
    </xf>
    <xf numFmtId="41" fontId="10" fillId="0" borderId="3" xfId="1" applyNumberFormat="1" applyFont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10" fillId="0" borderId="6" xfId="1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37" fontId="10" fillId="0" borderId="0" xfId="1" applyNumberFormat="1" applyFont="1" applyAlignment="1">
      <alignment horizontal="left" vertical="center"/>
    </xf>
    <xf numFmtId="41" fontId="10" fillId="0" borderId="7" xfId="1" applyNumberFormat="1" applyFont="1" applyBorder="1" applyAlignment="1">
      <alignment horizontal="right" vertical="center"/>
    </xf>
    <xf numFmtId="41" fontId="10" fillId="0" borderId="8" xfId="1" applyNumberFormat="1" applyFont="1" applyBorder="1" applyAlignment="1">
      <alignment horizontal="right" vertical="center"/>
    </xf>
    <xf numFmtId="41" fontId="10" fillId="0" borderId="8" xfId="1" applyNumberFormat="1" applyFont="1" applyBorder="1" applyAlignment="1">
      <alignment vertical="center"/>
    </xf>
    <xf numFmtId="41" fontId="10" fillId="0" borderId="9" xfId="1" applyNumberFormat="1" applyFont="1" applyBorder="1" applyAlignment="1">
      <alignment horizontal="right" vertical="center"/>
    </xf>
    <xf numFmtId="37" fontId="14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3" fontId="16" fillId="0" borderId="0" xfId="0" applyNumberFormat="1" applyFont="1" applyAlignment="1">
      <alignment vertical="center" wrapText="1"/>
    </xf>
    <xf numFmtId="37" fontId="11" fillId="0" borderId="0" xfId="1" applyNumberFormat="1" applyFont="1" applyAlignment="1">
      <alignment horizontal="center" vertical="center"/>
    </xf>
    <xf numFmtId="38" fontId="10" fillId="0" borderId="0" xfId="3" applyNumberFormat="1" applyFont="1" applyAlignment="1">
      <alignment horizontal="center" vertical="center"/>
    </xf>
    <xf numFmtId="37" fontId="9" fillId="0" borderId="0" xfId="1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Continuous" vertical="center"/>
    </xf>
    <xf numFmtId="37" fontId="10" fillId="0" borderId="1" xfId="1" applyNumberFormat="1" applyFont="1" applyBorder="1" applyAlignment="1">
      <alignment horizontal="centerContinuous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quotePrefix="1" applyFont="1" applyBorder="1" applyAlignment="1">
      <alignment horizontal="center" vertical="center"/>
    </xf>
    <xf numFmtId="0" fontId="10" fillId="0" borderId="0" xfId="1" quotePrefix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37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41" fontId="10" fillId="0" borderId="0" xfId="3" applyNumberFormat="1" applyFont="1" applyAlignment="1">
      <alignment horizontal="right" vertical="center"/>
    </xf>
    <xf numFmtId="165" fontId="10" fillId="0" borderId="2" xfId="1" applyNumberFormat="1" applyFont="1" applyBorder="1" applyAlignment="1">
      <alignment horizontal="right" vertical="center"/>
    </xf>
    <xf numFmtId="165" fontId="10" fillId="0" borderId="0" xfId="1" applyNumberFormat="1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quotePrefix="1" applyFont="1" applyAlignment="1">
      <alignment horizontal="left" vertical="top"/>
    </xf>
    <xf numFmtId="41" fontId="10" fillId="0" borderId="2" xfId="1" applyNumberFormat="1" applyFont="1" applyBorder="1" applyAlignment="1">
      <alignment horizontal="right" vertical="center"/>
    </xf>
    <xf numFmtId="41" fontId="10" fillId="0" borderId="3" xfId="1" applyNumberFormat="1" applyFont="1" applyBorder="1" applyAlignment="1">
      <alignment horizontal="right" vertical="center"/>
    </xf>
    <xf numFmtId="165" fontId="10" fillId="0" borderId="3" xfId="1" applyNumberFormat="1" applyFont="1" applyBorder="1" applyAlignment="1">
      <alignment horizontal="right" vertical="center"/>
    </xf>
    <xf numFmtId="3" fontId="19" fillId="0" borderId="0" xfId="0" applyNumberFormat="1" applyFont="1"/>
    <xf numFmtId="0" fontId="10" fillId="0" borderId="0" xfId="1" quotePrefix="1" applyFont="1" applyAlignment="1">
      <alignment vertical="center"/>
    </xf>
    <xf numFmtId="37" fontId="10" fillId="0" borderId="0" xfId="3" quotePrefix="1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 wrapText="1"/>
    </xf>
    <xf numFmtId="37" fontId="9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4" xfId="1" applyFont="1" applyBorder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0" fontId="11" fillId="0" borderId="0" xfId="1" quotePrefix="1" applyFont="1" applyAlignment="1">
      <alignment horizontal="center" vertical="center"/>
    </xf>
    <xf numFmtId="0" fontId="10" fillId="0" borderId="2" xfId="1" quotePrefix="1" applyFont="1" applyBorder="1" applyAlignment="1">
      <alignment horizontal="center" vertical="center"/>
    </xf>
    <xf numFmtId="0" fontId="10" fillId="0" borderId="6" xfId="1" quotePrefix="1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1" applyNumberFormat="1" applyFont="1" applyAlignment="1">
      <alignment vertical="center"/>
    </xf>
    <xf numFmtId="3" fontId="10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41" fontId="10" fillId="0" borderId="5" xfId="1" applyNumberFormat="1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41" fontId="10" fillId="0" borderId="1" xfId="1" applyNumberFormat="1" applyFont="1" applyBorder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horizontal="left" vertical="center"/>
    </xf>
    <xf numFmtId="43" fontId="10" fillId="0" borderId="3" xfId="1" applyNumberFormat="1" applyFont="1" applyBorder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39" fontId="10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right" vertical="center"/>
    </xf>
    <xf numFmtId="165" fontId="10" fillId="0" borderId="1" xfId="1" applyNumberFormat="1" applyFont="1" applyBorder="1" applyAlignment="1">
      <alignment horizontal="right" vertical="center"/>
    </xf>
    <xf numFmtId="41" fontId="10" fillId="0" borderId="0" xfId="2" applyNumberFormat="1" applyFont="1" applyFill="1" applyAlignment="1">
      <alignment vertical="center"/>
    </xf>
    <xf numFmtId="41" fontId="10" fillId="0" borderId="0" xfId="4" applyNumberFormat="1" applyFont="1" applyFill="1" applyBorder="1" applyAlignment="1" applyProtection="1">
      <alignment vertical="center"/>
    </xf>
    <xf numFmtId="165" fontId="10" fillId="0" borderId="1" xfId="1" applyNumberFormat="1" applyFont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37" fontId="10" fillId="0" borderId="2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horizontal="left" vertical="center"/>
    </xf>
  </cellXfs>
  <cellStyles count="12">
    <cellStyle name="Comma" xfId="6" builtinId="3"/>
    <cellStyle name="Comma 10" xfId="8" xr:uid="{2838351E-4FC5-40B9-BA25-E22A61A4DCC4}"/>
    <cellStyle name="Comma 2" xfId="9" xr:uid="{9AAA455B-FA13-433A-BE52-6508FCF82E25}"/>
    <cellStyle name="Comma 2 4" xfId="11" xr:uid="{D59C30AD-129F-4E99-9F13-F863BA6FB57E}"/>
    <cellStyle name="Comma 4" xfId="2" xr:uid="{00000000-0005-0000-0000-000000000000}"/>
    <cellStyle name="Comma 4 2" xfId="4" xr:uid="{00000000-0005-0000-0000-000001000000}"/>
    <cellStyle name="Comma 6" xfId="10" xr:uid="{0076968A-C0F1-4C44-9177-D44859DC3A1D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showGridLines="0" view="pageBreakPreview" topLeftCell="A80" zoomScale="85" zoomScaleNormal="90" zoomScaleSheetLayoutView="85" workbookViewId="0">
      <selection activeCell="H50" sqref="H50"/>
    </sheetView>
  </sheetViews>
  <sheetFormatPr defaultColWidth="10.7109375" defaultRowHeight="21.75" customHeight="1"/>
  <cols>
    <col min="1" max="3" width="2.28515625" style="1" customWidth="1"/>
    <col min="4" max="4" width="41.42578125" style="1" customWidth="1"/>
    <col min="5" max="5" width="1.28515625" style="1" customWidth="1"/>
    <col min="6" max="6" width="9.4257812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2" customWidth="1"/>
    <col min="11" max="11" width="1.28515625" style="2" customWidth="1"/>
    <col min="12" max="12" width="13.7109375" style="2" customWidth="1"/>
    <col min="13" max="13" width="1.7109375" style="1" customWidth="1"/>
    <col min="14" max="14" width="14.7109375" style="2" customWidth="1"/>
    <col min="15" max="16384" width="10.7109375" style="1"/>
  </cols>
  <sheetData>
    <row r="1" spans="1:16" ht="21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6" ht="21.75" customHeight="1">
      <c r="A2" s="4" t="s">
        <v>147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6" ht="21.75" customHeight="1">
      <c r="A3" s="4" t="s">
        <v>188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ht="23.25">
      <c r="G4" s="6"/>
      <c r="H4" s="6"/>
      <c r="I4" s="6"/>
      <c r="J4" s="59"/>
      <c r="K4" s="59"/>
      <c r="L4" s="59"/>
      <c r="N4" s="3" t="s">
        <v>1</v>
      </c>
    </row>
    <row r="5" spans="1:16" ht="21.75" customHeight="1">
      <c r="G5" s="6"/>
      <c r="H5" s="60" t="s">
        <v>2</v>
      </c>
      <c r="I5" s="60"/>
      <c r="J5" s="60"/>
      <c r="K5" s="59"/>
      <c r="L5" s="60" t="s">
        <v>3</v>
      </c>
      <c r="M5" s="60"/>
      <c r="N5" s="60"/>
    </row>
    <row r="6" spans="1:16" ht="21.75" customHeight="1">
      <c r="F6" s="61" t="s">
        <v>4</v>
      </c>
      <c r="G6" s="6"/>
      <c r="H6" s="62" t="s">
        <v>189</v>
      </c>
      <c r="I6" s="6"/>
      <c r="J6" s="62" t="s">
        <v>192</v>
      </c>
      <c r="K6" s="6"/>
      <c r="L6" s="62" t="s">
        <v>189</v>
      </c>
      <c r="M6" s="6"/>
      <c r="N6" s="62" t="s">
        <v>192</v>
      </c>
    </row>
    <row r="7" spans="1:16" ht="21.75" customHeight="1">
      <c r="F7" s="6"/>
      <c r="G7" s="6"/>
      <c r="H7" s="63" t="s">
        <v>5</v>
      </c>
      <c r="I7" s="5"/>
      <c r="J7" s="5" t="s">
        <v>6</v>
      </c>
      <c r="K7" s="5"/>
      <c r="L7" s="63" t="s">
        <v>5</v>
      </c>
      <c r="M7" s="5"/>
      <c r="N7" s="5" t="s">
        <v>6</v>
      </c>
    </row>
    <row r="8" spans="1:16" ht="21.75" customHeight="1">
      <c r="F8" s="6"/>
      <c r="G8" s="6"/>
      <c r="H8" s="63" t="s">
        <v>7</v>
      </c>
      <c r="I8" s="5"/>
      <c r="J8" s="5"/>
      <c r="K8" s="5"/>
      <c r="L8" s="63" t="s">
        <v>7</v>
      </c>
      <c r="M8" s="5"/>
      <c r="N8" s="5"/>
    </row>
    <row r="9" spans="1:16" ht="21.75" customHeight="1">
      <c r="A9" s="64" t="s">
        <v>8</v>
      </c>
      <c r="H9" s="7"/>
      <c r="I9" s="7"/>
      <c r="J9" s="7"/>
      <c r="K9" s="7"/>
      <c r="L9" s="7"/>
      <c r="M9" s="7"/>
      <c r="N9" s="7"/>
    </row>
    <row r="10" spans="1:16" ht="21.75" customHeight="1">
      <c r="A10" s="64" t="s">
        <v>9</v>
      </c>
      <c r="D10" s="5"/>
      <c r="E10" s="5"/>
      <c r="H10" s="7"/>
      <c r="I10" s="7"/>
      <c r="J10" s="8"/>
      <c r="K10" s="8"/>
      <c r="L10" s="8"/>
      <c r="M10" s="8"/>
      <c r="N10" s="8"/>
    </row>
    <row r="11" spans="1:16" ht="23.25">
      <c r="A11" s="65" t="s">
        <v>10</v>
      </c>
      <c r="D11" s="5"/>
      <c r="E11" s="5"/>
      <c r="F11" s="66"/>
      <c r="H11" s="11">
        <v>159234</v>
      </c>
      <c r="I11" s="11"/>
      <c r="J11" s="15">
        <v>169008</v>
      </c>
      <c r="K11" s="7"/>
      <c r="L11" s="111">
        <v>129189</v>
      </c>
      <c r="M11" s="8"/>
      <c r="N11" s="9">
        <v>131454</v>
      </c>
      <c r="O11" s="12"/>
      <c r="P11" s="12"/>
    </row>
    <row r="12" spans="1:16" ht="23.25">
      <c r="A12" s="1" t="s">
        <v>165</v>
      </c>
      <c r="D12" s="5"/>
      <c r="E12" s="5"/>
      <c r="F12" s="66" t="s">
        <v>127</v>
      </c>
      <c r="H12" s="11">
        <v>1572819</v>
      </c>
      <c r="I12" s="11"/>
      <c r="J12" s="15">
        <v>434143</v>
      </c>
      <c r="K12" s="7"/>
      <c r="L12" s="11">
        <v>1516381</v>
      </c>
      <c r="M12" s="8"/>
      <c r="N12" s="9">
        <v>675096</v>
      </c>
      <c r="O12" s="12"/>
      <c r="P12" s="12"/>
    </row>
    <row r="13" spans="1:16" ht="23.25">
      <c r="A13" s="67" t="s">
        <v>11</v>
      </c>
      <c r="D13" s="5"/>
      <c r="E13" s="5"/>
      <c r="F13" s="66"/>
      <c r="H13" s="11"/>
      <c r="I13" s="11"/>
      <c r="J13" s="15"/>
      <c r="K13" s="7"/>
      <c r="L13" s="15"/>
      <c r="M13" s="8"/>
      <c r="N13" s="9"/>
      <c r="O13" s="12"/>
      <c r="P13" s="12"/>
    </row>
    <row r="14" spans="1:16" s="67" customFormat="1" ht="23.25">
      <c r="B14" s="67" t="s">
        <v>129</v>
      </c>
      <c r="D14" s="68"/>
      <c r="E14" s="68"/>
      <c r="F14" s="69">
        <v>4</v>
      </c>
      <c r="G14" s="70"/>
      <c r="H14" s="11">
        <v>468540</v>
      </c>
      <c r="I14" s="11"/>
      <c r="J14" s="15">
        <v>855215</v>
      </c>
      <c r="K14" s="71"/>
      <c r="L14" s="15">
        <v>468540</v>
      </c>
      <c r="M14" s="8"/>
      <c r="N14" s="11">
        <v>855215</v>
      </c>
      <c r="O14" s="12"/>
      <c r="P14" s="12"/>
    </row>
    <row r="15" spans="1:16" ht="23.25">
      <c r="A15" s="1" t="s">
        <v>12</v>
      </c>
      <c r="F15" s="66"/>
      <c r="H15" s="11">
        <v>4655119</v>
      </c>
      <c r="I15" s="11"/>
      <c r="J15" s="15">
        <v>1925675</v>
      </c>
      <c r="K15" s="7"/>
      <c r="L15" s="11">
        <v>4515258</v>
      </c>
      <c r="M15" s="8"/>
      <c r="N15" s="9">
        <v>1857705</v>
      </c>
      <c r="O15" s="12"/>
      <c r="P15" s="12"/>
    </row>
    <row r="16" spans="1:16" ht="26.65" customHeight="1">
      <c r="A16" s="1" t="s">
        <v>111</v>
      </c>
      <c r="F16" s="66"/>
      <c r="H16" s="13">
        <v>5358</v>
      </c>
      <c r="I16" s="11"/>
      <c r="J16" s="13">
        <v>8458</v>
      </c>
      <c r="K16" s="13"/>
      <c r="L16" s="13">
        <v>5358</v>
      </c>
      <c r="M16" s="13"/>
      <c r="N16" s="13">
        <v>8458</v>
      </c>
      <c r="O16" s="12"/>
      <c r="P16" s="12"/>
    </row>
    <row r="17" spans="1:16" ht="26.65" customHeight="1">
      <c r="A17" s="1" t="s">
        <v>217</v>
      </c>
      <c r="F17" s="66"/>
      <c r="H17" s="11">
        <v>100162</v>
      </c>
      <c r="I17" s="11"/>
      <c r="J17" s="15">
        <v>91716</v>
      </c>
      <c r="K17" s="7"/>
      <c r="L17" s="11">
        <v>51161</v>
      </c>
      <c r="M17" s="8"/>
      <c r="N17" s="13">
        <v>0</v>
      </c>
      <c r="O17" s="12"/>
      <c r="P17" s="12"/>
    </row>
    <row r="18" spans="1:16" ht="23.25">
      <c r="A18" s="1" t="s">
        <v>146</v>
      </c>
      <c r="F18" s="66"/>
      <c r="H18" s="11">
        <v>0</v>
      </c>
      <c r="I18" s="11"/>
      <c r="J18" s="25">
        <v>68176</v>
      </c>
      <c r="K18" s="7"/>
      <c r="L18" s="13">
        <v>0</v>
      </c>
      <c r="M18" s="8"/>
      <c r="N18" s="13">
        <v>68175</v>
      </c>
      <c r="O18" s="12"/>
      <c r="P18" s="12"/>
    </row>
    <row r="19" spans="1:16" s="67" customFormat="1" ht="23.25">
      <c r="A19" s="1" t="s">
        <v>13</v>
      </c>
      <c r="D19" s="68"/>
      <c r="E19" s="68"/>
      <c r="F19" s="66">
        <v>2</v>
      </c>
      <c r="G19" s="5"/>
      <c r="H19" s="11">
        <v>183816</v>
      </c>
      <c r="I19" s="11"/>
      <c r="J19" s="25">
        <v>116133</v>
      </c>
      <c r="K19" s="7"/>
      <c r="L19" s="111">
        <v>158558</v>
      </c>
      <c r="M19" s="8"/>
      <c r="N19" s="9">
        <v>63897</v>
      </c>
      <c r="O19" s="12"/>
      <c r="P19" s="12"/>
    </row>
    <row r="20" spans="1:16" ht="23.25">
      <c r="A20" s="64" t="s">
        <v>14</v>
      </c>
      <c r="F20" s="66"/>
      <c r="G20" s="5"/>
      <c r="H20" s="73">
        <f>SUM(H11:H19)</f>
        <v>7145048</v>
      </c>
      <c r="I20" s="9"/>
      <c r="J20" s="73">
        <f>SUM(J11:J19)</f>
        <v>3668524</v>
      </c>
      <c r="K20" s="8">
        <f>SUM(K11:K19)</f>
        <v>0</v>
      </c>
      <c r="L20" s="73">
        <f>SUM(L11:L19)</f>
        <v>6844445</v>
      </c>
      <c r="M20" s="8"/>
      <c r="N20" s="73">
        <f>SUM(N11:N19)</f>
        <v>3660000</v>
      </c>
    </row>
    <row r="21" spans="1:16" ht="23.25">
      <c r="A21" s="64" t="s">
        <v>15</v>
      </c>
      <c r="F21" s="66"/>
      <c r="G21" s="5"/>
      <c r="H21" s="13"/>
      <c r="I21" s="13"/>
      <c r="J21" s="74"/>
      <c r="K21" s="74"/>
      <c r="L21" s="74"/>
      <c r="M21" s="8"/>
      <c r="N21" s="8"/>
    </row>
    <row r="22" spans="1:16" ht="23.25">
      <c r="A22" s="1" t="s">
        <v>108</v>
      </c>
      <c r="F22" s="69"/>
      <c r="G22" s="70"/>
      <c r="H22" s="11">
        <v>412277</v>
      </c>
      <c r="I22" s="11"/>
      <c r="J22" s="15">
        <v>394991</v>
      </c>
      <c r="K22" s="71"/>
      <c r="L22" s="11">
        <v>412277</v>
      </c>
      <c r="M22" s="26"/>
      <c r="N22" s="26">
        <v>394991</v>
      </c>
      <c r="O22" s="12"/>
      <c r="P22" s="12"/>
    </row>
    <row r="23" spans="1:16" ht="23.25">
      <c r="A23" s="67" t="s">
        <v>17</v>
      </c>
      <c r="F23" s="69"/>
      <c r="G23" s="70"/>
      <c r="H23" s="11"/>
      <c r="I23" s="11"/>
      <c r="J23" s="9"/>
      <c r="K23" s="71"/>
      <c r="L23" s="9"/>
      <c r="M23" s="7"/>
      <c r="N23" s="9"/>
      <c r="O23" s="12"/>
      <c r="P23" s="12"/>
    </row>
    <row r="24" spans="1:16" ht="23.25">
      <c r="A24" s="67"/>
      <c r="B24" s="1" t="s">
        <v>130</v>
      </c>
      <c r="F24" s="69">
        <v>4</v>
      </c>
      <c r="G24" s="70"/>
      <c r="H24" s="11">
        <v>398746</v>
      </c>
      <c r="I24" s="11"/>
      <c r="J24" s="26">
        <v>349843</v>
      </c>
      <c r="K24" s="71"/>
      <c r="L24" s="112">
        <v>398746</v>
      </c>
      <c r="M24" s="26"/>
      <c r="N24" s="26">
        <v>349843</v>
      </c>
      <c r="O24" s="12"/>
      <c r="P24" s="12"/>
    </row>
    <row r="25" spans="1:16" ht="23.25">
      <c r="A25" s="1" t="s">
        <v>16</v>
      </c>
      <c r="F25" s="69"/>
      <c r="G25" s="70"/>
      <c r="H25" s="11">
        <v>0</v>
      </c>
      <c r="I25" s="11"/>
      <c r="J25" s="13">
        <v>0</v>
      </c>
      <c r="K25" s="72"/>
      <c r="L25" s="13">
        <v>789229</v>
      </c>
      <c r="M25" s="26"/>
      <c r="N25" s="9">
        <v>789229</v>
      </c>
      <c r="O25" s="12"/>
      <c r="P25" s="12"/>
    </row>
    <row r="26" spans="1:16" ht="23.25">
      <c r="A26" s="75" t="s">
        <v>97</v>
      </c>
      <c r="F26" s="66"/>
      <c r="G26" s="5"/>
      <c r="H26" s="11">
        <v>17960</v>
      </c>
      <c r="I26" s="11"/>
      <c r="J26" s="74">
        <v>17601</v>
      </c>
      <c r="K26" s="74"/>
      <c r="L26" s="13">
        <v>14900</v>
      </c>
      <c r="M26" s="8"/>
      <c r="N26" s="8">
        <v>14900</v>
      </c>
      <c r="O26" s="12"/>
      <c r="P26" s="12"/>
    </row>
    <row r="27" spans="1:16" ht="23.25">
      <c r="A27" s="1" t="s">
        <v>18</v>
      </c>
      <c r="F27" s="66">
        <v>5</v>
      </c>
      <c r="G27" s="5"/>
      <c r="H27" s="111">
        <v>7101613</v>
      </c>
      <c r="I27" s="11"/>
      <c r="J27" s="15">
        <v>7122982</v>
      </c>
      <c r="K27" s="74"/>
      <c r="L27" s="11">
        <v>4512543</v>
      </c>
      <c r="M27" s="26"/>
      <c r="N27" s="26">
        <v>4508067</v>
      </c>
      <c r="O27" s="12"/>
      <c r="P27" s="12"/>
    </row>
    <row r="28" spans="1:16" ht="23.25">
      <c r="A28" s="76" t="s">
        <v>98</v>
      </c>
      <c r="F28" s="66"/>
      <c r="G28" s="5"/>
      <c r="H28" s="11">
        <v>226503</v>
      </c>
      <c r="I28" s="11"/>
      <c r="J28" s="15">
        <v>230166</v>
      </c>
      <c r="K28" s="74"/>
      <c r="L28" s="11">
        <v>225482</v>
      </c>
      <c r="M28" s="26"/>
      <c r="N28" s="9">
        <v>228885</v>
      </c>
      <c r="O28" s="12"/>
      <c r="P28" s="12"/>
    </row>
    <row r="29" spans="1:16" ht="23.25">
      <c r="A29" s="1" t="s">
        <v>19</v>
      </c>
      <c r="F29" s="66"/>
      <c r="G29" s="5"/>
      <c r="H29" s="11">
        <v>100912</v>
      </c>
      <c r="I29" s="11"/>
      <c r="J29" s="15">
        <v>103963</v>
      </c>
      <c r="K29" s="71"/>
      <c r="L29" s="11">
        <v>12034</v>
      </c>
      <c r="M29" s="26"/>
      <c r="N29" s="26">
        <v>13237</v>
      </c>
      <c r="O29" s="12"/>
      <c r="P29" s="12"/>
    </row>
    <row r="30" spans="1:16" ht="23.25">
      <c r="A30" s="1" t="s">
        <v>145</v>
      </c>
      <c r="F30" s="66"/>
      <c r="G30" s="5"/>
      <c r="H30" s="11">
        <v>10851</v>
      </c>
      <c r="I30" s="11"/>
      <c r="J30" s="9">
        <v>6257</v>
      </c>
      <c r="K30" s="71"/>
      <c r="L30" s="9">
        <v>7109</v>
      </c>
      <c r="M30" s="26"/>
      <c r="N30" s="9">
        <v>6177</v>
      </c>
      <c r="O30" s="12"/>
      <c r="P30" s="12"/>
    </row>
    <row r="31" spans="1:16" ht="23.25">
      <c r="A31" s="1" t="s">
        <v>158</v>
      </c>
      <c r="F31" s="66"/>
      <c r="G31" s="5"/>
      <c r="H31" s="11">
        <v>9637</v>
      </c>
      <c r="I31" s="11"/>
      <c r="J31" s="9">
        <v>9596</v>
      </c>
      <c r="K31" s="71"/>
      <c r="L31" s="9">
        <v>0</v>
      </c>
      <c r="M31" s="26"/>
      <c r="N31" s="9">
        <v>0</v>
      </c>
      <c r="O31" s="12"/>
      <c r="P31" s="12"/>
    </row>
    <row r="32" spans="1:16" ht="23.25">
      <c r="A32" s="1" t="s">
        <v>20</v>
      </c>
      <c r="D32" s="5"/>
      <c r="E32" s="5"/>
      <c r="F32" s="66">
        <v>2</v>
      </c>
      <c r="H32" s="11">
        <v>116173</v>
      </c>
      <c r="I32" s="11"/>
      <c r="J32" s="15">
        <v>124690</v>
      </c>
      <c r="K32" s="74"/>
      <c r="L32" s="11">
        <v>101050</v>
      </c>
      <c r="M32" s="26"/>
      <c r="N32" s="26">
        <v>109567</v>
      </c>
      <c r="O32" s="12"/>
      <c r="P32" s="12"/>
    </row>
    <row r="33" spans="1:16" ht="23.25">
      <c r="A33" s="64" t="s">
        <v>21</v>
      </c>
      <c r="D33" s="5"/>
      <c r="E33" s="5"/>
      <c r="H33" s="77">
        <f>SUM(H22:H32)</f>
        <v>8394672</v>
      </c>
      <c r="I33" s="9"/>
      <c r="J33" s="73">
        <f>SUM(J22:J32)</f>
        <v>8360089</v>
      </c>
      <c r="K33" s="8">
        <f>SUM(K23:K32)</f>
        <v>0</v>
      </c>
      <c r="L33" s="73">
        <f>SUM(L22:L32)</f>
        <v>6473370</v>
      </c>
      <c r="M33" s="8"/>
      <c r="N33" s="73">
        <f>SUM(N22:N32)</f>
        <v>6414896</v>
      </c>
    </row>
    <row r="34" spans="1:16" ht="24" thickBot="1">
      <c r="A34" s="64" t="s">
        <v>22</v>
      </c>
      <c r="D34" s="5"/>
      <c r="E34" s="5"/>
      <c r="H34" s="78">
        <f>SUM(H33,H20)</f>
        <v>15539720</v>
      </c>
      <c r="I34" s="9"/>
      <c r="J34" s="79">
        <f>SUM(J33,J20)</f>
        <v>12028613</v>
      </c>
      <c r="K34" s="8">
        <f>SUM(K33,K20)</f>
        <v>0</v>
      </c>
      <c r="L34" s="79">
        <f>SUM(L33,L20)</f>
        <v>13317815</v>
      </c>
      <c r="M34" s="8"/>
      <c r="N34" s="79">
        <f>SUM(N33,N20)</f>
        <v>10074896</v>
      </c>
    </row>
    <row r="35" spans="1:16" ht="21.75" customHeight="1" thickTop="1">
      <c r="D35" s="5"/>
      <c r="E35" s="5"/>
      <c r="H35" s="7"/>
      <c r="I35" s="7"/>
      <c r="J35" s="7"/>
      <c r="K35" s="7"/>
      <c r="L35" s="7"/>
      <c r="M35" s="7"/>
      <c r="N35" s="7"/>
    </row>
    <row r="36" spans="1:16" ht="21.75" customHeight="1">
      <c r="A36" s="1" t="s">
        <v>173</v>
      </c>
      <c r="D36" s="5"/>
      <c r="E36" s="5"/>
    </row>
    <row r="37" spans="1:16" ht="21.75" customHeight="1">
      <c r="A37" s="4" t="s">
        <v>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6" ht="21.75" customHeight="1">
      <c r="A38" s="4" t="s">
        <v>150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6" ht="21.75" customHeight="1">
      <c r="A39" s="4" t="s">
        <v>188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6" ht="21.75" customHeight="1">
      <c r="G40" s="6"/>
      <c r="H40" s="6"/>
      <c r="I40" s="6"/>
      <c r="J40" s="59"/>
      <c r="K40" s="59"/>
      <c r="L40" s="59"/>
      <c r="N40" s="3" t="s">
        <v>1</v>
      </c>
    </row>
    <row r="41" spans="1:16" ht="21.75" customHeight="1">
      <c r="G41" s="6"/>
      <c r="H41" s="60" t="s">
        <v>2</v>
      </c>
      <c r="I41" s="60"/>
      <c r="J41" s="60"/>
      <c r="K41" s="59"/>
      <c r="L41" s="60" t="s">
        <v>3</v>
      </c>
      <c r="M41" s="60"/>
      <c r="N41" s="60"/>
    </row>
    <row r="42" spans="1:16" ht="21.75" customHeight="1">
      <c r="F42" s="61" t="s">
        <v>4</v>
      </c>
      <c r="G42" s="6"/>
      <c r="H42" s="62" t="s">
        <v>189</v>
      </c>
      <c r="I42" s="6"/>
      <c r="J42" s="62" t="s">
        <v>192</v>
      </c>
      <c r="K42" s="6"/>
      <c r="L42" s="62" t="s">
        <v>189</v>
      </c>
      <c r="M42" s="6"/>
      <c r="N42" s="62" t="s">
        <v>192</v>
      </c>
    </row>
    <row r="43" spans="1:16" ht="21.75" customHeight="1">
      <c r="F43" s="6"/>
      <c r="G43" s="6"/>
      <c r="H43" s="63" t="s">
        <v>5</v>
      </c>
      <c r="I43" s="5"/>
      <c r="J43" s="5" t="s">
        <v>6</v>
      </c>
      <c r="K43" s="5"/>
      <c r="L43" s="63" t="s">
        <v>5</v>
      </c>
      <c r="M43" s="5"/>
      <c r="N43" s="5" t="s">
        <v>6</v>
      </c>
    </row>
    <row r="44" spans="1:16" ht="21.75" customHeight="1">
      <c r="F44" s="6"/>
      <c r="G44" s="6"/>
      <c r="H44" s="63" t="s">
        <v>7</v>
      </c>
      <c r="I44" s="5"/>
      <c r="J44" s="5"/>
      <c r="K44" s="5"/>
      <c r="L44" s="63" t="s">
        <v>7</v>
      </c>
      <c r="M44" s="5"/>
      <c r="N44" s="5"/>
    </row>
    <row r="45" spans="1:16" ht="21.75" customHeight="1">
      <c r="A45" s="4" t="s">
        <v>23</v>
      </c>
      <c r="J45" s="14"/>
      <c r="K45" s="14"/>
      <c r="L45" s="80"/>
      <c r="N45" s="14"/>
    </row>
    <row r="46" spans="1:16" ht="21.75" customHeight="1">
      <c r="A46" s="64" t="s">
        <v>24</v>
      </c>
      <c r="D46" s="5"/>
      <c r="E46" s="5"/>
      <c r="H46" s="7"/>
      <c r="I46" s="7"/>
      <c r="J46" s="7"/>
      <c r="K46" s="7"/>
      <c r="L46" s="7"/>
      <c r="M46" s="7"/>
      <c r="N46" s="7"/>
    </row>
    <row r="47" spans="1:16" ht="23.25">
      <c r="A47" s="1" t="s">
        <v>25</v>
      </c>
      <c r="D47" s="5"/>
      <c r="E47" s="5"/>
      <c r="F47" s="66">
        <v>6</v>
      </c>
      <c r="H47" s="11">
        <v>2378885</v>
      </c>
      <c r="I47" s="15"/>
      <c r="J47" s="11">
        <v>1019152</v>
      </c>
      <c r="K47" s="7"/>
      <c r="L47" s="11">
        <v>2378885</v>
      </c>
      <c r="M47" s="15"/>
      <c r="N47" s="11">
        <v>1019152</v>
      </c>
      <c r="O47" s="12"/>
      <c r="P47" s="12"/>
    </row>
    <row r="48" spans="1:16" ht="23.25">
      <c r="A48" s="1" t="s">
        <v>26</v>
      </c>
      <c r="D48" s="5"/>
      <c r="E48" s="5"/>
      <c r="F48" s="66">
        <v>2</v>
      </c>
      <c r="H48" s="11">
        <v>555774</v>
      </c>
      <c r="I48" s="9"/>
      <c r="J48" s="11">
        <v>25000</v>
      </c>
      <c r="K48" s="9"/>
      <c r="L48" s="11">
        <v>1977774</v>
      </c>
      <c r="M48" s="9"/>
      <c r="N48" s="11">
        <v>1272000</v>
      </c>
      <c r="O48" s="12"/>
      <c r="P48" s="12"/>
    </row>
    <row r="49" spans="1:16" ht="23.25">
      <c r="A49" s="1" t="s">
        <v>166</v>
      </c>
      <c r="D49" s="5"/>
      <c r="E49" s="5"/>
      <c r="F49" s="66" t="s">
        <v>200</v>
      </c>
      <c r="H49" s="111">
        <v>1597233</v>
      </c>
      <c r="I49" s="9"/>
      <c r="J49" s="11">
        <v>905265</v>
      </c>
      <c r="K49" s="9"/>
      <c r="L49" s="111">
        <v>1878651</v>
      </c>
      <c r="M49" s="9"/>
      <c r="N49" s="11">
        <v>1310034</v>
      </c>
      <c r="O49" s="12"/>
      <c r="P49" s="12"/>
    </row>
    <row r="50" spans="1:16" ht="23.25">
      <c r="A50" s="1" t="s">
        <v>144</v>
      </c>
      <c r="D50" s="5"/>
      <c r="E50" s="5"/>
      <c r="F50" s="66"/>
      <c r="H50" s="11">
        <v>73045</v>
      </c>
      <c r="I50" s="9"/>
      <c r="J50" s="11">
        <v>260787</v>
      </c>
      <c r="K50" s="9"/>
      <c r="L50" s="11">
        <v>44202</v>
      </c>
      <c r="M50" s="9"/>
      <c r="N50" s="11">
        <v>183183</v>
      </c>
      <c r="O50" s="12"/>
      <c r="P50" s="12"/>
    </row>
    <row r="51" spans="1:16" ht="23.25">
      <c r="A51" s="81" t="s">
        <v>99</v>
      </c>
      <c r="D51" s="5"/>
      <c r="E51" s="5"/>
      <c r="F51" s="66">
        <v>8</v>
      </c>
      <c r="H51" s="11">
        <v>757327</v>
      </c>
      <c r="I51" s="9"/>
      <c r="J51" s="11">
        <v>599158</v>
      </c>
      <c r="K51" s="9"/>
      <c r="L51" s="11">
        <v>651844</v>
      </c>
      <c r="M51" s="9"/>
      <c r="N51" s="11">
        <v>496367</v>
      </c>
      <c r="O51" s="12"/>
      <c r="P51" s="12"/>
    </row>
    <row r="52" spans="1:16" ht="21.75" customHeight="1">
      <c r="A52" s="82" t="s">
        <v>100</v>
      </c>
      <c r="B52" s="67"/>
      <c r="C52" s="67"/>
      <c r="D52" s="5"/>
      <c r="E52" s="5"/>
      <c r="F52" s="66"/>
      <c r="H52" s="11">
        <v>68278</v>
      </c>
      <c r="I52" s="9"/>
      <c r="J52" s="11">
        <v>71873</v>
      </c>
      <c r="K52" s="9"/>
      <c r="L52" s="11">
        <v>67685</v>
      </c>
      <c r="M52" s="9"/>
      <c r="N52" s="11">
        <v>71074</v>
      </c>
      <c r="O52" s="12"/>
      <c r="P52" s="12"/>
    </row>
    <row r="53" spans="1:16" s="67" customFormat="1" ht="21.75" customHeight="1">
      <c r="A53" s="82" t="s">
        <v>109</v>
      </c>
      <c r="D53" s="68"/>
      <c r="E53" s="68"/>
      <c r="F53" s="66"/>
      <c r="G53" s="1"/>
      <c r="H53" s="11"/>
      <c r="I53" s="9"/>
      <c r="J53" s="11"/>
      <c r="L53" s="11"/>
      <c r="N53" s="11"/>
      <c r="O53" s="12"/>
      <c r="P53" s="12"/>
    </row>
    <row r="54" spans="1:16" s="67" customFormat="1" ht="21.75" customHeight="1">
      <c r="A54" s="82"/>
      <c r="B54" s="67" t="s">
        <v>157</v>
      </c>
      <c r="D54" s="68"/>
      <c r="E54" s="68"/>
      <c r="F54" s="66" t="s">
        <v>201</v>
      </c>
      <c r="G54" s="1"/>
      <c r="H54" s="11">
        <v>93678</v>
      </c>
      <c r="I54" s="9"/>
      <c r="J54" s="11">
        <v>91726</v>
      </c>
      <c r="K54" s="9"/>
      <c r="L54" s="11">
        <v>0</v>
      </c>
      <c r="M54" s="9"/>
      <c r="N54" s="11">
        <v>0</v>
      </c>
      <c r="O54" s="12"/>
      <c r="P54" s="12"/>
    </row>
    <row r="55" spans="1:16" ht="23.25">
      <c r="A55" s="67" t="s">
        <v>167</v>
      </c>
      <c r="B55" s="67"/>
      <c r="C55" s="67"/>
      <c r="D55" s="5"/>
      <c r="E55" s="5"/>
      <c r="F55" s="66"/>
      <c r="H55" s="11">
        <v>98830</v>
      </c>
      <c r="I55" s="9"/>
      <c r="J55" s="11">
        <v>2451</v>
      </c>
      <c r="K55" s="9"/>
      <c r="L55" s="11">
        <v>55338</v>
      </c>
      <c r="M55" s="9"/>
      <c r="N55" s="11">
        <v>0</v>
      </c>
      <c r="O55" s="12"/>
      <c r="P55" s="12"/>
    </row>
    <row r="56" spans="1:16" s="67" customFormat="1" ht="23.25">
      <c r="A56" s="67" t="s">
        <v>27</v>
      </c>
      <c r="D56" s="68"/>
      <c r="E56" s="68"/>
      <c r="F56" s="69"/>
      <c r="G56" s="83"/>
      <c r="H56" s="11">
        <v>235248</v>
      </c>
      <c r="I56" s="9"/>
      <c r="J56" s="11">
        <v>107839</v>
      </c>
      <c r="K56" s="9"/>
      <c r="L56" s="11">
        <v>235248</v>
      </c>
      <c r="M56" s="9"/>
      <c r="N56" s="11">
        <v>107839</v>
      </c>
      <c r="O56" s="12"/>
      <c r="P56" s="84"/>
    </row>
    <row r="57" spans="1:16" ht="23.25">
      <c r="A57" s="1" t="s">
        <v>112</v>
      </c>
      <c r="B57" s="67"/>
      <c r="C57" s="67"/>
      <c r="D57" s="5"/>
      <c r="E57" s="5"/>
      <c r="F57" s="66"/>
      <c r="H57" s="11">
        <v>17226</v>
      </c>
      <c r="I57" s="15"/>
      <c r="J57" s="11">
        <v>6401</v>
      </c>
      <c r="K57" s="9"/>
      <c r="L57" s="11">
        <v>17226</v>
      </c>
      <c r="M57" s="9"/>
      <c r="N57" s="11">
        <v>6401</v>
      </c>
      <c r="O57" s="12"/>
      <c r="P57" s="12"/>
    </row>
    <row r="58" spans="1:16" s="67" customFormat="1" ht="23.25">
      <c r="A58" s="67" t="s">
        <v>28</v>
      </c>
      <c r="D58" s="68"/>
      <c r="E58" s="68"/>
      <c r="F58" s="66"/>
      <c r="G58" s="1"/>
      <c r="H58" s="111">
        <v>111733</v>
      </c>
      <c r="I58" s="15"/>
      <c r="J58" s="11">
        <v>65100</v>
      </c>
      <c r="K58" s="7"/>
      <c r="L58" s="11">
        <v>19931</v>
      </c>
      <c r="M58" s="15"/>
      <c r="N58" s="11">
        <v>12932</v>
      </c>
      <c r="O58" s="12"/>
      <c r="P58" s="12"/>
    </row>
    <row r="59" spans="1:16" s="67" customFormat="1" ht="21.75" customHeight="1">
      <c r="A59" s="64" t="s">
        <v>29</v>
      </c>
      <c r="D59" s="68"/>
      <c r="E59" s="68"/>
      <c r="F59" s="66"/>
      <c r="G59" s="1"/>
      <c r="H59" s="77">
        <f>SUM(H47:H58)</f>
        <v>5987257</v>
      </c>
      <c r="I59" s="9"/>
      <c r="J59" s="77">
        <f>SUM(J47:J58)</f>
        <v>3154752</v>
      </c>
      <c r="K59" s="9"/>
      <c r="L59" s="77">
        <f>SUM(L47:L58)</f>
        <v>7326784</v>
      </c>
      <c r="M59" s="9"/>
      <c r="N59" s="77">
        <f>SUM(N47:N58)</f>
        <v>4478982</v>
      </c>
    </row>
    <row r="60" spans="1:16" s="67" customFormat="1" ht="21.75" customHeight="1">
      <c r="A60" s="85" t="s">
        <v>30</v>
      </c>
      <c r="D60" s="68"/>
      <c r="E60" s="68"/>
      <c r="F60" s="66"/>
      <c r="G60" s="1"/>
      <c r="H60" s="70"/>
      <c r="I60" s="70"/>
      <c r="J60" s="71"/>
      <c r="K60" s="71"/>
      <c r="L60" s="71"/>
      <c r="M60" s="71"/>
      <c r="N60" s="71"/>
    </row>
    <row r="61" spans="1:16" s="67" customFormat="1" ht="21.75" customHeight="1">
      <c r="A61" s="67" t="s">
        <v>101</v>
      </c>
      <c r="F61" s="66"/>
      <c r="G61" s="1"/>
      <c r="H61" s="70"/>
      <c r="I61" s="70"/>
      <c r="J61" s="71"/>
      <c r="K61" s="71"/>
      <c r="L61" s="71"/>
      <c r="M61" s="71"/>
      <c r="N61" s="71"/>
    </row>
    <row r="62" spans="1:16" s="67" customFormat="1" ht="21.75" customHeight="1">
      <c r="A62" s="81"/>
      <c r="B62" s="67" t="s">
        <v>131</v>
      </c>
      <c r="F62" s="66">
        <v>8</v>
      </c>
      <c r="G62" s="1"/>
      <c r="H62" s="11">
        <v>1716726</v>
      </c>
      <c r="I62" s="15"/>
      <c r="J62" s="11">
        <v>1534065</v>
      </c>
      <c r="K62" s="86"/>
      <c r="L62" s="11">
        <v>1323404</v>
      </c>
      <c r="M62" s="15"/>
      <c r="N62" s="11">
        <v>1151490</v>
      </c>
      <c r="O62" s="12"/>
      <c r="P62" s="12"/>
    </row>
    <row r="63" spans="1:16" s="67" customFormat="1" ht="21.75" customHeight="1">
      <c r="A63" s="81" t="s">
        <v>102</v>
      </c>
      <c r="F63" s="69"/>
      <c r="G63" s="70"/>
      <c r="H63" s="11"/>
      <c r="I63" s="15"/>
      <c r="J63" s="11"/>
      <c r="K63" s="86"/>
      <c r="L63" s="11"/>
      <c r="M63" s="15"/>
      <c r="N63" s="11"/>
      <c r="O63" s="12"/>
      <c r="P63" s="12"/>
    </row>
    <row r="64" spans="1:16" s="67" customFormat="1" ht="21.75" customHeight="1">
      <c r="A64" s="82"/>
      <c r="B64" s="67" t="s">
        <v>131</v>
      </c>
      <c r="H64" s="11">
        <v>79768</v>
      </c>
      <c r="I64" s="9"/>
      <c r="J64" s="11">
        <v>85107</v>
      </c>
      <c r="K64" s="9"/>
      <c r="L64" s="11">
        <v>79199</v>
      </c>
      <c r="M64" s="9"/>
      <c r="N64" s="11">
        <v>84470</v>
      </c>
      <c r="O64" s="12"/>
      <c r="P64" s="12"/>
    </row>
    <row r="65" spans="1:16" s="67" customFormat="1" ht="21.75" customHeight="1">
      <c r="A65" s="82" t="s">
        <v>109</v>
      </c>
      <c r="D65" s="68"/>
      <c r="E65" s="68"/>
      <c r="F65" s="69"/>
      <c r="G65" s="70"/>
      <c r="H65" s="11"/>
      <c r="I65" s="9"/>
      <c r="J65" s="11"/>
      <c r="L65" s="11"/>
      <c r="N65" s="11"/>
      <c r="O65" s="12"/>
      <c r="P65" s="12"/>
    </row>
    <row r="66" spans="1:16" s="67" customFormat="1" ht="21.75" customHeight="1">
      <c r="A66" s="82"/>
      <c r="B66" s="67" t="s">
        <v>110</v>
      </c>
      <c r="D66" s="68"/>
      <c r="E66" s="68"/>
      <c r="F66" s="66" t="s">
        <v>201</v>
      </c>
      <c r="G66" s="70"/>
      <c r="H66" s="11">
        <v>2189438</v>
      </c>
      <c r="I66" s="9"/>
      <c r="J66" s="11">
        <v>2217761</v>
      </c>
      <c r="K66" s="9"/>
      <c r="L66" s="11">
        <v>0</v>
      </c>
      <c r="M66" s="9"/>
      <c r="N66" s="11">
        <v>0</v>
      </c>
      <c r="O66" s="12"/>
      <c r="P66" s="12"/>
    </row>
    <row r="67" spans="1:16" s="67" customFormat="1" ht="21.75" customHeight="1">
      <c r="A67" s="82" t="s">
        <v>168</v>
      </c>
      <c r="D67" s="68"/>
      <c r="E67" s="68"/>
      <c r="F67" s="69"/>
      <c r="G67" s="70"/>
      <c r="H67" s="11">
        <v>76824</v>
      </c>
      <c r="I67" s="9"/>
      <c r="J67" s="11">
        <v>74731</v>
      </c>
      <c r="K67" s="9"/>
      <c r="L67" s="11">
        <v>66193</v>
      </c>
      <c r="M67" s="9"/>
      <c r="N67" s="11">
        <v>64418</v>
      </c>
      <c r="O67" s="12"/>
      <c r="P67" s="12"/>
    </row>
    <row r="68" spans="1:16" s="67" customFormat="1" ht="21.75" customHeight="1">
      <c r="A68" s="82" t="s">
        <v>134</v>
      </c>
      <c r="D68" s="68"/>
      <c r="E68" s="68"/>
      <c r="F68" s="69"/>
      <c r="G68" s="70"/>
      <c r="H68" s="11">
        <v>31779</v>
      </c>
      <c r="I68" s="9"/>
      <c r="J68" s="11">
        <v>28499</v>
      </c>
      <c r="K68" s="9"/>
      <c r="L68" s="11">
        <v>31779</v>
      </c>
      <c r="M68" s="9"/>
      <c r="N68" s="11">
        <v>28499</v>
      </c>
      <c r="O68" s="12"/>
      <c r="P68" s="12"/>
    </row>
    <row r="69" spans="1:16" s="67" customFormat="1" ht="21.75" customHeight="1">
      <c r="A69" s="82" t="s">
        <v>193</v>
      </c>
      <c r="F69" s="66">
        <v>2</v>
      </c>
      <c r="H69" s="11">
        <v>0</v>
      </c>
      <c r="I69" s="9"/>
      <c r="J69" s="11">
        <v>0</v>
      </c>
      <c r="K69" s="9"/>
      <c r="L69" s="11">
        <v>1039</v>
      </c>
      <c r="M69" s="9"/>
      <c r="N69" s="11">
        <v>1039</v>
      </c>
      <c r="O69" s="12"/>
      <c r="P69" s="12"/>
    </row>
    <row r="70" spans="1:16" s="67" customFormat="1" ht="21.75" customHeight="1">
      <c r="A70" s="85" t="s">
        <v>31</v>
      </c>
      <c r="D70" s="68"/>
      <c r="E70" s="68"/>
      <c r="F70" s="70"/>
      <c r="H70" s="77">
        <f>SUM(H62:H69)</f>
        <v>4094535</v>
      </c>
      <c r="I70" s="9"/>
      <c r="J70" s="77">
        <f>SUM(J62:J69)</f>
        <v>3940163</v>
      </c>
      <c r="K70" s="9"/>
      <c r="L70" s="77">
        <f>SUM(L62:L69)</f>
        <v>1501614</v>
      </c>
      <c r="M70" s="9"/>
      <c r="N70" s="77">
        <f>SUM(N62:N69)</f>
        <v>1329916</v>
      </c>
    </row>
    <row r="71" spans="1:16" s="67" customFormat="1" ht="21.75" customHeight="1">
      <c r="A71" s="85" t="s">
        <v>32</v>
      </c>
      <c r="D71" s="68"/>
      <c r="E71" s="68"/>
      <c r="F71" s="70"/>
      <c r="G71" s="70"/>
      <c r="H71" s="77">
        <f>SUM(H59,H70)</f>
        <v>10081792</v>
      </c>
      <c r="I71" s="9"/>
      <c r="J71" s="77">
        <f>SUM(J59,J70)</f>
        <v>7094915</v>
      </c>
      <c r="K71" s="9"/>
      <c r="L71" s="77">
        <f>SUM(L59,L70)</f>
        <v>8828398</v>
      </c>
      <c r="M71" s="9"/>
      <c r="N71" s="77">
        <f>SUM(N59,N70)</f>
        <v>5808898</v>
      </c>
    </row>
    <row r="72" spans="1:16" s="67" customFormat="1" ht="21.75" customHeight="1">
      <c r="A72" s="85"/>
      <c r="D72" s="68"/>
      <c r="E72" s="68"/>
      <c r="F72" s="70"/>
      <c r="G72" s="70"/>
      <c r="H72" s="71"/>
      <c r="I72" s="71"/>
      <c r="J72" s="86"/>
      <c r="K72" s="86"/>
      <c r="L72" s="86"/>
      <c r="M72" s="86"/>
      <c r="N72" s="86"/>
    </row>
    <row r="73" spans="1:16" ht="21.75" customHeight="1">
      <c r="A73" s="1" t="s">
        <v>173</v>
      </c>
      <c r="D73" s="5"/>
      <c r="E73" s="5"/>
    </row>
    <row r="74" spans="1:16" ht="21.75" customHeight="1">
      <c r="A74" s="4" t="s">
        <v>0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6" ht="21.75" customHeight="1">
      <c r="A75" s="4" t="s">
        <v>150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6" ht="21.75" customHeight="1">
      <c r="A76" s="4" t="s">
        <v>188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6" ht="21.75" customHeight="1">
      <c r="G77" s="6"/>
      <c r="H77" s="6"/>
      <c r="I77" s="6"/>
      <c r="J77" s="59"/>
      <c r="K77" s="59"/>
      <c r="L77" s="59"/>
      <c r="N77" s="3" t="s">
        <v>1</v>
      </c>
    </row>
    <row r="78" spans="1:16" ht="21.75" customHeight="1">
      <c r="G78" s="6"/>
      <c r="H78" s="114" t="s">
        <v>2</v>
      </c>
      <c r="I78" s="114"/>
      <c r="J78" s="114"/>
      <c r="K78" s="59"/>
      <c r="L78" s="114" t="s">
        <v>3</v>
      </c>
      <c r="M78" s="114"/>
      <c r="N78" s="114"/>
    </row>
    <row r="79" spans="1:16" ht="21.75" customHeight="1">
      <c r="F79" s="5"/>
      <c r="G79" s="6"/>
      <c r="H79" s="62" t="s">
        <v>189</v>
      </c>
      <c r="I79" s="6"/>
      <c r="J79" s="62" t="s">
        <v>192</v>
      </c>
      <c r="K79" s="6"/>
      <c r="L79" s="62" t="s">
        <v>189</v>
      </c>
      <c r="M79" s="6"/>
      <c r="N79" s="62" t="s">
        <v>192</v>
      </c>
    </row>
    <row r="80" spans="1:16" ht="21.75" customHeight="1">
      <c r="F80" s="6"/>
      <c r="G80" s="6"/>
      <c r="H80" s="63" t="s">
        <v>5</v>
      </c>
      <c r="I80" s="5"/>
      <c r="J80" s="5" t="s">
        <v>6</v>
      </c>
      <c r="K80" s="5"/>
      <c r="L80" s="63" t="s">
        <v>5</v>
      </c>
      <c r="M80" s="5"/>
      <c r="N80" s="5" t="s">
        <v>6</v>
      </c>
    </row>
    <row r="81" spans="1:20" ht="21.75" customHeight="1">
      <c r="F81" s="6"/>
      <c r="G81" s="6"/>
      <c r="H81" s="63" t="s">
        <v>7</v>
      </c>
      <c r="I81" s="5"/>
      <c r="J81" s="5"/>
      <c r="K81" s="5"/>
      <c r="L81" s="63" t="s">
        <v>7</v>
      </c>
      <c r="M81" s="5"/>
      <c r="N81" s="5"/>
    </row>
    <row r="82" spans="1:20" ht="21.75" customHeight="1">
      <c r="A82" s="64" t="s">
        <v>33</v>
      </c>
      <c r="D82" s="5"/>
      <c r="E82" s="5"/>
      <c r="J82" s="87"/>
      <c r="K82" s="87"/>
      <c r="L82" s="87"/>
      <c r="M82" s="87"/>
      <c r="N82" s="87"/>
    </row>
    <row r="83" spans="1:20" ht="21.75" customHeight="1">
      <c r="A83" s="64" t="s">
        <v>34</v>
      </c>
      <c r="D83" s="5"/>
      <c r="E83" s="5"/>
      <c r="F83" s="66"/>
      <c r="H83" s="7"/>
      <c r="I83" s="7"/>
      <c r="J83" s="8"/>
      <c r="K83" s="8"/>
      <c r="L83" s="8"/>
      <c r="M83" s="8"/>
      <c r="N83" s="8"/>
    </row>
    <row r="84" spans="1:20" ht="21.75" customHeight="1">
      <c r="A84" s="1" t="s">
        <v>35</v>
      </c>
      <c r="D84" s="5"/>
      <c r="E84" s="5"/>
      <c r="H84" s="7"/>
      <c r="I84" s="7"/>
      <c r="J84" s="8"/>
      <c r="K84" s="8"/>
      <c r="L84" s="8"/>
      <c r="M84" s="8"/>
      <c r="N84" s="8"/>
    </row>
    <row r="85" spans="1:20" ht="21.75" customHeight="1" thickBot="1">
      <c r="A85" s="67"/>
      <c r="B85" s="1" t="s">
        <v>132</v>
      </c>
      <c r="D85" s="5"/>
      <c r="E85" s="5"/>
      <c r="F85" s="66"/>
      <c r="H85" s="78">
        <v>600000</v>
      </c>
      <c r="I85" s="15"/>
      <c r="J85" s="78">
        <v>600000</v>
      </c>
      <c r="K85" s="7"/>
      <c r="L85" s="78">
        <v>600000</v>
      </c>
      <c r="M85" s="15"/>
      <c r="N85" s="78">
        <v>600000</v>
      </c>
      <c r="O85" s="12"/>
    </row>
    <row r="86" spans="1:20" ht="21.75" customHeight="1" thickTop="1">
      <c r="A86" s="1" t="s">
        <v>36</v>
      </c>
      <c r="D86" s="5"/>
      <c r="E86" s="5"/>
      <c r="F86" s="70"/>
      <c r="G86" s="70"/>
      <c r="H86" s="70"/>
      <c r="I86" s="70"/>
      <c r="J86" s="71"/>
      <c r="K86" s="71"/>
      <c r="L86" s="71"/>
      <c r="M86" s="71"/>
      <c r="N86" s="71"/>
    </row>
    <row r="87" spans="1:20" s="67" customFormat="1" ht="21.75" customHeight="1">
      <c r="B87" s="67" t="s">
        <v>132</v>
      </c>
      <c r="D87" s="68"/>
      <c r="E87" s="68"/>
      <c r="F87" s="68"/>
      <c r="G87" s="70"/>
      <c r="H87" s="11">
        <v>600000</v>
      </c>
      <c r="I87" s="11"/>
      <c r="J87" s="11">
        <v>600000</v>
      </c>
      <c r="K87" s="11"/>
      <c r="L87" s="11">
        <v>600000</v>
      </c>
      <c r="M87" s="11"/>
      <c r="N87" s="11">
        <v>600000</v>
      </c>
      <c r="O87" s="12"/>
    </row>
    <row r="88" spans="1:20" s="67" customFormat="1" ht="21.75" customHeight="1">
      <c r="A88" s="67" t="s">
        <v>37</v>
      </c>
      <c r="D88" s="68"/>
      <c r="E88" s="68"/>
      <c r="F88" s="70"/>
      <c r="H88" s="11">
        <v>2230175</v>
      </c>
      <c r="I88" s="11"/>
      <c r="J88" s="11">
        <v>2230175</v>
      </c>
      <c r="K88" s="11"/>
      <c r="L88" s="11">
        <v>2230175</v>
      </c>
      <c r="M88" s="11"/>
      <c r="N88" s="11">
        <v>2230175</v>
      </c>
      <c r="O88" s="12"/>
    </row>
    <row r="89" spans="1:20" s="67" customFormat="1" ht="21.75" customHeight="1">
      <c r="A89" s="1" t="s">
        <v>138</v>
      </c>
      <c r="D89" s="68"/>
      <c r="E89" s="68"/>
      <c r="F89" s="68"/>
      <c r="G89" s="70"/>
      <c r="H89" s="11"/>
      <c r="I89" s="11"/>
      <c r="J89" s="11"/>
      <c r="K89" s="11"/>
      <c r="L89" s="11"/>
      <c r="M89" s="11"/>
      <c r="N89" s="11"/>
    </row>
    <row r="90" spans="1:20" ht="21.75" customHeight="1">
      <c r="B90" s="1" t="s">
        <v>159</v>
      </c>
      <c r="D90" s="5"/>
      <c r="E90" s="5"/>
      <c r="F90" s="68"/>
      <c r="G90" s="70"/>
      <c r="H90" s="11"/>
      <c r="I90" s="11"/>
      <c r="J90" s="11"/>
      <c r="K90" s="11"/>
      <c r="L90" s="11"/>
      <c r="M90" s="11"/>
      <c r="N90" s="11"/>
    </row>
    <row r="91" spans="1:20" ht="21.75" customHeight="1">
      <c r="B91" s="1" t="s">
        <v>160</v>
      </c>
      <c r="D91" s="5"/>
      <c r="E91" s="5"/>
      <c r="F91" s="68"/>
      <c r="G91" s="70"/>
      <c r="H91" s="11">
        <v>60000</v>
      </c>
      <c r="I91" s="11"/>
      <c r="J91" s="11">
        <v>60000</v>
      </c>
      <c r="K91" s="11"/>
      <c r="L91" s="11">
        <v>60000</v>
      </c>
      <c r="M91" s="11"/>
      <c r="N91" s="11">
        <v>60000</v>
      </c>
      <c r="O91" s="12"/>
    </row>
    <row r="92" spans="1:20" ht="21.75" customHeight="1">
      <c r="B92" s="1" t="s">
        <v>161</v>
      </c>
      <c r="D92" s="5"/>
      <c r="E92" s="5"/>
      <c r="F92" s="68"/>
      <c r="G92" s="70"/>
      <c r="H92" s="11">
        <v>9643</v>
      </c>
      <c r="I92" s="11"/>
      <c r="J92" s="11">
        <v>9643</v>
      </c>
      <c r="K92" s="11"/>
      <c r="L92" s="11">
        <v>9643</v>
      </c>
      <c r="M92" s="11"/>
      <c r="N92" s="11">
        <v>9643</v>
      </c>
      <c r="O92" s="12"/>
      <c r="P92" s="12"/>
    </row>
    <row r="93" spans="1:20" ht="21.75" customHeight="1">
      <c r="B93" s="1" t="s">
        <v>38</v>
      </c>
      <c r="D93" s="5"/>
      <c r="E93" s="5"/>
      <c r="H93" s="11">
        <v>2635368</v>
      </c>
      <c r="I93" s="11"/>
      <c r="J93" s="11">
        <v>2111373</v>
      </c>
      <c r="K93" s="11"/>
      <c r="L93" s="11">
        <v>1663172</v>
      </c>
      <c r="M93" s="11"/>
      <c r="N93" s="11">
        <v>1439988</v>
      </c>
      <c r="O93" s="12"/>
      <c r="P93" s="12"/>
      <c r="Q93" s="12"/>
      <c r="R93" s="12"/>
      <c r="S93" s="12"/>
      <c r="T93" s="12"/>
    </row>
    <row r="94" spans="1:20" ht="21.75" customHeight="1">
      <c r="A94" s="1" t="s">
        <v>162</v>
      </c>
      <c r="D94" s="5"/>
      <c r="E94" s="5"/>
      <c r="F94" s="68"/>
      <c r="H94" s="11">
        <v>-9643</v>
      </c>
      <c r="I94" s="11"/>
      <c r="J94" s="11">
        <v>-9643</v>
      </c>
      <c r="K94" s="11"/>
      <c r="L94" s="11">
        <v>-9643</v>
      </c>
      <c r="M94" s="11"/>
      <c r="N94" s="11">
        <v>-9643</v>
      </c>
      <c r="O94" s="12"/>
      <c r="P94" s="12"/>
    </row>
    <row r="95" spans="1:20" ht="21.75" customHeight="1">
      <c r="A95" s="1" t="s">
        <v>39</v>
      </c>
      <c r="D95" s="5"/>
      <c r="E95" s="5"/>
      <c r="H95" s="23">
        <v>-67615</v>
      </c>
      <c r="I95" s="11"/>
      <c r="J95" s="23">
        <v>-67850</v>
      </c>
      <c r="K95" s="11"/>
      <c r="L95" s="23">
        <v>-63930</v>
      </c>
      <c r="M95" s="11"/>
      <c r="N95" s="23">
        <v>-64165</v>
      </c>
      <c r="O95" s="12"/>
      <c r="Q95" s="12"/>
      <c r="R95" s="12"/>
    </row>
    <row r="96" spans="1:20" ht="21.75" customHeight="1">
      <c r="A96" s="64" t="s">
        <v>40</v>
      </c>
      <c r="D96" s="5"/>
      <c r="E96" s="5"/>
      <c r="H96" s="10">
        <f>SUM(H87:H95)</f>
        <v>5457928</v>
      </c>
      <c r="I96" s="9"/>
      <c r="J96" s="10">
        <f>SUM(J87:J95)</f>
        <v>4933698</v>
      </c>
      <c r="K96" s="12"/>
      <c r="L96" s="10">
        <f>SUM(L87:L95)</f>
        <v>4489417</v>
      </c>
      <c r="M96" s="9"/>
      <c r="N96" s="10">
        <f>SUM(N87:N95)</f>
        <v>4265998</v>
      </c>
    </row>
    <row r="97" spans="1:14" ht="21.75" customHeight="1" thickBot="1">
      <c r="A97" s="64" t="s">
        <v>41</v>
      </c>
      <c r="D97" s="5"/>
      <c r="E97" s="5"/>
      <c r="H97" s="78">
        <f>SUM(H71,H96)</f>
        <v>15539720</v>
      </c>
      <c r="I97" s="9"/>
      <c r="J97" s="78">
        <f>SUM(J71,J96)</f>
        <v>12028613</v>
      </c>
      <c r="K97" s="12"/>
      <c r="L97" s="78">
        <f>SUM(L71,L96)</f>
        <v>13317815</v>
      </c>
      <c r="M97" s="9"/>
      <c r="N97" s="78">
        <f>SUM(N71,N96)</f>
        <v>10074896</v>
      </c>
    </row>
    <row r="98" spans="1:14" ht="21.75" customHeight="1" thickTop="1">
      <c r="D98" s="5"/>
      <c r="E98" s="5"/>
      <c r="H98" s="24">
        <f>SUM(H97-H34)</f>
        <v>0</v>
      </c>
      <c r="I98" s="24"/>
      <c r="J98" s="24">
        <f>SUM(J97-J34)</f>
        <v>0</v>
      </c>
      <c r="K98" s="24"/>
      <c r="L98" s="24">
        <f>SUM(L97-L34)</f>
        <v>0</v>
      </c>
      <c r="M98" s="24"/>
      <c r="N98" s="24">
        <f>SUM(N97-N34)</f>
        <v>0</v>
      </c>
    </row>
    <row r="99" spans="1:14" ht="21.75" customHeight="1">
      <c r="A99" s="1" t="s">
        <v>173</v>
      </c>
      <c r="D99" s="5"/>
      <c r="E99" s="5"/>
      <c r="I99" s="7"/>
      <c r="J99" s="7"/>
      <c r="K99" s="7"/>
      <c r="L99" s="7"/>
      <c r="M99" s="7"/>
      <c r="N99" s="7"/>
    </row>
    <row r="100" spans="1:14" ht="21.75" customHeight="1">
      <c r="D100" s="5"/>
      <c r="E100" s="5"/>
      <c r="H100" s="7"/>
      <c r="J100" s="7"/>
      <c r="K100" s="1"/>
      <c r="L100" s="7"/>
      <c r="N100" s="7"/>
    </row>
    <row r="101" spans="1:14" ht="21.75" customHeight="1">
      <c r="A101" s="88"/>
      <c r="B101" s="88"/>
      <c r="C101" s="88"/>
      <c r="D101" s="88"/>
      <c r="E101" s="88"/>
    </row>
    <row r="102" spans="1:14" ht="21.75" customHeight="1">
      <c r="D102" s="5"/>
      <c r="E102" s="5"/>
    </row>
    <row r="103" spans="1:14" ht="21.75" customHeight="1">
      <c r="E103" s="5"/>
      <c r="F103" s="65" t="s">
        <v>42</v>
      </c>
    </row>
    <row r="104" spans="1:14" ht="21.75" customHeight="1">
      <c r="A104" s="88"/>
      <c r="B104" s="88"/>
      <c r="C104" s="88"/>
      <c r="D104" s="88"/>
      <c r="E104" s="88"/>
    </row>
    <row r="105" spans="1:14" ht="21.75" customHeight="1">
      <c r="H105" s="89"/>
      <c r="I105" s="27"/>
      <c r="J105" s="89"/>
      <c r="K105" s="89"/>
      <c r="L105" s="89"/>
      <c r="M105" s="89"/>
      <c r="N105" s="89"/>
    </row>
    <row r="107" spans="1:14" ht="21.75" customHeight="1">
      <c r="H107" s="12"/>
      <c r="J107" s="12"/>
      <c r="L107" s="12"/>
      <c r="N107" s="12"/>
    </row>
    <row r="108" spans="1:14" ht="21.75" customHeight="1">
      <c r="H108" s="18"/>
      <c r="J108" s="18"/>
      <c r="L108" s="18"/>
      <c r="N108" s="18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5" fitToHeight="3" orientation="portrait" r:id="rId1"/>
  <rowBreaks count="2" manualBreakCount="2">
    <brk id="36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7"/>
  <sheetViews>
    <sheetView showGridLines="0" view="pageBreakPreview" topLeftCell="A54" zoomScale="85" zoomScaleNormal="85" zoomScaleSheetLayoutView="85" workbookViewId="0">
      <selection activeCell="J60" sqref="J60"/>
    </sheetView>
  </sheetViews>
  <sheetFormatPr defaultColWidth="10.7109375" defaultRowHeight="21.75" customHeight="1"/>
  <cols>
    <col min="1" max="3" width="2.28515625" style="1" customWidth="1"/>
    <col min="4" max="4" width="40" style="1" customWidth="1"/>
    <col min="5" max="5" width="1.7109375" style="1" customWidth="1"/>
    <col min="6" max="6" width="8.7109375" style="1" customWidth="1"/>
    <col min="7" max="7" width="1.7109375" style="1" customWidth="1"/>
    <col min="8" max="8" width="13.28515625" style="1" customWidth="1"/>
    <col min="9" max="9" width="1.7109375" style="1" customWidth="1"/>
    <col min="10" max="10" width="13.28515625" style="2" customWidth="1"/>
    <col min="11" max="11" width="1.7109375" style="1" customWidth="1"/>
    <col min="12" max="12" width="13.28515625" style="2" customWidth="1"/>
    <col min="13" max="13" width="1.7109375" style="2" customWidth="1"/>
    <col min="14" max="14" width="13.28515625" style="2" customWidth="1"/>
    <col min="15" max="15" width="1.7109375" style="1" customWidth="1"/>
    <col min="16" max="16" width="5" style="1" customWidth="1"/>
    <col min="17" max="17" width="10.7109375" style="1"/>
    <col min="18" max="20" width="12.7109375" style="1" bestFit="1" customWidth="1"/>
    <col min="21" max="21" width="10.7109375" style="1"/>
    <col min="22" max="23" width="12.7109375" style="1" bestFit="1" customWidth="1"/>
    <col min="24" max="24" width="11.28515625" style="1" bestFit="1" customWidth="1"/>
    <col min="25" max="16384" width="10.7109375" style="1"/>
  </cols>
  <sheetData>
    <row r="1" spans="1:23" ht="23.25">
      <c r="N1" s="3" t="s">
        <v>43</v>
      </c>
    </row>
    <row r="2" spans="1:23" ht="23.2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23" ht="23.25">
      <c r="A3" s="115" t="s">
        <v>44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23" ht="23.25">
      <c r="A4" s="4" t="s">
        <v>191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3" ht="23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1</v>
      </c>
    </row>
    <row r="6" spans="1:23" ht="23.25">
      <c r="G6" s="6"/>
      <c r="H6" s="114" t="s">
        <v>2</v>
      </c>
      <c r="I6" s="114"/>
      <c r="J6" s="114"/>
      <c r="K6" s="59"/>
      <c r="L6" s="114" t="s">
        <v>3</v>
      </c>
      <c r="M6" s="114"/>
      <c r="N6" s="114"/>
    </row>
    <row r="7" spans="1:23" ht="23.25">
      <c r="E7" s="90"/>
      <c r="F7" s="61" t="s">
        <v>4</v>
      </c>
      <c r="G7" s="6"/>
      <c r="H7" s="91" t="s">
        <v>194</v>
      </c>
      <c r="I7" s="92"/>
      <c r="J7" s="91" t="s">
        <v>164</v>
      </c>
      <c r="K7" s="6"/>
      <c r="L7" s="91" t="s">
        <v>194</v>
      </c>
      <c r="M7" s="92"/>
      <c r="N7" s="91" t="s">
        <v>164</v>
      </c>
    </row>
    <row r="8" spans="1:23" ht="23.25">
      <c r="A8" s="64" t="s">
        <v>45</v>
      </c>
      <c r="F8" s="6"/>
      <c r="G8" s="6"/>
      <c r="H8" s="90"/>
      <c r="I8" s="90"/>
      <c r="J8" s="63"/>
      <c r="K8" s="6"/>
      <c r="L8" s="93"/>
      <c r="M8" s="63"/>
      <c r="N8" s="63"/>
    </row>
    <row r="9" spans="1:23" ht="23.25">
      <c r="A9" s="64" t="s">
        <v>46</v>
      </c>
      <c r="D9" s="5"/>
      <c r="E9" s="5"/>
      <c r="H9" s="7"/>
      <c r="I9" s="7"/>
      <c r="J9" s="8"/>
      <c r="K9" s="7"/>
      <c r="L9" s="7"/>
      <c r="M9" s="7"/>
      <c r="N9" s="7"/>
    </row>
    <row r="10" spans="1:23" ht="23.25">
      <c r="A10" s="1" t="s">
        <v>47</v>
      </c>
      <c r="D10" s="5"/>
      <c r="E10" s="66"/>
      <c r="F10" s="66"/>
      <c r="H10" s="9">
        <v>3610116</v>
      </c>
      <c r="I10" s="9"/>
      <c r="J10" s="9">
        <v>3738973</v>
      </c>
      <c r="K10" s="9"/>
      <c r="L10" s="9">
        <v>3627066</v>
      </c>
      <c r="M10" s="9"/>
      <c r="N10" s="9">
        <v>4003129</v>
      </c>
      <c r="O10" s="94"/>
      <c r="R10" s="7"/>
      <c r="S10" s="95"/>
      <c r="T10" s="96"/>
      <c r="V10" s="95"/>
      <c r="W10" s="96"/>
    </row>
    <row r="11" spans="1:23" ht="23.25">
      <c r="A11" s="1" t="s">
        <v>48</v>
      </c>
      <c r="D11" s="5"/>
      <c r="E11" s="66"/>
      <c r="F11" s="66"/>
      <c r="H11" s="9">
        <v>79606</v>
      </c>
      <c r="I11" s="9"/>
      <c r="J11" s="9">
        <v>60674</v>
      </c>
      <c r="K11" s="9"/>
      <c r="L11" s="9">
        <v>2548</v>
      </c>
      <c r="M11" s="9"/>
      <c r="N11" s="9">
        <v>2717</v>
      </c>
      <c r="S11" s="95"/>
      <c r="T11" s="96"/>
      <c r="V11" s="95"/>
      <c r="W11" s="96"/>
    </row>
    <row r="12" spans="1:23" ht="23.25">
      <c r="A12" s="1" t="s">
        <v>49</v>
      </c>
      <c r="D12" s="5"/>
      <c r="E12" s="66"/>
      <c r="F12" s="66"/>
      <c r="H12" s="9">
        <v>7378</v>
      </c>
      <c r="I12" s="9"/>
      <c r="J12" s="9">
        <v>10071</v>
      </c>
      <c r="K12" s="9"/>
      <c r="L12" s="9">
        <v>17967</v>
      </c>
      <c r="M12" s="9"/>
      <c r="N12" s="9">
        <v>26512</v>
      </c>
      <c r="S12" s="95"/>
      <c r="T12" s="96"/>
      <c r="V12" s="95"/>
      <c r="W12" s="96"/>
    </row>
    <row r="13" spans="1:23" ht="23.25">
      <c r="A13" s="1" t="s">
        <v>174</v>
      </c>
      <c r="D13" s="5"/>
      <c r="E13" s="66"/>
      <c r="F13" s="66"/>
      <c r="H13" s="9">
        <v>67141</v>
      </c>
      <c r="I13" s="9"/>
      <c r="J13" s="9">
        <v>0</v>
      </c>
      <c r="K13" s="9"/>
      <c r="L13" s="9">
        <v>67141</v>
      </c>
      <c r="M13" s="9"/>
      <c r="N13" s="9">
        <v>0</v>
      </c>
      <c r="S13" s="95"/>
      <c r="T13" s="96"/>
      <c r="V13" s="95"/>
      <c r="W13" s="96"/>
    </row>
    <row r="14" spans="1:23" ht="23.25">
      <c r="A14" s="1" t="s">
        <v>77</v>
      </c>
      <c r="D14" s="5"/>
      <c r="E14" s="66"/>
      <c r="F14" s="66">
        <v>2</v>
      </c>
      <c r="H14" s="9">
        <v>8142</v>
      </c>
      <c r="I14" s="9"/>
      <c r="J14" s="9">
        <v>6029</v>
      </c>
      <c r="K14" s="9"/>
      <c r="L14" s="9">
        <v>8142</v>
      </c>
      <c r="M14" s="9"/>
      <c r="N14" s="9">
        <v>6029</v>
      </c>
      <c r="S14" s="95"/>
      <c r="T14" s="96"/>
      <c r="V14" s="95"/>
      <c r="W14" s="96"/>
    </row>
    <row r="15" spans="1:23" ht="23.25">
      <c r="A15" s="1" t="s">
        <v>151</v>
      </c>
      <c r="D15" s="5"/>
      <c r="E15" s="66"/>
      <c r="F15" s="66"/>
      <c r="H15" s="9"/>
      <c r="I15" s="9"/>
      <c r="J15" s="9"/>
      <c r="K15" s="9"/>
      <c r="L15" s="9"/>
      <c r="M15" s="9"/>
      <c r="N15" s="9"/>
      <c r="S15" s="95"/>
      <c r="T15" s="96"/>
      <c r="V15" s="95"/>
      <c r="W15" s="96"/>
    </row>
    <row r="16" spans="1:23" ht="23.25">
      <c r="B16" s="1" t="s">
        <v>113</v>
      </c>
      <c r="D16" s="5"/>
      <c r="E16" s="66"/>
      <c r="F16" s="66"/>
      <c r="H16" s="9">
        <v>51579</v>
      </c>
      <c r="I16" s="9"/>
      <c r="J16" s="9">
        <v>6144</v>
      </c>
      <c r="K16" s="9"/>
      <c r="L16" s="9">
        <v>51579</v>
      </c>
      <c r="M16" s="9"/>
      <c r="N16" s="9">
        <v>6144</v>
      </c>
      <c r="S16" s="95"/>
      <c r="T16" s="96"/>
      <c r="V16" s="95"/>
      <c r="W16" s="96"/>
    </row>
    <row r="17" spans="1:23" ht="23.25">
      <c r="A17" s="1" t="s">
        <v>199</v>
      </c>
      <c r="D17" s="5"/>
      <c r="E17" s="5"/>
      <c r="H17" s="9"/>
      <c r="I17" s="9"/>
      <c r="J17" s="9"/>
      <c r="K17" s="12"/>
      <c r="L17" s="9"/>
      <c r="M17" s="9"/>
      <c r="N17" s="9"/>
      <c r="S17" s="95"/>
      <c r="T17" s="96"/>
      <c r="V17" s="95"/>
      <c r="W17" s="96"/>
    </row>
    <row r="18" spans="1:23" ht="23.25">
      <c r="B18" s="1" t="s">
        <v>198</v>
      </c>
      <c r="D18" s="5"/>
      <c r="E18" s="5"/>
      <c r="H18" s="9">
        <v>894</v>
      </c>
      <c r="I18" s="9"/>
      <c r="J18" s="9">
        <v>0</v>
      </c>
      <c r="K18" s="12"/>
      <c r="L18" s="9">
        <v>894</v>
      </c>
      <c r="M18" s="9"/>
      <c r="N18" s="9">
        <v>0</v>
      </c>
      <c r="S18" s="95"/>
      <c r="T18" s="96"/>
      <c r="V18" s="95"/>
      <c r="W18" s="96"/>
    </row>
    <row r="19" spans="1:23" ht="23.25">
      <c r="A19" s="64" t="s">
        <v>50</v>
      </c>
      <c r="D19" s="5"/>
      <c r="E19" s="66"/>
      <c r="F19" s="66"/>
      <c r="H19" s="77">
        <f>SUM(H10:H18)</f>
        <v>3824856</v>
      </c>
      <c r="I19" s="9"/>
      <c r="J19" s="77">
        <f>SUM(J10:J18)</f>
        <v>3821891</v>
      </c>
      <c r="K19" s="12"/>
      <c r="L19" s="77">
        <f>SUM(L10:L18)</f>
        <v>3775337</v>
      </c>
      <c r="M19" s="9"/>
      <c r="N19" s="77">
        <f>SUM(N10:N18)</f>
        <v>4044531</v>
      </c>
      <c r="S19" s="95"/>
      <c r="T19" s="96"/>
      <c r="V19" s="95"/>
      <c r="W19" s="96"/>
    </row>
    <row r="20" spans="1:23" ht="23.25">
      <c r="A20" s="64" t="s">
        <v>51</v>
      </c>
      <c r="D20" s="5"/>
      <c r="E20" s="66"/>
      <c r="F20" s="66"/>
      <c r="H20" s="9"/>
      <c r="I20" s="9"/>
      <c r="J20" s="9"/>
      <c r="K20" s="12"/>
      <c r="L20" s="9"/>
      <c r="M20" s="9"/>
      <c r="N20" s="9"/>
      <c r="R20" s="97"/>
      <c r="S20" s="95"/>
      <c r="T20" s="96"/>
      <c r="V20" s="95"/>
      <c r="W20" s="96"/>
    </row>
    <row r="21" spans="1:23" ht="23.25">
      <c r="A21" s="1" t="s">
        <v>52</v>
      </c>
      <c r="D21" s="5"/>
      <c r="E21" s="66"/>
      <c r="F21" s="66"/>
      <c r="H21" s="9">
        <v>2845575</v>
      </c>
      <c r="I21" s="9"/>
      <c r="J21" s="9">
        <v>2693965</v>
      </c>
      <c r="K21" s="12"/>
      <c r="L21" s="9">
        <v>3241495</v>
      </c>
      <c r="M21" s="9"/>
      <c r="N21" s="9">
        <v>3322261</v>
      </c>
      <c r="S21" s="95"/>
      <c r="T21" s="96"/>
      <c r="V21" s="95"/>
      <c r="W21" s="96"/>
    </row>
    <row r="22" spans="1:23" ht="23.25">
      <c r="A22" s="1" t="s">
        <v>53</v>
      </c>
      <c r="D22" s="5"/>
      <c r="E22" s="66"/>
      <c r="F22" s="66"/>
      <c r="H22" s="9">
        <v>54455</v>
      </c>
      <c r="I22" s="9"/>
      <c r="J22" s="9">
        <v>44156</v>
      </c>
      <c r="K22" s="12"/>
      <c r="L22" s="9">
        <v>18204</v>
      </c>
      <c r="M22" s="9"/>
      <c r="N22" s="9">
        <v>11793</v>
      </c>
      <c r="S22" s="95"/>
      <c r="T22" s="96"/>
      <c r="V22" s="95"/>
      <c r="W22" s="96"/>
    </row>
    <row r="23" spans="1:23" ht="23.25">
      <c r="A23" s="1" t="s">
        <v>105</v>
      </c>
      <c r="D23" s="5"/>
      <c r="E23" s="66"/>
      <c r="F23" s="66"/>
      <c r="H23" s="9">
        <v>167105</v>
      </c>
      <c r="I23" s="9"/>
      <c r="J23" s="9">
        <v>183400</v>
      </c>
      <c r="K23" s="12"/>
      <c r="L23" s="9">
        <v>152868</v>
      </c>
      <c r="M23" s="9"/>
      <c r="N23" s="9">
        <v>174592</v>
      </c>
      <c r="S23" s="95"/>
      <c r="T23" s="96"/>
      <c r="V23" s="95"/>
      <c r="W23" s="96"/>
    </row>
    <row r="24" spans="1:23" ht="23.25">
      <c r="A24" s="1" t="s">
        <v>54</v>
      </c>
      <c r="D24" s="5"/>
      <c r="E24" s="5"/>
      <c r="H24" s="9">
        <v>91379</v>
      </c>
      <c r="I24" s="9"/>
      <c r="J24" s="9">
        <v>97016</v>
      </c>
      <c r="K24" s="12"/>
      <c r="L24" s="9">
        <v>82193</v>
      </c>
      <c r="M24" s="9"/>
      <c r="N24" s="9">
        <v>82821</v>
      </c>
      <c r="S24" s="95"/>
      <c r="T24" s="96"/>
      <c r="V24" s="95"/>
      <c r="W24" s="96"/>
    </row>
    <row r="25" spans="1:23" ht="23.25">
      <c r="A25" s="1" t="s">
        <v>179</v>
      </c>
      <c r="D25" s="5"/>
      <c r="E25" s="66"/>
      <c r="F25" s="66"/>
      <c r="H25" s="9">
        <v>-13946</v>
      </c>
      <c r="I25" s="9"/>
      <c r="J25" s="9">
        <v>-13057</v>
      </c>
      <c r="K25" s="9"/>
      <c r="L25" s="9">
        <v>-13946</v>
      </c>
      <c r="M25" s="9"/>
      <c r="N25" s="9">
        <v>-13057</v>
      </c>
      <c r="O25" s="94"/>
      <c r="P25" s="94"/>
      <c r="S25" s="95"/>
      <c r="T25" s="96"/>
      <c r="V25" s="95"/>
      <c r="W25" s="96"/>
    </row>
    <row r="26" spans="1:23" ht="23.25">
      <c r="A26" s="1" t="s">
        <v>197</v>
      </c>
      <c r="D26" s="5"/>
      <c r="E26" s="66"/>
      <c r="F26" s="66"/>
      <c r="H26" s="9">
        <v>0</v>
      </c>
      <c r="I26" s="9"/>
      <c r="J26" s="9">
        <v>1407</v>
      </c>
      <c r="K26" s="9"/>
      <c r="L26" s="9">
        <v>0</v>
      </c>
      <c r="M26" s="9"/>
      <c r="N26" s="9">
        <v>1412</v>
      </c>
      <c r="O26" s="94"/>
      <c r="P26" s="94"/>
      <c r="S26" s="95"/>
      <c r="T26" s="96"/>
      <c r="V26" s="95"/>
      <c r="W26" s="96"/>
    </row>
    <row r="27" spans="1:23" ht="23.25">
      <c r="A27" s="4" t="s">
        <v>55</v>
      </c>
      <c r="D27" s="5"/>
      <c r="E27" s="5"/>
      <c r="H27" s="77">
        <f>SUM(H21:H26)</f>
        <v>3144568</v>
      </c>
      <c r="I27" s="9"/>
      <c r="J27" s="77">
        <f>SUM(J21:J26)</f>
        <v>3006887</v>
      </c>
      <c r="K27" s="12"/>
      <c r="L27" s="77">
        <f>SUM(L21:L26)</f>
        <v>3480814</v>
      </c>
      <c r="M27" s="9"/>
      <c r="N27" s="77">
        <f>SUM(N21:N26)</f>
        <v>3579822</v>
      </c>
      <c r="S27" s="95"/>
      <c r="T27" s="96"/>
      <c r="V27" s="95"/>
      <c r="W27" s="96"/>
    </row>
    <row r="28" spans="1:23" ht="23.25">
      <c r="A28" s="98" t="s">
        <v>135</v>
      </c>
      <c r="D28" s="5"/>
      <c r="E28" s="5"/>
      <c r="H28" s="16">
        <f>H19-H27</f>
        <v>680288</v>
      </c>
      <c r="I28" s="9"/>
      <c r="J28" s="16">
        <f>J19-J27</f>
        <v>815004</v>
      </c>
      <c r="K28" s="12"/>
      <c r="L28" s="16">
        <f>L19-L27</f>
        <v>294523</v>
      </c>
      <c r="M28" s="9"/>
      <c r="N28" s="16">
        <f>N19-N27</f>
        <v>464709</v>
      </c>
      <c r="S28" s="95"/>
      <c r="T28" s="96"/>
      <c r="V28" s="95"/>
      <c r="W28" s="96"/>
    </row>
    <row r="29" spans="1:23" ht="23.25">
      <c r="A29" s="99" t="s">
        <v>182</v>
      </c>
      <c r="D29" s="5"/>
      <c r="E29" s="5"/>
      <c r="F29" s="66"/>
      <c r="H29" s="9">
        <v>359</v>
      </c>
      <c r="I29" s="9"/>
      <c r="J29" s="9">
        <v>92</v>
      </c>
      <c r="K29" s="9"/>
      <c r="L29" s="9">
        <v>0</v>
      </c>
      <c r="M29" s="9"/>
      <c r="N29" s="9">
        <v>0</v>
      </c>
      <c r="S29" s="95"/>
      <c r="T29" s="96"/>
      <c r="V29" s="95"/>
      <c r="W29" s="96"/>
    </row>
    <row r="30" spans="1:23" ht="23.25">
      <c r="A30" s="99" t="s">
        <v>103</v>
      </c>
      <c r="D30" s="5"/>
      <c r="E30" s="5"/>
      <c r="H30" s="9">
        <v>20204</v>
      </c>
      <c r="I30" s="9"/>
      <c r="J30" s="9">
        <v>21069</v>
      </c>
      <c r="K30" s="12"/>
      <c r="L30" s="9">
        <v>20204</v>
      </c>
      <c r="M30" s="9"/>
      <c r="N30" s="9">
        <v>21084</v>
      </c>
      <c r="S30" s="95"/>
      <c r="T30" s="96"/>
      <c r="V30" s="95"/>
      <c r="W30" s="96"/>
    </row>
    <row r="31" spans="1:23" ht="23.25">
      <c r="A31" s="99" t="s">
        <v>104</v>
      </c>
      <c r="D31" s="5"/>
      <c r="E31" s="5"/>
      <c r="F31" s="66"/>
      <c r="H31" s="9">
        <v>-74539</v>
      </c>
      <c r="I31" s="9"/>
      <c r="J31" s="9">
        <v>-88184</v>
      </c>
      <c r="K31" s="12"/>
      <c r="L31" s="9">
        <v>-32409</v>
      </c>
      <c r="M31" s="9"/>
      <c r="N31" s="9">
        <v>-42193</v>
      </c>
      <c r="S31" s="95"/>
      <c r="T31" s="96"/>
      <c r="V31" s="95"/>
      <c r="W31" s="96"/>
    </row>
    <row r="32" spans="1:23" ht="23.25">
      <c r="A32" s="4" t="s">
        <v>139</v>
      </c>
      <c r="D32" s="5"/>
      <c r="E32" s="5"/>
      <c r="H32" s="16">
        <f>SUM(H28:H31)</f>
        <v>626312</v>
      </c>
      <c r="I32" s="9"/>
      <c r="J32" s="16">
        <f>SUM(J28:J31)</f>
        <v>747981</v>
      </c>
      <c r="K32" s="12"/>
      <c r="L32" s="16">
        <f>SUM(L28:L31)</f>
        <v>282318</v>
      </c>
      <c r="M32" s="9"/>
      <c r="N32" s="16">
        <f>SUM(N28:N31)</f>
        <v>443600</v>
      </c>
      <c r="S32" s="95"/>
      <c r="T32" s="96"/>
      <c r="V32" s="95"/>
      <c r="W32" s="96"/>
    </row>
    <row r="33" spans="1:23" ht="23.25">
      <c r="A33" s="1" t="s">
        <v>152</v>
      </c>
      <c r="D33" s="5"/>
      <c r="E33" s="5"/>
      <c r="F33" s="66"/>
      <c r="H33" s="9">
        <v>-102317</v>
      </c>
      <c r="I33" s="9"/>
      <c r="J33" s="9">
        <v>-113253</v>
      </c>
      <c r="K33" s="12"/>
      <c r="L33" s="9">
        <v>-59134</v>
      </c>
      <c r="M33" s="9"/>
      <c r="N33" s="9">
        <v>-98254</v>
      </c>
      <c r="S33" s="95"/>
      <c r="T33" s="96"/>
      <c r="V33" s="95"/>
      <c r="W33" s="96"/>
    </row>
    <row r="34" spans="1:23" ht="24" thickBot="1">
      <c r="A34" s="4" t="s">
        <v>128</v>
      </c>
      <c r="D34" s="5"/>
      <c r="E34" s="5"/>
      <c r="F34" s="66"/>
      <c r="H34" s="100">
        <f>SUM(H32:H33)</f>
        <v>523995</v>
      </c>
      <c r="I34" s="9"/>
      <c r="J34" s="100">
        <f>SUM(J32:J33)</f>
        <v>634728</v>
      </c>
      <c r="K34" s="12"/>
      <c r="L34" s="100">
        <f>SUM(L32:L33)</f>
        <v>223184</v>
      </c>
      <c r="M34" s="9"/>
      <c r="N34" s="100">
        <f>SUM(N32:N33)</f>
        <v>345346</v>
      </c>
      <c r="S34" s="95"/>
      <c r="T34" s="96"/>
      <c r="V34" s="95"/>
      <c r="W34" s="96"/>
    </row>
    <row r="35" spans="1:23" ht="24" thickTop="1">
      <c r="A35" s="4"/>
      <c r="D35" s="5"/>
      <c r="E35" s="5"/>
      <c r="F35" s="66"/>
      <c r="H35" s="20"/>
      <c r="I35" s="20"/>
      <c r="J35" s="8"/>
      <c r="K35" s="7"/>
      <c r="L35" s="20"/>
      <c r="M35" s="20"/>
      <c r="N35" s="8"/>
      <c r="S35" s="95"/>
    </row>
    <row r="36" spans="1:23" ht="23.25">
      <c r="A36" s="1" t="s">
        <v>173</v>
      </c>
      <c r="D36" s="5"/>
      <c r="E36" s="5"/>
      <c r="I36" s="8"/>
      <c r="J36" s="8"/>
      <c r="K36" s="7"/>
      <c r="L36" s="8"/>
      <c r="M36" s="8"/>
      <c r="N36" s="8"/>
      <c r="S36" s="95"/>
    </row>
    <row r="37" spans="1:23" ht="23.25">
      <c r="N37" s="3" t="s">
        <v>43</v>
      </c>
      <c r="S37" s="95"/>
    </row>
    <row r="38" spans="1:23" ht="23.25">
      <c r="A38" s="115" t="s">
        <v>0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S38" s="95"/>
    </row>
    <row r="39" spans="1:23" ht="23.25">
      <c r="A39" s="115" t="s">
        <v>114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S39" s="95"/>
    </row>
    <row r="40" spans="1:23" ht="23.25">
      <c r="A40" s="4" t="s">
        <v>191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S40" s="95"/>
    </row>
    <row r="41" spans="1:23" ht="23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3" t="s">
        <v>1</v>
      </c>
      <c r="S41" s="95"/>
    </row>
    <row r="42" spans="1:23" ht="23.25">
      <c r="G42" s="6"/>
      <c r="H42" s="114" t="s">
        <v>2</v>
      </c>
      <c r="I42" s="114"/>
      <c r="J42" s="114"/>
      <c r="K42" s="59"/>
      <c r="L42" s="114" t="s">
        <v>3</v>
      </c>
      <c r="M42" s="114"/>
      <c r="N42" s="114"/>
      <c r="S42" s="95"/>
    </row>
    <row r="43" spans="1:23" ht="23.25">
      <c r="E43" s="90"/>
      <c r="F43" s="61" t="s">
        <v>4</v>
      </c>
      <c r="G43" s="6"/>
      <c r="H43" s="91" t="s">
        <v>194</v>
      </c>
      <c r="I43" s="92"/>
      <c r="J43" s="91" t="s">
        <v>164</v>
      </c>
      <c r="K43" s="6"/>
      <c r="L43" s="91" t="s">
        <v>194</v>
      </c>
      <c r="M43" s="92"/>
      <c r="N43" s="91" t="s">
        <v>164</v>
      </c>
      <c r="S43" s="95"/>
    </row>
    <row r="44" spans="1:23" ht="23.25">
      <c r="A44" s="4" t="s">
        <v>56</v>
      </c>
      <c r="D44" s="5"/>
      <c r="E44" s="5"/>
      <c r="F44" s="66"/>
      <c r="J44" s="1"/>
      <c r="L44" s="1"/>
      <c r="M44" s="1"/>
      <c r="N44" s="1"/>
      <c r="S44" s="95"/>
    </row>
    <row r="45" spans="1:23" ht="23.25">
      <c r="A45" s="101" t="s">
        <v>57</v>
      </c>
      <c r="D45" s="5"/>
      <c r="E45" s="5"/>
      <c r="F45" s="66"/>
      <c r="J45" s="1"/>
      <c r="L45" s="1"/>
      <c r="M45" s="1"/>
      <c r="N45" s="1"/>
      <c r="S45" s="95"/>
    </row>
    <row r="46" spans="1:23" ht="23.25">
      <c r="A46" s="65" t="s">
        <v>172</v>
      </c>
      <c r="D46" s="5"/>
      <c r="E46" s="5"/>
      <c r="F46" s="66"/>
      <c r="H46" s="7"/>
      <c r="I46" s="7"/>
      <c r="J46" s="7"/>
      <c r="K46" s="7"/>
      <c r="L46" s="7"/>
      <c r="M46" s="7"/>
      <c r="N46" s="7"/>
      <c r="S46" s="95"/>
    </row>
    <row r="47" spans="1:23" ht="23.25">
      <c r="B47" s="81" t="s">
        <v>115</v>
      </c>
      <c r="D47" s="5"/>
      <c r="E47" s="5"/>
      <c r="F47" s="66"/>
      <c r="H47" s="113">
        <v>-12879</v>
      </c>
      <c r="I47" s="12"/>
      <c r="J47" s="102">
        <v>-13185</v>
      </c>
      <c r="K47" s="12"/>
      <c r="L47" s="113">
        <v>-12879</v>
      </c>
      <c r="M47" s="12"/>
      <c r="N47" s="102">
        <v>-13195</v>
      </c>
      <c r="R47" s="7"/>
      <c r="S47" s="95"/>
    </row>
    <row r="48" spans="1:23" ht="23.25">
      <c r="A48" s="1" t="s">
        <v>57</v>
      </c>
      <c r="D48" s="5"/>
      <c r="E48" s="5"/>
      <c r="F48" s="66"/>
      <c r="H48" s="12"/>
      <c r="I48" s="12"/>
      <c r="J48" s="12"/>
      <c r="K48" s="12"/>
      <c r="L48" s="12"/>
      <c r="M48" s="12"/>
      <c r="N48" s="12"/>
      <c r="S48" s="95"/>
    </row>
    <row r="49" spans="1:19" ht="23.25">
      <c r="A49" s="101"/>
      <c r="B49" s="81" t="s">
        <v>115</v>
      </c>
      <c r="D49" s="5"/>
      <c r="E49" s="5"/>
      <c r="F49" s="66"/>
      <c r="H49" s="10">
        <f>SUM(H47:H47)</f>
        <v>-12879</v>
      </c>
      <c r="I49" s="9"/>
      <c r="J49" s="10">
        <f>SUM(J47:J47)</f>
        <v>-13185</v>
      </c>
      <c r="K49" s="12"/>
      <c r="L49" s="10">
        <f>SUM(L47:L47)</f>
        <v>-12879</v>
      </c>
      <c r="M49" s="9"/>
      <c r="N49" s="10">
        <f>SUM(N47:N47)</f>
        <v>-13195</v>
      </c>
      <c r="S49" s="95"/>
    </row>
    <row r="50" spans="1:19" ht="23.25">
      <c r="A50" s="103" t="s">
        <v>116</v>
      </c>
      <c r="B50" s="81"/>
      <c r="D50" s="5"/>
      <c r="E50" s="5"/>
      <c r="F50" s="66"/>
      <c r="H50" s="12"/>
      <c r="I50" s="12"/>
      <c r="J50" s="12"/>
      <c r="K50" s="12"/>
      <c r="L50" s="12"/>
      <c r="M50" s="12"/>
      <c r="N50" s="12"/>
      <c r="O50" s="104"/>
      <c r="P50" s="104"/>
      <c r="S50" s="95"/>
    </row>
    <row r="51" spans="1:19" ht="23.25">
      <c r="A51" s="65" t="s">
        <v>202</v>
      </c>
      <c r="D51" s="5"/>
      <c r="E51" s="5"/>
      <c r="F51" s="66"/>
      <c r="H51" s="12"/>
      <c r="I51" s="12"/>
      <c r="J51" s="12"/>
      <c r="K51" s="12"/>
      <c r="L51" s="12"/>
      <c r="M51" s="12"/>
      <c r="N51" s="12"/>
      <c r="O51" s="104"/>
      <c r="P51" s="104"/>
      <c r="S51" s="95"/>
    </row>
    <row r="52" spans="1:19" ht="23.25">
      <c r="A52" s="65"/>
      <c r="B52" s="1" t="s">
        <v>180</v>
      </c>
      <c r="D52" s="5"/>
      <c r="E52" s="5"/>
      <c r="F52" s="66"/>
      <c r="H52" s="12"/>
      <c r="I52" s="12"/>
      <c r="J52" s="12"/>
      <c r="K52" s="12"/>
      <c r="L52" s="12"/>
      <c r="M52" s="12"/>
      <c r="N52" s="12"/>
      <c r="O52" s="104"/>
      <c r="P52" s="104"/>
      <c r="S52" s="95"/>
    </row>
    <row r="53" spans="1:19" ht="23.25">
      <c r="A53" s="65"/>
      <c r="B53" s="81" t="s">
        <v>115</v>
      </c>
      <c r="D53" s="5"/>
      <c r="E53" s="5"/>
      <c r="F53" s="66"/>
      <c r="H53" s="113">
        <v>13114</v>
      </c>
      <c r="I53" s="12"/>
      <c r="J53" s="102">
        <v>-21750</v>
      </c>
      <c r="K53" s="12"/>
      <c r="L53" s="113">
        <v>13114</v>
      </c>
      <c r="M53" s="12"/>
      <c r="N53" s="102">
        <v>-21750</v>
      </c>
      <c r="O53" s="104"/>
      <c r="P53" s="104"/>
      <c r="R53" s="7"/>
      <c r="S53" s="95"/>
    </row>
    <row r="54" spans="1:19" ht="23.25">
      <c r="A54" s="1" t="s">
        <v>117</v>
      </c>
      <c r="B54" s="65"/>
      <c r="D54" s="5"/>
      <c r="E54" s="5"/>
      <c r="F54" s="66"/>
      <c r="H54" s="12"/>
      <c r="I54" s="12"/>
      <c r="J54" s="12"/>
      <c r="K54" s="12"/>
      <c r="L54" s="12"/>
      <c r="M54" s="12"/>
      <c r="N54" s="12"/>
      <c r="O54" s="104"/>
      <c r="P54" s="104"/>
      <c r="S54" s="95"/>
    </row>
    <row r="55" spans="1:19" ht="23.25">
      <c r="B55" s="81" t="s">
        <v>115</v>
      </c>
      <c r="D55" s="5"/>
      <c r="E55" s="5"/>
      <c r="F55" s="66"/>
      <c r="H55" s="10">
        <f>SUM(H53:H53)</f>
        <v>13114</v>
      </c>
      <c r="I55" s="9"/>
      <c r="J55" s="10">
        <f>SUM(J53:J53)</f>
        <v>-21750</v>
      </c>
      <c r="K55" s="12"/>
      <c r="L55" s="10">
        <f>SUM(L53:L53)</f>
        <v>13114</v>
      </c>
      <c r="M55" s="9"/>
      <c r="N55" s="10">
        <f>SUM(N53:N53)</f>
        <v>-21750</v>
      </c>
      <c r="O55" s="104"/>
      <c r="P55" s="104"/>
      <c r="Q55" s="12"/>
      <c r="S55" s="95"/>
    </row>
    <row r="56" spans="1:19" ht="24" thickBot="1">
      <c r="A56" s="4" t="s">
        <v>58</v>
      </c>
      <c r="D56" s="5"/>
      <c r="E56" s="5"/>
      <c r="F56" s="66"/>
      <c r="H56" s="100">
        <f>SUM(H49,H55)</f>
        <v>235</v>
      </c>
      <c r="I56" s="9"/>
      <c r="J56" s="100">
        <f>SUM(J49,J55)</f>
        <v>-34935</v>
      </c>
      <c r="K56" s="12"/>
      <c r="L56" s="100">
        <f>SUM(L49,L55)</f>
        <v>235</v>
      </c>
      <c r="M56" s="9"/>
      <c r="N56" s="100">
        <f>SUM(N49,N55)</f>
        <v>-34945</v>
      </c>
      <c r="O56" s="104"/>
      <c r="P56" s="104"/>
      <c r="S56" s="95"/>
    </row>
    <row r="57" spans="1:19" ht="24.75" thickTop="1" thickBot="1">
      <c r="A57" s="4" t="s">
        <v>59</v>
      </c>
      <c r="D57" s="5"/>
      <c r="E57" s="5"/>
      <c r="F57" s="66"/>
      <c r="H57" s="28">
        <f>H34+H56</f>
        <v>524230</v>
      </c>
      <c r="I57" s="12"/>
      <c r="J57" s="28">
        <f>J34+J56</f>
        <v>599793</v>
      </c>
      <c r="K57" s="12"/>
      <c r="L57" s="28">
        <f>L34+L56</f>
        <v>223419</v>
      </c>
      <c r="M57" s="12"/>
      <c r="N57" s="28">
        <f>N34+N56</f>
        <v>310401</v>
      </c>
      <c r="S57" s="95"/>
    </row>
    <row r="58" spans="1:19" ht="24" thickTop="1">
      <c r="A58" s="4"/>
      <c r="D58" s="5"/>
      <c r="E58" s="5"/>
      <c r="F58" s="66"/>
      <c r="H58" s="7"/>
      <c r="I58" s="7"/>
      <c r="J58" s="7"/>
      <c r="K58" s="7"/>
      <c r="L58" s="7"/>
      <c r="M58" s="7"/>
      <c r="N58" s="7"/>
      <c r="S58" s="95"/>
    </row>
    <row r="59" spans="1:19" ht="23.25">
      <c r="A59" s="4"/>
      <c r="D59" s="5"/>
      <c r="E59" s="5"/>
      <c r="F59" s="66"/>
      <c r="H59" s="7"/>
      <c r="I59" s="7"/>
      <c r="J59" s="7"/>
      <c r="K59" s="7"/>
      <c r="L59" s="7"/>
      <c r="M59" s="7"/>
      <c r="N59" s="3" t="s">
        <v>60</v>
      </c>
      <c r="S59" s="95"/>
    </row>
    <row r="60" spans="1:19" ht="23.25">
      <c r="A60" s="4" t="s">
        <v>136</v>
      </c>
      <c r="D60" s="5"/>
      <c r="E60" s="5"/>
      <c r="F60" s="66">
        <v>11</v>
      </c>
      <c r="J60" s="1"/>
      <c r="L60" s="1"/>
      <c r="M60" s="1"/>
      <c r="N60" s="1"/>
    </row>
    <row r="61" spans="1:19" ht="23.25">
      <c r="A61" s="1" t="s">
        <v>137</v>
      </c>
      <c r="D61" s="5"/>
      <c r="E61" s="5"/>
      <c r="H61" s="96"/>
      <c r="I61" s="96"/>
      <c r="J61" s="96"/>
      <c r="K61" s="96"/>
      <c r="L61" s="96"/>
      <c r="M61" s="96"/>
      <c r="N61" s="96"/>
    </row>
    <row r="62" spans="1:19" ht="24" thickBot="1">
      <c r="B62" s="1" t="s">
        <v>128</v>
      </c>
      <c r="D62" s="5"/>
      <c r="E62" s="5"/>
      <c r="H62" s="105">
        <v>0.87558278271854983</v>
      </c>
      <c r="I62" s="96"/>
      <c r="J62" s="105">
        <v>1.06</v>
      </c>
      <c r="K62" s="96"/>
      <c r="L62" s="105">
        <v>0.37327170458305342</v>
      </c>
      <c r="M62" s="96"/>
      <c r="N62" s="105">
        <v>0.57999999999999996</v>
      </c>
    </row>
    <row r="63" spans="1:19" ht="24" thickTop="1">
      <c r="D63" s="5"/>
      <c r="E63" s="5"/>
      <c r="J63" s="1"/>
    </row>
    <row r="64" spans="1:19" ht="23.25">
      <c r="A64" s="1" t="s">
        <v>173</v>
      </c>
      <c r="D64" s="5"/>
      <c r="E64" s="5"/>
    </row>
    <row r="65" spans="1:14" s="94" customFormat="1" ht="21.75" customHeight="1">
      <c r="A65" s="1"/>
      <c r="B65" s="1"/>
      <c r="C65" s="1"/>
      <c r="D65" s="5"/>
      <c r="E65" s="5"/>
      <c r="F65" s="1"/>
      <c r="G65" s="1"/>
      <c r="H65" s="1"/>
      <c r="I65" s="1"/>
      <c r="J65" s="19"/>
      <c r="L65" s="19"/>
      <c r="M65" s="19"/>
      <c r="N65" s="19"/>
    </row>
    <row r="66" spans="1:14" s="94" customFormat="1" ht="21.75" customHeight="1">
      <c r="H66" s="19"/>
      <c r="I66" s="19"/>
      <c r="J66" s="19"/>
      <c r="L66" s="19"/>
      <c r="M66" s="19"/>
      <c r="N66" s="19"/>
    </row>
    <row r="67" spans="1:14" s="94" customFormat="1" ht="21.75" customHeight="1">
      <c r="H67" s="19"/>
      <c r="I67" s="19"/>
      <c r="J67" s="19"/>
      <c r="L67" s="19"/>
      <c r="M67" s="19"/>
      <c r="N67" s="19"/>
    </row>
  </sheetData>
  <mergeCells count="8">
    <mergeCell ref="A2:N2"/>
    <mergeCell ref="A38:N38"/>
    <mergeCell ref="A39:N39"/>
    <mergeCell ref="H42:J42"/>
    <mergeCell ref="L42:N42"/>
    <mergeCell ref="A3:N3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0"/>
  <sheetViews>
    <sheetView showGridLines="0" view="pageBreakPreview" zoomScaleNormal="70" zoomScaleSheetLayoutView="100" workbookViewId="0">
      <selection activeCell="A19" sqref="A19"/>
    </sheetView>
  </sheetViews>
  <sheetFormatPr defaultColWidth="10.7109375" defaultRowHeight="21.75" customHeight="1"/>
  <cols>
    <col min="1" max="2" width="2.28515625" style="30" customWidth="1"/>
    <col min="3" max="3" width="29.7109375" style="30" customWidth="1"/>
    <col min="4" max="4" width="1.7109375" style="30" customWidth="1"/>
    <col min="5" max="5" width="15.7109375" style="30" customWidth="1"/>
    <col min="6" max="6" width="1.7109375" style="30" customWidth="1"/>
    <col min="7" max="7" width="15.71093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5.7109375" style="30" customWidth="1"/>
    <col min="12" max="12" width="1.7109375" style="30" customWidth="1"/>
    <col min="13" max="13" width="15.7109375" style="30" customWidth="1"/>
    <col min="14" max="14" width="1.7109375" style="30" customWidth="1"/>
    <col min="15" max="15" width="15.7109375" style="30" customWidth="1"/>
    <col min="16" max="16" width="1.7109375" style="30" customWidth="1"/>
    <col min="17" max="17" width="15.7109375" style="30" customWidth="1"/>
    <col min="18" max="18" width="1.7109375" style="30" customWidth="1"/>
    <col min="19" max="19" width="15.7109375" style="30" customWidth="1"/>
    <col min="20" max="20" width="1.7109375" style="30" customWidth="1"/>
    <col min="21" max="21" width="15.7109375" style="30" customWidth="1"/>
    <col min="22" max="22" width="1.7109375" style="30" customWidth="1"/>
    <col min="23" max="23" width="15.7109375" style="30" customWidth="1"/>
    <col min="24" max="24" width="1.7109375" style="30" customWidth="1"/>
    <col min="25" max="25" width="15.7109375" style="30" customWidth="1"/>
    <col min="26" max="26" width="1.7109375" style="30" customWidth="1"/>
    <col min="27" max="16384" width="10.7109375" style="30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43</v>
      </c>
    </row>
    <row r="2" spans="1:25" ht="21.7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</row>
    <row r="3" spans="1:25" ht="21.75" customHeight="1">
      <c r="A3" s="117" t="s">
        <v>148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</row>
    <row r="4" spans="1:25" ht="21.75" customHeight="1">
      <c r="A4" s="4" t="s">
        <v>191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s="33" customFormat="1" ht="21.75" customHeight="1">
      <c r="A5" s="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6"/>
      <c r="X5" s="6"/>
      <c r="Y5" s="3" t="s">
        <v>1</v>
      </c>
    </row>
    <row r="6" spans="1:25" s="33" customFormat="1" ht="21.75" customHeight="1">
      <c r="A6" s="1"/>
      <c r="B6" s="32"/>
      <c r="C6" s="32"/>
      <c r="D6" s="32"/>
      <c r="E6" s="114" t="s">
        <v>2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5" s="34" customFormat="1" ht="21.75" customHeight="1">
      <c r="A7" s="14"/>
      <c r="B7" s="14"/>
      <c r="C7" s="8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16" t="s">
        <v>39</v>
      </c>
      <c r="R7" s="116"/>
      <c r="S7" s="116"/>
      <c r="T7" s="116"/>
      <c r="U7" s="116"/>
      <c r="V7" s="116"/>
      <c r="W7" s="116"/>
      <c r="X7" s="14"/>
      <c r="Y7" s="14"/>
    </row>
    <row r="8" spans="1:25" s="34" customFormat="1" ht="21.75" customHeight="1">
      <c r="A8" s="14"/>
      <c r="B8" s="14"/>
      <c r="C8" s="8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16" t="s">
        <v>61</v>
      </c>
      <c r="R8" s="116"/>
      <c r="S8" s="116"/>
      <c r="T8" s="116"/>
      <c r="U8" s="116"/>
      <c r="V8" s="35"/>
      <c r="W8" s="35"/>
      <c r="X8" s="14"/>
      <c r="Y8" s="14"/>
    </row>
    <row r="9" spans="1:25" s="34" customFormat="1" ht="21.75" customHeight="1">
      <c r="A9" s="14"/>
      <c r="B9" s="14"/>
      <c r="C9" s="8"/>
      <c r="D9" s="14"/>
      <c r="E9" s="14"/>
      <c r="F9" s="14"/>
      <c r="G9" s="14"/>
      <c r="H9" s="14"/>
      <c r="N9" s="14"/>
      <c r="O9" s="36"/>
      <c r="P9" s="14"/>
      <c r="Q9" s="36" t="s">
        <v>153</v>
      </c>
      <c r="R9" s="14"/>
      <c r="S9" s="36" t="s">
        <v>206</v>
      </c>
      <c r="T9" s="14"/>
      <c r="U9" s="14"/>
      <c r="V9" s="14"/>
      <c r="W9" s="14"/>
      <c r="X9" s="14"/>
      <c r="Y9" s="14"/>
    </row>
    <row r="10" spans="1:25" s="34" customFormat="1" ht="21.75" customHeight="1">
      <c r="A10" s="14"/>
      <c r="B10" s="14"/>
      <c r="C10" s="14"/>
      <c r="D10" s="14"/>
      <c r="E10" s="14"/>
      <c r="F10" s="14"/>
      <c r="G10" s="14"/>
      <c r="H10" s="14"/>
      <c r="I10" s="114" t="s">
        <v>138</v>
      </c>
      <c r="J10" s="114"/>
      <c r="K10" s="114"/>
      <c r="L10" s="114"/>
      <c r="M10" s="114"/>
      <c r="N10" s="14"/>
      <c r="O10" s="36"/>
      <c r="P10" s="14"/>
      <c r="Q10" s="36" t="s">
        <v>118</v>
      </c>
      <c r="R10" s="14"/>
      <c r="S10" s="36" t="s">
        <v>121</v>
      </c>
      <c r="T10" s="14"/>
      <c r="U10" s="14" t="s">
        <v>107</v>
      </c>
      <c r="V10" s="14"/>
      <c r="W10" s="5" t="s">
        <v>62</v>
      </c>
      <c r="X10" s="5"/>
      <c r="Y10" s="14"/>
    </row>
    <row r="11" spans="1:25" s="34" customFormat="1" ht="21.75" customHeight="1">
      <c r="A11" s="14"/>
      <c r="B11" s="14"/>
      <c r="C11" s="14"/>
      <c r="D11" s="14"/>
      <c r="E11" s="14" t="s">
        <v>63</v>
      </c>
      <c r="F11" s="14"/>
      <c r="G11" s="14" t="s">
        <v>64</v>
      </c>
      <c r="H11" s="14"/>
      <c r="I11" s="116" t="s">
        <v>65</v>
      </c>
      <c r="J11" s="116"/>
      <c r="K11" s="116"/>
      <c r="L11" s="14"/>
      <c r="M11" s="14"/>
      <c r="N11" s="14"/>
      <c r="O11" s="36"/>
      <c r="P11" s="14"/>
      <c r="Q11" s="36" t="s">
        <v>119</v>
      </c>
      <c r="R11" s="14"/>
      <c r="S11" s="36" t="s">
        <v>122</v>
      </c>
      <c r="T11" s="14"/>
      <c r="U11" s="14" t="s">
        <v>66</v>
      </c>
      <c r="V11" s="14"/>
      <c r="W11" s="5" t="s">
        <v>67</v>
      </c>
      <c r="X11" s="5"/>
      <c r="Y11" s="14" t="s">
        <v>62</v>
      </c>
    </row>
    <row r="12" spans="1:25" s="34" customFormat="1" ht="21.75" customHeight="1">
      <c r="A12" s="14"/>
      <c r="B12" s="14"/>
      <c r="C12" s="14"/>
      <c r="D12" s="6"/>
      <c r="E12" s="29" t="s">
        <v>68</v>
      </c>
      <c r="F12" s="14"/>
      <c r="G12" s="29" t="s">
        <v>69</v>
      </c>
      <c r="H12" s="14"/>
      <c r="I12" s="29" t="s">
        <v>70</v>
      </c>
      <c r="J12" s="14"/>
      <c r="K12" s="29" t="s">
        <v>169</v>
      </c>
      <c r="L12" s="14"/>
      <c r="M12" s="29" t="s">
        <v>38</v>
      </c>
      <c r="N12" s="14"/>
      <c r="O12" s="37" t="s">
        <v>162</v>
      </c>
      <c r="P12" s="14"/>
      <c r="Q12" s="37" t="s">
        <v>120</v>
      </c>
      <c r="R12" s="14"/>
      <c r="S12" s="37" t="s">
        <v>123</v>
      </c>
      <c r="T12" s="14"/>
      <c r="U12" s="29" t="s">
        <v>71</v>
      </c>
      <c r="V12" s="14"/>
      <c r="W12" s="29" t="s">
        <v>72</v>
      </c>
      <c r="X12" s="14"/>
      <c r="Y12" s="29" t="s">
        <v>33</v>
      </c>
    </row>
    <row r="13" spans="1:25" s="34" customFormat="1" ht="21.75" customHeight="1">
      <c r="A13" s="31" t="s">
        <v>163</v>
      </c>
      <c r="B13" s="14"/>
      <c r="C13" s="14"/>
      <c r="D13" s="6"/>
      <c r="E13" s="9">
        <v>600000</v>
      </c>
      <c r="F13" s="13"/>
      <c r="G13" s="9">
        <v>2230175</v>
      </c>
      <c r="H13" s="9"/>
      <c r="I13" s="9">
        <v>60000</v>
      </c>
      <c r="J13" s="9"/>
      <c r="K13" s="9">
        <v>2252</v>
      </c>
      <c r="L13" s="9"/>
      <c r="M13" s="9">
        <v>1936806</v>
      </c>
      <c r="N13" s="9"/>
      <c r="O13" s="9">
        <v>-2252</v>
      </c>
      <c r="P13" s="9"/>
      <c r="Q13" s="9">
        <v>17408</v>
      </c>
      <c r="R13" s="9"/>
      <c r="S13" s="9">
        <v>-71902</v>
      </c>
      <c r="T13" s="9"/>
      <c r="U13" s="9">
        <v>-3685</v>
      </c>
      <c r="V13" s="9"/>
      <c r="W13" s="9">
        <f>SUM(Q13:U13)</f>
        <v>-58179</v>
      </c>
      <c r="X13" s="13"/>
      <c r="Y13" s="9">
        <f>SUM(E13:O13,W13)</f>
        <v>4768802</v>
      </c>
    </row>
    <row r="14" spans="1:25" ht="21.75" customHeight="1">
      <c r="A14" s="38" t="s">
        <v>128</v>
      </c>
      <c r="B14" s="2"/>
      <c r="C14" s="2"/>
      <c r="D14" s="2"/>
      <c r="E14" s="39">
        <v>0</v>
      </c>
      <c r="F14" s="9"/>
      <c r="G14" s="39">
        <v>0</v>
      </c>
      <c r="H14" s="9"/>
      <c r="I14" s="39">
        <v>0</v>
      </c>
      <c r="J14" s="9"/>
      <c r="K14" s="39">
        <v>0</v>
      </c>
      <c r="L14" s="9"/>
      <c r="M14" s="39">
        <f>SUM(PL!J34)</f>
        <v>634728</v>
      </c>
      <c r="N14" s="12"/>
      <c r="O14" s="39">
        <v>0</v>
      </c>
      <c r="P14" s="12"/>
      <c r="Q14" s="39">
        <v>0</v>
      </c>
      <c r="R14" s="12"/>
      <c r="S14" s="39">
        <v>0</v>
      </c>
      <c r="T14" s="12"/>
      <c r="U14" s="39">
        <v>0</v>
      </c>
      <c r="V14" s="12"/>
      <c r="W14" s="39">
        <f>SUM(Q14:U14)</f>
        <v>0</v>
      </c>
      <c r="X14" s="12"/>
      <c r="Y14" s="39">
        <f t="shared" ref="Y14:Y25" si="0">SUM(E14:O14,W14)</f>
        <v>634728</v>
      </c>
    </row>
    <row r="15" spans="1:25" ht="21.75" customHeight="1">
      <c r="A15" s="38" t="s">
        <v>58</v>
      </c>
      <c r="B15" s="2"/>
      <c r="C15" s="2"/>
      <c r="D15" s="2"/>
      <c r="E15" s="40">
        <v>0</v>
      </c>
      <c r="F15" s="9"/>
      <c r="G15" s="40">
        <v>0</v>
      </c>
      <c r="H15" s="9"/>
      <c r="I15" s="40">
        <v>0</v>
      </c>
      <c r="J15" s="9"/>
      <c r="K15" s="40">
        <v>0</v>
      </c>
      <c r="L15" s="9"/>
      <c r="M15" s="40">
        <v>0</v>
      </c>
      <c r="N15" s="12"/>
      <c r="O15" s="41">
        <v>0</v>
      </c>
      <c r="P15" s="12"/>
      <c r="Q15" s="41">
        <f>SUM(PL!J49)</f>
        <v>-13185</v>
      </c>
      <c r="R15" s="12"/>
      <c r="S15" s="40">
        <f>PL!J55</f>
        <v>-21750</v>
      </c>
      <c r="T15" s="12"/>
      <c r="U15" s="40">
        <v>0</v>
      </c>
      <c r="V15" s="12"/>
      <c r="W15" s="40">
        <f>SUM(Q15:V15)</f>
        <v>-34935</v>
      </c>
      <c r="X15" s="12"/>
      <c r="Y15" s="40">
        <f t="shared" si="0"/>
        <v>-34935</v>
      </c>
    </row>
    <row r="16" spans="1:25" ht="21.75" customHeight="1">
      <c r="A16" s="2" t="s">
        <v>59</v>
      </c>
      <c r="B16" s="2"/>
      <c r="C16" s="2"/>
      <c r="D16" s="2"/>
      <c r="E16" s="16">
        <f>SUM(E14:E15)</f>
        <v>0</v>
      </c>
      <c r="F16" s="9"/>
      <c r="G16" s="16">
        <f>SUM(G14:G15)</f>
        <v>0</v>
      </c>
      <c r="H16" s="9"/>
      <c r="I16" s="16">
        <f>SUM(I14:I15)</f>
        <v>0</v>
      </c>
      <c r="J16" s="9"/>
      <c r="K16" s="16">
        <f>SUM(K14:K15)</f>
        <v>0</v>
      </c>
      <c r="L16" s="9"/>
      <c r="M16" s="16">
        <f>SUM(M14:M15)</f>
        <v>634728</v>
      </c>
      <c r="N16" s="12"/>
      <c r="O16" s="16">
        <f>SUM(O14:O15)</f>
        <v>0</v>
      </c>
      <c r="P16" s="12"/>
      <c r="Q16" s="16">
        <f>SUM(Q14:Q15)</f>
        <v>-13185</v>
      </c>
      <c r="R16" s="12"/>
      <c r="S16" s="16">
        <f>SUM(S14:S15)</f>
        <v>-21750</v>
      </c>
      <c r="T16" s="12"/>
      <c r="U16" s="16">
        <f>SUM(U14:U15)</f>
        <v>0</v>
      </c>
      <c r="V16" s="12"/>
      <c r="W16" s="16">
        <f>SUM(Q16:V16)</f>
        <v>-34935</v>
      </c>
      <c r="X16" s="12"/>
      <c r="Y16" s="16">
        <f t="shared" si="0"/>
        <v>599793</v>
      </c>
    </row>
    <row r="17" spans="1:25" ht="21.75" customHeight="1">
      <c r="A17" s="2" t="s">
        <v>215</v>
      </c>
      <c r="B17" s="2"/>
      <c r="C17" s="2"/>
      <c r="D17" s="2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12"/>
      <c r="O17" s="9">
        <v>-7391</v>
      </c>
      <c r="P17" s="12"/>
      <c r="Q17" s="9">
        <v>0</v>
      </c>
      <c r="R17" s="12"/>
      <c r="S17" s="9">
        <v>0</v>
      </c>
      <c r="T17" s="12"/>
      <c r="U17" s="9">
        <v>0</v>
      </c>
      <c r="V17" s="12"/>
      <c r="W17" s="9">
        <f>SUM(S17:U17)</f>
        <v>0</v>
      </c>
      <c r="X17" s="12"/>
      <c r="Y17" s="9">
        <f>SUM(E17:U17)</f>
        <v>-7391</v>
      </c>
    </row>
    <row r="18" spans="1:25" ht="21.75" customHeight="1">
      <c r="A18" s="2" t="s">
        <v>169</v>
      </c>
      <c r="B18" s="2"/>
      <c r="C18" s="2"/>
      <c r="D18" s="2"/>
      <c r="E18" s="10">
        <v>0</v>
      </c>
      <c r="F18" s="9"/>
      <c r="G18" s="10">
        <v>0</v>
      </c>
      <c r="H18" s="9"/>
      <c r="I18" s="10">
        <v>0</v>
      </c>
      <c r="J18" s="9"/>
      <c r="K18" s="10">
        <v>7391</v>
      </c>
      <c r="L18" s="9"/>
      <c r="M18" s="10">
        <v>-7391</v>
      </c>
      <c r="N18" s="12"/>
      <c r="O18" s="10">
        <v>0</v>
      </c>
      <c r="P18" s="12"/>
      <c r="Q18" s="10">
        <v>0</v>
      </c>
      <c r="R18" s="12"/>
      <c r="S18" s="10">
        <v>0</v>
      </c>
      <c r="T18" s="12"/>
      <c r="U18" s="10">
        <v>0</v>
      </c>
      <c r="V18" s="12"/>
      <c r="W18" s="10">
        <f>SUM(S18:U18)</f>
        <v>0</v>
      </c>
      <c r="X18" s="12"/>
      <c r="Y18" s="10">
        <f>SUM(E18:U18)</f>
        <v>0</v>
      </c>
    </row>
    <row r="19" spans="1:25" ht="21.75" customHeight="1" thickBot="1">
      <c r="A19" s="31" t="s">
        <v>195</v>
      </c>
      <c r="B19" s="2"/>
      <c r="C19" s="2"/>
      <c r="D19" s="2"/>
      <c r="E19" s="28">
        <f>SUM(E13,E16:E18)</f>
        <v>600000</v>
      </c>
      <c r="F19" s="9"/>
      <c r="G19" s="28">
        <f>SUM(G13,G16:G18)</f>
        <v>2230175</v>
      </c>
      <c r="H19" s="12"/>
      <c r="I19" s="28">
        <f>SUM(I13,I16:I18)</f>
        <v>60000</v>
      </c>
      <c r="J19" s="12"/>
      <c r="K19" s="28">
        <f>SUM(K13,K16:K18)</f>
        <v>9643</v>
      </c>
      <c r="L19" s="12"/>
      <c r="M19" s="28">
        <f>SUM(M13,M16:M18)</f>
        <v>2564143</v>
      </c>
      <c r="N19" s="12"/>
      <c r="O19" s="28">
        <f>SUM(O13,O16:O18)</f>
        <v>-9643</v>
      </c>
      <c r="P19" s="12"/>
      <c r="Q19" s="28">
        <f>SUM(Q13,Q16:Q18)</f>
        <v>4223</v>
      </c>
      <c r="R19" s="12"/>
      <c r="S19" s="28">
        <f>SUM(S13,S16:S18)</f>
        <v>-93652</v>
      </c>
      <c r="T19" s="12"/>
      <c r="U19" s="28">
        <f>SUM(U13,U16:U18)</f>
        <v>-3685</v>
      </c>
      <c r="V19" s="12"/>
      <c r="W19" s="28">
        <f>SUM(W13,W16:W18)</f>
        <v>-93114</v>
      </c>
      <c r="X19" s="12"/>
      <c r="Y19" s="28">
        <f>SUM(Y13,Y16:Y18)</f>
        <v>5361204</v>
      </c>
    </row>
    <row r="20" spans="1:25" ht="21.75" customHeight="1" thickTop="1">
      <c r="A20" s="31"/>
      <c r="B20" s="2"/>
      <c r="C20" s="2"/>
      <c r="D20" s="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s="34" customFormat="1" ht="21.75" customHeight="1">
      <c r="A21" s="31" t="s">
        <v>196</v>
      </c>
      <c r="B21" s="14"/>
      <c r="C21" s="14"/>
      <c r="D21" s="6"/>
      <c r="E21" s="9">
        <v>600000</v>
      </c>
      <c r="F21" s="12"/>
      <c r="G21" s="9">
        <v>2230175</v>
      </c>
      <c r="H21" s="9"/>
      <c r="I21" s="9">
        <v>60000</v>
      </c>
      <c r="J21" s="9"/>
      <c r="K21" s="9">
        <v>9643</v>
      </c>
      <c r="L21" s="9"/>
      <c r="M21" s="9">
        <v>2111373</v>
      </c>
      <c r="N21" s="9"/>
      <c r="O21" s="9">
        <v>-9643</v>
      </c>
      <c r="P21" s="9"/>
      <c r="Q21" s="9">
        <v>5132</v>
      </c>
      <c r="R21" s="9"/>
      <c r="S21" s="9">
        <v>-69297</v>
      </c>
      <c r="T21" s="9"/>
      <c r="U21" s="9">
        <v>-3685</v>
      </c>
      <c r="V21" s="9"/>
      <c r="W21" s="9">
        <f>SUM(Q21:U21)</f>
        <v>-67850</v>
      </c>
      <c r="X21" s="13">
        <v>4105281760</v>
      </c>
      <c r="Y21" s="9">
        <f>SUM(E21:O21,W21)</f>
        <v>4933698</v>
      </c>
    </row>
    <row r="22" spans="1:25" ht="21.75" customHeight="1">
      <c r="A22" s="38" t="s">
        <v>128</v>
      </c>
      <c r="B22" s="2"/>
      <c r="C22" s="2"/>
      <c r="D22" s="2"/>
      <c r="E22" s="39">
        <v>0</v>
      </c>
      <c r="F22" s="9"/>
      <c r="G22" s="39">
        <v>0</v>
      </c>
      <c r="H22" s="9"/>
      <c r="I22" s="39">
        <v>0</v>
      </c>
      <c r="J22" s="9"/>
      <c r="K22" s="39">
        <v>0</v>
      </c>
      <c r="L22" s="9"/>
      <c r="M22" s="39">
        <f>PL!H34</f>
        <v>523995</v>
      </c>
      <c r="N22" s="9"/>
      <c r="O22" s="39">
        <v>0</v>
      </c>
      <c r="P22" s="9"/>
      <c r="Q22" s="39">
        <v>0</v>
      </c>
      <c r="R22" s="9"/>
      <c r="S22" s="39">
        <v>0</v>
      </c>
      <c r="T22" s="9"/>
      <c r="U22" s="39">
        <v>0</v>
      </c>
      <c r="V22" s="9"/>
      <c r="W22" s="39">
        <f>SUM(Q22:V22)</f>
        <v>0</v>
      </c>
      <c r="X22" s="9"/>
      <c r="Y22" s="39">
        <f t="shared" si="0"/>
        <v>523995</v>
      </c>
    </row>
    <row r="23" spans="1:25" ht="21.75" customHeight="1">
      <c r="A23" s="38" t="s">
        <v>58</v>
      </c>
      <c r="B23" s="2"/>
      <c r="C23" s="2"/>
      <c r="D23" s="2"/>
      <c r="E23" s="42">
        <v>0</v>
      </c>
      <c r="F23" s="9"/>
      <c r="G23" s="42">
        <v>0</v>
      </c>
      <c r="H23" s="9"/>
      <c r="I23" s="42">
        <v>0</v>
      </c>
      <c r="J23" s="9"/>
      <c r="K23" s="42">
        <v>0</v>
      </c>
      <c r="L23" s="9"/>
      <c r="M23" s="42">
        <v>0</v>
      </c>
      <c r="N23" s="9"/>
      <c r="O23" s="42">
        <v>0</v>
      </c>
      <c r="P23" s="9"/>
      <c r="Q23" s="42">
        <f>SUM(PL!H49)</f>
        <v>-12879</v>
      </c>
      <c r="R23" s="9"/>
      <c r="S23" s="42">
        <f>PL!H53</f>
        <v>13114</v>
      </c>
      <c r="T23" s="9"/>
      <c r="U23" s="42">
        <v>0</v>
      </c>
      <c r="V23" s="9"/>
      <c r="W23" s="42">
        <f>SUM(Q23:V23)</f>
        <v>235</v>
      </c>
      <c r="X23" s="9"/>
      <c r="Y23" s="42">
        <f t="shared" si="0"/>
        <v>235</v>
      </c>
    </row>
    <row r="24" spans="1:25" ht="21.75" customHeight="1">
      <c r="A24" s="2" t="s">
        <v>59</v>
      </c>
      <c r="B24" s="2"/>
      <c r="C24" s="2"/>
      <c r="D24" s="2"/>
      <c r="E24" s="77">
        <f>SUM(E22:E23)</f>
        <v>0</v>
      </c>
      <c r="F24" s="9"/>
      <c r="G24" s="77">
        <f>SUM(G22:G23)</f>
        <v>0</v>
      </c>
      <c r="H24" s="9"/>
      <c r="I24" s="77">
        <f>SUM(I22:I23)</f>
        <v>0</v>
      </c>
      <c r="J24" s="9"/>
      <c r="K24" s="77">
        <f>SUM(K22:K23)</f>
        <v>0</v>
      </c>
      <c r="L24" s="9"/>
      <c r="M24" s="77">
        <f>SUM(M22:M23)</f>
        <v>523995</v>
      </c>
      <c r="N24" s="12"/>
      <c r="O24" s="77">
        <f>SUM(O22:O23)</f>
        <v>0</v>
      </c>
      <c r="P24" s="12"/>
      <c r="Q24" s="77">
        <f>SUM(Q22:Q23)</f>
        <v>-12879</v>
      </c>
      <c r="R24" s="12"/>
      <c r="S24" s="77">
        <f>SUM(S22:S23)</f>
        <v>13114</v>
      </c>
      <c r="T24" s="12"/>
      <c r="U24" s="77">
        <f>SUM(U22:U23)</f>
        <v>0</v>
      </c>
      <c r="V24" s="12"/>
      <c r="W24" s="77">
        <f>SUM(Q24:V24)</f>
        <v>235</v>
      </c>
      <c r="X24" s="12"/>
      <c r="Y24" s="77">
        <f t="shared" si="0"/>
        <v>524230</v>
      </c>
    </row>
    <row r="25" spans="1:25" ht="21.75" customHeight="1" thickBot="1">
      <c r="A25" s="31" t="s">
        <v>190</v>
      </c>
      <c r="B25" s="2"/>
      <c r="C25" s="2"/>
      <c r="D25" s="2"/>
      <c r="E25" s="28">
        <f>SUM(E21,E24:E24)</f>
        <v>600000</v>
      </c>
      <c r="F25" s="9"/>
      <c r="G25" s="28">
        <f>SUM(G21,G24:G24)</f>
        <v>2230175</v>
      </c>
      <c r="H25" s="12"/>
      <c r="I25" s="28">
        <f>SUM(I21,I24:I24)</f>
        <v>60000</v>
      </c>
      <c r="J25" s="12"/>
      <c r="K25" s="28">
        <f>SUM(K21,K24:K24)</f>
        <v>9643</v>
      </c>
      <c r="L25" s="12"/>
      <c r="M25" s="28">
        <f>SUM(M21,M24:M24)</f>
        <v>2635368</v>
      </c>
      <c r="N25" s="12"/>
      <c r="O25" s="28">
        <f>SUM(O21,O24:O24)</f>
        <v>-9643</v>
      </c>
      <c r="P25" s="12"/>
      <c r="Q25" s="28">
        <f>SUM(Q21,Q24:Q24)</f>
        <v>-7747</v>
      </c>
      <c r="R25" s="12"/>
      <c r="S25" s="28">
        <f>SUM(S21,S24:S24)</f>
        <v>-56183</v>
      </c>
      <c r="T25" s="12"/>
      <c r="U25" s="28">
        <f>SUM(U21,U24:U24)</f>
        <v>-3685</v>
      </c>
      <c r="V25" s="12"/>
      <c r="W25" s="28">
        <f>SUM(W21,W24:W24)</f>
        <v>-67615</v>
      </c>
      <c r="X25" s="12"/>
      <c r="Y25" s="28">
        <f t="shared" si="0"/>
        <v>5457928</v>
      </c>
    </row>
    <row r="26" spans="1:25" s="44" customFormat="1" ht="21.75" customHeight="1" thickTop="1">
      <c r="A26" s="43"/>
      <c r="B26" s="43"/>
      <c r="C26" s="43"/>
      <c r="D26" s="43"/>
      <c r="E26" s="12">
        <f>SUM(E21-BS!J87)</f>
        <v>0</v>
      </c>
      <c r="F26" s="12"/>
      <c r="G26" s="12">
        <f>SUM(G21-BS!J88)</f>
        <v>0</v>
      </c>
      <c r="H26" s="12"/>
      <c r="I26" s="12">
        <f>I21-BS!J91</f>
        <v>0</v>
      </c>
      <c r="J26" s="12"/>
      <c r="K26" s="12">
        <f>K21-BS!J92</f>
        <v>0</v>
      </c>
      <c r="L26" s="12"/>
      <c r="M26" s="12">
        <f>M21-BS!J93</f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>
        <f>W21-BS!J95</f>
        <v>0</v>
      </c>
      <c r="X26" s="12"/>
      <c r="Y26" s="12">
        <f>Y21-BS!J96</f>
        <v>0</v>
      </c>
    </row>
    <row r="27" spans="1:25" s="44" customFormat="1" ht="21.75" customHeight="1">
      <c r="A27" s="43"/>
      <c r="B27" s="43"/>
      <c r="C27" s="43"/>
      <c r="D27" s="43"/>
      <c r="E27" s="12">
        <f>SUM(E25-BS!H87)</f>
        <v>0</v>
      </c>
      <c r="F27" s="12"/>
      <c r="G27" s="12">
        <f>SUM(G25-BS!H88)</f>
        <v>0</v>
      </c>
      <c r="H27" s="12"/>
      <c r="I27" s="12">
        <f>SUM(I25-BS!H91)</f>
        <v>0</v>
      </c>
      <c r="J27" s="12"/>
      <c r="K27" s="13">
        <f>SUM(K25-BS!H92)</f>
        <v>0</v>
      </c>
      <c r="L27" s="12"/>
      <c r="M27" s="13">
        <f>SUM(M25-BS!H93)</f>
        <v>0</v>
      </c>
      <c r="N27" s="12"/>
      <c r="O27" s="12"/>
      <c r="P27" s="12"/>
      <c r="Q27" s="12"/>
      <c r="R27" s="12"/>
      <c r="S27" s="12"/>
      <c r="T27" s="12"/>
      <c r="U27" s="12"/>
      <c r="V27" s="12"/>
      <c r="W27" s="12">
        <f>SUM(W25-BS!H95)</f>
        <v>0</v>
      </c>
      <c r="X27" s="12"/>
      <c r="Y27" s="12">
        <f>Y25-BS!H96</f>
        <v>0</v>
      </c>
    </row>
    <row r="28" spans="1:25" ht="21.75" customHeight="1">
      <c r="A28" s="1" t="s">
        <v>173</v>
      </c>
      <c r="B28" s="1"/>
      <c r="C28" s="1"/>
      <c r="D28" s="5"/>
      <c r="E28" s="5"/>
      <c r="F28" s="1"/>
      <c r="G28" s="1"/>
      <c r="H28" s="1"/>
      <c r="I28" s="7"/>
      <c r="J28" s="7"/>
      <c r="K28" s="15"/>
      <c r="L28" s="7"/>
      <c r="M28" s="15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30" spans="1:25" ht="21.75" customHeight="1">
      <c r="K30" s="45"/>
      <c r="M30" s="45"/>
    </row>
  </sheetData>
  <mergeCells count="7">
    <mergeCell ref="I11:K11"/>
    <mergeCell ref="A2:Y2"/>
    <mergeCell ref="A3:Y3"/>
    <mergeCell ref="E6:Y6"/>
    <mergeCell ref="Q7:W7"/>
    <mergeCell ref="Q8:U8"/>
    <mergeCell ref="I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0"/>
  <sheetViews>
    <sheetView showGridLines="0" view="pageBreakPreview" zoomScale="62" zoomScaleNormal="70" zoomScaleSheetLayoutView="55" workbookViewId="0">
      <selection activeCell="A19" sqref="A19"/>
    </sheetView>
  </sheetViews>
  <sheetFormatPr defaultColWidth="10.7109375" defaultRowHeight="21.75" customHeight="1"/>
  <cols>
    <col min="1" max="2" width="2.28515625" style="46" customWidth="1"/>
    <col min="3" max="3" width="28.28515625" style="46" customWidth="1"/>
    <col min="4" max="4" width="2" style="46" customWidth="1"/>
    <col min="5" max="5" width="15.7109375" style="46" customWidth="1"/>
    <col min="6" max="6" width="2" style="46" customWidth="1"/>
    <col min="7" max="7" width="15.7109375" style="46" customWidth="1"/>
    <col min="8" max="8" width="2" style="46" customWidth="1"/>
    <col min="9" max="9" width="15.7109375" style="46" customWidth="1"/>
    <col min="10" max="10" width="2" style="46" customWidth="1"/>
    <col min="11" max="11" width="15.7109375" style="49" customWidth="1"/>
    <col min="12" max="12" width="2" style="46" customWidth="1"/>
    <col min="13" max="13" width="15.7109375" style="49" customWidth="1"/>
    <col min="14" max="14" width="2" style="46" customWidth="1"/>
    <col min="15" max="15" width="15.7109375" style="46" customWidth="1"/>
    <col min="16" max="16" width="2" style="46" customWidth="1"/>
    <col min="17" max="17" width="15.7109375" style="46" customWidth="1"/>
    <col min="18" max="18" width="2" style="46" customWidth="1"/>
    <col min="19" max="19" width="15.7109375" style="46" customWidth="1"/>
    <col min="20" max="20" width="2" style="46" customWidth="1"/>
    <col min="21" max="21" width="15.7109375" style="46" customWidth="1"/>
    <col min="22" max="22" width="2" style="46" customWidth="1"/>
    <col min="23" max="23" width="15.7109375" style="46" customWidth="1"/>
    <col min="24" max="24" width="2" style="46" customWidth="1"/>
    <col min="25" max="16384" width="10.7109375" style="46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2"/>
      <c r="M1" s="14"/>
      <c r="N1" s="2"/>
      <c r="O1" s="2"/>
      <c r="P1" s="2"/>
      <c r="Q1" s="2"/>
      <c r="R1" s="2"/>
      <c r="S1" s="2"/>
      <c r="T1" s="2"/>
      <c r="U1" s="2"/>
      <c r="V1" s="2"/>
      <c r="W1" s="3" t="s">
        <v>43</v>
      </c>
      <c r="X1" s="2"/>
    </row>
    <row r="2" spans="1:25" ht="21.7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5" ht="21.75" customHeight="1">
      <c r="A3" s="117" t="s">
        <v>149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2"/>
    </row>
    <row r="4" spans="1:25" ht="21.75" customHeight="1">
      <c r="A4" s="117" t="s">
        <v>191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2"/>
    </row>
    <row r="5" spans="1:25" s="48" customFormat="1" ht="21.75" customHeight="1">
      <c r="A5" s="1"/>
      <c r="B5" s="32"/>
      <c r="C5" s="32"/>
      <c r="D5" s="32"/>
      <c r="E5" s="32"/>
      <c r="F5" s="32"/>
      <c r="G5" s="32"/>
      <c r="H5" s="32"/>
      <c r="I5" s="32"/>
      <c r="J5" s="32"/>
      <c r="K5" s="56"/>
      <c r="L5" s="32"/>
      <c r="M5" s="56"/>
      <c r="N5" s="32"/>
      <c r="O5" s="32"/>
      <c r="P5" s="32"/>
      <c r="Q5" s="32"/>
      <c r="R5" s="32"/>
      <c r="S5" s="32"/>
      <c r="T5" s="32"/>
      <c r="U5" s="3"/>
      <c r="V5" s="6"/>
      <c r="W5" s="3" t="s">
        <v>1</v>
      </c>
      <c r="X5" s="47"/>
    </row>
    <row r="6" spans="1:25" s="48" customFormat="1" ht="21.75" customHeight="1">
      <c r="A6" s="1"/>
      <c r="B6" s="32"/>
      <c r="C6" s="32"/>
      <c r="D6" s="32"/>
      <c r="E6" s="114" t="s">
        <v>3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47"/>
    </row>
    <row r="7" spans="1:25" s="48" customFormat="1" ht="21.75" customHeight="1">
      <c r="A7" s="1"/>
      <c r="B7" s="32"/>
      <c r="C7" s="32"/>
      <c r="D7" s="32"/>
      <c r="E7" s="14"/>
      <c r="F7" s="14"/>
      <c r="G7" s="14"/>
      <c r="H7" s="14"/>
      <c r="I7" s="14"/>
      <c r="J7" s="14"/>
      <c r="K7" s="14"/>
      <c r="L7" s="14"/>
      <c r="M7" s="14"/>
      <c r="N7" s="35"/>
      <c r="O7" s="14"/>
      <c r="P7" s="35"/>
      <c r="Q7" s="116" t="s">
        <v>39</v>
      </c>
      <c r="R7" s="116"/>
      <c r="S7" s="116"/>
      <c r="T7" s="116"/>
      <c r="U7" s="116"/>
      <c r="V7" s="35"/>
      <c r="W7" s="35"/>
      <c r="X7" s="47"/>
    </row>
    <row r="8" spans="1:25" s="48" customFormat="1" ht="21.75" customHeight="1">
      <c r="A8" s="1"/>
      <c r="B8" s="32"/>
      <c r="C8" s="32"/>
      <c r="D8" s="32"/>
      <c r="E8" s="14"/>
      <c r="F8" s="14"/>
      <c r="G8" s="14"/>
      <c r="H8" s="14"/>
      <c r="I8" s="14"/>
      <c r="J8" s="14"/>
      <c r="K8" s="14"/>
      <c r="L8" s="14"/>
      <c r="M8" s="14"/>
      <c r="N8" s="2"/>
      <c r="O8" s="14"/>
      <c r="P8" s="2"/>
      <c r="Q8" s="116" t="s">
        <v>61</v>
      </c>
      <c r="R8" s="116"/>
      <c r="S8" s="116"/>
      <c r="T8" s="2"/>
      <c r="U8" s="2"/>
      <c r="V8" s="14"/>
      <c r="W8" s="14"/>
      <c r="X8" s="47"/>
    </row>
    <row r="9" spans="1:25" s="49" customFormat="1" ht="21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36"/>
      <c r="P9" s="14"/>
      <c r="Q9" s="36" t="s">
        <v>153</v>
      </c>
      <c r="R9" s="14"/>
      <c r="S9" s="36" t="s">
        <v>206</v>
      </c>
      <c r="T9" s="14"/>
      <c r="U9" s="2"/>
      <c r="V9" s="5"/>
      <c r="W9" s="14"/>
      <c r="X9" s="14"/>
    </row>
    <row r="10" spans="1:25" s="49" customFormat="1" ht="21.75" customHeight="1">
      <c r="A10" s="14"/>
      <c r="B10" s="14"/>
      <c r="C10" s="14"/>
      <c r="D10" s="14"/>
      <c r="E10" s="14"/>
      <c r="F10" s="14"/>
      <c r="G10" s="14"/>
      <c r="H10" s="14"/>
      <c r="I10" s="114" t="s">
        <v>138</v>
      </c>
      <c r="J10" s="114"/>
      <c r="K10" s="114"/>
      <c r="L10" s="114"/>
      <c r="M10" s="114"/>
      <c r="N10" s="57"/>
      <c r="O10" s="36"/>
      <c r="P10" s="57"/>
      <c r="Q10" s="36" t="s">
        <v>118</v>
      </c>
      <c r="R10" s="57"/>
      <c r="S10" s="36" t="s">
        <v>121</v>
      </c>
      <c r="T10" s="14"/>
      <c r="U10" s="14" t="s">
        <v>62</v>
      </c>
      <c r="V10" s="5"/>
      <c r="W10" s="14"/>
      <c r="X10" s="14"/>
    </row>
    <row r="11" spans="1:25" s="49" customFormat="1" ht="21.75" customHeight="1">
      <c r="A11" s="14"/>
      <c r="B11" s="14"/>
      <c r="C11" s="14"/>
      <c r="D11" s="6"/>
      <c r="E11" s="14" t="s">
        <v>63</v>
      </c>
      <c r="F11" s="14"/>
      <c r="G11" s="14" t="s">
        <v>64</v>
      </c>
      <c r="H11" s="14"/>
      <c r="I11" s="116" t="s">
        <v>65</v>
      </c>
      <c r="J11" s="116"/>
      <c r="K11" s="116"/>
      <c r="L11" s="14"/>
      <c r="M11" s="14"/>
      <c r="N11" s="57"/>
      <c r="O11" s="36"/>
      <c r="P11" s="57"/>
      <c r="Q11" s="36" t="s">
        <v>119</v>
      </c>
      <c r="R11" s="57"/>
      <c r="S11" s="36" t="s">
        <v>122</v>
      </c>
      <c r="T11" s="14"/>
      <c r="U11" s="14" t="s">
        <v>67</v>
      </c>
      <c r="V11" s="14"/>
      <c r="W11" s="14" t="s">
        <v>62</v>
      </c>
      <c r="X11" s="14"/>
    </row>
    <row r="12" spans="1:25" s="49" customFormat="1" ht="21.75" customHeight="1">
      <c r="A12" s="14"/>
      <c r="B12" s="14"/>
      <c r="C12" s="14"/>
      <c r="D12" s="6"/>
      <c r="E12" s="29" t="s">
        <v>68</v>
      </c>
      <c r="F12" s="14"/>
      <c r="G12" s="29" t="s">
        <v>69</v>
      </c>
      <c r="H12" s="14"/>
      <c r="I12" s="29" t="s">
        <v>70</v>
      </c>
      <c r="J12" s="14"/>
      <c r="K12" s="29" t="s">
        <v>169</v>
      </c>
      <c r="L12" s="14"/>
      <c r="M12" s="29" t="s">
        <v>38</v>
      </c>
      <c r="N12" s="57"/>
      <c r="O12" s="37" t="s">
        <v>162</v>
      </c>
      <c r="P12" s="57"/>
      <c r="Q12" s="37" t="s">
        <v>120</v>
      </c>
      <c r="R12" s="57"/>
      <c r="S12" s="37" t="s">
        <v>123</v>
      </c>
      <c r="T12" s="14"/>
      <c r="U12" s="29" t="s">
        <v>72</v>
      </c>
      <c r="V12" s="14"/>
      <c r="W12" s="29" t="s">
        <v>33</v>
      </c>
      <c r="X12" s="14"/>
    </row>
    <row r="13" spans="1:25" ht="21.75" customHeight="1">
      <c r="A13" s="31" t="s">
        <v>163</v>
      </c>
      <c r="B13" s="2"/>
      <c r="C13" s="2"/>
      <c r="D13" s="2"/>
      <c r="E13" s="9">
        <v>600000</v>
      </c>
      <c r="F13" s="9"/>
      <c r="G13" s="9">
        <v>2230175</v>
      </c>
      <c r="H13" s="9"/>
      <c r="I13" s="9">
        <v>60000</v>
      </c>
      <c r="J13" s="9"/>
      <c r="K13" s="9">
        <v>2252</v>
      </c>
      <c r="L13" s="9"/>
      <c r="M13" s="9">
        <v>1353536</v>
      </c>
      <c r="N13" s="9"/>
      <c r="O13" s="9">
        <v>-2252</v>
      </c>
      <c r="P13" s="9"/>
      <c r="Q13" s="9">
        <v>17427</v>
      </c>
      <c r="R13" s="9"/>
      <c r="S13" s="9">
        <v>-71902</v>
      </c>
      <c r="T13" s="9"/>
      <c r="U13" s="9">
        <f>SUM(Q13:S13)</f>
        <v>-54475</v>
      </c>
      <c r="V13" s="12"/>
      <c r="W13" s="9">
        <f>SUM(E13:S13)</f>
        <v>4189236</v>
      </c>
      <c r="X13" s="7"/>
      <c r="Y13" s="50"/>
    </row>
    <row r="14" spans="1:25" ht="21.75" customHeight="1">
      <c r="A14" s="38" t="s">
        <v>128</v>
      </c>
      <c r="B14" s="2"/>
      <c r="C14" s="2"/>
      <c r="D14" s="2"/>
      <c r="E14" s="39">
        <v>0</v>
      </c>
      <c r="F14" s="9"/>
      <c r="G14" s="39">
        <v>0</v>
      </c>
      <c r="H14" s="9"/>
      <c r="I14" s="39">
        <v>0</v>
      </c>
      <c r="J14" s="9"/>
      <c r="K14" s="39">
        <v>0</v>
      </c>
      <c r="L14" s="9"/>
      <c r="M14" s="39">
        <f>SUM(PL!N34)</f>
        <v>345346</v>
      </c>
      <c r="N14" s="9"/>
      <c r="O14" s="39">
        <v>0</v>
      </c>
      <c r="P14" s="9"/>
      <c r="Q14" s="39">
        <v>0</v>
      </c>
      <c r="R14" s="9"/>
      <c r="S14" s="39">
        <v>0</v>
      </c>
      <c r="T14" s="9"/>
      <c r="U14" s="39">
        <f>SUM(P14:T14)</f>
        <v>0</v>
      </c>
      <c r="V14" s="12"/>
      <c r="W14" s="39">
        <f>SUM(E14:S14)</f>
        <v>345346</v>
      </c>
      <c r="X14" s="7"/>
      <c r="Y14" s="50"/>
    </row>
    <row r="15" spans="1:25" ht="21.75" customHeight="1">
      <c r="A15" s="38" t="s">
        <v>58</v>
      </c>
      <c r="B15" s="2"/>
      <c r="C15" s="2"/>
      <c r="D15" s="2"/>
      <c r="E15" s="40">
        <v>0</v>
      </c>
      <c r="F15" s="9"/>
      <c r="G15" s="40">
        <v>0</v>
      </c>
      <c r="H15" s="9"/>
      <c r="I15" s="40">
        <v>0</v>
      </c>
      <c r="J15" s="9"/>
      <c r="K15" s="40">
        <v>0</v>
      </c>
      <c r="L15" s="9"/>
      <c r="M15" s="40">
        <v>0</v>
      </c>
      <c r="N15" s="9"/>
      <c r="O15" s="40">
        <v>0</v>
      </c>
      <c r="P15" s="9"/>
      <c r="Q15" s="40">
        <f>SUM(PL!N49)</f>
        <v>-13195</v>
      </c>
      <c r="R15" s="9"/>
      <c r="S15" s="40">
        <f>PL!N55</f>
        <v>-21750</v>
      </c>
      <c r="T15" s="9"/>
      <c r="U15" s="40">
        <f>SUM(P15:T15)</f>
        <v>-34945</v>
      </c>
      <c r="V15" s="12"/>
      <c r="W15" s="40">
        <f>SUM(E15:S15)</f>
        <v>-34945</v>
      </c>
      <c r="X15" s="7"/>
      <c r="Y15" s="50"/>
    </row>
    <row r="16" spans="1:25" ht="21.75" customHeight="1">
      <c r="A16" s="2" t="s">
        <v>59</v>
      </c>
      <c r="B16" s="2"/>
      <c r="C16" s="2"/>
      <c r="D16" s="2"/>
      <c r="E16" s="9">
        <f>SUM(E14:E15)</f>
        <v>0</v>
      </c>
      <c r="F16" s="9"/>
      <c r="G16" s="9">
        <f>SUM(G14:G15)</f>
        <v>0</v>
      </c>
      <c r="H16" s="9"/>
      <c r="I16" s="9">
        <f>SUM(I14:I15)</f>
        <v>0</v>
      </c>
      <c r="J16" s="12"/>
      <c r="K16" s="16">
        <f>SUM(K14:K15)</f>
        <v>0</v>
      </c>
      <c r="L16" s="12"/>
      <c r="M16" s="16">
        <f>SUM(M14:M15)</f>
        <v>345346</v>
      </c>
      <c r="N16" s="9"/>
      <c r="O16" s="16">
        <f>SUM(O14:O15)</f>
        <v>0</v>
      </c>
      <c r="P16" s="9"/>
      <c r="Q16" s="16">
        <f>SUM(Q14:Q15)</f>
        <v>-13195</v>
      </c>
      <c r="R16" s="9"/>
      <c r="S16" s="16">
        <f>SUM(S14:S15)</f>
        <v>-21750</v>
      </c>
      <c r="T16" s="12"/>
      <c r="U16" s="16">
        <f>SUM(P16:T16)</f>
        <v>-34945</v>
      </c>
      <c r="V16" s="12"/>
      <c r="W16" s="16">
        <f>SUM(E16:S16)</f>
        <v>310401</v>
      </c>
      <c r="X16" s="7"/>
      <c r="Y16" s="51"/>
    </row>
    <row r="17" spans="1:25" ht="21.75" customHeight="1">
      <c r="A17" s="2" t="s">
        <v>215</v>
      </c>
      <c r="B17" s="2"/>
      <c r="C17" s="2"/>
      <c r="D17" s="2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v>-7391</v>
      </c>
      <c r="P17" s="9"/>
      <c r="Q17" s="9">
        <v>0</v>
      </c>
      <c r="R17" s="9"/>
      <c r="S17" s="9">
        <v>0</v>
      </c>
      <c r="T17" s="9"/>
      <c r="U17" s="9">
        <f>SUM(Q17:S17)</f>
        <v>0</v>
      </c>
      <c r="V17" s="9"/>
      <c r="W17" s="9">
        <f t="shared" ref="W17:W18" si="0">SUM(E17:S17)</f>
        <v>-7391</v>
      </c>
      <c r="X17" s="7"/>
      <c r="Y17" s="50"/>
    </row>
    <row r="18" spans="1:25" ht="21.75" customHeight="1">
      <c r="A18" s="2" t="s">
        <v>216</v>
      </c>
      <c r="B18" s="2"/>
      <c r="C18" s="2"/>
      <c r="D18" s="2"/>
      <c r="E18" s="10">
        <v>0</v>
      </c>
      <c r="F18" s="9"/>
      <c r="G18" s="10">
        <v>0</v>
      </c>
      <c r="H18" s="9"/>
      <c r="I18" s="10">
        <v>0</v>
      </c>
      <c r="J18" s="9"/>
      <c r="K18" s="10">
        <v>7391</v>
      </c>
      <c r="L18" s="9"/>
      <c r="M18" s="10">
        <v>-7391</v>
      </c>
      <c r="N18" s="9"/>
      <c r="O18" s="10">
        <v>0</v>
      </c>
      <c r="P18" s="9"/>
      <c r="Q18" s="10">
        <v>0</v>
      </c>
      <c r="R18" s="9"/>
      <c r="S18" s="10">
        <v>0</v>
      </c>
      <c r="T18" s="9"/>
      <c r="U18" s="10">
        <f>SUM(Q18:S18)</f>
        <v>0</v>
      </c>
      <c r="V18" s="9"/>
      <c r="W18" s="10">
        <f t="shared" si="0"/>
        <v>0</v>
      </c>
      <c r="X18" s="7"/>
      <c r="Y18" s="50"/>
    </row>
    <row r="19" spans="1:25" ht="21.75" customHeight="1" thickBot="1">
      <c r="A19" s="31" t="s">
        <v>195</v>
      </c>
      <c r="B19" s="2"/>
      <c r="C19" s="2"/>
      <c r="D19" s="2"/>
      <c r="E19" s="28">
        <f>SUM(E13,E16:E18)</f>
        <v>600000</v>
      </c>
      <c r="F19" s="12"/>
      <c r="G19" s="28">
        <f>SUM(G13,G16:G18)</f>
        <v>2230175</v>
      </c>
      <c r="H19" s="12"/>
      <c r="I19" s="28">
        <f>SUM(I13,I16:I18)</f>
        <v>60000</v>
      </c>
      <c r="J19" s="12"/>
      <c r="K19" s="28">
        <f>SUM(K13,K16:K18)</f>
        <v>9643</v>
      </c>
      <c r="L19" s="12"/>
      <c r="M19" s="28">
        <f>SUM(M13,M16:M18)</f>
        <v>1691491</v>
      </c>
      <c r="N19" s="12"/>
      <c r="O19" s="28">
        <f>SUM(O13,O16:O18)</f>
        <v>-9643</v>
      </c>
      <c r="P19" s="12"/>
      <c r="Q19" s="28">
        <f>SUM(Q13,Q16:Q18)</f>
        <v>4232</v>
      </c>
      <c r="R19" s="12"/>
      <c r="S19" s="28">
        <f>SUM(S13,S16:S18)</f>
        <v>-93652</v>
      </c>
      <c r="T19" s="9"/>
      <c r="U19" s="28">
        <f>SUM(U13,U16:U18)</f>
        <v>-89420</v>
      </c>
      <c r="V19" s="12"/>
      <c r="W19" s="28">
        <f>SUM(W13,W16:W18)</f>
        <v>4492246</v>
      </c>
      <c r="X19" s="7"/>
      <c r="Y19" s="52"/>
    </row>
    <row r="20" spans="1:25" ht="21.75" customHeight="1" thickTop="1">
      <c r="A20" s="31"/>
      <c r="B20" s="2"/>
      <c r="C20" s="2"/>
      <c r="D20" s="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7"/>
      <c r="Y20" s="52"/>
    </row>
    <row r="21" spans="1:25" ht="21.75" customHeight="1">
      <c r="A21" s="31" t="s">
        <v>196</v>
      </c>
      <c r="B21" s="2"/>
      <c r="C21" s="2"/>
      <c r="D21" s="2"/>
      <c r="E21" s="9">
        <v>600000</v>
      </c>
      <c r="F21" s="9"/>
      <c r="G21" s="9">
        <v>2230175</v>
      </c>
      <c r="H21" s="9"/>
      <c r="I21" s="9">
        <v>60000</v>
      </c>
      <c r="J21" s="9"/>
      <c r="K21" s="9">
        <v>9643</v>
      </c>
      <c r="L21" s="9"/>
      <c r="M21" s="9">
        <v>1439988</v>
      </c>
      <c r="N21" s="9"/>
      <c r="O21" s="9">
        <v>-9643</v>
      </c>
      <c r="P21" s="9"/>
      <c r="Q21" s="9">
        <v>5132</v>
      </c>
      <c r="R21" s="9"/>
      <c r="S21" s="9">
        <v>-69297</v>
      </c>
      <c r="T21" s="9"/>
      <c r="U21" s="9">
        <f>SUM(Q21:S21)</f>
        <v>-64165</v>
      </c>
      <c r="V21" s="12"/>
      <c r="W21" s="9">
        <f t="shared" ref="W21:W24" si="1">SUM(E21:S21)</f>
        <v>4265998</v>
      </c>
      <c r="X21" s="7"/>
      <c r="Y21" s="50"/>
    </row>
    <row r="22" spans="1:25" ht="21.75" customHeight="1">
      <c r="A22" s="38" t="s">
        <v>128</v>
      </c>
      <c r="B22" s="2"/>
      <c r="C22" s="2"/>
      <c r="D22" s="2"/>
      <c r="E22" s="39">
        <v>0</v>
      </c>
      <c r="F22" s="9"/>
      <c r="G22" s="39">
        <v>0</v>
      </c>
      <c r="H22" s="9"/>
      <c r="I22" s="39">
        <v>0</v>
      </c>
      <c r="J22" s="9"/>
      <c r="K22" s="39">
        <v>0</v>
      </c>
      <c r="L22" s="9"/>
      <c r="M22" s="39">
        <f>PL!L34</f>
        <v>223184</v>
      </c>
      <c r="N22" s="9"/>
      <c r="O22" s="39">
        <v>0</v>
      </c>
      <c r="P22" s="9"/>
      <c r="Q22" s="39">
        <v>0</v>
      </c>
      <c r="R22" s="9"/>
      <c r="S22" s="39">
        <v>0</v>
      </c>
      <c r="T22" s="9"/>
      <c r="U22" s="39">
        <f>SUM(P22:T22)</f>
        <v>0</v>
      </c>
      <c r="V22" s="9"/>
      <c r="W22" s="39">
        <f t="shared" si="1"/>
        <v>223184</v>
      </c>
      <c r="X22" s="7"/>
      <c r="Y22" s="50"/>
    </row>
    <row r="23" spans="1:25" ht="21.75" customHeight="1">
      <c r="A23" s="38" t="s">
        <v>58</v>
      </c>
      <c r="B23" s="2"/>
      <c r="C23" s="2"/>
      <c r="D23" s="2"/>
      <c r="E23" s="40">
        <v>0</v>
      </c>
      <c r="F23" s="9"/>
      <c r="G23" s="40">
        <v>0</v>
      </c>
      <c r="H23" s="9"/>
      <c r="I23" s="40">
        <v>0</v>
      </c>
      <c r="J23" s="9"/>
      <c r="K23" s="40">
        <v>0</v>
      </c>
      <c r="L23" s="9"/>
      <c r="M23" s="40">
        <v>0</v>
      </c>
      <c r="N23" s="9"/>
      <c r="O23" s="40">
        <v>0</v>
      </c>
      <c r="P23" s="9"/>
      <c r="Q23" s="40">
        <f>SUM(PL!L49)</f>
        <v>-12879</v>
      </c>
      <c r="R23" s="9"/>
      <c r="S23" s="40">
        <f>PL!L55</f>
        <v>13114</v>
      </c>
      <c r="T23" s="9"/>
      <c r="U23" s="40">
        <f>SUM(P23:T23)</f>
        <v>235</v>
      </c>
      <c r="V23" s="9"/>
      <c r="W23" s="40">
        <f t="shared" si="1"/>
        <v>235</v>
      </c>
      <c r="X23" s="7"/>
      <c r="Y23" s="50"/>
    </row>
    <row r="24" spans="1:25" ht="21.75" customHeight="1">
      <c r="A24" s="2" t="s">
        <v>59</v>
      </c>
      <c r="B24" s="2"/>
      <c r="C24" s="2"/>
      <c r="D24" s="2"/>
      <c r="E24" s="77">
        <f>SUM(E22:E23)</f>
        <v>0</v>
      </c>
      <c r="F24" s="9"/>
      <c r="G24" s="77">
        <f>SUM(G22:G23)</f>
        <v>0</v>
      </c>
      <c r="H24" s="9"/>
      <c r="I24" s="77">
        <f>SUM(I22:I23)</f>
        <v>0</v>
      </c>
      <c r="J24" s="9"/>
      <c r="K24" s="77">
        <f>SUM(K22:K23)</f>
        <v>0</v>
      </c>
      <c r="L24" s="9"/>
      <c r="M24" s="77">
        <f>SUM(M22:M23)</f>
        <v>223184</v>
      </c>
      <c r="N24" s="9"/>
      <c r="O24" s="77">
        <f>SUM(O22:O23)</f>
        <v>0</v>
      </c>
      <c r="P24" s="9"/>
      <c r="Q24" s="77">
        <f>SUM(Q22:Q23)</f>
        <v>-12879</v>
      </c>
      <c r="R24" s="9"/>
      <c r="S24" s="77">
        <f>SUM(S22:S23)</f>
        <v>13114</v>
      </c>
      <c r="T24" s="9"/>
      <c r="U24" s="77">
        <f>SUM(P24:T24)</f>
        <v>235</v>
      </c>
      <c r="V24" s="9"/>
      <c r="W24" s="77">
        <f t="shared" si="1"/>
        <v>223419</v>
      </c>
      <c r="X24" s="7"/>
      <c r="Y24" s="50"/>
    </row>
    <row r="25" spans="1:25" ht="21.75" customHeight="1" thickBot="1">
      <c r="A25" s="31" t="s">
        <v>190</v>
      </c>
      <c r="B25" s="2"/>
      <c r="C25" s="2"/>
      <c r="D25" s="2"/>
      <c r="E25" s="28">
        <f>SUM(E21,E24:E24)</f>
        <v>600000</v>
      </c>
      <c r="F25" s="12"/>
      <c r="G25" s="28">
        <f>SUM(G21,G24:G24)</f>
        <v>2230175</v>
      </c>
      <c r="H25" s="12"/>
      <c r="I25" s="28">
        <f>SUM(I21,I24:I24)</f>
        <v>60000</v>
      </c>
      <c r="J25" s="12"/>
      <c r="K25" s="28">
        <f>SUM(K21,K24:K24)</f>
        <v>9643</v>
      </c>
      <c r="L25" s="12"/>
      <c r="M25" s="28">
        <f>SUM(M21,M24:M24)</f>
        <v>1663172</v>
      </c>
      <c r="N25" s="12"/>
      <c r="O25" s="28">
        <f>SUM(O21,O24:O24)</f>
        <v>-9643</v>
      </c>
      <c r="P25" s="12"/>
      <c r="Q25" s="28">
        <f>SUM(Q21,Q24:Q24)</f>
        <v>-7747</v>
      </c>
      <c r="R25" s="12"/>
      <c r="S25" s="28">
        <f>SUM(S21,S24:S24)</f>
        <v>-56183</v>
      </c>
      <c r="T25" s="12"/>
      <c r="U25" s="28">
        <f>SUM(U21,U24:U24)</f>
        <v>-63930</v>
      </c>
      <c r="V25" s="12"/>
      <c r="W25" s="28">
        <f>SUM(W21,W24:W24)</f>
        <v>4489417</v>
      </c>
      <c r="X25" s="7"/>
      <c r="Y25" s="52"/>
    </row>
    <row r="26" spans="1:25" ht="21.75" customHeight="1" thickTop="1">
      <c r="A26" s="31"/>
      <c r="B26" s="2"/>
      <c r="C26" s="2"/>
      <c r="D26" s="2"/>
      <c r="E26" s="12">
        <f>E21-BS!N87</f>
        <v>0</v>
      </c>
      <c r="F26" s="12"/>
      <c r="G26" s="12">
        <f>G21-BS!N88</f>
        <v>0</v>
      </c>
      <c r="H26" s="12"/>
      <c r="I26" s="12">
        <f>I21-BS!N91</f>
        <v>0</v>
      </c>
      <c r="J26" s="12"/>
      <c r="K26" s="12">
        <f>K21-BS!N92</f>
        <v>0</v>
      </c>
      <c r="L26" s="12"/>
      <c r="M26" s="12">
        <f>M21-BS!N93</f>
        <v>0</v>
      </c>
      <c r="N26" s="12"/>
      <c r="O26" s="12">
        <f>O21-BS!N94</f>
        <v>0</v>
      </c>
      <c r="P26" s="12"/>
      <c r="Q26" s="12"/>
      <c r="R26" s="12"/>
      <c r="S26" s="12"/>
      <c r="T26" s="12"/>
      <c r="U26" s="12">
        <f>U21-BS!N95</f>
        <v>0</v>
      </c>
      <c r="V26" s="12"/>
      <c r="W26" s="12">
        <f>W21-BS!N96</f>
        <v>0</v>
      </c>
      <c r="X26" s="7"/>
      <c r="Y26" s="52"/>
    </row>
    <row r="27" spans="1:25" s="54" customFormat="1" ht="21.75" customHeight="1">
      <c r="A27" s="43"/>
      <c r="B27" s="43"/>
      <c r="C27" s="43"/>
      <c r="D27" s="43"/>
      <c r="E27" s="12">
        <f>SUM(E25-BS!L87)</f>
        <v>0</v>
      </c>
      <c r="F27" s="12"/>
      <c r="G27" s="12">
        <f>SUM(G25-BS!L88)</f>
        <v>0</v>
      </c>
      <c r="H27" s="12"/>
      <c r="I27" s="12">
        <f>SUM(I25-BS!L91)</f>
        <v>0</v>
      </c>
      <c r="J27" s="12"/>
      <c r="K27" s="13">
        <f>SUM(K25-BS!L92)</f>
        <v>0</v>
      </c>
      <c r="L27" s="12"/>
      <c r="M27" s="13">
        <f>SUM(M25-BS!L93)</f>
        <v>0</v>
      </c>
      <c r="N27" s="12"/>
      <c r="O27" s="12">
        <f>O25-BS!L94</f>
        <v>0</v>
      </c>
      <c r="P27" s="12"/>
      <c r="Q27" s="12"/>
      <c r="R27" s="12"/>
      <c r="S27" s="12"/>
      <c r="T27" s="12"/>
      <c r="U27" s="12">
        <f>SUM(U25-BS!L95)</f>
        <v>0</v>
      </c>
      <c r="V27" s="12"/>
      <c r="W27" s="12">
        <f>SUM(W25-BS!L96)</f>
        <v>0</v>
      </c>
      <c r="X27" s="27"/>
      <c r="Y27" s="53"/>
    </row>
    <row r="28" spans="1:25" ht="21.75" customHeight="1">
      <c r="A28" s="1" t="s">
        <v>173</v>
      </c>
      <c r="B28" s="1"/>
      <c r="C28" s="1"/>
      <c r="D28" s="5"/>
      <c r="E28" s="5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30" spans="1:25" ht="21.75" customHeight="1">
      <c r="K30" s="46"/>
      <c r="M30" s="46"/>
    </row>
    <row r="32" spans="1:25" ht="21.75" customHeight="1">
      <c r="C32" s="55"/>
    </row>
    <row r="33" spans="3:3" ht="21.75" customHeight="1">
      <c r="C33" s="55"/>
    </row>
    <row r="34" spans="3:3" ht="21.75" customHeight="1">
      <c r="C34" s="55"/>
    </row>
    <row r="35" spans="3:3" ht="21.75" customHeight="1">
      <c r="C35" s="55"/>
    </row>
    <row r="36" spans="3:3" ht="21.75" customHeight="1">
      <c r="C36" s="55"/>
    </row>
    <row r="37" spans="3:3" ht="21.75" customHeight="1">
      <c r="C37" s="55"/>
    </row>
    <row r="38" spans="3:3" ht="21.75" customHeight="1">
      <c r="C38" s="55"/>
    </row>
    <row r="39" spans="3:3" ht="21.75" customHeight="1">
      <c r="C39" s="55"/>
    </row>
    <row r="40" spans="3:3" ht="21.75" customHeight="1">
      <c r="C40" s="55"/>
    </row>
  </sheetData>
  <mergeCells count="8">
    <mergeCell ref="I11:K11"/>
    <mergeCell ref="I10:M10"/>
    <mergeCell ref="A2:X2"/>
    <mergeCell ref="A3:W3"/>
    <mergeCell ref="A4:W4"/>
    <mergeCell ref="E6:W6"/>
    <mergeCell ref="Q7:U7"/>
    <mergeCell ref="Q8:S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92"/>
  <sheetViews>
    <sheetView showGridLines="0" tabSelected="1" view="pageBreakPreview" topLeftCell="A69" zoomScaleNormal="100" zoomScaleSheetLayoutView="100" workbookViewId="0">
      <selection activeCell="L36" sqref="L36"/>
    </sheetView>
  </sheetViews>
  <sheetFormatPr defaultColWidth="10.7109375" defaultRowHeight="22.15" customHeight="1"/>
  <cols>
    <col min="1" max="3" width="2.28515625" style="1" customWidth="1"/>
    <col min="4" max="4" width="45.7109375" style="1" customWidth="1"/>
    <col min="5" max="5" width="5.42578125" style="1" customWidth="1"/>
    <col min="6" max="6" width="5.7109375" style="1" customWidth="1"/>
    <col min="7" max="7" width="1.28515625" style="1" customWidth="1"/>
    <col min="8" max="8" width="15" style="1" customWidth="1"/>
    <col min="9" max="9" width="1.28515625" style="1" customWidth="1"/>
    <col min="10" max="10" width="15" style="2" customWidth="1"/>
    <col min="11" max="11" width="1.28515625" style="2" customWidth="1"/>
    <col min="12" max="12" width="15" style="2" customWidth="1"/>
    <col min="13" max="13" width="1.28515625" style="1" customWidth="1"/>
    <col min="14" max="14" width="15" style="2" customWidth="1"/>
    <col min="15" max="15" width="0.7109375" style="1" customWidth="1"/>
    <col min="16" max="16384" width="10.7109375" style="1"/>
  </cols>
  <sheetData>
    <row r="1" spans="1:23" ht="22.15" customHeight="1">
      <c r="N1" s="3" t="s">
        <v>43</v>
      </c>
    </row>
    <row r="2" spans="1:23" ht="22.1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23" ht="22.15" customHeight="1">
      <c r="A3" s="58" t="s">
        <v>73</v>
      </c>
      <c r="B3" s="106"/>
      <c r="C3" s="14"/>
      <c r="D3" s="14"/>
      <c r="E3" s="14"/>
      <c r="F3" s="14"/>
      <c r="G3" s="14"/>
      <c r="H3" s="14"/>
      <c r="I3" s="14"/>
      <c r="J3" s="107"/>
      <c r="K3" s="107"/>
      <c r="L3" s="107"/>
    </row>
    <row r="4" spans="1:23" ht="22.15" customHeight="1">
      <c r="A4" s="58" t="s">
        <v>191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22.15" customHeight="1">
      <c r="B5" s="108"/>
      <c r="C5" s="59"/>
      <c r="D5" s="59"/>
      <c r="E5" s="59"/>
      <c r="J5" s="59"/>
      <c r="K5" s="59"/>
      <c r="L5" s="59"/>
      <c r="M5" s="59"/>
      <c r="N5" s="3" t="s">
        <v>1</v>
      </c>
    </row>
    <row r="6" spans="1:23" ht="22.15" customHeight="1">
      <c r="G6" s="6"/>
      <c r="H6" s="114" t="s">
        <v>2</v>
      </c>
      <c r="I6" s="114"/>
      <c r="J6" s="114"/>
      <c r="K6" s="59"/>
      <c r="L6" s="114" t="s">
        <v>3</v>
      </c>
      <c r="M6" s="114"/>
      <c r="N6" s="114"/>
    </row>
    <row r="7" spans="1:23" ht="22.15" customHeight="1">
      <c r="G7" s="6"/>
      <c r="H7" s="91" t="s">
        <v>194</v>
      </c>
      <c r="I7" s="6"/>
      <c r="J7" s="91" t="s">
        <v>164</v>
      </c>
      <c r="K7" s="6"/>
      <c r="L7" s="91" t="s">
        <v>194</v>
      </c>
      <c r="M7" s="6"/>
      <c r="N7" s="91" t="s">
        <v>164</v>
      </c>
    </row>
    <row r="8" spans="1:23" ht="22.15" customHeight="1">
      <c r="A8" s="31" t="s">
        <v>74</v>
      </c>
      <c r="B8" s="108"/>
      <c r="C8" s="2"/>
      <c r="D8" s="2"/>
      <c r="E8" s="2"/>
      <c r="H8" s="7"/>
      <c r="I8" s="7"/>
      <c r="J8" s="7"/>
      <c r="K8" s="7"/>
      <c r="L8" s="7"/>
      <c r="M8" s="7"/>
      <c r="N8" s="7"/>
      <c r="O8" s="7"/>
    </row>
    <row r="9" spans="1:23" ht="22.15" customHeight="1">
      <c r="A9" s="2" t="s">
        <v>140</v>
      </c>
      <c r="B9" s="108"/>
      <c r="C9" s="2"/>
      <c r="D9" s="87"/>
      <c r="H9" s="9">
        <f>SUM(PL!H32)</f>
        <v>626312</v>
      </c>
      <c r="I9" s="9"/>
      <c r="J9" s="9">
        <f>SUM(PL!J32)</f>
        <v>747981</v>
      </c>
      <c r="K9" s="9"/>
      <c r="L9" s="9">
        <f>SUM(PL!L32)</f>
        <v>282318</v>
      </c>
      <c r="M9" s="9"/>
      <c r="N9" s="9">
        <f>SUM(PL!N32)</f>
        <v>443600</v>
      </c>
      <c r="O9" s="7"/>
    </row>
    <row r="10" spans="1:23" ht="22.15" customHeight="1">
      <c r="A10" s="2" t="s">
        <v>142</v>
      </c>
      <c r="B10" s="108"/>
      <c r="C10" s="2"/>
      <c r="D10" s="87"/>
      <c r="H10" s="9"/>
      <c r="I10" s="9"/>
      <c r="J10" s="9"/>
      <c r="K10" s="9"/>
      <c r="L10" s="9"/>
      <c r="M10" s="9"/>
      <c r="N10" s="9"/>
      <c r="O10" s="7"/>
    </row>
    <row r="11" spans="1:23" ht="22.15" customHeight="1">
      <c r="B11" s="2" t="s">
        <v>75</v>
      </c>
      <c r="C11" s="2"/>
      <c r="D11" s="87"/>
      <c r="H11" s="9"/>
      <c r="I11" s="9"/>
      <c r="J11" s="9"/>
      <c r="K11" s="9"/>
      <c r="L11" s="9"/>
      <c r="M11" s="9"/>
      <c r="N11" s="9"/>
      <c r="O11" s="7"/>
    </row>
    <row r="12" spans="1:23" ht="22.15" customHeight="1">
      <c r="B12" s="2" t="s">
        <v>76</v>
      </c>
      <c r="C12" s="2"/>
      <c r="D12" s="87"/>
      <c r="E12" s="87"/>
      <c r="H12" s="109">
        <v>175064</v>
      </c>
      <c r="I12" s="109"/>
      <c r="J12" s="109">
        <v>193890</v>
      </c>
      <c r="K12" s="109"/>
      <c r="L12" s="109">
        <v>114867</v>
      </c>
      <c r="M12" s="109"/>
      <c r="N12" s="109">
        <v>128029</v>
      </c>
      <c r="O12" s="7"/>
    </row>
    <row r="13" spans="1:23" ht="22.15" customHeight="1">
      <c r="B13" s="2" t="s">
        <v>184</v>
      </c>
      <c r="C13" s="2"/>
      <c r="D13" s="87"/>
      <c r="E13" s="87"/>
      <c r="H13" s="9">
        <v>-177</v>
      </c>
      <c r="I13" s="12"/>
      <c r="J13" s="9">
        <v>-1571</v>
      </c>
      <c r="K13" s="12"/>
      <c r="L13" s="9">
        <v>-173</v>
      </c>
      <c r="M13" s="12"/>
      <c r="N13" s="9">
        <v>-1571</v>
      </c>
      <c r="O13" s="7"/>
    </row>
    <row r="14" spans="1:23" ht="22.15" customHeight="1">
      <c r="B14" s="2" t="s">
        <v>187</v>
      </c>
      <c r="C14" s="2"/>
      <c r="D14" s="87"/>
      <c r="E14" s="87"/>
      <c r="H14" s="9">
        <v>-13946</v>
      </c>
      <c r="I14" s="12"/>
      <c r="J14" s="9">
        <v>-13174</v>
      </c>
      <c r="K14" s="12"/>
      <c r="L14" s="9">
        <v>-13946</v>
      </c>
      <c r="M14" s="12"/>
      <c r="N14" s="9">
        <v>-13174</v>
      </c>
      <c r="O14" s="7"/>
    </row>
    <row r="15" spans="1:23" ht="22.15" customHeight="1">
      <c r="B15" s="2" t="s">
        <v>182</v>
      </c>
      <c r="C15" s="2"/>
      <c r="D15" s="87"/>
      <c r="E15" s="87"/>
      <c r="H15" s="9">
        <v>-359</v>
      </c>
      <c r="I15" s="12"/>
      <c r="J15" s="9">
        <v>-92</v>
      </c>
      <c r="K15" s="12"/>
      <c r="L15" s="9">
        <v>0</v>
      </c>
      <c r="M15" s="12"/>
      <c r="N15" s="9">
        <v>0</v>
      </c>
      <c r="O15" s="7"/>
    </row>
    <row r="16" spans="1:23" ht="22.15" customHeight="1">
      <c r="B16" s="2" t="s">
        <v>204</v>
      </c>
      <c r="C16" s="2"/>
      <c r="D16" s="87"/>
      <c r="E16" s="87"/>
      <c r="H16" s="9">
        <v>-2490</v>
      </c>
      <c r="I16" s="9"/>
      <c r="J16" s="9">
        <v>919</v>
      </c>
      <c r="K16" s="12"/>
      <c r="L16" s="9">
        <v>-2611</v>
      </c>
      <c r="M16" s="72"/>
      <c r="N16" s="9">
        <v>886</v>
      </c>
      <c r="O16" s="7"/>
    </row>
    <row r="17" spans="1:15" ht="22.15" customHeight="1">
      <c r="B17" s="2" t="s">
        <v>168</v>
      </c>
      <c r="C17" s="2"/>
      <c r="D17" s="87"/>
      <c r="E17" s="87"/>
      <c r="H17" s="9">
        <v>2093</v>
      </c>
      <c r="I17" s="12"/>
      <c r="J17" s="9">
        <v>1643</v>
      </c>
      <c r="K17" s="12"/>
      <c r="L17" s="72">
        <v>1775</v>
      </c>
      <c r="M17" s="72"/>
      <c r="N17" s="72">
        <v>1459</v>
      </c>
      <c r="O17" s="7"/>
    </row>
    <row r="18" spans="1:15" ht="22.15" customHeight="1">
      <c r="B18" s="2" t="s">
        <v>178</v>
      </c>
      <c r="C18" s="2"/>
      <c r="D18" s="87"/>
      <c r="E18" s="87"/>
      <c r="H18" s="9"/>
      <c r="I18" s="12"/>
      <c r="J18" s="9"/>
      <c r="K18" s="9"/>
      <c r="L18" s="9"/>
      <c r="M18" s="9"/>
      <c r="N18" s="9"/>
      <c r="O18" s="7"/>
    </row>
    <row r="19" spans="1:15" ht="22.15" customHeight="1">
      <c r="B19" s="2"/>
      <c r="C19" s="2" t="s">
        <v>133</v>
      </c>
      <c r="D19" s="87"/>
      <c r="E19" s="87"/>
      <c r="H19" s="9">
        <v>-2175</v>
      </c>
      <c r="I19" s="12"/>
      <c r="J19" s="9">
        <v>-44302</v>
      </c>
      <c r="K19" s="12"/>
      <c r="L19" s="72">
        <v>-2175</v>
      </c>
      <c r="M19" s="72"/>
      <c r="N19" s="72">
        <v>-44302</v>
      </c>
      <c r="O19" s="7"/>
    </row>
    <row r="20" spans="1:15" ht="22.15" customHeight="1">
      <c r="B20" s="2" t="s">
        <v>185</v>
      </c>
      <c r="C20" s="2"/>
      <c r="D20" s="87"/>
      <c r="E20" s="87"/>
      <c r="H20" s="9">
        <v>-37339</v>
      </c>
      <c r="I20" s="12"/>
      <c r="J20" s="9">
        <v>-472</v>
      </c>
      <c r="K20" s="12"/>
      <c r="L20" s="72">
        <v>-37339</v>
      </c>
      <c r="M20" s="72"/>
      <c r="N20" s="72">
        <v>-472</v>
      </c>
      <c r="O20" s="7"/>
    </row>
    <row r="21" spans="1:15" ht="22.15" customHeight="1">
      <c r="B21" s="2" t="s">
        <v>207</v>
      </c>
      <c r="C21" s="2"/>
      <c r="D21" s="87"/>
      <c r="E21" s="87"/>
      <c r="H21" s="9">
        <v>-894</v>
      </c>
      <c r="I21" s="12"/>
      <c r="J21" s="9">
        <v>117</v>
      </c>
      <c r="K21" s="12"/>
      <c r="L21" s="72">
        <v>-894</v>
      </c>
      <c r="M21" s="72"/>
      <c r="N21" s="72">
        <v>117</v>
      </c>
      <c r="O21" s="7"/>
    </row>
    <row r="22" spans="1:15" ht="22.15" customHeight="1">
      <c r="B22" s="2" t="s">
        <v>77</v>
      </c>
      <c r="C22" s="2"/>
      <c r="D22" s="87"/>
      <c r="H22" s="9">
        <v>-8142</v>
      </c>
      <c r="I22" s="12"/>
      <c r="J22" s="9">
        <v>-6029</v>
      </c>
      <c r="K22" s="12"/>
      <c r="L22" s="13">
        <v>-8142</v>
      </c>
      <c r="M22" s="72"/>
      <c r="N22" s="13">
        <v>-6029</v>
      </c>
      <c r="O22" s="7"/>
    </row>
    <row r="23" spans="1:15" ht="22.15" customHeight="1">
      <c r="B23" s="2" t="s">
        <v>103</v>
      </c>
      <c r="C23" s="2"/>
      <c r="D23" s="87"/>
      <c r="H23" s="9">
        <v>-20204</v>
      </c>
      <c r="I23" s="12"/>
      <c r="J23" s="9">
        <v>-21069</v>
      </c>
      <c r="K23" s="12"/>
      <c r="L23" s="9">
        <v>-20204</v>
      </c>
      <c r="M23" s="72"/>
      <c r="N23" s="9">
        <v>-21084</v>
      </c>
      <c r="O23" s="7"/>
    </row>
    <row r="24" spans="1:15" ht="22.15" customHeight="1">
      <c r="B24" s="2" t="s">
        <v>104</v>
      </c>
      <c r="C24" s="2"/>
      <c r="D24" s="87"/>
      <c r="H24" s="10">
        <v>74539</v>
      </c>
      <c r="I24" s="12"/>
      <c r="J24" s="10">
        <v>88184</v>
      </c>
      <c r="K24" s="12"/>
      <c r="L24" s="10">
        <v>32409</v>
      </c>
      <c r="M24" s="12"/>
      <c r="N24" s="10">
        <v>42193</v>
      </c>
      <c r="O24" s="7"/>
    </row>
    <row r="25" spans="1:15" ht="22.15" customHeight="1">
      <c r="A25" s="31" t="s">
        <v>78</v>
      </c>
      <c r="B25" s="108"/>
      <c r="C25" s="2"/>
      <c r="H25" s="12"/>
      <c r="I25" s="12"/>
      <c r="J25" s="12"/>
      <c r="K25" s="12"/>
      <c r="L25" s="12"/>
      <c r="M25" s="12"/>
      <c r="N25" s="12"/>
      <c r="O25" s="7"/>
    </row>
    <row r="26" spans="1:15" ht="22.15" customHeight="1">
      <c r="B26" s="31" t="s">
        <v>79</v>
      </c>
      <c r="C26" s="2"/>
      <c r="D26" s="87"/>
      <c r="E26" s="87"/>
      <c r="H26" s="9">
        <f>SUM(H9:H24)</f>
        <v>792282</v>
      </c>
      <c r="I26" s="12"/>
      <c r="J26" s="9">
        <f>SUM(J9:J24)</f>
        <v>946025</v>
      </c>
      <c r="K26" s="9"/>
      <c r="L26" s="9">
        <f>SUM(L9:L24)</f>
        <v>345885</v>
      </c>
      <c r="M26" s="12"/>
      <c r="N26" s="9">
        <f>SUM(N9:N24)</f>
        <v>529652</v>
      </c>
      <c r="O26" s="7"/>
    </row>
    <row r="27" spans="1:15" ht="22.15" customHeight="1">
      <c r="A27" s="31" t="s">
        <v>80</v>
      </c>
      <c r="B27" s="108"/>
      <c r="C27" s="2"/>
      <c r="D27" s="87"/>
      <c r="E27" s="87"/>
      <c r="H27" s="12"/>
      <c r="I27" s="12"/>
      <c r="J27" s="12"/>
      <c r="K27" s="12"/>
      <c r="L27" s="12"/>
      <c r="M27" s="12"/>
      <c r="N27" s="12"/>
      <c r="O27" s="7"/>
    </row>
    <row r="28" spans="1:15" ht="22.15" customHeight="1">
      <c r="A28" s="2" t="s">
        <v>165</v>
      </c>
      <c r="B28" s="108"/>
      <c r="C28" s="2"/>
      <c r="D28" s="87"/>
      <c r="E28" s="87"/>
      <c r="H28" s="9">
        <v>-1102934</v>
      </c>
      <c r="I28" s="12"/>
      <c r="J28" s="9">
        <v>-199636</v>
      </c>
      <c r="K28" s="12"/>
      <c r="L28" s="9">
        <v>-805544</v>
      </c>
      <c r="M28" s="12"/>
      <c r="N28" s="9">
        <v>-444995</v>
      </c>
      <c r="O28" s="7"/>
    </row>
    <row r="29" spans="1:15" ht="22.15" customHeight="1">
      <c r="A29" s="2" t="s">
        <v>81</v>
      </c>
      <c r="B29" s="108"/>
      <c r="C29" s="2"/>
      <c r="D29" s="87"/>
      <c r="E29" s="87"/>
      <c r="H29" s="12">
        <v>333503</v>
      </c>
      <c r="I29" s="12"/>
      <c r="J29" s="12">
        <v>344927</v>
      </c>
      <c r="K29" s="12"/>
      <c r="L29" s="12">
        <v>333503</v>
      </c>
      <c r="M29" s="12"/>
      <c r="N29" s="12">
        <v>344927</v>
      </c>
      <c r="O29" s="7"/>
    </row>
    <row r="30" spans="1:15" ht="22.15" customHeight="1">
      <c r="A30" s="2" t="s">
        <v>12</v>
      </c>
      <c r="B30" s="108"/>
      <c r="C30" s="2"/>
      <c r="D30" s="87"/>
      <c r="E30" s="87"/>
      <c r="H30" s="9">
        <v>-2726955</v>
      </c>
      <c r="I30" s="12"/>
      <c r="J30" s="9">
        <v>-3523552</v>
      </c>
      <c r="K30" s="12"/>
      <c r="L30" s="9">
        <v>-2654942</v>
      </c>
      <c r="M30" s="12"/>
      <c r="N30" s="9">
        <v>-3436559</v>
      </c>
      <c r="O30" s="7"/>
    </row>
    <row r="31" spans="1:15" ht="22.15" customHeight="1">
      <c r="A31" s="2" t="s">
        <v>217</v>
      </c>
      <c r="B31" s="108"/>
      <c r="C31" s="2"/>
      <c r="D31" s="87"/>
      <c r="E31" s="87"/>
      <c r="H31" s="9">
        <v>-8446</v>
      </c>
      <c r="I31" s="12"/>
      <c r="J31" s="9">
        <v>-25848</v>
      </c>
      <c r="K31" s="12"/>
      <c r="L31" s="9">
        <v>-51161</v>
      </c>
      <c r="M31" s="12"/>
      <c r="N31" s="9">
        <v>0</v>
      </c>
      <c r="O31" s="7"/>
    </row>
    <row r="32" spans="1:15" ht="22.15" customHeight="1">
      <c r="A32" s="2" t="s">
        <v>13</v>
      </c>
      <c r="B32" s="108"/>
      <c r="C32" s="2"/>
      <c r="D32" s="87"/>
      <c r="E32" s="87"/>
      <c r="H32" s="9">
        <v>-25863</v>
      </c>
      <c r="I32" s="12"/>
      <c r="J32" s="9">
        <v>-20737</v>
      </c>
      <c r="K32" s="12"/>
      <c r="L32" s="9">
        <v>-26486</v>
      </c>
      <c r="M32" s="12"/>
      <c r="N32" s="9">
        <v>-24957</v>
      </c>
      <c r="O32" s="7"/>
    </row>
    <row r="33" spans="1:15" ht="22.15" customHeight="1">
      <c r="A33" s="2" t="s">
        <v>20</v>
      </c>
      <c r="B33" s="108"/>
      <c r="C33" s="2"/>
      <c r="D33" s="87"/>
      <c r="E33" s="87"/>
      <c r="H33" s="9">
        <v>8914</v>
      </c>
      <c r="I33" s="12"/>
      <c r="J33" s="9">
        <v>-22762</v>
      </c>
      <c r="K33" s="12"/>
      <c r="L33" s="9">
        <v>8913</v>
      </c>
      <c r="M33" s="12"/>
      <c r="N33" s="9">
        <v>-22760</v>
      </c>
      <c r="O33" s="7"/>
    </row>
    <row r="34" spans="1:15" ht="22.15" customHeight="1">
      <c r="A34" s="31" t="s">
        <v>82</v>
      </c>
      <c r="B34" s="108"/>
      <c r="C34" s="2"/>
      <c r="D34" s="87"/>
      <c r="E34" s="87"/>
      <c r="H34" s="9"/>
      <c r="I34" s="12"/>
      <c r="J34" s="9"/>
      <c r="K34" s="12"/>
      <c r="L34" s="9"/>
      <c r="M34" s="12"/>
      <c r="N34" s="9"/>
      <c r="O34" s="7"/>
    </row>
    <row r="35" spans="1:15" ht="22.15" customHeight="1">
      <c r="A35" s="2" t="s">
        <v>166</v>
      </c>
      <c r="B35" s="108"/>
      <c r="C35" s="2"/>
      <c r="D35" s="87"/>
      <c r="E35" s="87"/>
      <c r="H35" s="9">
        <v>664164</v>
      </c>
      <c r="I35" s="12"/>
      <c r="J35" s="9">
        <v>101276</v>
      </c>
      <c r="K35" s="12"/>
      <c r="L35" s="72">
        <v>543401</v>
      </c>
      <c r="M35" s="72"/>
      <c r="N35" s="72">
        <v>573050</v>
      </c>
      <c r="O35" s="7"/>
    </row>
    <row r="36" spans="1:15" ht="22.15" customHeight="1">
      <c r="A36" s="2" t="s">
        <v>144</v>
      </c>
      <c r="B36" s="108"/>
      <c r="C36" s="2"/>
      <c r="D36" s="87"/>
      <c r="E36" s="87"/>
      <c r="H36" s="9">
        <v>-187742</v>
      </c>
      <c r="I36" s="12"/>
      <c r="J36" s="9">
        <v>-80446</v>
      </c>
      <c r="K36" s="12"/>
      <c r="L36" s="72">
        <v>-138981</v>
      </c>
      <c r="M36" s="72"/>
      <c r="N36" s="72">
        <v>-70719</v>
      </c>
      <c r="O36" s="7"/>
    </row>
    <row r="37" spans="1:15" ht="22.15" customHeight="1">
      <c r="A37" s="2" t="s">
        <v>27</v>
      </c>
      <c r="B37" s="108"/>
      <c r="C37" s="2"/>
      <c r="D37" s="87"/>
      <c r="E37" s="87"/>
      <c r="H37" s="9">
        <v>127409</v>
      </c>
      <c r="I37" s="12"/>
      <c r="J37" s="9">
        <v>0</v>
      </c>
      <c r="K37" s="12"/>
      <c r="L37" s="72">
        <v>127409</v>
      </c>
      <c r="M37" s="72"/>
      <c r="N37" s="72">
        <v>0</v>
      </c>
      <c r="O37" s="7"/>
    </row>
    <row r="38" spans="1:15" ht="22.15" customHeight="1">
      <c r="A38" s="2" t="s">
        <v>83</v>
      </c>
      <c r="B38" s="108"/>
      <c r="C38" s="2"/>
      <c r="D38" s="87"/>
      <c r="E38" s="87"/>
      <c r="H38" s="9">
        <v>48283</v>
      </c>
      <c r="I38" s="9"/>
      <c r="J38" s="9">
        <v>147547</v>
      </c>
      <c r="K38" s="12"/>
      <c r="L38" s="72">
        <v>8026</v>
      </c>
      <c r="M38" s="72"/>
      <c r="N38" s="72">
        <v>111736</v>
      </c>
      <c r="O38" s="7"/>
    </row>
    <row r="39" spans="1:15" ht="22.15" customHeight="1">
      <c r="A39" s="2" t="s">
        <v>208</v>
      </c>
      <c r="B39" s="108"/>
      <c r="C39" s="2"/>
      <c r="D39" s="87"/>
      <c r="E39" s="87"/>
      <c r="H39" s="16">
        <f>SUM(H26:H38)</f>
        <v>-2077385</v>
      </c>
      <c r="I39" s="12"/>
      <c r="J39" s="16">
        <f>SUM(J26:J38)</f>
        <v>-2333206</v>
      </c>
      <c r="K39" s="12"/>
      <c r="L39" s="16">
        <f>SUM(L26:L38)</f>
        <v>-2309977</v>
      </c>
      <c r="M39" s="12"/>
      <c r="N39" s="16">
        <f>SUM(N26:N38)</f>
        <v>-2440625</v>
      </c>
      <c r="O39" s="7"/>
    </row>
    <row r="40" spans="1:15" ht="22.15" customHeight="1">
      <c r="A40" s="2"/>
      <c r="B40" s="2" t="s">
        <v>203</v>
      </c>
      <c r="C40" s="2"/>
      <c r="D40" s="87"/>
      <c r="E40" s="87"/>
      <c r="H40" s="9">
        <v>26354</v>
      </c>
      <c r="I40" s="12"/>
      <c r="J40" s="9">
        <v>0</v>
      </c>
      <c r="K40" s="12"/>
      <c r="L40" s="9">
        <v>0</v>
      </c>
      <c r="M40" s="12"/>
      <c r="N40" s="9">
        <v>0</v>
      </c>
      <c r="O40" s="7"/>
    </row>
    <row r="41" spans="1:15" ht="22.15" customHeight="1">
      <c r="B41" s="2" t="s">
        <v>141</v>
      </c>
      <c r="C41" s="2"/>
      <c r="D41" s="87"/>
      <c r="E41" s="87"/>
      <c r="H41" s="9">
        <v>-2757</v>
      </c>
      <c r="I41" s="12"/>
      <c r="J41" s="9">
        <v>-2907</v>
      </c>
      <c r="K41" s="12"/>
      <c r="L41" s="9">
        <v>-574</v>
      </c>
      <c r="M41" s="12"/>
      <c r="N41" s="9">
        <v>-962</v>
      </c>
      <c r="O41" s="7"/>
    </row>
    <row r="42" spans="1:15" ht="22.15" customHeight="1">
      <c r="A42" s="31" t="s">
        <v>209</v>
      </c>
      <c r="B42" s="108"/>
      <c r="C42" s="2"/>
      <c r="D42" s="87"/>
      <c r="E42" s="87"/>
      <c r="H42" s="77">
        <f>SUM(H39:H41)</f>
        <v>-2053788</v>
      </c>
      <c r="I42" s="12"/>
      <c r="J42" s="77">
        <f>SUM(J39:J41)</f>
        <v>-2336113</v>
      </c>
      <c r="K42" s="12"/>
      <c r="L42" s="77">
        <f>SUM(L39:L41)</f>
        <v>-2310551</v>
      </c>
      <c r="M42" s="12"/>
      <c r="N42" s="77">
        <f>SUM(N39:N41)</f>
        <v>-2441587</v>
      </c>
      <c r="O42" s="7"/>
    </row>
    <row r="43" spans="1:15" ht="22.15" customHeight="1">
      <c r="A43" s="2"/>
      <c r="B43" s="108"/>
      <c r="C43" s="59"/>
      <c r="D43" s="2"/>
      <c r="E43" s="2"/>
      <c r="H43" s="7"/>
      <c r="I43" s="7"/>
      <c r="J43" s="7"/>
      <c r="K43" s="7"/>
      <c r="L43" s="7"/>
      <c r="M43" s="7"/>
      <c r="N43" s="7"/>
      <c r="O43" s="7"/>
    </row>
    <row r="44" spans="1:15" ht="22.15" customHeight="1">
      <c r="A44" s="1" t="s">
        <v>173</v>
      </c>
      <c r="D44" s="5"/>
      <c r="E44" s="5"/>
      <c r="J44" s="1"/>
      <c r="K44" s="1"/>
      <c r="L44" s="1"/>
      <c r="N44" s="1"/>
    </row>
    <row r="45" spans="1:15" ht="22.15" customHeight="1">
      <c r="N45" s="3" t="s">
        <v>43</v>
      </c>
    </row>
    <row r="46" spans="1:15" ht="22.15" customHeight="1">
      <c r="A46" s="4" t="s">
        <v>0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22.15" customHeight="1">
      <c r="A47" s="58" t="s">
        <v>84</v>
      </c>
      <c r="B47" s="106"/>
      <c r="C47" s="14"/>
      <c r="D47" s="14"/>
      <c r="E47" s="14"/>
      <c r="J47" s="5"/>
      <c r="K47" s="5"/>
      <c r="L47" s="5"/>
      <c r="M47" s="5"/>
      <c r="N47" s="5"/>
    </row>
    <row r="48" spans="1:15" ht="22.15" customHeight="1">
      <c r="A48" s="58" t="s">
        <v>191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5" ht="22.15" customHeight="1">
      <c r="B49" s="108"/>
      <c r="C49" s="59"/>
      <c r="D49" s="59"/>
      <c r="E49" s="59"/>
      <c r="J49" s="59"/>
      <c r="K49" s="59"/>
      <c r="L49" s="59"/>
      <c r="M49" s="59"/>
      <c r="N49" s="3" t="s">
        <v>1</v>
      </c>
    </row>
    <row r="50" spans="1:15" ht="22.15" customHeight="1">
      <c r="G50" s="6"/>
      <c r="H50" s="114" t="s">
        <v>2</v>
      </c>
      <c r="I50" s="114"/>
      <c r="J50" s="114"/>
      <c r="K50" s="59"/>
      <c r="L50" s="114" t="s">
        <v>3</v>
      </c>
      <c r="M50" s="114"/>
      <c r="N50" s="114"/>
    </row>
    <row r="51" spans="1:15" ht="22.15" customHeight="1">
      <c r="G51" s="6"/>
      <c r="H51" s="91" t="s">
        <v>194</v>
      </c>
      <c r="I51" s="6"/>
      <c r="J51" s="91" t="s">
        <v>164</v>
      </c>
      <c r="K51" s="6"/>
      <c r="L51" s="91" t="s">
        <v>194</v>
      </c>
      <c r="M51" s="6"/>
      <c r="N51" s="91" t="s">
        <v>164</v>
      </c>
    </row>
    <row r="52" spans="1:15" ht="22.15" customHeight="1">
      <c r="A52" s="31" t="s">
        <v>85</v>
      </c>
      <c r="B52" s="108"/>
      <c r="C52" s="2"/>
      <c r="D52" s="87"/>
      <c r="E52" s="87"/>
      <c r="H52" s="7"/>
      <c r="I52" s="7"/>
      <c r="J52" s="7"/>
      <c r="K52" s="7"/>
      <c r="L52" s="7"/>
      <c r="M52" s="7"/>
      <c r="N52" s="7"/>
      <c r="O52" s="7"/>
    </row>
    <row r="53" spans="1:15" ht="22.15" customHeight="1">
      <c r="A53" s="2" t="s">
        <v>156</v>
      </c>
      <c r="B53" s="108"/>
      <c r="C53" s="2"/>
      <c r="D53" s="87"/>
      <c r="E53" s="87"/>
      <c r="H53" s="9">
        <v>0</v>
      </c>
      <c r="I53" s="9"/>
      <c r="J53" s="9">
        <v>0</v>
      </c>
      <c r="K53" s="9"/>
      <c r="L53" s="9">
        <v>0</v>
      </c>
      <c r="M53" s="9"/>
      <c r="N53" s="9">
        <v>1500</v>
      </c>
      <c r="O53" s="7"/>
    </row>
    <row r="54" spans="1:15" ht="22.15" customHeight="1">
      <c r="A54" s="2" t="s">
        <v>183</v>
      </c>
      <c r="B54" s="108"/>
      <c r="C54" s="2"/>
      <c r="D54" s="17"/>
      <c r="H54" s="9">
        <v>0</v>
      </c>
      <c r="I54" s="9"/>
      <c r="J54" s="9">
        <v>-10000</v>
      </c>
      <c r="K54" s="9"/>
      <c r="L54" s="9">
        <v>0</v>
      </c>
      <c r="M54" s="9"/>
      <c r="N54" s="9">
        <v>-10000</v>
      </c>
      <c r="O54" s="7"/>
    </row>
    <row r="55" spans="1:15" ht="22.15" customHeight="1">
      <c r="A55" s="2" t="s">
        <v>175</v>
      </c>
      <c r="B55" s="108"/>
      <c r="C55" s="2"/>
      <c r="D55" s="87"/>
      <c r="E55" s="87"/>
      <c r="H55" s="9">
        <v>0</v>
      </c>
      <c r="I55" s="9"/>
      <c r="J55" s="9">
        <v>-8576</v>
      </c>
      <c r="K55" s="9"/>
      <c r="L55" s="9">
        <v>0</v>
      </c>
      <c r="M55" s="9"/>
      <c r="N55" s="9">
        <v>-8576</v>
      </c>
      <c r="O55" s="7"/>
    </row>
    <row r="56" spans="1:15" ht="22.15" customHeight="1">
      <c r="A56" s="2" t="s">
        <v>96</v>
      </c>
      <c r="B56" s="108"/>
      <c r="C56" s="2"/>
      <c r="D56" s="87"/>
      <c r="E56" s="87"/>
      <c r="H56" s="9">
        <v>-109824</v>
      </c>
      <c r="I56" s="9"/>
      <c r="J56" s="9">
        <v>-115158</v>
      </c>
      <c r="K56" s="9"/>
      <c r="L56" s="9">
        <v>-80194</v>
      </c>
      <c r="M56" s="9"/>
      <c r="N56" s="9">
        <v>-87652</v>
      </c>
      <c r="O56" s="7"/>
    </row>
    <row r="57" spans="1:15" ht="22.15" customHeight="1">
      <c r="A57" s="2" t="s">
        <v>86</v>
      </c>
      <c r="B57" s="108"/>
      <c r="C57" s="2"/>
      <c r="D57" s="2"/>
      <c r="E57" s="2"/>
      <c r="H57" s="9">
        <v>349</v>
      </c>
      <c r="I57" s="9"/>
      <c r="J57" s="9">
        <v>1262</v>
      </c>
      <c r="K57" s="9"/>
      <c r="L57" s="9">
        <v>327</v>
      </c>
      <c r="M57" s="9"/>
      <c r="N57" s="9">
        <v>1262</v>
      </c>
      <c r="O57" s="7"/>
    </row>
    <row r="58" spans="1:15" ht="22.15" customHeight="1">
      <c r="A58" s="38" t="s">
        <v>87</v>
      </c>
      <c r="B58" s="108"/>
      <c r="C58" s="2"/>
      <c r="D58" s="87"/>
      <c r="E58" s="87"/>
      <c r="H58" s="9">
        <v>0</v>
      </c>
      <c r="I58" s="9"/>
      <c r="J58" s="9">
        <v>-216</v>
      </c>
      <c r="K58" s="9"/>
      <c r="L58" s="9">
        <v>0</v>
      </c>
      <c r="M58" s="9"/>
      <c r="N58" s="9">
        <v>0</v>
      </c>
      <c r="O58" s="7"/>
    </row>
    <row r="59" spans="1:15" ht="22.15" customHeight="1">
      <c r="A59" s="2" t="s">
        <v>210</v>
      </c>
      <c r="B59" s="108"/>
      <c r="C59" s="2"/>
      <c r="D59" s="87"/>
      <c r="E59" s="87"/>
      <c r="H59" s="9">
        <v>-4594</v>
      </c>
      <c r="I59" s="9"/>
      <c r="J59" s="9">
        <v>-6636</v>
      </c>
      <c r="K59" s="9"/>
      <c r="L59" s="9">
        <v>-932</v>
      </c>
      <c r="M59" s="9"/>
      <c r="N59" s="9">
        <v>0</v>
      </c>
      <c r="O59" s="7"/>
    </row>
    <row r="60" spans="1:15" ht="22.15" customHeight="1">
      <c r="A60" s="1" t="s">
        <v>88</v>
      </c>
      <c r="B60" s="108"/>
      <c r="C60" s="2"/>
      <c r="D60" s="87"/>
      <c r="E60" s="87"/>
      <c r="H60" s="8">
        <v>39622</v>
      </c>
      <c r="I60" s="9"/>
      <c r="J60" s="9">
        <v>30189</v>
      </c>
      <c r="K60" s="9"/>
      <c r="L60" s="8">
        <v>39622</v>
      </c>
      <c r="M60" s="9"/>
      <c r="N60" s="9">
        <v>30311</v>
      </c>
      <c r="O60" s="7"/>
    </row>
    <row r="61" spans="1:15" ht="22.15" customHeight="1">
      <c r="A61" s="2" t="s">
        <v>89</v>
      </c>
      <c r="B61" s="108"/>
      <c r="C61" s="2"/>
      <c r="D61" s="87"/>
      <c r="H61" s="110">
        <v>8142</v>
      </c>
      <c r="I61" s="12"/>
      <c r="J61" s="10">
        <v>6029</v>
      </c>
      <c r="K61" s="9"/>
      <c r="L61" s="110">
        <v>8142</v>
      </c>
      <c r="M61" s="9"/>
      <c r="N61" s="10">
        <v>6029</v>
      </c>
      <c r="O61" s="7"/>
    </row>
    <row r="62" spans="1:15" ht="22.15" customHeight="1">
      <c r="A62" s="31" t="s">
        <v>211</v>
      </c>
      <c r="B62" s="108"/>
      <c r="C62" s="2"/>
      <c r="D62" s="87"/>
      <c r="H62" s="10">
        <f>SUM(H53:H61)</f>
        <v>-66305</v>
      </c>
      <c r="I62" s="12"/>
      <c r="J62" s="10">
        <f>SUM(J53:J61)</f>
        <v>-103106</v>
      </c>
      <c r="K62" s="9"/>
      <c r="L62" s="10">
        <f>SUM(L53:L61)</f>
        <v>-33035</v>
      </c>
      <c r="M62" s="9"/>
      <c r="N62" s="10">
        <f>SUM(N53:N61)</f>
        <v>-67126</v>
      </c>
      <c r="O62" s="7"/>
    </row>
    <row r="63" spans="1:15" ht="22.15" customHeight="1">
      <c r="A63" s="31" t="s">
        <v>90</v>
      </c>
      <c r="B63" s="108"/>
      <c r="C63" s="2"/>
      <c r="D63" s="87"/>
      <c r="H63" s="9"/>
      <c r="I63" s="12"/>
      <c r="J63" s="12"/>
      <c r="K63" s="12"/>
      <c r="L63" s="12"/>
      <c r="M63" s="12"/>
      <c r="N63" s="12"/>
      <c r="O63" s="7"/>
    </row>
    <row r="64" spans="1:15" ht="22.15" customHeight="1">
      <c r="A64" s="2" t="s">
        <v>212</v>
      </c>
      <c r="B64" s="108"/>
      <c r="C64" s="2"/>
      <c r="D64" s="17"/>
      <c r="H64" s="9">
        <v>1359733</v>
      </c>
      <c r="I64" s="9"/>
      <c r="J64" s="9">
        <v>2288133</v>
      </c>
      <c r="K64" s="9"/>
      <c r="L64" s="9">
        <v>1359733</v>
      </c>
      <c r="M64" s="9"/>
      <c r="N64" s="9">
        <v>2288133</v>
      </c>
      <c r="O64" s="7"/>
    </row>
    <row r="65" spans="1:15" ht="22.15" customHeight="1">
      <c r="A65" s="2" t="s">
        <v>213</v>
      </c>
      <c r="B65" s="108"/>
      <c r="C65" s="2"/>
      <c r="D65" s="17"/>
      <c r="H65" s="9">
        <v>530774</v>
      </c>
      <c r="I65" s="9"/>
      <c r="J65" s="9">
        <v>168955</v>
      </c>
      <c r="K65" s="9"/>
      <c r="L65" s="9">
        <v>705774</v>
      </c>
      <c r="M65" s="9"/>
      <c r="N65" s="9">
        <v>167955</v>
      </c>
      <c r="O65" s="7"/>
    </row>
    <row r="66" spans="1:15" ht="22.15" customHeight="1">
      <c r="A66" s="38" t="s">
        <v>124</v>
      </c>
      <c r="B66" s="38"/>
      <c r="C66" s="38"/>
      <c r="D66" s="17"/>
      <c r="H66" s="9"/>
      <c r="I66" s="9"/>
      <c r="J66" s="9"/>
      <c r="K66" s="9"/>
      <c r="L66" s="9"/>
      <c r="M66" s="9"/>
      <c r="N66" s="9"/>
      <c r="O66" s="7"/>
    </row>
    <row r="67" spans="1:15" ht="22.15" customHeight="1">
      <c r="A67" s="38"/>
      <c r="B67" s="38" t="s">
        <v>126</v>
      </c>
      <c r="C67" s="38"/>
      <c r="D67" s="17"/>
      <c r="H67" s="9">
        <v>-26955</v>
      </c>
      <c r="I67" s="9"/>
      <c r="J67" s="9">
        <v>-25335</v>
      </c>
      <c r="K67" s="9"/>
      <c r="L67" s="9">
        <v>0</v>
      </c>
      <c r="M67" s="9"/>
      <c r="N67" s="9">
        <v>0</v>
      </c>
      <c r="O67" s="7"/>
    </row>
    <row r="68" spans="1:15" ht="22.15" customHeight="1">
      <c r="A68" s="2" t="s">
        <v>176</v>
      </c>
      <c r="B68" s="38"/>
      <c r="C68" s="38"/>
      <c r="D68" s="17"/>
      <c r="H68" s="9">
        <v>413400</v>
      </c>
      <c r="I68" s="9"/>
      <c r="J68" s="9">
        <v>79525</v>
      </c>
      <c r="K68" s="9"/>
      <c r="L68" s="9">
        <v>400000</v>
      </c>
      <c r="M68" s="9"/>
      <c r="N68" s="9">
        <v>79525</v>
      </c>
      <c r="O68" s="7"/>
    </row>
    <row r="69" spans="1:15" ht="22.15" customHeight="1">
      <c r="A69" s="2" t="s">
        <v>171</v>
      </c>
      <c r="B69" s="108"/>
      <c r="C69" s="2"/>
      <c r="D69" s="17"/>
      <c r="H69" s="9">
        <v>-72700</v>
      </c>
      <c r="I69" s="9"/>
      <c r="J69" s="9">
        <v>-4500</v>
      </c>
      <c r="K69" s="9"/>
      <c r="L69" s="9">
        <v>-72700</v>
      </c>
      <c r="M69" s="9"/>
      <c r="N69" s="9">
        <v>-4500</v>
      </c>
      <c r="O69" s="7"/>
    </row>
    <row r="70" spans="1:15" ht="22.15" customHeight="1">
      <c r="A70" s="2" t="s">
        <v>106</v>
      </c>
      <c r="B70" s="108"/>
      <c r="C70" s="2"/>
      <c r="D70" s="17"/>
      <c r="H70" s="9">
        <v>-21271</v>
      </c>
      <c r="I70" s="9"/>
      <c r="J70" s="9">
        <v>-25067</v>
      </c>
      <c r="K70" s="9"/>
      <c r="L70" s="9">
        <v>-20976</v>
      </c>
      <c r="M70" s="9"/>
      <c r="N70" s="9">
        <v>-24234</v>
      </c>
      <c r="O70" s="7"/>
    </row>
    <row r="71" spans="1:15" ht="22.15" customHeight="1">
      <c r="A71" s="2" t="s">
        <v>91</v>
      </c>
      <c r="B71" s="108"/>
      <c r="C71" s="2"/>
      <c r="D71" s="17"/>
      <c r="H71" s="9">
        <v>-72662</v>
      </c>
      <c r="I71" s="9"/>
      <c r="J71" s="9">
        <v>-85162</v>
      </c>
      <c r="K71" s="9"/>
      <c r="L71" s="9">
        <v>-30510</v>
      </c>
      <c r="M71" s="9"/>
      <c r="N71" s="9">
        <v>-39210</v>
      </c>
      <c r="O71" s="7"/>
    </row>
    <row r="72" spans="1:15" ht="22.15" customHeight="1">
      <c r="A72" s="2" t="s">
        <v>170</v>
      </c>
      <c r="B72" s="108"/>
      <c r="C72" s="2"/>
      <c r="D72" s="17"/>
      <c r="H72" s="9">
        <v>0</v>
      </c>
      <c r="I72" s="9"/>
      <c r="J72" s="9">
        <v>-7391</v>
      </c>
      <c r="K72" s="9"/>
      <c r="L72" s="9">
        <v>0</v>
      </c>
      <c r="M72" s="9"/>
      <c r="N72" s="9">
        <v>-7391</v>
      </c>
      <c r="O72" s="7"/>
    </row>
    <row r="73" spans="1:15" ht="22.15" customHeight="1">
      <c r="A73" s="31" t="s">
        <v>214</v>
      </c>
      <c r="B73" s="108"/>
      <c r="C73" s="2"/>
      <c r="D73" s="17"/>
      <c r="H73" s="77">
        <f>SUM(H64:H72)</f>
        <v>2110319</v>
      </c>
      <c r="I73" s="9"/>
      <c r="J73" s="77">
        <f>SUM(J64:J72)</f>
        <v>2389158</v>
      </c>
      <c r="K73" s="9"/>
      <c r="L73" s="77">
        <f>SUM(L64:L72)</f>
        <v>2341321</v>
      </c>
      <c r="M73" s="9"/>
      <c r="N73" s="77">
        <f>SUM(N64:N72)</f>
        <v>2460278</v>
      </c>
      <c r="O73" s="7"/>
    </row>
    <row r="74" spans="1:15" ht="22.15" customHeight="1">
      <c r="A74" s="31" t="s">
        <v>186</v>
      </c>
      <c r="B74" s="108"/>
      <c r="C74" s="2"/>
      <c r="D74" s="17"/>
      <c r="H74" s="9">
        <f>SUM(H42+H62+H73)</f>
        <v>-9774</v>
      </c>
      <c r="I74" s="12"/>
      <c r="J74" s="9">
        <f>SUM(J42+J62+J73)</f>
        <v>-50061</v>
      </c>
      <c r="K74" s="9"/>
      <c r="L74" s="9">
        <f>SUM(L42+L62+L73)</f>
        <v>-2265</v>
      </c>
      <c r="M74" s="12"/>
      <c r="N74" s="9">
        <f>SUM(N42+N62+N73)</f>
        <v>-48435</v>
      </c>
      <c r="O74" s="7"/>
    </row>
    <row r="75" spans="1:15" ht="22.15" customHeight="1">
      <c r="A75" s="2" t="s">
        <v>92</v>
      </c>
      <c r="B75" s="108"/>
      <c r="C75" s="2"/>
      <c r="D75" s="17"/>
      <c r="H75" s="9">
        <v>169008</v>
      </c>
      <c r="I75" s="12"/>
      <c r="J75" s="9">
        <v>107159</v>
      </c>
      <c r="K75" s="12"/>
      <c r="L75" s="8">
        <v>131454</v>
      </c>
      <c r="M75" s="12"/>
      <c r="N75" s="9">
        <v>77111</v>
      </c>
      <c r="O75" s="7"/>
    </row>
    <row r="76" spans="1:15" ht="22.15" customHeight="1" thickBot="1">
      <c r="A76" s="31" t="s">
        <v>93</v>
      </c>
      <c r="B76" s="108"/>
      <c r="C76" s="2"/>
      <c r="D76" s="17"/>
      <c r="H76" s="100">
        <f>SUM(H74:H75)</f>
        <v>159234</v>
      </c>
      <c r="I76" s="12"/>
      <c r="J76" s="100">
        <f>SUM(J74:J75)</f>
        <v>57098</v>
      </c>
      <c r="K76" s="12"/>
      <c r="L76" s="100">
        <f>SUM(L74:L75)</f>
        <v>129189</v>
      </c>
      <c r="M76" s="12"/>
      <c r="N76" s="100">
        <f>SUM(N74:N75)</f>
        <v>28676</v>
      </c>
      <c r="O76" s="7"/>
    </row>
    <row r="77" spans="1:15" ht="19.899999999999999" customHeight="1" thickTop="1">
      <c r="A77" s="31"/>
      <c r="B77" s="108"/>
      <c r="C77" s="2"/>
      <c r="D77" s="17"/>
      <c r="H77" s="21">
        <f>H76-BS!H11</f>
        <v>0</v>
      </c>
      <c r="I77" s="22">
        <v>0</v>
      </c>
      <c r="J77" s="22"/>
      <c r="K77" s="22"/>
      <c r="L77" s="21">
        <f>L76-BS!L11</f>
        <v>0</v>
      </c>
      <c r="M77" s="12"/>
      <c r="N77" s="12"/>
      <c r="O77" s="7"/>
    </row>
    <row r="78" spans="1:15" ht="22.15" customHeight="1">
      <c r="A78" s="31" t="s">
        <v>94</v>
      </c>
      <c r="B78" s="108"/>
      <c r="C78" s="2"/>
      <c r="D78" s="17"/>
      <c r="H78" s="12"/>
      <c r="I78" s="12"/>
      <c r="J78" s="12"/>
      <c r="K78" s="12"/>
      <c r="L78" s="12"/>
      <c r="M78" s="12"/>
      <c r="N78" s="12"/>
      <c r="O78" s="7"/>
    </row>
    <row r="79" spans="1:15" ht="22.15" customHeight="1">
      <c r="A79" s="2" t="s">
        <v>95</v>
      </c>
      <c r="B79" s="108"/>
      <c r="C79" s="2"/>
      <c r="D79" s="17"/>
      <c r="H79" s="12"/>
      <c r="I79" s="9"/>
      <c r="J79" s="12"/>
      <c r="K79" s="9"/>
      <c r="L79" s="9"/>
      <c r="M79" s="9"/>
      <c r="N79" s="9"/>
      <c r="O79" s="7"/>
    </row>
    <row r="80" spans="1:15" ht="22.15" customHeight="1">
      <c r="A80" s="2"/>
      <c r="B80" s="2" t="s">
        <v>177</v>
      </c>
      <c r="C80" s="2"/>
      <c r="D80" s="17"/>
      <c r="H80" s="9">
        <v>0</v>
      </c>
      <c r="I80" s="9"/>
      <c r="J80" s="9">
        <v>13157</v>
      </c>
      <c r="K80" s="9"/>
      <c r="L80" s="9">
        <v>0</v>
      </c>
      <c r="M80" s="9"/>
      <c r="N80" s="9">
        <v>13157</v>
      </c>
      <c r="O80" s="7"/>
    </row>
    <row r="81" spans="1:15" ht="22.15" customHeight="1">
      <c r="A81" s="2"/>
      <c r="B81" s="2" t="s">
        <v>205</v>
      </c>
      <c r="C81" s="2"/>
      <c r="D81" s="17"/>
      <c r="H81" s="9">
        <v>28170</v>
      </c>
      <c r="I81" s="9"/>
      <c r="J81" s="9">
        <v>-64009</v>
      </c>
      <c r="K81" s="9"/>
      <c r="L81" s="9">
        <v>25539</v>
      </c>
      <c r="M81" s="9"/>
      <c r="N81" s="9">
        <v>-42366</v>
      </c>
      <c r="O81" s="7"/>
    </row>
    <row r="82" spans="1:15" ht="22.15" customHeight="1">
      <c r="B82" s="2" t="s">
        <v>125</v>
      </c>
      <c r="C82" s="108"/>
      <c r="D82" s="17"/>
      <c r="H82" s="9">
        <v>9158</v>
      </c>
      <c r="I82" s="9"/>
      <c r="J82" s="9">
        <v>1510</v>
      </c>
      <c r="K82" s="9"/>
      <c r="L82" s="9">
        <v>9158</v>
      </c>
      <c r="M82" s="9"/>
      <c r="N82" s="9">
        <v>1510</v>
      </c>
      <c r="O82" s="7"/>
    </row>
    <row r="83" spans="1:15" ht="22.15" customHeight="1">
      <c r="B83" s="38" t="s">
        <v>155</v>
      </c>
      <c r="C83" s="108"/>
      <c r="D83" s="17"/>
      <c r="H83" s="9">
        <v>60</v>
      </c>
      <c r="I83" s="9"/>
      <c r="J83" s="9">
        <v>0</v>
      </c>
      <c r="K83" s="9"/>
      <c r="L83" s="9">
        <v>0</v>
      </c>
      <c r="M83" s="9"/>
      <c r="N83" s="9">
        <v>0</v>
      </c>
      <c r="O83" s="7"/>
    </row>
    <row r="84" spans="1:15" ht="22.15" customHeight="1">
      <c r="B84" s="2" t="s">
        <v>181</v>
      </c>
      <c r="C84" s="108"/>
      <c r="D84" s="17"/>
      <c r="H84" s="9"/>
      <c r="I84" s="9"/>
      <c r="J84" s="9"/>
      <c r="K84" s="9"/>
      <c r="L84" s="9"/>
      <c r="M84" s="9"/>
      <c r="N84" s="9"/>
      <c r="O84" s="7"/>
    </row>
    <row r="85" spans="1:15" ht="22.15" customHeight="1">
      <c r="C85" s="2" t="s">
        <v>13</v>
      </c>
      <c r="D85" s="17"/>
      <c r="H85" s="9">
        <v>68176</v>
      </c>
      <c r="I85" s="9"/>
      <c r="J85" s="9">
        <v>0</v>
      </c>
      <c r="K85" s="9"/>
      <c r="L85" s="9">
        <v>68175</v>
      </c>
      <c r="M85" s="9"/>
      <c r="N85" s="9">
        <v>0</v>
      </c>
      <c r="O85" s="7"/>
    </row>
    <row r="86" spans="1:15" ht="22.15" customHeight="1">
      <c r="B86" s="38" t="s">
        <v>218</v>
      </c>
      <c r="C86" s="38"/>
      <c r="D86" s="17"/>
      <c r="H86" s="9"/>
      <c r="I86" s="9"/>
      <c r="J86" s="9"/>
      <c r="K86" s="9"/>
      <c r="L86" s="9"/>
      <c r="M86" s="9"/>
      <c r="N86" s="9"/>
      <c r="O86" s="7"/>
    </row>
    <row r="87" spans="1:15" ht="22.15" customHeight="1">
      <c r="B87" s="38"/>
      <c r="C87" s="38" t="s">
        <v>143</v>
      </c>
      <c r="D87" s="17"/>
      <c r="H87" s="9">
        <v>-16393</v>
      </c>
      <c r="I87" s="9"/>
      <c r="J87" s="9">
        <v>27188</v>
      </c>
      <c r="K87" s="9"/>
      <c r="L87" s="9">
        <v>-16393</v>
      </c>
      <c r="M87" s="9"/>
      <c r="N87" s="9">
        <v>27188</v>
      </c>
      <c r="O87" s="7"/>
    </row>
    <row r="88" spans="1:15" ht="22.15" customHeight="1">
      <c r="B88" s="38" t="s">
        <v>172</v>
      </c>
      <c r="C88" s="38"/>
      <c r="D88" s="17"/>
      <c r="H88" s="9"/>
      <c r="I88" s="9"/>
      <c r="J88" s="9"/>
      <c r="K88" s="9"/>
      <c r="L88" s="9"/>
      <c r="M88" s="9"/>
      <c r="N88" s="9"/>
      <c r="O88" s="7"/>
    </row>
    <row r="89" spans="1:15" ht="22.15" customHeight="1">
      <c r="B89" s="38"/>
      <c r="C89" s="38" t="s">
        <v>154</v>
      </c>
      <c r="D89" s="17"/>
      <c r="H89" s="9">
        <v>16099</v>
      </c>
      <c r="I89" s="9"/>
      <c r="J89" s="9">
        <v>16481</v>
      </c>
      <c r="K89" s="9"/>
      <c r="L89" s="9">
        <v>16099</v>
      </c>
      <c r="M89" s="9"/>
      <c r="N89" s="9">
        <v>16494</v>
      </c>
      <c r="O89" s="7"/>
    </row>
    <row r="90" spans="1:15" ht="19.899999999999999" customHeight="1">
      <c r="A90" s="2"/>
      <c r="B90" s="38"/>
      <c r="C90" s="2"/>
      <c r="D90" s="17"/>
      <c r="H90" s="7"/>
      <c r="I90" s="7"/>
      <c r="J90" s="7"/>
      <c r="K90" s="7"/>
      <c r="L90" s="7"/>
      <c r="M90" s="7"/>
      <c r="N90" s="7"/>
      <c r="O90" s="7"/>
    </row>
    <row r="91" spans="1:15" ht="22.15" customHeight="1">
      <c r="A91" s="1" t="s">
        <v>173</v>
      </c>
      <c r="D91" s="5"/>
      <c r="E91" s="5"/>
      <c r="I91" s="7"/>
      <c r="J91" s="7"/>
      <c r="K91" s="7"/>
      <c r="L91" s="7"/>
      <c r="M91" s="7"/>
      <c r="N91" s="7"/>
    </row>
    <row r="92" spans="1:15" ht="22.15" customHeight="1">
      <c r="H92" s="8"/>
      <c r="I92" s="7"/>
      <c r="J92" s="8"/>
      <c r="K92" s="8"/>
      <c r="L92" s="8"/>
      <c r="M92" s="8"/>
      <c r="N92" s="8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2.xml><?xml version="1.0" encoding="utf-8"?>
<datasnipper xmlns="http://datasnipper" xmlMigrated="true" guid="a83f8567-9730-4b8d-a439-7e28e3e137c7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4" ma:contentTypeDescription="Create a new document." ma:contentTypeScope="" ma:versionID="e6ab9cfeee8b118ec9ca04b0f8c7c93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a540502a6fe40586bb6b791630038de7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3EBC1-D6D7-46F2-83CD-761BB0011F32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6BB356C6-64E5-49A0-8B39-A82FC20103DC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32A1A95-7E3C-42CB-B0E9-8B05A27E3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A125009-23A4-41CE-B696-9549B8971973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ecd001fe-84e8-4b0c-8f10-c6e2f719bc10"/>
    <ds:schemaRef ds:uri="9082d7fa-8fe6-466c-b230-a230a8d1ac54"/>
    <ds:schemaRef ds:uri="http://www.w3.org/XML/1998/namespace"/>
    <ds:schemaRef ds:uri="a396c7f8-fa1d-406b-a881-ae9199196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2026-05-08T08:50:04Z</cp:lastPrinted>
  <dcterms:created xsi:type="dcterms:W3CDTF">2019-07-29T13:14:02Z</dcterms:created>
  <dcterms:modified xsi:type="dcterms:W3CDTF">2026-05-08T08:50:11Z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