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ABAS-Listed\Salee Colour Public Company Limited\Salee Color Plc - March 26'Q1\"/>
    </mc:Choice>
  </mc:AlternateContent>
  <xr:revisionPtr revIDLastSave="0" documentId="13_ncr:1_{FFFBAC49-96F7-4544-9EF5-281106FE28FE}" xr6:coauthVersionLast="47" xr6:coauthVersionMax="47" xr10:uidLastSave="{00000000-0000-0000-0000-000000000000}"/>
  <bookViews>
    <workbookView xWindow="-120" yWindow="-120" windowWidth="29040" windowHeight="15720" tabRatio="797" activeTab="4" xr2:uid="{3B55A494-7E2F-4EDD-8777-E9FBDAC954A1}"/>
  </bookViews>
  <sheets>
    <sheet name="BS2-4" sheetId="1" r:id="rId1"/>
    <sheet name="(3M) PL5" sheetId="12" r:id="rId2"/>
    <sheet name="EC-6C" sheetId="14" r:id="rId3"/>
    <sheet name="EC-7S" sheetId="15" r:id="rId4"/>
    <sheet name="CF8-9" sheetId="16" r:id="rId5"/>
  </sheets>
  <definedNames>
    <definedName name="_xlnm.Print_Area" localSheetId="0">'BS2-4'!$A$1:$L$171</definedName>
    <definedName name="_xlnm.Print_Area" localSheetId="4">'CF8-9'!$A$1:$M$122</definedName>
    <definedName name="_xlnm.Print_Area" localSheetId="3">'EC-7S'!$A$1:$M$34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8" i="16" l="1"/>
  <c r="K88" i="16"/>
  <c r="I88" i="16"/>
  <c r="G88" i="16"/>
  <c r="G26" i="16"/>
  <c r="O22" i="14" l="1"/>
  <c r="S22" i="14" s="1"/>
  <c r="O23" i="14"/>
  <c r="S23" i="14" s="1"/>
  <c r="E26" i="14"/>
  <c r="K16" i="15" l="1"/>
  <c r="I16" i="15"/>
  <c r="G16" i="15"/>
  <c r="E16" i="15"/>
  <c r="M14" i="15"/>
  <c r="M13" i="15"/>
  <c r="Q26" i="14"/>
  <c r="M26" i="14"/>
  <c r="K26" i="14"/>
  <c r="I26" i="14"/>
  <c r="G26" i="14"/>
  <c r="O24" i="14"/>
  <c r="S24" i="14" s="1"/>
  <c r="O21" i="14"/>
  <c r="A3" i="14"/>
  <c r="K22" i="15"/>
  <c r="M16" i="15" l="1"/>
  <c r="O26" i="14"/>
  <c r="S21" i="14"/>
  <c r="S26" i="14" s="1"/>
  <c r="L34" i="1"/>
  <c r="F34" i="1"/>
  <c r="H34" i="1"/>
  <c r="J34" i="1"/>
  <c r="O15" i="14" l="1"/>
  <c r="M18" i="14"/>
  <c r="O16" i="14"/>
  <c r="S16" i="14" s="1"/>
  <c r="M54" i="16"/>
  <c r="M26" i="16"/>
  <c r="M38" i="16" s="1"/>
  <c r="M42" i="16" s="1"/>
  <c r="I54" i="16"/>
  <c r="I26" i="16"/>
  <c r="I38" i="16" s="1"/>
  <c r="I42" i="16" s="1"/>
  <c r="I22" i="15"/>
  <c r="G22" i="15"/>
  <c r="E22" i="15"/>
  <c r="M20" i="15"/>
  <c r="M19" i="15"/>
  <c r="Q18" i="14"/>
  <c r="K18" i="14"/>
  <c r="I18" i="14"/>
  <c r="G18" i="14"/>
  <c r="E18" i="14"/>
  <c r="L43" i="12"/>
  <c r="L36" i="12"/>
  <c r="L14" i="12"/>
  <c r="L20" i="12" s="1"/>
  <c r="L23" i="12" s="1"/>
  <c r="L26" i="12" s="1"/>
  <c r="L30" i="12" s="1"/>
  <c r="H43" i="12"/>
  <c r="H36" i="12"/>
  <c r="H14" i="12"/>
  <c r="H20" i="12" s="1"/>
  <c r="H23" i="12" s="1"/>
  <c r="H26" i="12" s="1"/>
  <c r="H30" i="12" s="1"/>
  <c r="K54" i="16"/>
  <c r="G54" i="16"/>
  <c r="K26" i="16"/>
  <c r="K38" i="16" s="1"/>
  <c r="K42" i="16" s="1"/>
  <c r="G38" i="16"/>
  <c r="G42" i="16" s="1"/>
  <c r="A1" i="16"/>
  <c r="A62" i="16" s="1"/>
  <c r="A40" i="14"/>
  <c r="A34" i="15" s="1"/>
  <c r="A3" i="15"/>
  <c r="A3" i="16" s="1"/>
  <c r="A64" i="16" s="1"/>
  <c r="J43" i="12"/>
  <c r="F43" i="12"/>
  <c r="J36" i="12"/>
  <c r="F36" i="12"/>
  <c r="J14" i="12"/>
  <c r="J20" i="12" s="1"/>
  <c r="J23" i="12" s="1"/>
  <c r="J26" i="12" s="1"/>
  <c r="J30" i="12" s="1"/>
  <c r="F14" i="12"/>
  <c r="F20" i="12" s="1"/>
  <c r="F23" i="12" s="1"/>
  <c r="F26" i="12" s="1"/>
  <c r="F30" i="12" s="1"/>
  <c r="A61" i="16" l="1"/>
  <c r="A122" i="16" s="1"/>
  <c r="M90" i="16"/>
  <c r="M94" i="16" s="1"/>
  <c r="M22" i="15"/>
  <c r="K90" i="16"/>
  <c r="K94" i="16" s="1"/>
  <c r="G90" i="16"/>
  <c r="G94" i="16" s="1"/>
  <c r="I90" i="16"/>
  <c r="I94" i="16" s="1"/>
  <c r="O18" i="14"/>
  <c r="S15" i="14"/>
  <c r="S18" i="14" s="1"/>
  <c r="H145" i="1" l="1"/>
  <c r="H148" i="1" s="1"/>
  <c r="J24" i="1"/>
  <c r="J36" i="1" s="1"/>
  <c r="F145" i="1"/>
  <c r="F148" i="1" s="1"/>
  <c r="J145" i="1"/>
  <c r="J148" i="1" s="1"/>
  <c r="L145" i="1"/>
  <c r="L148" i="1" s="1"/>
  <c r="J94" i="1"/>
  <c r="F94" i="1"/>
  <c r="J84" i="1"/>
  <c r="L94" i="1"/>
  <c r="H94" i="1"/>
  <c r="A171" i="1"/>
  <c r="A117" i="1"/>
  <c r="A114" i="1"/>
  <c r="L84" i="1"/>
  <c r="H84" i="1"/>
  <c r="F84" i="1"/>
  <c r="A60" i="1"/>
  <c r="A58" i="1"/>
  <c r="A115" i="1" s="1"/>
  <c r="L24" i="1"/>
  <c r="L36" i="1" s="1"/>
  <c r="H24" i="1"/>
  <c r="H36" i="1" s="1"/>
  <c r="F24" i="1"/>
  <c r="H96" i="1" l="1"/>
  <c r="H150" i="1" s="1"/>
  <c r="J96" i="1"/>
  <c r="J150" i="1" s="1"/>
  <c r="L96" i="1"/>
  <c r="L150" i="1" s="1"/>
  <c r="F96" i="1"/>
  <c r="F150" i="1" s="1"/>
  <c r="F36" i="1"/>
</calcChain>
</file>

<file path=xl/sharedStrings.xml><?xml version="1.0" encoding="utf-8"?>
<sst xmlns="http://schemas.openxmlformats.org/spreadsheetml/2006/main" count="302" uniqueCount="173">
  <si>
    <t>Salee Colour Public Company Limited</t>
  </si>
  <si>
    <t>Statement of Financial Position</t>
  </si>
  <si>
    <t>Unaudited</t>
  </si>
  <si>
    <t>Audited</t>
  </si>
  <si>
    <t>31 December</t>
  </si>
  <si>
    <t>Notes</t>
  </si>
  <si>
    <t>Thousand Baht</t>
  </si>
  <si>
    <t>Assets</t>
  </si>
  <si>
    <t>Current assets</t>
  </si>
  <si>
    <t>Cash and cash equivalents</t>
  </si>
  <si>
    <t>Trade and other current receivables - net</t>
  </si>
  <si>
    <t>Current contract assets</t>
  </si>
  <si>
    <t>-</t>
  </si>
  <si>
    <t>Inventories - net</t>
  </si>
  <si>
    <t>Other current assets</t>
  </si>
  <si>
    <t xml:space="preserve">Total current assets </t>
  </si>
  <si>
    <t xml:space="preserve">Non-current assets </t>
  </si>
  <si>
    <t>Property, plant and equipment - net</t>
  </si>
  <si>
    <t>Intangible assets - net</t>
  </si>
  <si>
    <t>Deferred tax assets - net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</si>
  <si>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</si>
  <si>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</si>
  <si>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</si>
  <si>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</si>
  <si>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r>
      <t xml:space="preserve">Statement of Financial Position </t>
    </r>
    <r>
      <rPr>
        <sz val="10"/>
        <color theme="1"/>
        <rFont val="Arial"/>
        <family val="2"/>
      </rPr>
      <t>(Cont'd)</t>
    </r>
  </si>
  <si>
    <t>Liabilities and equity</t>
  </si>
  <si>
    <t>Current liabilities</t>
  </si>
  <si>
    <t>Trade and other current payables</t>
  </si>
  <si>
    <t>Current contract liabilities</t>
  </si>
  <si>
    <t xml:space="preserve">   from   </t>
  </si>
  <si>
    <t>from financial institutions</t>
  </si>
  <si>
    <t>Current portion of lease liabilities</t>
  </si>
  <si>
    <t>Other current liabilities</t>
  </si>
  <si>
    <t>Total current liabilities</t>
  </si>
  <si>
    <t>Non-current liabilities</t>
  </si>
  <si>
    <t>Non-current contract liabilities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</si>
  <si>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</si>
  <si>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</si>
  <si>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</si>
  <si>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</si>
  <si>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10"/>
        <color theme="1"/>
        <rFont val="Arial"/>
        <family val="2"/>
      </rPr>
      <t>(Cont'd)</t>
    </r>
  </si>
  <si>
    <t>Equity</t>
  </si>
  <si>
    <t>Share capital</t>
  </si>
  <si>
    <t>Authorised share capital</t>
  </si>
  <si>
    <t>at par value of  Baht 1 each</t>
  </si>
  <si>
    <t>Issued and paid-up share capital</t>
  </si>
  <si>
    <t>Premium on ordinary shares</t>
  </si>
  <si>
    <t>Retained earnings</t>
  </si>
  <si>
    <t>Appropriated-Legal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</si>
  <si>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</si>
  <si>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</si>
  <si>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</si>
  <si>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</si>
  <si>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</si>
  <si>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</si>
  <si>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r>
      <t xml:space="preserve">Statement of Comprehensive Income </t>
    </r>
    <r>
      <rPr>
        <sz val="10"/>
        <color theme="1"/>
        <rFont val="Arial"/>
        <family val="2"/>
      </rPr>
      <t>(Unaudited)</t>
    </r>
  </si>
  <si>
    <t>Consolidated</t>
  </si>
  <si>
    <t>Separate</t>
  </si>
  <si>
    <t>financial information</t>
  </si>
  <si>
    <t>Note</t>
  </si>
  <si>
    <t>Revenue from sales and services render</t>
  </si>
  <si>
    <t>Cost of sales and services</t>
  </si>
  <si>
    <t xml:space="preserve">Gross profit </t>
  </si>
  <si>
    <t xml:space="preserve">Other income </t>
  </si>
  <si>
    <t>Selling expenses</t>
  </si>
  <si>
    <t>Administrative expenses</t>
  </si>
  <si>
    <t xml:space="preserve">Profit before finance costs and income tax </t>
  </si>
  <si>
    <t>Finance costs</t>
  </si>
  <si>
    <t>Profit before income tax</t>
  </si>
  <si>
    <t>Profit for the period</t>
  </si>
  <si>
    <t>Other comprehensive income for the period</t>
  </si>
  <si>
    <t>Total comprehensive income for the period</t>
  </si>
  <si>
    <t>Profit (loss) attributable to:</t>
  </si>
  <si>
    <t>Owners of the parent</t>
  </si>
  <si>
    <t>Total comprehensive income</t>
  </si>
  <si>
    <t>(expense) attributable to:</t>
  </si>
  <si>
    <t>Basic earnings per share (Baht)</t>
  </si>
  <si>
    <r>
      <t xml:space="preserve">Statement of Changes in Equity </t>
    </r>
    <r>
      <rPr>
        <sz val="10"/>
        <color theme="1"/>
        <rFont val="Arial"/>
        <family val="2"/>
      </rPr>
      <t>(Unaudited)</t>
    </r>
  </si>
  <si>
    <t>Consolidated financial information</t>
  </si>
  <si>
    <t>Attributable to owners of the parent</t>
  </si>
  <si>
    <t>Other components</t>
  </si>
  <si>
    <t>of equity</t>
  </si>
  <si>
    <t>Issued</t>
  </si>
  <si>
    <t>Change in</t>
  </si>
  <si>
    <t xml:space="preserve"> and paid-up</t>
  </si>
  <si>
    <t>Premium on</t>
  </si>
  <si>
    <t>Appropriated-</t>
  </si>
  <si>
    <t>ownership interest</t>
  </si>
  <si>
    <t>Total owners</t>
  </si>
  <si>
    <t>Non-controlling</t>
  </si>
  <si>
    <t>share capital</t>
  </si>
  <si>
    <t>ordinary shares</t>
  </si>
  <si>
    <t>Legal reserve</t>
  </si>
  <si>
    <t>in subsidiaries</t>
  </si>
  <si>
    <t>of the parent</t>
  </si>
  <si>
    <t>interests</t>
  </si>
  <si>
    <t>Total comprehensive income (expense) for the period</t>
  </si>
  <si>
    <t>Opening balance at 1 January 2025</t>
  </si>
  <si>
    <r>
      <t xml:space="preserve">Statement of Changes in Equity </t>
    </r>
    <r>
      <rPr>
        <sz val="10"/>
        <color theme="1"/>
        <rFont val="Arial"/>
        <family val="2"/>
      </rPr>
      <t>(Cont'd)</t>
    </r>
  </si>
  <si>
    <t>Separate financial information</t>
  </si>
  <si>
    <r>
      <t>Statement of Cash Flows</t>
    </r>
    <r>
      <rPr>
        <sz val="10"/>
        <color theme="1"/>
        <rFont val="Arial"/>
        <family val="2"/>
      </rPr>
      <t xml:space="preserve"> (Unaudited)</t>
    </r>
  </si>
  <si>
    <t>Cash flows from operating activities</t>
  </si>
  <si>
    <t>Adjustments for:</t>
  </si>
  <si>
    <t>Depreciation and amortisation</t>
  </si>
  <si>
    <t>11, 12</t>
  </si>
  <si>
    <t>of inventory to net realisable value</t>
  </si>
  <si>
    <t>Loss from written off of equipment</t>
  </si>
  <si>
    <t>Unrealised (gain) loss from exchange rate</t>
  </si>
  <si>
    <t>Interest income</t>
  </si>
  <si>
    <t xml:space="preserve">Cash flow before changes in operating </t>
  </si>
  <si>
    <t>assets and liabilities</t>
  </si>
  <si>
    <t>Changes in operating assets and liabilities</t>
  </si>
  <si>
    <t>Trade and other receivables</t>
  </si>
  <si>
    <t>Contract assets</t>
  </si>
  <si>
    <t>Inventories</t>
  </si>
  <si>
    <t>Trade and other payables</t>
  </si>
  <si>
    <t>Contract liabilities</t>
  </si>
  <si>
    <t>Employee benefit paid</t>
  </si>
  <si>
    <t>Cash received from operating activities</t>
  </si>
  <si>
    <t>Income tax paid</t>
  </si>
  <si>
    <t>Income tax received</t>
  </si>
  <si>
    <t>Net cash generated from operating activities</t>
  </si>
  <si>
    <t>Cash flows from investing activities</t>
  </si>
  <si>
    <t>Payments for purchase of plant and equipment</t>
  </si>
  <si>
    <t>Payments for purchase of intangible assets</t>
  </si>
  <si>
    <t>Payment for short-term borrowings to subsidiaries</t>
  </si>
  <si>
    <t>Proceeds from repayment of short-term loan</t>
  </si>
  <si>
    <t>to subsidiaries</t>
  </si>
  <si>
    <t>Proceeds from interest income</t>
  </si>
  <si>
    <t>Proceeds from dividend received from subsidiaries</t>
  </si>
  <si>
    <r>
      <t xml:space="preserve">Statement of Cash Flows </t>
    </r>
    <r>
      <rPr>
        <sz val="10"/>
        <color theme="1"/>
        <rFont val="Arial"/>
        <family val="2"/>
      </rPr>
      <t>(Cont'd)</t>
    </r>
  </si>
  <si>
    <t>Cash flow from financing activities</t>
  </si>
  <si>
    <t>Proceeds from short-term borrowings</t>
  </si>
  <si>
    <t>Payments on short-term borrowings</t>
  </si>
  <si>
    <t>from related parties</t>
  </si>
  <si>
    <t>from financial institutuions</t>
  </si>
  <si>
    <t xml:space="preserve">Payments on long-term borrowings </t>
  </si>
  <si>
    <t>Payments for interest paid</t>
  </si>
  <si>
    <t>Net cash generated from (used in) financing activities</t>
  </si>
  <si>
    <t>Cash and cash equivalents at the beginning of the period</t>
  </si>
  <si>
    <t xml:space="preserve">Cash and cash equivalents at the end </t>
  </si>
  <si>
    <t>of the period, net</t>
  </si>
  <si>
    <t>Non-cash items</t>
  </si>
  <si>
    <t>Payables from purchase of equipment</t>
  </si>
  <si>
    <t>Short-term borrowings from</t>
  </si>
  <si>
    <t>financial institutions</t>
  </si>
  <si>
    <t>As at 31 March 2026</t>
  </si>
  <si>
    <t>For the three-month period ended 31 March 2026</t>
  </si>
  <si>
    <t>31 March</t>
  </si>
  <si>
    <t>Opening balance at 1 January 2026</t>
  </si>
  <si>
    <t>Closing balance at 31 March 2026</t>
  </si>
  <si>
    <t>Closing balance at 31 March 2025</t>
  </si>
  <si>
    <t>Investments in subsidiaries - net</t>
  </si>
  <si>
    <t>from change in interest in subsidiary</t>
  </si>
  <si>
    <t>Payment from non-controlling interests</t>
  </si>
  <si>
    <t>18 c)</t>
  </si>
  <si>
    <t>Change in parent's ownership interests in subsidiary</t>
  </si>
  <si>
    <t>Non-controlling interest of subsidiary company decrease</t>
  </si>
  <si>
    <t xml:space="preserve">   Impairment loss on investment in subsidiary</t>
  </si>
  <si>
    <t>Income tax expenses</t>
  </si>
  <si>
    <t>Allowance for decrease in cost</t>
  </si>
  <si>
    <t>Loss from written off of intangible asset</t>
  </si>
  <si>
    <t>Payment for investment in a subsidiary</t>
  </si>
  <si>
    <t>Net cash (used in) investing activities</t>
  </si>
  <si>
    <t>Net increase in cash and cash equivalents</t>
  </si>
  <si>
    <t>Current portion of long-term borrowings</t>
  </si>
  <si>
    <t>Long-term borrowings from</t>
  </si>
  <si>
    <t>Short-term loans from subsidiaries</t>
  </si>
  <si>
    <t>Short-term loans to subsidiaries</t>
  </si>
  <si>
    <t>647,861,080 ordinary shares</t>
  </si>
  <si>
    <t>588,965,082 ordinary shares</t>
  </si>
  <si>
    <t>fully paid-up of Baht 1 each</t>
  </si>
  <si>
    <t xml:space="preserve">Payment for lease principal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</si>
</sst>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3" formatCode="_(* #,##0.00_);_(* \(#,##0.00\);_(* &quot;-&quot;??_);_(@_)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;\(#,##0\);&quot;-&quot;"/>
    <numFmt numFmtId="170" formatCode="_-* #,##0_-;\-* #,##0_-;_-* &quot;-&quot;??_-;_-@"/>
    <numFmt numFmtId="171" formatCode="#,##0\ ;\(#,##0\)"/>
    <numFmt numFmtId="172" formatCode="_(* #,##0_);_(* \(#,##0\);_(* &quot;-&quot;??_);_(@_)"/>
    <numFmt numFmtId="173" formatCode="_-* #,##0_-;\-* #,##0_-;_-* &quot;-&quot;_-;_-@"/>
    <numFmt numFmtId="174" formatCode="#,##0\ ;\(#,##0\);&quot;-&quot;\ "/>
    <numFmt numFmtId="175" formatCode="#,##0.0000;\(#,##0.0000\);&quot;-&quot;"/>
    <numFmt numFmtId="176" formatCode="#,##0\ ;\(#,##0\);\-"/>
    <numFmt numFmtId="177" formatCode="_-* #,##0_-;\-* #,##0_-;_-* &quot;-&quot;??_-;_-@_-"/>
  </numFmts>
  <fonts count="14" x14ac:knownFonts="1">
    <font>
      <sz val="14"/>
      <color rgb="FF000000"/>
      <name val="Browallia New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4"/>
      <color rgb="FF000000"/>
      <name val="Browallia New"/>
      <family val="2"/>
    </font>
    <font>
      <u/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name val="Arial"/>
      <family val="2"/>
    </font>
    <font>
      <sz val="15"/>
      <name val="Angsana New"/>
      <family val="1"/>
    </font>
    <font>
      <sz val="14"/>
      <name val="Browallia New"/>
      <family val="2"/>
      <charset val="222"/>
    </font>
    <font>
      <sz val="14"/>
      <color rgb="FF000000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7" fillId="0" borderId="0"/>
    <xf numFmtId="0" fontId="1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/>
    <xf numFmtId="165" fontId="5" fillId="0" borderId="0" applyFont="0" applyFill="0" applyBorder="0" applyAlignment="0" applyProtection="0"/>
    <xf numFmtId="0" fontId="7" fillId="0" borderId="0"/>
    <xf numFmtId="0" fontId="1" fillId="0" borderId="0"/>
    <xf numFmtId="43" fontId="13" fillId="0" borderId="0" applyFont="0" applyFill="0" applyBorder="0" applyAlignment="0" applyProtection="0"/>
  </cellStyleXfs>
  <cellXfs count="153">
    <xf numFmtId="0" fontId="0" fillId="0" borderId="0" xfId="0"/>
    <xf numFmtId="167" fontId="5" fillId="0" borderId="0" xfId="4" applyNumberFormat="1" applyFont="1" applyFill="1" applyAlignment="1">
      <alignment horizontal="right" vertical="center"/>
    </xf>
    <xf numFmtId="167" fontId="5" fillId="0" borderId="2" xfId="4" applyNumberFormat="1" applyFont="1" applyFill="1" applyBorder="1" applyAlignment="1">
      <alignment horizontal="right" vertical="center"/>
    </xf>
    <xf numFmtId="167" fontId="5" fillId="0" borderId="2" xfId="3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6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" fontId="2" fillId="0" borderId="0" xfId="0" quotePrefix="1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166" fontId="2" fillId="0" borderId="0" xfId="1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7" fontId="5" fillId="0" borderId="0" xfId="7" applyNumberFormat="1" applyFont="1" applyAlignment="1">
      <alignment horizontal="right" vertical="center"/>
    </xf>
    <xf numFmtId="167" fontId="5" fillId="0" borderId="0" xfId="2" applyNumberFormat="1" applyFont="1" applyAlignment="1">
      <alignment horizontal="right" vertical="center"/>
    </xf>
    <xf numFmtId="167" fontId="5" fillId="0" borderId="0" xfId="5" applyNumberFormat="1" applyFont="1" applyAlignment="1">
      <alignment horizontal="right" vertical="center"/>
    </xf>
    <xf numFmtId="167" fontId="3" fillId="0" borderId="0" xfId="5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7" fontId="5" fillId="0" borderId="1" xfId="7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7" fontId="5" fillId="0" borderId="2" xfId="5" applyNumberFormat="1" applyFont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169" fontId="3" fillId="0" borderId="0" xfId="7" applyNumberFormat="1" applyFont="1" applyAlignment="1">
      <alignment horizontal="right" vertical="center"/>
    </xf>
    <xf numFmtId="167" fontId="3" fillId="0" borderId="0" xfId="7" applyNumberFormat="1" applyFont="1" applyAlignment="1">
      <alignment vertical="center"/>
    </xf>
    <xf numFmtId="173" fontId="2" fillId="0" borderId="0" xfId="7" applyNumberFormat="1" applyFont="1" applyAlignment="1">
      <alignment horizontal="right" vertical="center"/>
    </xf>
    <xf numFmtId="169" fontId="3" fillId="0" borderId="1" xfId="7" applyNumberFormat="1" applyFont="1" applyBorder="1" applyAlignment="1">
      <alignment horizontal="right" vertical="center"/>
    </xf>
    <xf numFmtId="173" fontId="3" fillId="0" borderId="0" xfId="7" applyNumberFormat="1" applyFont="1" applyAlignment="1">
      <alignment horizontal="right" vertical="center"/>
    </xf>
    <xf numFmtId="173" fontId="3" fillId="0" borderId="0" xfId="7" applyNumberFormat="1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69" fontId="3" fillId="0" borderId="3" xfId="7" applyNumberFormat="1" applyFont="1" applyBorder="1" applyAlignment="1">
      <alignment vertical="center"/>
    </xf>
    <xf numFmtId="173" fontId="5" fillId="0" borderId="0" xfId="7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6" fontId="3" fillId="0" borderId="1" xfId="0" applyNumberFormat="1" applyFont="1" applyBorder="1" applyAlignment="1">
      <alignment vertical="center"/>
    </xf>
    <xf numFmtId="177" fontId="3" fillId="0" borderId="0" xfId="9" applyNumberFormat="1" applyFont="1" applyAlignment="1">
      <alignment horizontal="right" vertical="center"/>
    </xf>
    <xf numFmtId="167" fontId="5" fillId="0" borderId="0" xfId="4" applyNumberFormat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167" fontId="3" fillId="0" borderId="0" xfId="1" applyNumberFormat="1" applyFont="1" applyAlignment="1">
      <alignment horizontal="right" vertical="center"/>
    </xf>
    <xf numFmtId="167" fontId="2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166" fontId="2" fillId="0" borderId="1" xfId="1" applyNumberFormat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7" fontId="3" fillId="0" borderId="1" xfId="1" applyNumberFormat="1" applyFont="1" applyBorder="1" applyAlignment="1">
      <alignment horizontal="right" vertical="center"/>
    </xf>
    <xf numFmtId="167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6" fontId="2" fillId="0" borderId="1" xfId="1" applyNumberFormat="1" applyFont="1" applyBorder="1" applyAlignment="1">
      <alignment horizontal="center" vertical="center"/>
    </xf>
    <xf numFmtId="167" fontId="2" fillId="0" borderId="1" xfId="1" applyNumberFormat="1" applyFont="1" applyBorder="1" applyAlignment="1">
      <alignment horizontal="right" vertical="center"/>
    </xf>
    <xf numFmtId="15" fontId="2" fillId="0" borderId="0" xfId="1" applyNumberFormat="1" applyFont="1" applyAlignment="1">
      <alignment horizontal="left" vertical="center"/>
    </xf>
    <xf numFmtId="15" fontId="3" fillId="0" borderId="0" xfId="1" applyNumberFormat="1" applyFont="1" applyAlignment="1">
      <alignment horizontal="left" vertical="center"/>
    </xf>
    <xf numFmtId="169" fontId="3" fillId="0" borderId="2" xfId="1" applyNumberFormat="1" applyFont="1" applyBorder="1" applyAlignment="1">
      <alignment horizontal="right" vertical="center"/>
    </xf>
    <xf numFmtId="167" fontId="3" fillId="0" borderId="2" xfId="1" applyNumberFormat="1" applyFont="1" applyBorder="1" applyAlignment="1">
      <alignment horizontal="right" vertical="center"/>
    </xf>
    <xf numFmtId="167" fontId="3" fillId="0" borderId="3" xfId="1" applyNumberFormat="1" applyFont="1" applyBorder="1" applyAlignment="1">
      <alignment horizontal="right" vertical="center"/>
    </xf>
    <xf numFmtId="166" fontId="3" fillId="0" borderId="1" xfId="1" applyNumberFormat="1" applyFont="1" applyBorder="1" applyAlignment="1">
      <alignment horizontal="left" vertical="center"/>
    </xf>
    <xf numFmtId="164" fontId="3" fillId="0" borderId="1" xfId="1" applyNumberFormat="1" applyFont="1" applyBorder="1" applyAlignment="1">
      <alignment horizontal="right" vertical="center"/>
    </xf>
    <xf numFmtId="167" fontId="3" fillId="0" borderId="1" xfId="1" applyNumberFormat="1" applyFont="1" applyBorder="1" applyAlignment="1">
      <alignment vertical="center"/>
    </xf>
    <xf numFmtId="166" fontId="2" fillId="0" borderId="0" xfId="1" applyNumberFormat="1" applyFont="1" applyAlignment="1">
      <alignment vertical="center"/>
    </xf>
    <xf numFmtId="169" fontId="3" fillId="0" borderId="0" xfId="1" applyNumberFormat="1" applyFont="1" applyAlignment="1">
      <alignment horizontal="right" vertical="center"/>
    </xf>
    <xf numFmtId="166" fontId="2" fillId="0" borderId="1" xfId="1" applyNumberFormat="1" applyFont="1" applyBorder="1" applyAlignment="1">
      <alignment vertical="center"/>
    </xf>
    <xf numFmtId="169" fontId="3" fillId="0" borderId="1" xfId="1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vertical="center"/>
    </xf>
    <xf numFmtId="169" fontId="2" fillId="0" borderId="0" xfId="1" applyNumberFormat="1" applyFont="1" applyAlignment="1">
      <alignment horizontal="right" vertical="center"/>
    </xf>
    <xf numFmtId="176" fontId="3" fillId="0" borderId="0" xfId="1" applyNumberFormat="1" applyFont="1" applyAlignment="1">
      <alignment horizontal="right" vertical="center"/>
    </xf>
    <xf numFmtId="169" fontId="2" fillId="0" borderId="1" xfId="1" applyNumberFormat="1" applyFont="1" applyBorder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69" fontId="3" fillId="0" borderId="1" xfId="1" applyNumberFormat="1" applyFont="1" applyBorder="1" applyAlignment="1">
      <alignment vertical="center"/>
    </xf>
    <xf numFmtId="167" fontId="2" fillId="0" borderId="0" xfId="1" applyNumberFormat="1" applyFont="1" applyAlignment="1">
      <alignment horizontal="left" vertical="center"/>
    </xf>
    <xf numFmtId="166" fontId="3" fillId="0" borderId="0" xfId="1" applyNumberFormat="1" applyFont="1" applyAlignment="1">
      <alignment horizontal="left" vertical="center"/>
    </xf>
    <xf numFmtId="167" fontId="3" fillId="0" borderId="0" xfId="1" applyNumberFormat="1" applyFont="1" applyAlignment="1">
      <alignment horizontal="left" vertical="center"/>
    </xf>
    <xf numFmtId="167" fontId="3" fillId="0" borderId="1" xfId="1" applyNumberFormat="1" applyFont="1" applyBorder="1" applyAlignment="1">
      <alignment horizontal="left" vertical="center"/>
    </xf>
    <xf numFmtId="166" fontId="2" fillId="0" borderId="0" xfId="1" applyNumberFormat="1" applyFont="1" applyAlignment="1">
      <alignment horizontal="right" vertical="center"/>
    </xf>
    <xf numFmtId="37" fontId="2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167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left" vertical="center"/>
    </xf>
    <xf numFmtId="167" fontId="3" fillId="0" borderId="0" xfId="1" applyNumberFormat="1" applyFont="1" applyAlignment="1">
      <alignment horizontal="center" vertical="center"/>
    </xf>
    <xf numFmtId="166" fontId="3" fillId="0" borderId="1" xfId="1" applyNumberFormat="1" applyFont="1" applyBorder="1" applyAlignment="1">
      <alignment horizontal="center" vertical="center"/>
    </xf>
    <xf numFmtId="167" fontId="2" fillId="0" borderId="1" xfId="1" applyNumberFormat="1" applyFont="1" applyBorder="1" applyAlignment="1">
      <alignment horizontal="left" vertical="center"/>
    </xf>
    <xf numFmtId="167" fontId="3" fillId="0" borderId="3" xfId="1" applyNumberFormat="1" applyFont="1" applyBorder="1" applyAlignment="1">
      <alignment vertical="center"/>
    </xf>
    <xf numFmtId="0" fontId="5" fillId="0" borderId="0" xfId="1" applyFont="1" applyAlignment="1">
      <alignment vertical="center"/>
    </xf>
    <xf numFmtId="166" fontId="3" fillId="0" borderId="1" xfId="1" applyNumberFormat="1" applyFont="1" applyBorder="1" applyAlignment="1">
      <alignment horizontal="right" vertical="center"/>
    </xf>
    <xf numFmtId="167" fontId="3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69" fontId="3" fillId="0" borderId="0" xfId="1" applyNumberFormat="1" applyFont="1" applyAlignment="1">
      <alignment vertical="center"/>
    </xf>
    <xf numFmtId="173" fontId="3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173" fontId="3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horizontal="right" vertical="center"/>
    </xf>
    <xf numFmtId="169" fontId="3" fillId="0" borderId="3" xfId="1" applyNumberFormat="1" applyFont="1" applyBorder="1" applyAlignment="1">
      <alignment vertical="center"/>
    </xf>
    <xf numFmtId="37" fontId="2" fillId="0" borderId="0" xfId="1" applyNumberFormat="1" applyFont="1" applyAlignment="1">
      <alignment horizontal="left" vertical="center"/>
    </xf>
    <xf numFmtId="174" fontId="3" fillId="0" borderId="0" xfId="1" applyNumberFormat="1" applyFont="1" applyAlignment="1">
      <alignment horizontal="right" vertical="center"/>
    </xf>
    <xf numFmtId="169" fontId="3" fillId="0" borderId="3" xfId="1" applyNumberFormat="1" applyFont="1" applyBorder="1" applyAlignment="1">
      <alignment horizontal="right" vertical="center"/>
    </xf>
    <xf numFmtId="175" fontId="3" fillId="0" borderId="3" xfId="1" applyNumberFormat="1" applyFont="1" applyBorder="1" applyAlignment="1">
      <alignment vertical="center"/>
    </xf>
    <xf numFmtId="175" fontId="3" fillId="0" borderId="0" xfId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167" fontId="2" fillId="0" borderId="2" xfId="1" applyNumberFormat="1" applyFont="1" applyBorder="1" applyAlignment="1">
      <alignment horizontal="right" vertical="center"/>
    </xf>
    <xf numFmtId="167" fontId="3" fillId="0" borderId="2" xfId="1" applyNumberFormat="1" applyFont="1" applyBorder="1" applyAlignment="1">
      <alignment vertical="center"/>
    </xf>
    <xf numFmtId="37" fontId="5" fillId="0" borderId="0" xfId="1" applyNumberFormat="1" applyFont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166" fontId="5" fillId="0" borderId="0" xfId="1" applyNumberFormat="1" applyFont="1" applyAlignment="1">
      <alignment horizontal="left" vertical="center"/>
    </xf>
    <xf numFmtId="167" fontId="5" fillId="0" borderId="0" xfId="1" applyNumberFormat="1" applyFont="1" applyAlignment="1">
      <alignment vertical="center"/>
    </xf>
    <xf numFmtId="37" fontId="10" fillId="0" borderId="0" xfId="1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167" fontId="5" fillId="0" borderId="1" xfId="1" applyNumberFormat="1" applyFont="1" applyBorder="1" applyAlignment="1">
      <alignment vertical="center"/>
    </xf>
    <xf numFmtId="0" fontId="5" fillId="0" borderId="0" xfId="1" applyFont="1" applyAlignment="1">
      <alignment horizontal="left" vertical="center"/>
    </xf>
    <xf numFmtId="167" fontId="3" fillId="0" borderId="0" xfId="1" applyNumberFormat="1" applyFont="1" applyAlignment="1">
      <alignment vertical="center" wrapText="1"/>
    </xf>
    <xf numFmtId="43" fontId="4" fillId="0" borderId="0" xfId="9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15" fontId="2" fillId="0" borderId="0" xfId="1" applyNumberFormat="1" applyFont="1" applyAlignment="1">
      <alignment horizontal="center" vertical="center"/>
    </xf>
    <xf numFmtId="15" fontId="3" fillId="0" borderId="0" xfId="1" applyNumberFormat="1" applyFont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172" fontId="3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3" fontId="5" fillId="0" borderId="2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166" fontId="2" fillId="0" borderId="1" xfId="1" applyNumberFormat="1" applyFont="1" applyBorder="1" applyAlignment="1">
      <alignment horizontal="center" vertical="center" wrapText="1"/>
    </xf>
    <xf numFmtId="166" fontId="2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5" fillId="0" borderId="1" xfId="1" applyFont="1" applyBorder="1" applyAlignment="1">
      <alignment vertical="center"/>
    </xf>
    <xf numFmtId="167" fontId="2" fillId="0" borderId="1" xfId="1" applyNumberFormat="1" applyFont="1" applyBorder="1" applyAlignment="1">
      <alignment horizontal="center" vertical="center"/>
    </xf>
    <xf numFmtId="167" fontId="2" fillId="0" borderId="4" xfId="1" applyNumberFormat="1" applyFont="1" applyBorder="1" applyAlignment="1">
      <alignment horizontal="center" vertical="center"/>
    </xf>
    <xf numFmtId="0" fontId="5" fillId="0" borderId="4" xfId="1" applyFont="1" applyBorder="1" applyAlignment="1">
      <alignment vertical="center"/>
    </xf>
  </cellXfs>
  <cellStyles count="10">
    <cellStyle name="Comma" xfId="9" builtinId="3"/>
    <cellStyle name="Comma 10" xfId="6" xr:uid="{242D00B5-E232-48B9-B9D3-A741F1D735AC}"/>
    <cellStyle name="Comma 10 3 2 2 10" xfId="4" xr:uid="{86AC8682-AD0C-45C2-937B-A478185816D0}"/>
    <cellStyle name="Comma 10 3 2 2 11" xfId="3" xr:uid="{B050AEED-2AF2-4EC1-81A3-ED684695B76F}"/>
    <cellStyle name="Normal" xfId="0" builtinId="0"/>
    <cellStyle name="Normal 2" xfId="7" xr:uid="{AB30D334-D704-45AF-9ABE-288240FFB751}"/>
    <cellStyle name="Normal 2 3" xfId="8" xr:uid="{F06CE49C-335C-47E5-9743-D97455FAA37D}"/>
    <cellStyle name="Normal 221" xfId="1" xr:uid="{99C3F0B1-80B1-4BB0-81EB-C61F8CC3FF69}"/>
    <cellStyle name="Normal 66 7" xfId="5" xr:uid="{CBD986BA-D861-4E53-9873-3155D8618C1E}"/>
    <cellStyle name="Normal_Book1" xfId="2" xr:uid="{E10FA3D2-69D3-4319-9F5C-99AC8237356A}"/>
  </cellStyles>
  <dxfs count="0"/>
  <tableStyles count="1" defaultTableStyle="TableStyleMedium2" defaultPivotStyle="PivotStyleLight16">
    <tableStyle name="Invisible" pivot="0" table="0" count="0" xr9:uid="{5D5CC139-D083-4730-9765-C5FD24518E2D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10793-BF61-4D98-B40E-B9177ADE7DA4}">
  <sheetPr codeName="Sheet1">
    <tabColor theme="9" tint="0.39997558519241921"/>
  </sheetPr>
  <dimension ref="A1:L171"/>
  <sheetViews>
    <sheetView zoomScale="85" zoomScaleNormal="85" zoomScaleSheetLayoutView="90" zoomScalePageLayoutView="70" workbookViewId="0">
      <selection activeCell="Q11" sqref="Q11"/>
    </sheetView>
  </sheetViews>
  <sheetFormatPr defaultColWidth="10.140625" defaultRowHeight="16.5" customHeight="1" x14ac:dyDescent="0.4"/>
  <cols>
    <col min="1" max="2" width="1.140625" style="9" customWidth="1"/>
    <col min="3" max="3" width="41.7109375" style="9" customWidth="1"/>
    <col min="4" max="4" width="5.7109375" style="9" customWidth="1"/>
    <col min="5" max="5" width="0.7109375" style="9" customWidth="1"/>
    <col min="6" max="6" width="14.7109375" style="9" customWidth="1"/>
    <col min="7" max="7" width="0.7109375" style="9" customWidth="1"/>
    <col min="8" max="8" width="14.7109375" style="9" customWidth="1"/>
    <col min="9" max="9" width="0.7109375" style="9" customWidth="1"/>
    <col min="10" max="10" width="14.7109375" style="9" customWidth="1"/>
    <col min="11" max="11" width="0.7109375" style="9" customWidth="1"/>
    <col min="12" max="12" width="14.7109375" style="9" customWidth="1"/>
    <col min="13" max="16384" width="10.140625" style="9"/>
  </cols>
  <sheetData>
    <row r="1" spans="1:12" ht="16.5" customHeight="1" x14ac:dyDescent="0.4">
      <c r="A1" s="4" t="s">
        <v>0</v>
      </c>
      <c r="B1" s="4"/>
      <c r="C1" s="4"/>
      <c r="D1" s="5"/>
      <c r="E1" s="6"/>
      <c r="F1" s="7"/>
      <c r="G1" s="6"/>
      <c r="H1" s="7"/>
      <c r="I1" s="5"/>
      <c r="J1" s="7"/>
      <c r="K1" s="6"/>
      <c r="L1" s="8"/>
    </row>
    <row r="2" spans="1:12" ht="16.5" customHeight="1" x14ac:dyDescent="0.4">
      <c r="A2" s="4" t="s">
        <v>1</v>
      </c>
      <c r="B2" s="4"/>
      <c r="C2" s="4"/>
      <c r="D2" s="5"/>
      <c r="E2" s="6"/>
      <c r="F2" s="7"/>
      <c r="G2" s="6"/>
      <c r="H2" s="7"/>
      <c r="I2" s="5"/>
      <c r="J2" s="7"/>
      <c r="K2" s="6"/>
      <c r="L2" s="7"/>
    </row>
    <row r="3" spans="1:12" ht="16.5" customHeight="1" x14ac:dyDescent="0.4">
      <c r="A3" s="10" t="s">
        <v>146</v>
      </c>
      <c r="B3" s="10"/>
      <c r="C3" s="10"/>
      <c r="D3" s="11"/>
      <c r="E3" s="12"/>
      <c r="F3" s="13"/>
      <c r="G3" s="12"/>
      <c r="H3" s="13"/>
      <c r="I3" s="11"/>
      <c r="J3" s="13"/>
      <c r="K3" s="12"/>
      <c r="L3" s="13"/>
    </row>
    <row r="4" spans="1:12" ht="16.5" customHeight="1" x14ac:dyDescent="0.4">
      <c r="A4" s="4"/>
      <c r="B4" s="4"/>
      <c r="C4" s="4"/>
      <c r="D4" s="5"/>
      <c r="E4" s="6"/>
      <c r="F4" s="7"/>
      <c r="G4" s="6"/>
      <c r="H4" s="7"/>
      <c r="I4" s="5"/>
      <c r="J4" s="7"/>
      <c r="K4" s="6"/>
      <c r="L4" s="7"/>
    </row>
    <row r="5" spans="1:12" ht="16.5" customHeight="1" x14ac:dyDescent="0.4">
      <c r="A5" s="6"/>
      <c r="B5" s="6"/>
      <c r="C5" s="6"/>
      <c r="D5" s="14"/>
      <c r="E5" s="14"/>
      <c r="F5" s="14"/>
      <c r="G5" s="14"/>
      <c r="H5" s="14"/>
      <c r="I5" s="14"/>
      <c r="J5" s="14"/>
      <c r="K5" s="14"/>
      <c r="L5" s="14"/>
    </row>
    <row r="6" spans="1:12" ht="16.5" customHeight="1" x14ac:dyDescent="0.4">
      <c r="A6" s="6"/>
      <c r="B6" s="6"/>
      <c r="C6" s="6"/>
      <c r="D6" s="14"/>
      <c r="E6" s="14"/>
      <c r="F6" s="147" t="s">
        <v>56</v>
      </c>
      <c r="G6" s="147"/>
      <c r="H6" s="147"/>
      <c r="I6" s="14"/>
      <c r="J6" s="147" t="s">
        <v>57</v>
      </c>
      <c r="K6" s="147"/>
      <c r="L6" s="147"/>
    </row>
    <row r="7" spans="1:12" ht="16.5" customHeight="1" x14ac:dyDescent="0.4">
      <c r="A7" s="6"/>
      <c r="B7" s="6"/>
      <c r="C7" s="6"/>
      <c r="D7" s="14"/>
      <c r="E7" s="14"/>
      <c r="F7" s="146" t="s">
        <v>58</v>
      </c>
      <c r="G7" s="146"/>
      <c r="H7" s="146"/>
      <c r="I7" s="14"/>
      <c r="J7" s="146" t="s">
        <v>58</v>
      </c>
      <c r="K7" s="146"/>
      <c r="L7" s="146"/>
    </row>
    <row r="8" spans="1:12" ht="16.5" customHeight="1" x14ac:dyDescent="0.4">
      <c r="A8" s="5"/>
      <c r="B8" s="5"/>
      <c r="C8" s="5"/>
      <c r="D8" s="15"/>
      <c r="E8" s="15"/>
      <c r="F8" s="16" t="s">
        <v>2</v>
      </c>
      <c r="G8" s="17"/>
      <c r="H8" s="16" t="s">
        <v>3</v>
      </c>
      <c r="I8" s="8"/>
      <c r="J8" s="16" t="s">
        <v>2</v>
      </c>
      <c r="K8" s="17"/>
      <c r="L8" s="16" t="s">
        <v>3</v>
      </c>
    </row>
    <row r="9" spans="1:12" ht="16.5" customHeight="1" x14ac:dyDescent="0.4">
      <c r="A9" s="5"/>
      <c r="B9" s="5"/>
      <c r="C9" s="5"/>
      <c r="D9" s="15"/>
      <c r="E9" s="15"/>
      <c r="F9" s="18" t="s">
        <v>148</v>
      </c>
      <c r="G9" s="17"/>
      <c r="H9" s="16" t="s">
        <v>4</v>
      </c>
      <c r="I9" s="8"/>
      <c r="J9" s="18" t="s">
        <v>148</v>
      </c>
      <c r="K9" s="17"/>
      <c r="L9" s="16" t="s">
        <v>4</v>
      </c>
    </row>
    <row r="10" spans="1:12" ht="16.5" customHeight="1" x14ac:dyDescent="0.4">
      <c r="A10" s="6"/>
      <c r="B10" s="6"/>
      <c r="C10" s="6"/>
      <c r="D10" s="15"/>
      <c r="E10" s="4"/>
      <c r="F10" s="19">
        <v>2026</v>
      </c>
      <c r="G10" s="20"/>
      <c r="H10" s="19">
        <v>2025</v>
      </c>
      <c r="I10" s="21"/>
      <c r="J10" s="19">
        <v>2026</v>
      </c>
      <c r="K10" s="20"/>
      <c r="L10" s="19">
        <v>2025</v>
      </c>
    </row>
    <row r="11" spans="1:12" ht="16.5" customHeight="1" x14ac:dyDescent="0.4">
      <c r="A11" s="6"/>
      <c r="B11" s="6"/>
      <c r="C11" s="6"/>
      <c r="D11" s="22" t="s">
        <v>5</v>
      </c>
      <c r="E11" s="4"/>
      <c r="F11" s="23" t="s">
        <v>6</v>
      </c>
      <c r="G11" s="4"/>
      <c r="H11" s="23" t="s">
        <v>6</v>
      </c>
      <c r="I11" s="15"/>
      <c r="J11" s="23" t="s">
        <v>6</v>
      </c>
      <c r="K11" s="4"/>
      <c r="L11" s="23" t="s">
        <v>6</v>
      </c>
    </row>
    <row r="12" spans="1:12" ht="16.5" customHeight="1" x14ac:dyDescent="0.4">
      <c r="A12" s="6"/>
      <c r="B12" s="6"/>
      <c r="C12" s="6"/>
      <c r="D12" s="15"/>
      <c r="E12" s="4"/>
      <c r="F12" s="8"/>
      <c r="G12" s="4"/>
      <c r="H12" s="8"/>
      <c r="I12" s="15"/>
      <c r="J12" s="8"/>
      <c r="K12" s="4"/>
      <c r="L12" s="8"/>
    </row>
    <row r="13" spans="1:12" ht="16.5" customHeight="1" x14ac:dyDescent="0.4">
      <c r="A13" s="24" t="s">
        <v>7</v>
      </c>
      <c r="B13" s="6"/>
      <c r="C13" s="6"/>
      <c r="D13" s="15"/>
      <c r="E13" s="4"/>
      <c r="F13" s="8"/>
      <c r="G13" s="4"/>
      <c r="H13" s="8"/>
      <c r="I13" s="15"/>
      <c r="J13" s="8"/>
      <c r="K13" s="4"/>
      <c r="L13" s="8"/>
    </row>
    <row r="14" spans="1:12" ht="16.5" customHeight="1" x14ac:dyDescent="0.4">
      <c r="A14" s="24"/>
      <c r="B14" s="6"/>
      <c r="C14" s="6"/>
      <c r="D14" s="5"/>
      <c r="E14" s="6"/>
      <c r="F14" s="7"/>
      <c r="G14" s="6"/>
      <c r="H14" s="7"/>
      <c r="I14" s="5"/>
      <c r="J14" s="7"/>
      <c r="K14" s="6"/>
      <c r="L14" s="7"/>
    </row>
    <row r="15" spans="1:12" ht="16.5" customHeight="1" x14ac:dyDescent="0.4">
      <c r="A15" s="24" t="s">
        <v>8</v>
      </c>
      <c r="B15" s="6"/>
      <c r="C15" s="6"/>
      <c r="D15" s="5"/>
      <c r="E15" s="6"/>
      <c r="F15" s="7"/>
      <c r="G15" s="6"/>
      <c r="H15" s="7"/>
      <c r="I15" s="5"/>
      <c r="J15" s="7"/>
      <c r="K15" s="6"/>
      <c r="L15" s="7"/>
    </row>
    <row r="16" spans="1:12" ht="16.5" customHeight="1" x14ac:dyDescent="0.4">
      <c r="A16" s="24"/>
      <c r="B16" s="6"/>
      <c r="C16" s="6"/>
      <c r="D16" s="5"/>
      <c r="E16" s="6"/>
      <c r="F16" s="7"/>
      <c r="G16" s="6"/>
      <c r="H16" s="7"/>
      <c r="I16" s="5"/>
      <c r="J16" s="7"/>
      <c r="K16" s="6"/>
      <c r="L16" s="7"/>
    </row>
    <row r="17" spans="1:12" ht="16.5" customHeight="1" x14ac:dyDescent="0.4">
      <c r="A17" s="25" t="s">
        <v>9</v>
      </c>
      <c r="B17" s="6"/>
      <c r="C17" s="6"/>
      <c r="D17" s="5"/>
      <c r="E17" s="6"/>
      <c r="F17" s="26">
        <v>24816</v>
      </c>
      <c r="G17" s="26"/>
      <c r="H17" s="27">
        <v>23520</v>
      </c>
      <c r="I17" s="28"/>
      <c r="J17" s="142">
        <v>18769</v>
      </c>
      <c r="K17" s="29"/>
      <c r="L17" s="27">
        <v>9828</v>
      </c>
    </row>
    <row r="18" spans="1:12" ht="16.5" customHeight="1" x14ac:dyDescent="0.4">
      <c r="A18" s="25" t="s">
        <v>10</v>
      </c>
      <c r="B18" s="6"/>
      <c r="C18" s="6"/>
      <c r="D18" s="5">
        <v>7</v>
      </c>
      <c r="E18" s="6"/>
      <c r="F18" s="26">
        <v>265340</v>
      </c>
      <c r="G18" s="26"/>
      <c r="H18" s="27">
        <v>245409</v>
      </c>
      <c r="I18" s="28"/>
      <c r="J18" s="142">
        <v>230206</v>
      </c>
      <c r="K18" s="29"/>
      <c r="L18" s="27">
        <v>202687</v>
      </c>
    </row>
    <row r="19" spans="1:12" ht="16.5" customHeight="1" x14ac:dyDescent="0.4">
      <c r="A19" s="25" t="s">
        <v>11</v>
      </c>
      <c r="B19" s="6"/>
      <c r="C19" s="6"/>
      <c r="D19" s="5">
        <v>8</v>
      </c>
      <c r="E19" s="6"/>
      <c r="F19" s="26">
        <v>92339</v>
      </c>
      <c r="G19" s="26"/>
      <c r="H19" s="27">
        <v>97966</v>
      </c>
      <c r="I19" s="28"/>
      <c r="J19" s="27">
        <v>0</v>
      </c>
      <c r="K19" s="29"/>
      <c r="L19" s="27">
        <v>0</v>
      </c>
    </row>
    <row r="20" spans="1:12" ht="16.5" customHeight="1" x14ac:dyDescent="0.4">
      <c r="A20" s="25" t="s">
        <v>168</v>
      </c>
      <c r="B20" s="6"/>
      <c r="C20" s="6"/>
      <c r="D20" s="5" t="s">
        <v>155</v>
      </c>
      <c r="E20" s="6"/>
      <c r="F20" s="27">
        <v>0</v>
      </c>
      <c r="G20" s="26"/>
      <c r="H20" s="27">
        <v>0</v>
      </c>
      <c r="I20" s="28"/>
      <c r="J20" s="142">
        <v>144000</v>
      </c>
      <c r="K20" s="29"/>
      <c r="L20" s="27">
        <v>151000</v>
      </c>
    </row>
    <row r="21" spans="1:12" ht="16.5" customHeight="1" x14ac:dyDescent="0.4">
      <c r="A21" s="25" t="s">
        <v>13</v>
      </c>
      <c r="B21" s="6"/>
      <c r="C21" s="6"/>
      <c r="D21" s="5">
        <v>9</v>
      </c>
      <c r="E21" s="6"/>
      <c r="F21" s="26">
        <v>227643</v>
      </c>
      <c r="G21" s="26"/>
      <c r="H21" s="27">
        <v>222619</v>
      </c>
      <c r="I21" s="28"/>
      <c r="J21" s="142">
        <v>206567</v>
      </c>
      <c r="K21" s="29"/>
      <c r="L21" s="27">
        <v>206687</v>
      </c>
    </row>
    <row r="22" spans="1:12" ht="16.5" customHeight="1" x14ac:dyDescent="0.4">
      <c r="A22" s="25" t="s">
        <v>14</v>
      </c>
      <c r="B22" s="6"/>
      <c r="C22" s="6"/>
      <c r="D22" s="30"/>
      <c r="E22" s="6"/>
      <c r="F22" s="31">
        <v>12334</v>
      </c>
      <c r="G22" s="26"/>
      <c r="H22" s="3">
        <v>13202</v>
      </c>
      <c r="I22" s="28"/>
      <c r="J22" s="143">
        <v>677</v>
      </c>
      <c r="K22" s="29"/>
      <c r="L22" s="3">
        <v>832</v>
      </c>
    </row>
    <row r="23" spans="1:12" ht="16.5" customHeight="1" x14ac:dyDescent="0.4">
      <c r="A23" s="25"/>
      <c r="B23" s="6"/>
      <c r="C23" s="6"/>
      <c r="D23" s="5"/>
      <c r="E23" s="6"/>
      <c r="F23" s="32"/>
      <c r="G23" s="32"/>
      <c r="H23" s="32"/>
      <c r="I23" s="32"/>
      <c r="K23" s="32"/>
      <c r="L23" s="32"/>
    </row>
    <row r="24" spans="1:12" ht="16.5" customHeight="1" x14ac:dyDescent="0.4">
      <c r="A24" s="24" t="s">
        <v>15</v>
      </c>
      <c r="B24" s="6"/>
      <c r="C24" s="6"/>
      <c r="D24" s="5"/>
      <c r="E24" s="6"/>
      <c r="F24" s="33">
        <f>SUM(F17:F22)</f>
        <v>622472</v>
      </c>
      <c r="G24" s="32"/>
      <c r="H24" s="33">
        <f>SUM(H17:H22)</f>
        <v>602716</v>
      </c>
      <c r="I24" s="32"/>
      <c r="J24" s="33">
        <f>SUM(J17:J22)</f>
        <v>600219</v>
      </c>
      <c r="K24" s="32"/>
      <c r="L24" s="33">
        <f>SUM(L17:L22)</f>
        <v>571034</v>
      </c>
    </row>
    <row r="25" spans="1:12" ht="16.5" customHeight="1" x14ac:dyDescent="0.4">
      <c r="A25" s="24"/>
      <c r="B25" s="6"/>
      <c r="C25" s="6"/>
      <c r="D25" s="5"/>
      <c r="E25" s="6"/>
      <c r="F25" s="32"/>
      <c r="G25" s="32"/>
      <c r="H25" s="32"/>
      <c r="I25" s="32"/>
      <c r="J25" s="32"/>
      <c r="K25" s="32"/>
      <c r="L25" s="32"/>
    </row>
    <row r="26" spans="1:12" ht="16.5" customHeight="1" x14ac:dyDescent="0.4">
      <c r="A26" s="24" t="s">
        <v>16</v>
      </c>
      <c r="B26" s="6"/>
      <c r="C26" s="6"/>
      <c r="D26" s="5"/>
      <c r="E26" s="6"/>
      <c r="F26" s="32"/>
      <c r="G26" s="32"/>
      <c r="H26" s="32"/>
      <c r="I26" s="32"/>
      <c r="J26" s="32"/>
      <c r="K26" s="32"/>
      <c r="L26" s="32"/>
    </row>
    <row r="27" spans="1:12" ht="16.5" customHeight="1" x14ac:dyDescent="0.4">
      <c r="A27" s="24"/>
      <c r="B27" s="6"/>
      <c r="C27" s="6"/>
      <c r="D27" s="5"/>
      <c r="E27" s="6"/>
      <c r="F27" s="32"/>
      <c r="G27" s="32"/>
      <c r="H27" s="32"/>
      <c r="I27" s="32"/>
      <c r="J27" s="32"/>
      <c r="K27" s="32"/>
      <c r="L27" s="32"/>
    </row>
    <row r="28" spans="1:12" ht="16.5" customHeight="1" x14ac:dyDescent="0.4">
      <c r="A28" s="25" t="s">
        <v>152</v>
      </c>
      <c r="B28" s="6"/>
      <c r="C28" s="6"/>
      <c r="D28" s="5">
        <v>10</v>
      </c>
      <c r="E28" s="6"/>
      <c r="F28" s="34">
        <v>0</v>
      </c>
      <c r="G28" s="32"/>
      <c r="H28" s="1">
        <v>0</v>
      </c>
      <c r="I28" s="32"/>
      <c r="J28" s="142">
        <v>42164</v>
      </c>
      <c r="K28" s="32"/>
      <c r="L28" s="1">
        <v>26388</v>
      </c>
    </row>
    <row r="29" spans="1:12" ht="16.5" customHeight="1" x14ac:dyDescent="0.4">
      <c r="A29" s="25" t="s">
        <v>17</v>
      </c>
      <c r="B29" s="6"/>
      <c r="C29" s="6"/>
      <c r="D29" s="5">
        <v>11</v>
      </c>
      <c r="E29" s="6"/>
      <c r="F29" s="34">
        <v>697143</v>
      </c>
      <c r="G29" s="32"/>
      <c r="H29" s="28">
        <v>710727</v>
      </c>
      <c r="I29" s="32"/>
      <c r="J29" s="142">
        <v>664272</v>
      </c>
      <c r="K29" s="32"/>
      <c r="L29" s="28">
        <v>678296</v>
      </c>
    </row>
    <row r="30" spans="1:12" ht="16.5" customHeight="1" x14ac:dyDescent="0.4">
      <c r="A30" s="25" t="s">
        <v>18</v>
      </c>
      <c r="B30" s="6"/>
      <c r="C30" s="6"/>
      <c r="D30" s="5">
        <v>12</v>
      </c>
      <c r="E30" s="6"/>
      <c r="F30" s="34">
        <v>9934</v>
      </c>
      <c r="G30" s="32"/>
      <c r="H30" s="28">
        <v>9579</v>
      </c>
      <c r="I30" s="32"/>
      <c r="J30" s="142">
        <v>8837</v>
      </c>
      <c r="K30" s="32"/>
      <c r="L30" s="28">
        <v>9273</v>
      </c>
    </row>
    <row r="31" spans="1:12" ht="16.5" customHeight="1" x14ac:dyDescent="0.4">
      <c r="A31" s="25" t="s">
        <v>19</v>
      </c>
      <c r="B31" s="14"/>
      <c r="C31" s="6"/>
      <c r="D31" s="5"/>
      <c r="E31" s="6"/>
      <c r="F31" s="34">
        <v>5859</v>
      </c>
      <c r="G31" s="32"/>
      <c r="H31" s="28">
        <v>5842</v>
      </c>
      <c r="I31" s="32"/>
      <c r="J31" s="142">
        <v>6880</v>
      </c>
      <c r="K31" s="32"/>
      <c r="L31" s="28">
        <v>6863</v>
      </c>
    </row>
    <row r="32" spans="1:12" ht="16.5" customHeight="1" x14ac:dyDescent="0.4">
      <c r="A32" s="25" t="s">
        <v>20</v>
      </c>
      <c r="B32" s="6"/>
      <c r="C32" s="6"/>
      <c r="D32" s="5"/>
      <c r="E32" s="6"/>
      <c r="F32" s="35">
        <v>6937</v>
      </c>
      <c r="G32" s="32"/>
      <c r="H32" s="36">
        <v>8724</v>
      </c>
      <c r="I32" s="32"/>
      <c r="J32" s="143">
        <v>1669</v>
      </c>
      <c r="K32" s="32"/>
      <c r="L32" s="36">
        <v>4547</v>
      </c>
    </row>
    <row r="33" spans="1:12" ht="16.5" customHeight="1" x14ac:dyDescent="0.4">
      <c r="A33" s="25"/>
      <c r="B33" s="6"/>
      <c r="C33" s="6"/>
      <c r="D33" s="5"/>
      <c r="E33" s="6"/>
      <c r="F33" s="32"/>
      <c r="G33" s="32"/>
      <c r="H33" s="32"/>
      <c r="I33" s="32"/>
      <c r="J33" s="32"/>
      <c r="K33" s="32"/>
      <c r="L33" s="32"/>
    </row>
    <row r="34" spans="1:12" ht="16.5" customHeight="1" x14ac:dyDescent="0.4">
      <c r="A34" s="24" t="s">
        <v>21</v>
      </c>
      <c r="B34" s="6"/>
      <c r="C34" s="6"/>
      <c r="D34" s="5"/>
      <c r="E34" s="6"/>
      <c r="F34" s="33">
        <f>SUM(F28:F32)</f>
        <v>719873</v>
      </c>
      <c r="G34" s="32"/>
      <c r="H34" s="33">
        <f>SUM(H28:H32)</f>
        <v>734872</v>
      </c>
      <c r="I34" s="32"/>
      <c r="J34" s="33">
        <f>SUM(J28:J32)</f>
        <v>723822</v>
      </c>
      <c r="K34" s="32"/>
      <c r="L34" s="33">
        <f>SUM(L28:L32)</f>
        <v>725367</v>
      </c>
    </row>
    <row r="35" spans="1:12" ht="16.5" customHeight="1" x14ac:dyDescent="0.4">
      <c r="A35" s="24"/>
      <c r="B35" s="6"/>
      <c r="C35" s="6"/>
      <c r="D35" s="5"/>
      <c r="E35" s="6"/>
      <c r="F35" s="32"/>
      <c r="G35" s="32"/>
      <c r="H35" s="32"/>
      <c r="I35" s="32"/>
      <c r="J35" s="32"/>
      <c r="K35" s="32"/>
      <c r="L35" s="32"/>
    </row>
    <row r="36" spans="1:12" ht="16.5" customHeight="1" thickBot="1" x14ac:dyDescent="0.45">
      <c r="A36" s="24" t="s">
        <v>22</v>
      </c>
      <c r="B36" s="6"/>
      <c r="C36" s="6"/>
      <c r="D36" s="5"/>
      <c r="E36" s="6"/>
      <c r="F36" s="38">
        <f>SUM(F24,F34)</f>
        <v>1342345</v>
      </c>
      <c r="G36" s="32"/>
      <c r="H36" s="38">
        <f>H24+H34</f>
        <v>1337588</v>
      </c>
      <c r="I36" s="32"/>
      <c r="J36" s="38">
        <f>SUM(J24,J34)</f>
        <v>1324041</v>
      </c>
      <c r="K36" s="32"/>
      <c r="L36" s="38">
        <f>L24+L34</f>
        <v>1296401</v>
      </c>
    </row>
    <row r="37" spans="1:12" ht="16.5" customHeight="1" thickTop="1" x14ac:dyDescent="0.4">
      <c r="A37" s="24"/>
      <c r="B37" s="6"/>
      <c r="C37" s="6"/>
      <c r="D37" s="5"/>
      <c r="E37" s="6"/>
      <c r="F37" s="32"/>
      <c r="G37" s="32"/>
      <c r="H37" s="32"/>
      <c r="I37" s="32"/>
      <c r="J37" s="32"/>
      <c r="K37" s="32"/>
      <c r="L37" s="32"/>
    </row>
    <row r="38" spans="1:12" ht="16.5" customHeight="1" x14ac:dyDescent="0.4">
      <c r="A38" s="24"/>
      <c r="B38" s="6"/>
      <c r="C38" s="6"/>
      <c r="D38" s="5"/>
      <c r="E38" s="6"/>
      <c r="F38" s="32"/>
      <c r="G38" s="32"/>
      <c r="H38" s="32"/>
      <c r="I38" s="32"/>
      <c r="J38" s="32"/>
      <c r="K38" s="32"/>
      <c r="L38" s="32"/>
    </row>
    <row r="39" spans="1:12" ht="16.5" customHeight="1" x14ac:dyDescent="0.4">
      <c r="A39" s="24"/>
      <c r="B39" s="6"/>
      <c r="C39" s="6"/>
      <c r="D39" s="5"/>
      <c r="E39" s="6"/>
      <c r="F39" s="32"/>
      <c r="G39" s="32"/>
      <c r="H39" s="32"/>
      <c r="I39" s="32"/>
      <c r="J39" s="32"/>
      <c r="K39" s="32"/>
      <c r="L39" s="32"/>
    </row>
    <row r="40" spans="1:12" ht="16.5" customHeight="1" x14ac:dyDescent="0.4">
      <c r="A40" s="24"/>
      <c r="B40" s="6"/>
      <c r="C40" s="6"/>
      <c r="D40" s="5"/>
      <c r="E40" s="6"/>
      <c r="F40" s="32"/>
      <c r="G40" s="32"/>
      <c r="H40" s="32"/>
      <c r="I40" s="32"/>
      <c r="J40" s="32"/>
      <c r="K40" s="32"/>
      <c r="L40" s="32"/>
    </row>
    <row r="41" spans="1:12" ht="16.5" customHeight="1" x14ac:dyDescent="0.4">
      <c r="A41" s="24"/>
      <c r="B41" s="6"/>
      <c r="C41" s="6"/>
      <c r="D41" s="5"/>
      <c r="E41" s="6"/>
      <c r="F41" s="32"/>
      <c r="G41" s="32"/>
      <c r="H41" s="32"/>
      <c r="I41" s="32"/>
      <c r="J41" s="32"/>
      <c r="K41" s="32"/>
      <c r="L41" s="32"/>
    </row>
    <row r="42" spans="1:12" ht="16.5" customHeight="1" x14ac:dyDescent="0.4">
      <c r="A42" s="24"/>
      <c r="B42" s="6"/>
      <c r="C42" s="6"/>
      <c r="D42" s="5"/>
      <c r="E42" s="6"/>
      <c r="F42" s="32"/>
      <c r="G42" s="32"/>
      <c r="H42" s="32"/>
      <c r="I42" s="32"/>
      <c r="J42" s="32"/>
      <c r="K42" s="32"/>
      <c r="L42" s="32"/>
    </row>
    <row r="43" spans="1:12" ht="16.5" customHeight="1" x14ac:dyDescent="0.4">
      <c r="A43" s="24"/>
      <c r="B43" s="6"/>
      <c r="C43" s="6"/>
      <c r="D43" s="5"/>
      <c r="E43" s="6"/>
      <c r="F43" s="32"/>
      <c r="G43" s="32"/>
      <c r="H43" s="32"/>
      <c r="I43" s="32"/>
      <c r="J43" s="32"/>
      <c r="K43" s="32"/>
      <c r="L43" s="32"/>
    </row>
    <row r="44" spans="1:12" ht="16.5" customHeight="1" x14ac:dyDescent="0.4">
      <c r="A44" s="24"/>
      <c r="B44" s="6"/>
      <c r="C44" s="6"/>
      <c r="D44" s="5"/>
      <c r="E44" s="6"/>
      <c r="F44" s="32"/>
      <c r="G44" s="32"/>
      <c r="H44" s="32"/>
      <c r="I44" s="32"/>
      <c r="J44" s="32"/>
      <c r="K44" s="32"/>
      <c r="L44" s="32"/>
    </row>
    <row r="45" spans="1:12" ht="16.5" customHeight="1" x14ac:dyDescent="0.4">
      <c r="A45" s="24"/>
      <c r="B45" s="6"/>
      <c r="C45" s="6"/>
      <c r="D45" s="5"/>
      <c r="E45" s="6"/>
      <c r="F45" s="32"/>
      <c r="G45" s="32"/>
      <c r="H45" s="32"/>
      <c r="I45" s="32"/>
      <c r="J45" s="32"/>
      <c r="K45" s="32"/>
      <c r="L45" s="32"/>
    </row>
    <row r="46" spans="1:12" ht="16.5" customHeight="1" x14ac:dyDescent="0.4">
      <c r="A46" s="24"/>
      <c r="B46" s="6"/>
      <c r="C46" s="6"/>
      <c r="D46" s="5"/>
      <c r="E46" s="6"/>
      <c r="F46" s="32"/>
      <c r="G46" s="32"/>
      <c r="H46" s="32"/>
      <c r="I46" s="32"/>
      <c r="J46" s="32"/>
      <c r="K46" s="32"/>
      <c r="L46" s="32"/>
    </row>
    <row r="47" spans="1:12" ht="16.5" customHeight="1" x14ac:dyDescent="0.4">
      <c r="A47" s="24"/>
      <c r="B47" s="6"/>
      <c r="C47" s="6"/>
      <c r="D47" s="5"/>
      <c r="E47" s="6"/>
      <c r="F47" s="32"/>
      <c r="G47" s="32"/>
      <c r="H47" s="32"/>
      <c r="I47" s="32"/>
      <c r="J47" s="32"/>
      <c r="K47" s="32"/>
      <c r="L47" s="32"/>
    </row>
    <row r="48" spans="1:12" ht="16.5" customHeight="1" x14ac:dyDescent="0.4">
      <c r="A48" s="24"/>
      <c r="B48" s="6"/>
      <c r="C48" s="6"/>
      <c r="D48" s="5"/>
      <c r="E48" s="6"/>
      <c r="F48" s="32"/>
      <c r="G48" s="32"/>
      <c r="H48" s="32"/>
      <c r="I48" s="32"/>
      <c r="J48" s="32"/>
      <c r="K48" s="32"/>
      <c r="L48" s="32"/>
    </row>
    <row r="49" spans="1:12" ht="16.5" customHeight="1" x14ac:dyDescent="0.4">
      <c r="A49" s="24"/>
      <c r="B49" s="6"/>
      <c r="C49" s="6"/>
      <c r="D49" s="5"/>
      <c r="E49" s="6"/>
      <c r="F49" s="32"/>
      <c r="G49" s="32"/>
      <c r="H49" s="32"/>
      <c r="I49" s="32"/>
      <c r="J49" s="32"/>
      <c r="K49" s="32"/>
      <c r="L49" s="32"/>
    </row>
    <row r="50" spans="1:12" ht="16.5" customHeight="1" x14ac:dyDescent="0.4">
      <c r="A50" s="24"/>
      <c r="B50" s="6"/>
      <c r="C50" s="6"/>
      <c r="D50" s="5"/>
      <c r="E50" s="6"/>
      <c r="F50" s="32"/>
      <c r="G50" s="32"/>
      <c r="H50" s="32"/>
      <c r="I50" s="32"/>
      <c r="J50" s="32"/>
      <c r="K50" s="32"/>
      <c r="L50" s="32"/>
    </row>
    <row r="51" spans="1:12" ht="16.5" customHeight="1" x14ac:dyDescent="0.4">
      <c r="A51" s="24"/>
      <c r="B51" s="6"/>
      <c r="C51" s="6"/>
      <c r="D51" s="5"/>
      <c r="E51" s="6"/>
      <c r="F51" s="32"/>
      <c r="G51" s="32"/>
      <c r="H51" s="32"/>
      <c r="I51" s="32"/>
      <c r="J51" s="32"/>
      <c r="K51" s="32"/>
      <c r="L51" s="32"/>
    </row>
    <row r="52" spans="1:12" ht="16.5" customHeight="1" x14ac:dyDescent="0.4">
      <c r="A52" s="24"/>
      <c r="B52" s="6"/>
      <c r="C52" s="6"/>
      <c r="D52" s="5"/>
      <c r="E52" s="6"/>
      <c r="F52" s="32"/>
      <c r="G52" s="32"/>
      <c r="H52" s="32"/>
      <c r="I52" s="32"/>
      <c r="J52" s="32"/>
      <c r="K52" s="32"/>
      <c r="L52" s="32"/>
    </row>
    <row r="53" spans="1:12" ht="16.5" customHeight="1" x14ac:dyDescent="0.4">
      <c r="A53" s="24"/>
      <c r="B53" s="6"/>
      <c r="C53" s="6"/>
      <c r="D53" s="5"/>
      <c r="E53" s="6"/>
      <c r="F53" s="32"/>
      <c r="G53" s="32"/>
      <c r="H53" s="32"/>
      <c r="I53" s="32"/>
      <c r="J53" s="32"/>
      <c r="K53" s="32"/>
      <c r="L53" s="32"/>
    </row>
    <row r="54" spans="1:12" ht="16.5" customHeight="1" x14ac:dyDescent="0.4">
      <c r="A54" s="24"/>
      <c r="B54" s="6"/>
      <c r="C54" s="6"/>
      <c r="D54" s="5"/>
      <c r="E54" s="6"/>
      <c r="F54" s="32"/>
      <c r="G54" s="32"/>
      <c r="H54" s="32"/>
      <c r="I54" s="32"/>
      <c r="J54" s="32"/>
      <c r="K54" s="32"/>
      <c r="L54" s="32"/>
    </row>
    <row r="55" spans="1:12" ht="16.5" customHeight="1" x14ac:dyDescent="0.4">
      <c r="A55" s="24"/>
      <c r="B55" s="6"/>
      <c r="C55" s="6"/>
      <c r="D55" s="5"/>
      <c r="E55" s="6"/>
      <c r="F55" s="32"/>
      <c r="G55" s="32"/>
      <c r="H55" s="32"/>
      <c r="I55" s="32"/>
      <c r="J55" s="32"/>
      <c r="K55" s="32"/>
      <c r="L55" s="32"/>
    </row>
    <row r="56" spans="1:12" ht="19.5" customHeight="1" x14ac:dyDescent="0.4">
      <c r="A56" s="24"/>
      <c r="B56" s="6"/>
      <c r="C56" s="6"/>
      <c r="D56" s="5"/>
      <c r="E56" s="6"/>
      <c r="F56" s="32"/>
      <c r="G56" s="32"/>
      <c r="H56" s="32"/>
      <c r="I56" s="32"/>
      <c r="J56" s="32"/>
      <c r="K56" s="32"/>
      <c r="L56" s="32"/>
    </row>
    <row r="57" spans="1:12" ht="22.15" customHeight="1" x14ac:dyDescent="0.4">
      <c r="A57" s="12" t="s">
        <v>23</v>
      </c>
      <c r="B57" s="12"/>
      <c r="C57" s="12"/>
      <c r="D57" s="11"/>
      <c r="E57" s="12"/>
      <c r="F57" s="13"/>
      <c r="G57" s="12"/>
      <c r="H57" s="13"/>
      <c r="I57" s="11"/>
      <c r="J57" s="13"/>
      <c r="K57" s="12"/>
      <c r="L57" s="13"/>
    </row>
    <row r="58" spans="1:12" ht="16.5" customHeight="1" x14ac:dyDescent="0.4">
      <c r="A58" s="4" t="str">
        <f>A1</f>
        <v>Salee Colour Public Company Limited</v>
      </c>
      <c r="B58" s="4"/>
      <c r="C58" s="4"/>
      <c r="D58" s="5"/>
      <c r="E58" s="6"/>
      <c r="F58" s="7"/>
      <c r="G58" s="6"/>
      <c r="H58" s="7"/>
      <c r="I58" s="5"/>
      <c r="J58" s="7"/>
      <c r="K58" s="6"/>
      <c r="L58" s="8"/>
    </row>
    <row r="59" spans="1:12" ht="16.5" customHeight="1" x14ac:dyDescent="0.4">
      <c r="A59" s="4" t="s">
        <v>24</v>
      </c>
      <c r="B59" s="4"/>
      <c r="C59" s="4"/>
      <c r="D59" s="5"/>
      <c r="E59" s="6"/>
      <c r="F59" s="7"/>
      <c r="G59" s="6"/>
      <c r="H59" s="7"/>
      <c r="I59" s="5"/>
      <c r="J59" s="7"/>
      <c r="K59" s="6"/>
      <c r="L59" s="7"/>
    </row>
    <row r="60" spans="1:12" ht="16.5" customHeight="1" x14ac:dyDescent="0.4">
      <c r="A60" s="10" t="str">
        <f>A3</f>
        <v>As at 31 March 2026</v>
      </c>
      <c r="B60" s="10"/>
      <c r="C60" s="10"/>
      <c r="D60" s="11"/>
      <c r="E60" s="12"/>
      <c r="F60" s="13"/>
      <c r="G60" s="12"/>
      <c r="H60" s="13"/>
      <c r="I60" s="11"/>
      <c r="J60" s="13"/>
      <c r="K60" s="12"/>
      <c r="L60" s="13"/>
    </row>
    <row r="61" spans="1:12" ht="16.5" customHeight="1" x14ac:dyDescent="0.4">
      <c r="A61" s="4"/>
      <c r="B61" s="4"/>
      <c r="C61" s="4"/>
      <c r="D61" s="5"/>
      <c r="E61" s="6"/>
      <c r="F61" s="7"/>
      <c r="G61" s="6"/>
      <c r="H61" s="7"/>
      <c r="I61" s="5"/>
      <c r="J61" s="7"/>
      <c r="K61" s="6"/>
      <c r="L61" s="7"/>
    </row>
    <row r="62" spans="1:12" ht="16.5" customHeight="1" x14ac:dyDescent="0.4">
      <c r="A62" s="6"/>
      <c r="B62" s="6"/>
      <c r="C62" s="6"/>
      <c r="D62" s="14"/>
      <c r="E62" s="14"/>
      <c r="F62" s="14"/>
      <c r="G62" s="14"/>
      <c r="H62" s="14"/>
      <c r="I62" s="14"/>
      <c r="J62" s="14"/>
      <c r="K62" s="14"/>
      <c r="L62" s="14"/>
    </row>
    <row r="63" spans="1:12" ht="16.5" customHeight="1" x14ac:dyDescent="0.4">
      <c r="A63" s="6"/>
      <c r="B63" s="6"/>
      <c r="C63" s="6"/>
      <c r="D63" s="14"/>
      <c r="E63" s="14"/>
      <c r="F63" s="147" t="s">
        <v>56</v>
      </c>
      <c r="G63" s="147"/>
      <c r="H63" s="147"/>
      <c r="I63" s="14"/>
      <c r="J63" s="147" t="s">
        <v>57</v>
      </c>
      <c r="K63" s="147"/>
      <c r="L63" s="147"/>
    </row>
    <row r="64" spans="1:12" ht="16.5" customHeight="1" x14ac:dyDescent="0.4">
      <c r="A64" s="6"/>
      <c r="B64" s="6"/>
      <c r="C64" s="6"/>
      <c r="D64" s="14"/>
      <c r="E64" s="14"/>
      <c r="F64" s="146" t="s">
        <v>58</v>
      </c>
      <c r="G64" s="146"/>
      <c r="H64" s="146"/>
      <c r="I64" s="14"/>
      <c r="J64" s="146" t="s">
        <v>58</v>
      </c>
      <c r="K64" s="146"/>
      <c r="L64" s="146"/>
    </row>
    <row r="65" spans="1:12" ht="16.5" customHeight="1" x14ac:dyDescent="0.4">
      <c r="A65" s="5"/>
      <c r="B65" s="5"/>
      <c r="C65" s="5"/>
      <c r="D65" s="15"/>
      <c r="E65" s="15"/>
      <c r="F65" s="16" t="s">
        <v>2</v>
      </c>
      <c r="G65" s="17"/>
      <c r="H65" s="16" t="s">
        <v>3</v>
      </c>
      <c r="I65" s="8"/>
      <c r="J65" s="16" t="s">
        <v>2</v>
      </c>
      <c r="K65" s="17"/>
      <c r="L65" s="16" t="s">
        <v>3</v>
      </c>
    </row>
    <row r="66" spans="1:12" ht="16.5" customHeight="1" x14ac:dyDescent="0.4">
      <c r="A66" s="5"/>
      <c r="B66" s="5"/>
      <c r="C66" s="5"/>
      <c r="D66" s="15"/>
      <c r="E66" s="15"/>
      <c r="F66" s="18" t="s">
        <v>148</v>
      </c>
      <c r="G66" s="17"/>
      <c r="H66" s="16" t="s">
        <v>4</v>
      </c>
      <c r="I66" s="8"/>
      <c r="J66" s="18" t="s">
        <v>148</v>
      </c>
      <c r="K66" s="17"/>
      <c r="L66" s="16" t="s">
        <v>4</v>
      </c>
    </row>
    <row r="67" spans="1:12" ht="16.5" customHeight="1" x14ac:dyDescent="0.4">
      <c r="A67" s="6"/>
      <c r="B67" s="6"/>
      <c r="C67" s="6"/>
      <c r="D67" s="15"/>
      <c r="E67" s="4"/>
      <c r="F67" s="19">
        <v>2026</v>
      </c>
      <c r="G67" s="20"/>
      <c r="H67" s="19">
        <v>2025</v>
      </c>
      <c r="I67" s="21"/>
      <c r="J67" s="19">
        <v>2026</v>
      </c>
      <c r="K67" s="20"/>
      <c r="L67" s="19">
        <v>2025</v>
      </c>
    </row>
    <row r="68" spans="1:12" ht="16.5" customHeight="1" x14ac:dyDescent="0.4">
      <c r="A68" s="6"/>
      <c r="B68" s="6"/>
      <c r="C68" s="6"/>
      <c r="D68" s="22" t="s">
        <v>5</v>
      </c>
      <c r="E68" s="4"/>
      <c r="F68" s="23" t="s">
        <v>6</v>
      </c>
      <c r="G68" s="4"/>
      <c r="H68" s="23" t="s">
        <v>6</v>
      </c>
      <c r="I68" s="15"/>
      <c r="J68" s="23" t="s">
        <v>6</v>
      </c>
      <c r="K68" s="4"/>
      <c r="L68" s="23" t="s">
        <v>6</v>
      </c>
    </row>
    <row r="69" spans="1:12" ht="16.5" customHeight="1" x14ac:dyDescent="0.4">
      <c r="A69" s="4"/>
      <c r="B69" s="6"/>
      <c r="C69" s="6"/>
      <c r="D69" s="5"/>
      <c r="E69" s="6"/>
      <c r="F69" s="32"/>
      <c r="G69" s="39"/>
      <c r="H69" s="32"/>
      <c r="I69" s="40"/>
      <c r="J69" s="32"/>
      <c r="K69" s="39"/>
      <c r="L69" s="32"/>
    </row>
    <row r="70" spans="1:12" ht="16.5" customHeight="1" x14ac:dyDescent="0.4">
      <c r="A70" s="24" t="s">
        <v>25</v>
      </c>
      <c r="B70" s="24"/>
      <c r="C70" s="24"/>
      <c r="D70" s="5"/>
      <c r="E70" s="6"/>
      <c r="F70" s="32"/>
      <c r="G70" s="39"/>
      <c r="H70" s="32"/>
      <c r="I70" s="40"/>
      <c r="J70" s="32"/>
      <c r="K70" s="39"/>
      <c r="L70" s="32"/>
    </row>
    <row r="71" spans="1:12" ht="16.5" customHeight="1" x14ac:dyDescent="0.4">
      <c r="A71" s="24"/>
      <c r="B71" s="6"/>
      <c r="C71" s="6"/>
      <c r="D71" s="5"/>
      <c r="E71" s="6"/>
      <c r="F71" s="7"/>
      <c r="G71" s="6"/>
      <c r="H71" s="7"/>
      <c r="I71" s="5"/>
      <c r="J71" s="7"/>
      <c r="K71" s="6"/>
      <c r="L71" s="7"/>
    </row>
    <row r="72" spans="1:12" ht="16.5" customHeight="1" x14ac:dyDescent="0.4">
      <c r="A72" s="24" t="s">
        <v>26</v>
      </c>
      <c r="B72" s="6"/>
      <c r="C72" s="6"/>
      <c r="D72" s="5"/>
      <c r="E72" s="6"/>
      <c r="F72" s="32"/>
      <c r="G72" s="39"/>
      <c r="H72" s="32"/>
      <c r="I72" s="40"/>
      <c r="J72" s="32"/>
      <c r="K72" s="39"/>
      <c r="L72" s="32"/>
    </row>
    <row r="73" spans="1:12" ht="16.5" customHeight="1" x14ac:dyDescent="0.4">
      <c r="A73" s="24"/>
      <c r="B73" s="6"/>
      <c r="C73" s="6"/>
      <c r="D73" s="5"/>
      <c r="E73" s="6"/>
      <c r="F73" s="7"/>
      <c r="G73" s="6"/>
      <c r="H73" s="7"/>
      <c r="I73" s="5"/>
      <c r="J73" s="7"/>
      <c r="K73" s="6"/>
      <c r="L73" s="7"/>
    </row>
    <row r="74" spans="1:12" ht="16.5" customHeight="1" x14ac:dyDescent="0.4">
      <c r="A74" s="25" t="s">
        <v>144</v>
      </c>
      <c r="B74" s="6"/>
      <c r="C74" s="6"/>
      <c r="D74" s="5"/>
      <c r="E74" s="6"/>
      <c r="F74" s="7"/>
      <c r="G74" s="6"/>
      <c r="H74" s="7"/>
      <c r="I74" s="5"/>
      <c r="J74" s="7"/>
      <c r="K74" s="6"/>
      <c r="L74" s="7"/>
    </row>
    <row r="75" spans="1:12" ht="16.5" customHeight="1" x14ac:dyDescent="0.4">
      <c r="B75" s="25" t="s">
        <v>145</v>
      </c>
      <c r="C75" s="6"/>
      <c r="D75" s="5">
        <v>13</v>
      </c>
      <c r="E75" s="6"/>
      <c r="F75" s="32">
        <v>255000</v>
      </c>
      <c r="G75" s="32"/>
      <c r="H75" s="28">
        <v>280000</v>
      </c>
      <c r="I75" s="32"/>
      <c r="J75" s="142">
        <v>200000</v>
      </c>
      <c r="K75" s="32"/>
      <c r="L75" s="28">
        <v>225000</v>
      </c>
    </row>
    <row r="76" spans="1:12" ht="16.5" customHeight="1" x14ac:dyDescent="0.4">
      <c r="A76" s="25" t="s">
        <v>27</v>
      </c>
      <c r="B76" s="6"/>
      <c r="C76" s="6"/>
      <c r="D76" s="5">
        <v>14</v>
      </c>
      <c r="E76" s="6"/>
      <c r="F76" s="34">
        <v>179769</v>
      </c>
      <c r="G76" s="32"/>
      <c r="H76" s="28">
        <v>134550</v>
      </c>
      <c r="I76" s="32"/>
      <c r="J76" s="142">
        <v>166908</v>
      </c>
      <c r="K76" s="32"/>
      <c r="L76" s="28">
        <v>156935</v>
      </c>
    </row>
    <row r="77" spans="1:12" ht="16.5" customHeight="1" x14ac:dyDescent="0.4">
      <c r="A77" s="25" t="s">
        <v>28</v>
      </c>
      <c r="B77" s="6"/>
      <c r="C77" s="6"/>
      <c r="D77" s="5"/>
      <c r="E77" s="6"/>
      <c r="F77" s="34">
        <v>206</v>
      </c>
      <c r="G77" s="32"/>
      <c r="H77" s="28">
        <v>390</v>
      </c>
      <c r="I77" s="32"/>
      <c r="J77" s="28">
        <v>0</v>
      </c>
      <c r="K77" s="32"/>
      <c r="L77" s="28">
        <v>0</v>
      </c>
    </row>
    <row r="78" spans="1:12" ht="16.5" customHeight="1" x14ac:dyDescent="0.4">
      <c r="A78" s="25" t="s">
        <v>167</v>
      </c>
      <c r="B78" s="6"/>
      <c r="C78" s="6"/>
      <c r="D78" s="5" t="s">
        <v>155</v>
      </c>
      <c r="E78" s="6"/>
      <c r="F78" s="34">
        <v>0</v>
      </c>
      <c r="G78" s="32"/>
      <c r="H78" s="28">
        <v>0</v>
      </c>
      <c r="I78" s="32"/>
      <c r="J78" s="28">
        <v>33500</v>
      </c>
      <c r="K78" s="32"/>
      <c r="L78" s="28">
        <v>0</v>
      </c>
    </row>
    <row r="79" spans="1:12" ht="16.5" customHeight="1" x14ac:dyDescent="0.4">
      <c r="A79" s="25" t="s">
        <v>165</v>
      </c>
      <c r="B79" s="42"/>
      <c r="C79" s="42"/>
      <c r="D79" s="5"/>
      <c r="E79" s="6"/>
      <c r="F79" s="32"/>
      <c r="G79" s="39"/>
      <c r="H79" s="34"/>
      <c r="I79" s="39"/>
      <c r="J79" s="144"/>
      <c r="K79" s="39"/>
      <c r="L79" s="34"/>
    </row>
    <row r="80" spans="1:12" ht="16.5" customHeight="1" x14ac:dyDescent="0.4">
      <c r="A80" s="25" t="s">
        <v>29</v>
      </c>
      <c r="B80" s="25" t="s">
        <v>30</v>
      </c>
      <c r="C80" s="25"/>
      <c r="D80" s="5">
        <v>15</v>
      </c>
      <c r="E80" s="6"/>
      <c r="F80" s="34">
        <v>6888</v>
      </c>
      <c r="G80" s="32"/>
      <c r="H80" s="28">
        <v>12144</v>
      </c>
      <c r="I80" s="32"/>
      <c r="J80" s="142">
        <v>4008</v>
      </c>
      <c r="K80" s="32"/>
      <c r="L80" s="28">
        <v>4008</v>
      </c>
    </row>
    <row r="81" spans="1:12" ht="16.5" customHeight="1" x14ac:dyDescent="0.4">
      <c r="A81" s="25" t="s">
        <v>31</v>
      </c>
      <c r="B81" s="42"/>
      <c r="C81" s="42"/>
      <c r="D81" s="5"/>
      <c r="E81" s="6"/>
      <c r="F81" s="26">
        <v>4986</v>
      </c>
      <c r="G81" s="26"/>
      <c r="H81" s="43">
        <v>4855</v>
      </c>
      <c r="I81" s="44"/>
      <c r="J81" s="142">
        <v>4458</v>
      </c>
      <c r="K81" s="45"/>
      <c r="L81" s="43">
        <v>4339</v>
      </c>
    </row>
    <row r="82" spans="1:12" ht="16.5" customHeight="1" x14ac:dyDescent="0.4">
      <c r="A82" s="25" t="s">
        <v>32</v>
      </c>
      <c r="B82" s="6"/>
      <c r="C82" s="6"/>
      <c r="D82" s="5"/>
      <c r="E82" s="6"/>
      <c r="F82" s="31">
        <v>7847</v>
      </c>
      <c r="G82" s="26"/>
      <c r="H82" s="46">
        <v>6257</v>
      </c>
      <c r="I82" s="44"/>
      <c r="J82" s="143">
        <v>4285</v>
      </c>
      <c r="K82" s="45"/>
      <c r="L82" s="46">
        <v>2667</v>
      </c>
    </row>
    <row r="83" spans="1:12" ht="16.5" customHeight="1" x14ac:dyDescent="0.4">
      <c r="A83" s="25"/>
      <c r="B83" s="6"/>
      <c r="C83" s="6"/>
      <c r="D83" s="5"/>
      <c r="E83" s="6"/>
      <c r="F83" s="32"/>
      <c r="G83" s="32"/>
      <c r="H83" s="32"/>
      <c r="I83" s="32"/>
      <c r="J83" s="32"/>
      <c r="K83" s="32"/>
      <c r="L83" s="32"/>
    </row>
    <row r="84" spans="1:12" ht="16.5" customHeight="1" x14ac:dyDescent="0.4">
      <c r="A84" s="24" t="s">
        <v>33</v>
      </c>
      <c r="B84" s="6"/>
      <c r="C84" s="6"/>
      <c r="D84" s="5"/>
      <c r="E84" s="6"/>
      <c r="F84" s="33">
        <f>SUM(F75:F82)</f>
        <v>454696</v>
      </c>
      <c r="G84" s="32"/>
      <c r="H84" s="33">
        <f>SUM(H75:I82)</f>
        <v>438196</v>
      </c>
      <c r="I84" s="32"/>
      <c r="J84" s="33">
        <f>SUM(J75:J82)</f>
        <v>413159</v>
      </c>
      <c r="K84" s="32"/>
      <c r="L84" s="33">
        <f>SUM(L75:L82)</f>
        <v>392949</v>
      </c>
    </row>
    <row r="85" spans="1:12" ht="16.5" customHeight="1" x14ac:dyDescent="0.4">
      <c r="A85" s="24"/>
      <c r="B85" s="6"/>
      <c r="C85" s="6"/>
      <c r="D85" s="30"/>
      <c r="E85" s="6"/>
      <c r="F85" s="32"/>
      <c r="G85" s="32"/>
      <c r="H85" s="32"/>
      <c r="I85" s="32"/>
      <c r="J85" s="32"/>
      <c r="K85" s="32"/>
      <c r="L85" s="32"/>
    </row>
    <row r="86" spans="1:12" ht="16.5" customHeight="1" x14ac:dyDescent="0.4">
      <c r="A86" s="24" t="s">
        <v>34</v>
      </c>
      <c r="B86" s="6"/>
      <c r="C86" s="6"/>
      <c r="D86" s="30"/>
      <c r="E86" s="6"/>
      <c r="F86" s="32"/>
      <c r="G86" s="32"/>
      <c r="H86" s="32"/>
      <c r="I86" s="32"/>
      <c r="J86" s="32"/>
      <c r="K86" s="32"/>
      <c r="L86" s="32"/>
    </row>
    <row r="87" spans="1:12" ht="16.5" customHeight="1" x14ac:dyDescent="0.4">
      <c r="A87" s="24"/>
      <c r="B87" s="6"/>
      <c r="C87" s="6"/>
      <c r="D87" s="30"/>
      <c r="E87" s="6"/>
      <c r="G87" s="32"/>
      <c r="H87" s="32"/>
      <c r="I87" s="32"/>
      <c r="J87" s="26"/>
      <c r="K87" s="32"/>
      <c r="L87" s="32"/>
    </row>
    <row r="88" spans="1:12" ht="16.5" customHeight="1" x14ac:dyDescent="0.4">
      <c r="A88" s="25" t="s">
        <v>35</v>
      </c>
      <c r="B88" s="6"/>
      <c r="C88" s="6"/>
      <c r="D88" s="30"/>
      <c r="E88" s="6"/>
      <c r="F88" s="32">
        <v>107</v>
      </c>
      <c r="G88" s="26"/>
      <c r="H88" s="43">
        <v>154</v>
      </c>
      <c r="I88" s="47"/>
      <c r="J88" s="43">
        <v>0</v>
      </c>
      <c r="K88" s="47"/>
      <c r="L88" s="43">
        <v>0</v>
      </c>
    </row>
    <row r="89" spans="1:12" ht="16.5" customHeight="1" x14ac:dyDescent="0.4">
      <c r="A89" s="25" t="s">
        <v>166</v>
      </c>
      <c r="B89" s="6"/>
      <c r="C89" s="6"/>
      <c r="D89" s="30"/>
      <c r="E89" s="6"/>
      <c r="F89" s="32"/>
      <c r="G89" s="26"/>
      <c r="H89" s="43"/>
      <c r="I89" s="47"/>
      <c r="J89" s="43"/>
      <c r="K89" s="47"/>
      <c r="L89" s="43"/>
    </row>
    <row r="90" spans="1:12" ht="16.5" customHeight="1" x14ac:dyDescent="0.4">
      <c r="B90" s="25" t="s">
        <v>145</v>
      </c>
      <c r="C90" s="6"/>
      <c r="D90" s="5">
        <v>15</v>
      </c>
      <c r="E90" s="6"/>
      <c r="F90" s="26">
        <v>23024</v>
      </c>
      <c r="G90" s="26"/>
      <c r="H90" s="43">
        <v>35234</v>
      </c>
      <c r="I90" s="47"/>
      <c r="J90" s="142">
        <v>9984</v>
      </c>
      <c r="K90" s="47"/>
      <c r="L90" s="43">
        <v>10986</v>
      </c>
    </row>
    <row r="91" spans="1:12" ht="16.5" customHeight="1" x14ac:dyDescent="0.4">
      <c r="A91" s="25" t="s">
        <v>36</v>
      </c>
      <c r="B91" s="6"/>
      <c r="C91" s="6"/>
      <c r="D91" s="5"/>
      <c r="E91" s="6"/>
      <c r="F91" s="26">
        <v>5451</v>
      </c>
      <c r="G91" s="26"/>
      <c r="H91" s="43">
        <v>6887</v>
      </c>
      <c r="I91" s="48"/>
      <c r="J91" s="142">
        <v>4822</v>
      </c>
      <c r="K91" s="45"/>
      <c r="L91" s="43">
        <v>6108</v>
      </c>
    </row>
    <row r="92" spans="1:12" ht="16.5" customHeight="1" x14ac:dyDescent="0.4">
      <c r="A92" s="25" t="s">
        <v>37</v>
      </c>
      <c r="B92" s="6"/>
      <c r="C92" s="6"/>
      <c r="D92" s="5"/>
      <c r="E92" s="6"/>
      <c r="F92" s="31">
        <v>35247</v>
      </c>
      <c r="G92" s="26"/>
      <c r="H92" s="46">
        <v>35225</v>
      </c>
      <c r="I92" s="48"/>
      <c r="J92" s="143">
        <v>33419</v>
      </c>
      <c r="K92" s="48"/>
      <c r="L92" s="46">
        <v>33363</v>
      </c>
    </row>
    <row r="93" spans="1:12" ht="16.5" customHeight="1" x14ac:dyDescent="0.4">
      <c r="A93" s="25"/>
      <c r="B93" s="6"/>
      <c r="C93" s="6"/>
      <c r="D93" s="5"/>
      <c r="E93" s="6"/>
      <c r="F93" s="32"/>
      <c r="G93" s="32"/>
      <c r="H93" s="32"/>
      <c r="I93" s="32"/>
      <c r="J93" s="32"/>
      <c r="K93" s="32"/>
      <c r="L93" s="32"/>
    </row>
    <row r="94" spans="1:12" ht="16.5" customHeight="1" x14ac:dyDescent="0.4">
      <c r="A94" s="24" t="s">
        <v>38</v>
      </c>
      <c r="B94" s="6"/>
      <c r="C94" s="6"/>
      <c r="D94" s="5"/>
      <c r="E94" s="6"/>
      <c r="F94" s="33">
        <f>SUM(F88:F92)</f>
        <v>63829</v>
      </c>
      <c r="G94" s="32"/>
      <c r="H94" s="33">
        <f>SUM(H88:H92)</f>
        <v>77500</v>
      </c>
      <c r="I94" s="32"/>
      <c r="J94" s="33">
        <f>SUM(J87:J92)</f>
        <v>48225</v>
      </c>
      <c r="K94" s="32"/>
      <c r="L94" s="33">
        <f>SUM(K88:L92)</f>
        <v>50457</v>
      </c>
    </row>
    <row r="95" spans="1:12" ht="16.5" customHeight="1" x14ac:dyDescent="0.4">
      <c r="A95" s="24"/>
      <c r="B95" s="6"/>
      <c r="C95" s="6"/>
      <c r="D95" s="5"/>
      <c r="E95" s="6"/>
      <c r="F95" s="32"/>
      <c r="G95" s="32"/>
      <c r="H95" s="32"/>
      <c r="I95" s="32"/>
      <c r="J95" s="32"/>
      <c r="K95" s="32"/>
      <c r="L95" s="32"/>
    </row>
    <row r="96" spans="1:12" ht="16.5" customHeight="1" x14ac:dyDescent="0.4">
      <c r="A96" s="24" t="s">
        <v>39</v>
      </c>
      <c r="B96" s="6"/>
      <c r="C96" s="6"/>
      <c r="D96" s="5"/>
      <c r="E96" s="6"/>
      <c r="F96" s="33">
        <f>SUM(F84,F94)</f>
        <v>518525</v>
      </c>
      <c r="G96" s="32"/>
      <c r="H96" s="33">
        <f>H84+H94</f>
        <v>515696</v>
      </c>
      <c r="I96" s="32"/>
      <c r="J96" s="33">
        <f>SUM(J84,J94)</f>
        <v>461384</v>
      </c>
      <c r="K96" s="32"/>
      <c r="L96" s="33">
        <f>L84+L94</f>
        <v>443406</v>
      </c>
    </row>
    <row r="97" spans="1:12" ht="16.5" customHeight="1" x14ac:dyDescent="0.4">
      <c r="A97" s="4"/>
      <c r="B97" s="6"/>
      <c r="C97" s="6"/>
      <c r="D97" s="5"/>
      <c r="E97" s="6"/>
      <c r="F97" s="32"/>
      <c r="G97" s="32"/>
      <c r="H97" s="32"/>
      <c r="I97" s="32"/>
      <c r="J97" s="32"/>
      <c r="K97" s="32"/>
      <c r="L97" s="32"/>
    </row>
    <row r="98" spans="1:12" ht="16.5" customHeight="1" x14ac:dyDescent="0.4">
      <c r="A98" s="4"/>
      <c r="B98" s="6"/>
      <c r="C98" s="6"/>
      <c r="D98" s="5"/>
      <c r="E98" s="6"/>
      <c r="F98" s="32"/>
      <c r="G98" s="32"/>
      <c r="H98" s="32"/>
      <c r="I98" s="32"/>
      <c r="J98" s="32"/>
      <c r="K98" s="32"/>
      <c r="L98" s="32"/>
    </row>
    <row r="99" spans="1:12" ht="16.5" customHeight="1" x14ac:dyDescent="0.4">
      <c r="A99" s="4"/>
      <c r="B99" s="6"/>
      <c r="C99" s="6"/>
      <c r="D99" s="5"/>
      <c r="E99" s="6"/>
      <c r="F99" s="32"/>
      <c r="G99" s="32"/>
      <c r="H99" s="32"/>
      <c r="I99" s="32"/>
      <c r="J99" s="32"/>
      <c r="K99" s="32"/>
      <c r="L99" s="32"/>
    </row>
    <row r="100" spans="1:12" ht="16.5" customHeight="1" x14ac:dyDescent="0.4">
      <c r="A100" s="4"/>
      <c r="B100" s="6"/>
      <c r="C100" s="6"/>
      <c r="D100" s="5"/>
      <c r="E100" s="6"/>
      <c r="F100" s="32"/>
      <c r="G100" s="32"/>
      <c r="H100" s="32"/>
      <c r="I100" s="32"/>
      <c r="J100" s="32"/>
      <c r="K100" s="32"/>
      <c r="L100" s="32"/>
    </row>
    <row r="101" spans="1:12" ht="16.5" customHeight="1" x14ac:dyDescent="0.4">
      <c r="A101" s="4"/>
      <c r="B101" s="6"/>
      <c r="C101" s="6"/>
      <c r="D101" s="5"/>
      <c r="E101" s="6"/>
      <c r="F101" s="32"/>
      <c r="G101" s="32"/>
      <c r="H101" s="32"/>
      <c r="I101" s="32"/>
      <c r="J101" s="32"/>
      <c r="K101" s="32"/>
      <c r="L101" s="32"/>
    </row>
    <row r="102" spans="1:12" ht="16.5" customHeight="1" x14ac:dyDescent="0.4">
      <c r="A102" s="4"/>
      <c r="B102" s="6"/>
      <c r="C102" s="6"/>
      <c r="D102" s="5"/>
      <c r="E102" s="6"/>
      <c r="F102" s="32"/>
      <c r="G102" s="32"/>
      <c r="H102" s="32"/>
      <c r="I102" s="32"/>
      <c r="J102" s="32"/>
      <c r="K102" s="32"/>
      <c r="L102" s="32"/>
    </row>
    <row r="103" spans="1:12" ht="16.5" customHeight="1" x14ac:dyDescent="0.4">
      <c r="A103" s="24"/>
      <c r="B103" s="6"/>
      <c r="C103" s="6"/>
      <c r="D103" s="5"/>
      <c r="E103" s="6"/>
      <c r="F103" s="32"/>
      <c r="G103" s="32"/>
      <c r="H103" s="32"/>
      <c r="I103" s="32"/>
      <c r="J103" s="32"/>
      <c r="K103" s="32"/>
      <c r="L103" s="32"/>
    </row>
    <row r="104" spans="1:12" ht="16.5" customHeight="1" x14ac:dyDescent="0.4">
      <c r="A104" s="24"/>
      <c r="B104" s="6"/>
      <c r="C104" s="6"/>
      <c r="D104" s="5"/>
      <c r="E104" s="6"/>
      <c r="F104" s="32"/>
      <c r="G104" s="32"/>
      <c r="H104" s="32"/>
      <c r="I104" s="32"/>
      <c r="J104" s="32"/>
      <c r="K104" s="32"/>
      <c r="L104" s="32"/>
    </row>
    <row r="105" spans="1:12" ht="16.5" customHeight="1" x14ac:dyDescent="0.4">
      <c r="A105" s="4"/>
      <c r="B105" s="6"/>
      <c r="C105" s="6"/>
      <c r="D105" s="5"/>
      <c r="E105" s="6"/>
      <c r="F105" s="32"/>
      <c r="G105" s="32"/>
      <c r="H105" s="32"/>
      <c r="I105" s="32"/>
      <c r="J105" s="32"/>
      <c r="K105" s="32"/>
      <c r="L105" s="32"/>
    </row>
    <row r="106" spans="1:12" ht="16.5" customHeight="1" x14ac:dyDescent="0.4">
      <c r="A106" s="4"/>
      <c r="B106" s="6"/>
      <c r="C106" s="6"/>
      <c r="D106" s="5"/>
      <c r="E106" s="6"/>
      <c r="F106" s="32"/>
      <c r="G106" s="32"/>
      <c r="H106" s="32"/>
      <c r="I106" s="32"/>
      <c r="J106" s="32"/>
      <c r="K106" s="32"/>
      <c r="L106" s="32"/>
    </row>
    <row r="107" spans="1:12" ht="16.5" customHeight="1" x14ac:dyDescent="0.4">
      <c r="A107" s="4"/>
      <c r="B107" s="6"/>
      <c r="C107" s="6"/>
      <c r="D107" s="5"/>
      <c r="E107" s="6"/>
      <c r="F107" s="32"/>
      <c r="G107" s="32"/>
      <c r="H107" s="32"/>
      <c r="I107" s="32"/>
      <c r="J107" s="32"/>
      <c r="K107" s="32"/>
      <c r="L107" s="32"/>
    </row>
    <row r="108" spans="1:12" ht="16.5" customHeight="1" x14ac:dyDescent="0.4">
      <c r="A108" s="4"/>
      <c r="B108" s="6"/>
      <c r="C108" s="6"/>
      <c r="D108" s="5"/>
      <c r="E108" s="6"/>
      <c r="F108" s="32"/>
      <c r="G108" s="32"/>
      <c r="H108" s="32"/>
      <c r="I108" s="32"/>
      <c r="J108" s="32"/>
      <c r="K108" s="32"/>
      <c r="L108" s="32"/>
    </row>
    <row r="109" spans="1:12" ht="16.5" customHeight="1" x14ac:dyDescent="0.4">
      <c r="A109" s="4"/>
      <c r="B109" s="6"/>
      <c r="C109" s="6"/>
      <c r="D109" s="5"/>
      <c r="E109" s="6"/>
      <c r="F109" s="32"/>
      <c r="G109" s="32"/>
      <c r="H109" s="32"/>
      <c r="I109" s="32"/>
      <c r="J109" s="32"/>
      <c r="K109" s="32"/>
      <c r="L109" s="32"/>
    </row>
    <row r="110" spans="1:12" ht="16.5" customHeight="1" x14ac:dyDescent="0.4">
      <c r="A110" s="4"/>
      <c r="B110" s="6"/>
      <c r="C110" s="6"/>
      <c r="D110" s="5"/>
      <c r="E110" s="6"/>
      <c r="F110" s="32"/>
      <c r="G110" s="32"/>
      <c r="H110" s="32"/>
      <c r="I110" s="32"/>
      <c r="J110" s="32"/>
      <c r="K110" s="32"/>
      <c r="L110" s="32"/>
    </row>
    <row r="111" spans="1:12" ht="16.5" customHeight="1" x14ac:dyDescent="0.4">
      <c r="A111" s="4"/>
      <c r="B111" s="6"/>
      <c r="C111" s="6"/>
      <c r="D111" s="5"/>
      <c r="E111" s="6"/>
      <c r="F111" s="32"/>
      <c r="G111" s="32"/>
      <c r="H111" s="32"/>
      <c r="I111" s="32"/>
      <c r="J111" s="32"/>
      <c r="K111" s="32"/>
      <c r="L111" s="32"/>
    </row>
    <row r="112" spans="1:12" ht="16.5" customHeight="1" x14ac:dyDescent="0.4">
      <c r="A112" s="4"/>
      <c r="B112" s="6"/>
      <c r="C112" s="6"/>
      <c r="D112" s="5"/>
      <c r="E112" s="6"/>
      <c r="F112" s="32"/>
      <c r="G112" s="32"/>
      <c r="H112" s="32"/>
      <c r="I112" s="32"/>
      <c r="J112" s="32"/>
      <c r="K112" s="32"/>
      <c r="L112" s="32"/>
    </row>
    <row r="113" spans="1:12" ht="18.75" customHeight="1" x14ac:dyDescent="0.4">
      <c r="A113" s="4"/>
      <c r="B113" s="6"/>
      <c r="C113" s="6"/>
      <c r="D113" s="5"/>
      <c r="E113" s="6"/>
      <c r="F113" s="32"/>
      <c r="G113" s="32"/>
      <c r="H113" s="32"/>
      <c r="I113" s="32"/>
      <c r="J113" s="32"/>
      <c r="K113" s="32"/>
      <c r="L113" s="32"/>
    </row>
    <row r="114" spans="1:12" ht="21.95" customHeight="1" x14ac:dyDescent="0.4">
      <c r="A114" s="12" t="str">
        <f>A57</f>
        <v>The condensed notes to the interim financial information are an integral part of this interim financial information.</v>
      </c>
      <c r="B114" s="12"/>
      <c r="C114" s="12"/>
      <c r="D114" s="11"/>
      <c r="E114" s="12"/>
      <c r="F114" s="13"/>
      <c r="G114" s="12"/>
      <c r="H114" s="13"/>
      <c r="I114" s="11"/>
      <c r="J114" s="13"/>
      <c r="K114" s="12"/>
      <c r="L114" s="13"/>
    </row>
    <row r="115" spans="1:12" ht="16.5" customHeight="1" x14ac:dyDescent="0.4">
      <c r="A115" s="4" t="str">
        <f>A58</f>
        <v>Salee Colour Public Company Limited</v>
      </c>
      <c r="B115" s="4"/>
      <c r="C115" s="4"/>
      <c r="D115" s="5"/>
      <c r="E115" s="6"/>
      <c r="F115" s="7"/>
      <c r="G115" s="6"/>
      <c r="H115" s="7"/>
      <c r="I115" s="5"/>
      <c r="J115" s="7"/>
      <c r="K115" s="6"/>
      <c r="L115" s="8"/>
    </row>
    <row r="116" spans="1:12" ht="16.5" customHeight="1" x14ac:dyDescent="0.4">
      <c r="A116" s="4" t="s">
        <v>24</v>
      </c>
      <c r="B116" s="4"/>
      <c r="C116" s="4"/>
      <c r="D116" s="5"/>
      <c r="E116" s="6"/>
      <c r="F116" s="7"/>
      <c r="G116" s="6"/>
      <c r="H116" s="7"/>
      <c r="I116" s="5"/>
      <c r="J116" s="7"/>
      <c r="K116" s="6"/>
      <c r="L116" s="7"/>
    </row>
    <row r="117" spans="1:12" ht="16.5" customHeight="1" x14ac:dyDescent="0.4">
      <c r="A117" s="10" t="str">
        <f>A3</f>
        <v>As at 31 March 2026</v>
      </c>
      <c r="B117" s="10"/>
      <c r="C117" s="10"/>
      <c r="D117" s="11"/>
      <c r="E117" s="12"/>
      <c r="F117" s="13"/>
      <c r="G117" s="12"/>
      <c r="H117" s="13"/>
      <c r="I117" s="11"/>
      <c r="J117" s="13"/>
      <c r="K117" s="12"/>
      <c r="L117" s="13"/>
    </row>
    <row r="118" spans="1:12" ht="16.5" customHeight="1" x14ac:dyDescent="0.4">
      <c r="A118" s="4"/>
      <c r="B118" s="4"/>
      <c r="C118" s="4"/>
      <c r="D118" s="5"/>
      <c r="E118" s="6"/>
      <c r="F118" s="7"/>
      <c r="G118" s="6"/>
      <c r="H118" s="7"/>
      <c r="I118" s="5"/>
      <c r="J118" s="7"/>
      <c r="K118" s="6"/>
      <c r="L118" s="7"/>
    </row>
    <row r="119" spans="1:12" ht="16.5" customHeight="1" x14ac:dyDescent="0.4">
      <c r="A119" s="6"/>
      <c r="B119" s="6"/>
      <c r="C119" s="6"/>
      <c r="D119" s="5"/>
      <c r="E119" s="6"/>
      <c r="F119" s="7"/>
      <c r="G119" s="6"/>
      <c r="H119" s="7"/>
      <c r="I119" s="5"/>
      <c r="J119" s="7"/>
      <c r="K119" s="6"/>
      <c r="L119" s="7"/>
    </row>
    <row r="120" spans="1:12" ht="16.5" customHeight="1" x14ac:dyDescent="0.4">
      <c r="A120" s="6"/>
      <c r="B120" s="6"/>
      <c r="C120" s="6"/>
      <c r="D120" s="5"/>
      <c r="E120" s="6"/>
      <c r="F120" s="147" t="s">
        <v>56</v>
      </c>
      <c r="G120" s="147"/>
      <c r="H120" s="147"/>
      <c r="I120" s="14"/>
      <c r="J120" s="147" t="s">
        <v>57</v>
      </c>
      <c r="K120" s="147"/>
      <c r="L120" s="147"/>
    </row>
    <row r="121" spans="1:12" ht="16.5" customHeight="1" x14ac:dyDescent="0.4">
      <c r="A121" s="6"/>
      <c r="B121" s="6"/>
      <c r="C121" s="6"/>
      <c r="D121" s="5"/>
      <c r="E121" s="6"/>
      <c r="F121" s="146" t="s">
        <v>58</v>
      </c>
      <c r="G121" s="146"/>
      <c r="H121" s="146"/>
      <c r="I121" s="14"/>
      <c r="J121" s="146" t="s">
        <v>58</v>
      </c>
      <c r="K121" s="146"/>
      <c r="L121" s="146"/>
    </row>
    <row r="122" spans="1:12" ht="16.5" customHeight="1" x14ac:dyDescent="0.4">
      <c r="A122" s="5"/>
      <c r="B122" s="5"/>
      <c r="C122" s="5"/>
      <c r="D122" s="15"/>
      <c r="E122" s="15"/>
      <c r="F122" s="16" t="s">
        <v>2</v>
      </c>
      <c r="G122" s="17"/>
      <c r="H122" s="16" t="s">
        <v>3</v>
      </c>
      <c r="I122" s="8"/>
      <c r="J122" s="16" t="s">
        <v>2</v>
      </c>
      <c r="K122" s="17"/>
      <c r="L122" s="16" t="s">
        <v>3</v>
      </c>
    </row>
    <row r="123" spans="1:12" ht="16.5" customHeight="1" x14ac:dyDescent="0.4">
      <c r="A123" s="5"/>
      <c r="B123" s="5"/>
      <c r="C123" s="5"/>
      <c r="D123" s="15"/>
      <c r="E123" s="15"/>
      <c r="F123" s="18" t="s">
        <v>148</v>
      </c>
      <c r="G123" s="17"/>
      <c r="H123" s="16" t="s">
        <v>4</v>
      </c>
      <c r="I123" s="8"/>
      <c r="J123" s="18" t="s">
        <v>148</v>
      </c>
      <c r="K123" s="17"/>
      <c r="L123" s="16" t="s">
        <v>4</v>
      </c>
    </row>
    <row r="124" spans="1:12" ht="16.5" customHeight="1" x14ac:dyDescent="0.4">
      <c r="A124" s="6"/>
      <c r="B124" s="6"/>
      <c r="C124" s="6"/>
      <c r="D124" s="15"/>
      <c r="E124" s="4"/>
      <c r="F124" s="19">
        <v>2026</v>
      </c>
      <c r="G124" s="20"/>
      <c r="H124" s="19">
        <v>2025</v>
      </c>
      <c r="I124" s="21"/>
      <c r="J124" s="19">
        <v>2026</v>
      </c>
      <c r="K124" s="20"/>
      <c r="L124" s="19">
        <v>2025</v>
      </c>
    </row>
    <row r="125" spans="1:12" ht="16.5" customHeight="1" x14ac:dyDescent="0.4">
      <c r="A125" s="6"/>
      <c r="B125" s="6"/>
      <c r="C125" s="6"/>
      <c r="D125" s="22" t="s">
        <v>5</v>
      </c>
      <c r="E125" s="4"/>
      <c r="F125" s="23" t="s">
        <v>6</v>
      </c>
      <c r="G125" s="4"/>
      <c r="H125" s="23" t="s">
        <v>6</v>
      </c>
      <c r="I125" s="15"/>
      <c r="J125" s="23" t="s">
        <v>6</v>
      </c>
      <c r="K125" s="4"/>
      <c r="L125" s="23" t="s">
        <v>6</v>
      </c>
    </row>
    <row r="126" spans="1:12" ht="16.5" customHeight="1" x14ac:dyDescent="0.4">
      <c r="A126" s="6"/>
      <c r="B126" s="6"/>
      <c r="C126" s="6"/>
      <c r="D126" s="5"/>
      <c r="E126" s="4"/>
      <c r="F126" s="8"/>
      <c r="G126" s="15"/>
      <c r="H126" s="8"/>
      <c r="I126" s="4"/>
      <c r="J126" s="8"/>
      <c r="K126" s="4"/>
      <c r="L126" s="8"/>
    </row>
    <row r="127" spans="1:12" ht="16.5" customHeight="1" x14ac:dyDescent="0.4">
      <c r="A127" s="24" t="s">
        <v>40</v>
      </c>
      <c r="B127" s="6"/>
      <c r="C127" s="6"/>
      <c r="D127" s="5"/>
      <c r="E127" s="4"/>
      <c r="F127" s="8"/>
      <c r="G127" s="15"/>
      <c r="H127" s="8"/>
      <c r="I127" s="4"/>
      <c r="J127" s="8"/>
      <c r="K127" s="4"/>
      <c r="L127" s="8"/>
    </row>
    <row r="128" spans="1:12" ht="16.5" customHeight="1" x14ac:dyDescent="0.4">
      <c r="A128" s="6"/>
      <c r="B128" s="6"/>
      <c r="C128" s="6"/>
      <c r="D128" s="5"/>
      <c r="E128" s="4"/>
      <c r="F128" s="8"/>
      <c r="G128" s="15"/>
      <c r="H128" s="8"/>
      <c r="I128" s="4"/>
      <c r="J128" s="8"/>
      <c r="K128" s="4"/>
      <c r="L128" s="8"/>
    </row>
    <row r="129" spans="1:12" ht="16.5" customHeight="1" x14ac:dyDescent="0.4">
      <c r="A129" s="24" t="s">
        <v>41</v>
      </c>
      <c r="B129" s="6"/>
      <c r="C129" s="6"/>
      <c r="D129" s="5"/>
      <c r="E129" s="4"/>
      <c r="F129" s="49"/>
      <c r="G129" s="49"/>
      <c r="H129" s="49"/>
      <c r="I129" s="49"/>
      <c r="J129" s="49"/>
      <c r="K129" s="49"/>
      <c r="L129" s="49"/>
    </row>
    <row r="130" spans="1:12" ht="16.5" customHeight="1" x14ac:dyDescent="0.4">
      <c r="A130" s="24"/>
      <c r="B130" s="6"/>
      <c r="C130" s="6"/>
      <c r="D130" s="5"/>
      <c r="E130" s="4"/>
      <c r="F130" s="49"/>
      <c r="G130" s="49"/>
      <c r="H130" s="49"/>
      <c r="I130" s="49"/>
      <c r="J130" s="49"/>
      <c r="K130" s="49"/>
      <c r="L130" s="49"/>
    </row>
    <row r="131" spans="1:12" ht="16.5" customHeight="1" x14ac:dyDescent="0.4">
      <c r="A131" s="25" t="s">
        <v>42</v>
      </c>
      <c r="B131" s="6"/>
      <c r="C131" s="6"/>
      <c r="D131" s="5"/>
      <c r="E131" s="4"/>
      <c r="F131" s="50"/>
      <c r="G131" s="50"/>
      <c r="H131" s="50"/>
      <c r="I131" s="50"/>
      <c r="J131" s="50"/>
      <c r="K131" s="50"/>
      <c r="L131" s="50"/>
    </row>
    <row r="132" spans="1:12" ht="16.5" customHeight="1" x14ac:dyDescent="0.4">
      <c r="A132" s="25"/>
      <c r="B132" s="25" t="s">
        <v>43</v>
      </c>
      <c r="C132" s="6"/>
      <c r="D132" s="5"/>
      <c r="E132" s="4"/>
      <c r="F132" s="50"/>
      <c r="G132" s="50"/>
      <c r="H132" s="50"/>
      <c r="I132" s="50"/>
      <c r="J132" s="50"/>
      <c r="K132" s="50"/>
      <c r="L132" s="50"/>
    </row>
    <row r="133" spans="1:12" ht="16.5" customHeight="1" x14ac:dyDescent="0.4">
      <c r="A133" s="25"/>
      <c r="B133" s="6"/>
      <c r="C133" s="6" t="s">
        <v>169</v>
      </c>
      <c r="D133" s="5"/>
      <c r="E133" s="4"/>
      <c r="F133" s="50"/>
      <c r="G133" s="50"/>
      <c r="H133" s="50"/>
      <c r="I133" s="50"/>
      <c r="J133" s="50"/>
      <c r="K133" s="50"/>
      <c r="L133" s="50"/>
    </row>
    <row r="134" spans="1:12" ht="16.5" customHeight="1" thickBot="1" x14ac:dyDescent="0.45">
      <c r="A134" s="14"/>
      <c r="B134" s="14"/>
      <c r="C134" s="6" t="s">
        <v>44</v>
      </c>
      <c r="D134" s="41"/>
      <c r="E134" s="4"/>
      <c r="F134" s="51">
        <v>647861</v>
      </c>
      <c r="G134" s="26"/>
      <c r="H134" s="51">
        <v>647861</v>
      </c>
      <c r="I134" s="26"/>
      <c r="J134" s="51">
        <v>647861</v>
      </c>
      <c r="K134" s="52"/>
      <c r="L134" s="51">
        <v>647861</v>
      </c>
    </row>
    <row r="135" spans="1:12" ht="16.5" customHeight="1" thickTop="1" x14ac:dyDescent="0.4">
      <c r="A135" s="14"/>
      <c r="B135" s="14"/>
      <c r="C135" s="6"/>
      <c r="D135" s="5"/>
      <c r="E135" s="4"/>
      <c r="F135" s="32"/>
      <c r="G135" s="32"/>
      <c r="H135" s="32"/>
      <c r="I135" s="32"/>
      <c r="J135" s="32"/>
      <c r="K135" s="32"/>
      <c r="L135" s="32"/>
    </row>
    <row r="136" spans="1:12" ht="16.5" customHeight="1" x14ac:dyDescent="0.4">
      <c r="A136" s="14"/>
      <c r="B136" s="25" t="s">
        <v>45</v>
      </c>
      <c r="C136" s="6"/>
      <c r="D136" s="5"/>
      <c r="E136" s="4"/>
      <c r="F136" s="32"/>
      <c r="G136" s="32"/>
      <c r="H136" s="32"/>
      <c r="I136" s="32"/>
      <c r="J136" s="32"/>
      <c r="K136" s="32"/>
      <c r="L136" s="32"/>
    </row>
    <row r="137" spans="1:12" ht="16.5" customHeight="1" x14ac:dyDescent="0.4">
      <c r="A137" s="14"/>
      <c r="B137" s="25"/>
      <c r="C137" s="6" t="s">
        <v>170</v>
      </c>
      <c r="D137" s="5"/>
      <c r="E137" s="4"/>
      <c r="F137" s="32"/>
      <c r="G137" s="32"/>
      <c r="H137" s="32"/>
      <c r="I137" s="32"/>
      <c r="J137" s="32"/>
      <c r="K137" s="32"/>
      <c r="L137" s="32"/>
    </row>
    <row r="138" spans="1:12" ht="16.5" customHeight="1" x14ac:dyDescent="0.4">
      <c r="A138" s="25"/>
      <c r="B138" s="25"/>
      <c r="C138" s="6" t="s">
        <v>171</v>
      </c>
      <c r="D138" s="141">
        <v>16</v>
      </c>
      <c r="E138" s="4"/>
      <c r="F138" s="1">
        <v>588965</v>
      </c>
      <c r="G138" s="32"/>
      <c r="H138" s="1">
        <v>588965</v>
      </c>
      <c r="I138" s="57"/>
      <c r="J138" s="58">
        <v>588965</v>
      </c>
      <c r="K138" s="57"/>
      <c r="L138" s="1">
        <v>588965</v>
      </c>
    </row>
    <row r="139" spans="1:12" ht="16.5" customHeight="1" x14ac:dyDescent="0.4">
      <c r="A139" s="25" t="s">
        <v>46</v>
      </c>
      <c r="B139" s="25"/>
      <c r="C139" s="6"/>
      <c r="D139" s="141">
        <v>16</v>
      </c>
      <c r="E139" s="4"/>
      <c r="F139" s="28">
        <v>110328</v>
      </c>
      <c r="G139" s="32"/>
      <c r="H139" s="1">
        <v>110328</v>
      </c>
      <c r="I139" s="32"/>
      <c r="J139" s="28">
        <v>110328</v>
      </c>
      <c r="K139" s="32"/>
      <c r="L139" s="28">
        <v>110328</v>
      </c>
    </row>
    <row r="140" spans="1:12" ht="16.5" customHeight="1" x14ac:dyDescent="0.4">
      <c r="A140" s="25" t="s">
        <v>47</v>
      </c>
      <c r="B140" s="6"/>
      <c r="C140" s="6"/>
      <c r="D140" s="15"/>
      <c r="E140" s="4"/>
      <c r="F140" s="32"/>
      <c r="G140" s="32"/>
      <c r="H140" s="32"/>
      <c r="I140" s="32"/>
      <c r="J140" s="32"/>
      <c r="K140" s="32"/>
      <c r="L140" s="32"/>
    </row>
    <row r="141" spans="1:12" ht="16.5" customHeight="1" x14ac:dyDescent="0.4">
      <c r="A141" s="14"/>
      <c r="B141" s="25" t="s">
        <v>48</v>
      </c>
      <c r="C141" s="6"/>
      <c r="D141" s="15"/>
      <c r="E141" s="4"/>
      <c r="F141" s="1">
        <v>23900</v>
      </c>
      <c r="G141" s="32"/>
      <c r="H141" s="1">
        <v>23900</v>
      </c>
      <c r="I141" s="32"/>
      <c r="J141" s="58">
        <v>23900</v>
      </c>
      <c r="K141" s="32"/>
      <c r="L141" s="1">
        <v>23900</v>
      </c>
    </row>
    <row r="142" spans="1:12" ht="16.5" customHeight="1" x14ac:dyDescent="0.4">
      <c r="A142" s="14"/>
      <c r="B142" s="25" t="s">
        <v>49</v>
      </c>
      <c r="C142" s="6"/>
      <c r="D142" s="15"/>
      <c r="E142" s="4"/>
      <c r="F142" s="34">
        <v>108309</v>
      </c>
      <c r="G142" s="32"/>
      <c r="H142" s="1">
        <v>104332</v>
      </c>
      <c r="I142" s="32"/>
      <c r="J142" s="145">
        <v>139464</v>
      </c>
      <c r="K142" s="32"/>
      <c r="L142" s="1">
        <v>129802</v>
      </c>
    </row>
    <row r="143" spans="1:12" ht="16.5" customHeight="1" x14ac:dyDescent="0.4">
      <c r="A143" s="14"/>
      <c r="B143" s="25" t="s">
        <v>50</v>
      </c>
      <c r="C143" s="25"/>
      <c r="D143" s="5"/>
      <c r="E143" s="4"/>
      <c r="F143" s="2">
        <v>-2353</v>
      </c>
      <c r="G143" s="32"/>
      <c r="H143" s="2">
        <v>5143</v>
      </c>
      <c r="I143" s="32"/>
      <c r="J143" s="37">
        <v>0</v>
      </c>
      <c r="K143" s="32"/>
      <c r="L143" s="2">
        <v>0</v>
      </c>
    </row>
    <row r="144" spans="1:12" ht="16.5" customHeight="1" x14ac:dyDescent="0.4">
      <c r="A144" s="14"/>
      <c r="B144" s="25"/>
      <c r="C144" s="25"/>
      <c r="D144" s="5"/>
      <c r="E144" s="4"/>
      <c r="F144" s="32"/>
      <c r="G144" s="32"/>
      <c r="H144" s="32"/>
      <c r="I144" s="32"/>
      <c r="J144" s="32"/>
      <c r="K144" s="32"/>
      <c r="L144" s="32"/>
    </row>
    <row r="145" spans="1:12" ht="16.5" customHeight="1" x14ac:dyDescent="0.4">
      <c r="A145" s="14" t="s">
        <v>51</v>
      </c>
      <c r="B145" s="25"/>
      <c r="C145" s="25"/>
      <c r="D145" s="5"/>
      <c r="E145" s="4"/>
      <c r="F145" s="32">
        <f>SUM(F138:F143)</f>
        <v>829149</v>
      </c>
      <c r="G145" s="32"/>
      <c r="H145" s="32">
        <f>SUM(H138:H143)</f>
        <v>832668</v>
      </c>
      <c r="I145" s="32"/>
      <c r="J145" s="32">
        <f>SUM(J138:J143)</f>
        <v>862657</v>
      </c>
      <c r="K145" s="32"/>
      <c r="L145" s="32">
        <f>SUM(L138:L143)</f>
        <v>852995</v>
      </c>
    </row>
    <row r="146" spans="1:12" ht="16.5" customHeight="1" x14ac:dyDescent="0.4">
      <c r="A146" s="14" t="s">
        <v>52</v>
      </c>
      <c r="B146" s="25"/>
      <c r="C146" s="25"/>
      <c r="D146" s="5"/>
      <c r="E146" s="4"/>
      <c r="F146" s="33">
        <v>-5329</v>
      </c>
      <c r="G146" s="32"/>
      <c r="H146" s="2">
        <v>-10776</v>
      </c>
      <c r="I146" s="32"/>
      <c r="J146" s="33">
        <v>0</v>
      </c>
      <c r="K146" s="32"/>
      <c r="L146" s="33">
        <v>0</v>
      </c>
    </row>
    <row r="147" spans="1:12" ht="16.5" customHeight="1" x14ac:dyDescent="0.4">
      <c r="A147" s="25"/>
      <c r="B147" s="6"/>
      <c r="C147" s="6"/>
      <c r="D147" s="15"/>
      <c r="E147" s="4"/>
      <c r="F147" s="32"/>
      <c r="G147" s="32"/>
      <c r="H147" s="32"/>
      <c r="I147" s="32"/>
      <c r="J147" s="32"/>
      <c r="K147" s="32"/>
      <c r="L147" s="32"/>
    </row>
    <row r="148" spans="1:12" ht="16.5" customHeight="1" x14ac:dyDescent="0.4">
      <c r="A148" s="24" t="s">
        <v>53</v>
      </c>
      <c r="B148" s="6"/>
      <c r="C148" s="6"/>
      <c r="D148" s="15"/>
      <c r="E148" s="4"/>
      <c r="F148" s="33">
        <f>SUM(F145:F146)</f>
        <v>823820</v>
      </c>
      <c r="G148" s="32"/>
      <c r="H148" s="33">
        <f>SUM(H145:H146)</f>
        <v>821892</v>
      </c>
      <c r="I148" s="32"/>
      <c r="J148" s="33">
        <f>SUM(J145:J146)</f>
        <v>862657</v>
      </c>
      <c r="K148" s="32"/>
      <c r="L148" s="33">
        <f>SUM(L145:L146)</f>
        <v>852995</v>
      </c>
    </row>
    <row r="149" spans="1:12" ht="16.5" customHeight="1" x14ac:dyDescent="0.4">
      <c r="A149" s="24"/>
      <c r="B149" s="6"/>
      <c r="C149" s="6"/>
      <c r="D149" s="15"/>
      <c r="E149" s="4"/>
      <c r="F149" s="32"/>
      <c r="G149" s="32"/>
      <c r="H149" s="32"/>
      <c r="I149" s="32"/>
      <c r="J149" s="32"/>
      <c r="K149" s="32"/>
      <c r="L149" s="32"/>
    </row>
    <row r="150" spans="1:12" ht="16.5" customHeight="1" thickBot="1" x14ac:dyDescent="0.45">
      <c r="A150" s="24" t="s">
        <v>54</v>
      </c>
      <c r="B150" s="6"/>
      <c r="C150" s="6"/>
      <c r="D150" s="15"/>
      <c r="E150" s="4"/>
      <c r="F150" s="38">
        <f>F96+F148</f>
        <v>1342345</v>
      </c>
      <c r="G150" s="32"/>
      <c r="H150" s="38">
        <f>H148+H96</f>
        <v>1337588</v>
      </c>
      <c r="I150" s="32"/>
      <c r="J150" s="38">
        <f>J96+J148</f>
        <v>1324041</v>
      </c>
      <c r="K150" s="32"/>
      <c r="L150" s="38">
        <f>L148+L96</f>
        <v>1296401</v>
      </c>
    </row>
    <row r="151" spans="1:12" ht="16.5" customHeight="1" thickTop="1" x14ac:dyDescent="0.4">
      <c r="A151" s="6"/>
      <c r="B151" s="6"/>
      <c r="C151" s="6"/>
      <c r="D151" s="15"/>
      <c r="E151" s="4"/>
      <c r="F151" s="53"/>
      <c r="G151" s="54"/>
      <c r="H151" s="53"/>
      <c r="I151" s="55"/>
      <c r="J151" s="53"/>
      <c r="K151" s="55"/>
      <c r="L151" s="53"/>
    </row>
    <row r="152" spans="1:12" ht="16.5" customHeight="1" x14ac:dyDescent="0.4">
      <c r="A152" s="6"/>
      <c r="B152" s="6"/>
      <c r="C152" s="6"/>
      <c r="D152" s="15"/>
      <c r="E152" s="4"/>
      <c r="F152" s="8"/>
      <c r="G152" s="15"/>
      <c r="H152" s="8"/>
      <c r="I152" s="4"/>
      <c r="J152" s="8"/>
      <c r="K152" s="4"/>
      <c r="L152" s="8"/>
    </row>
    <row r="153" spans="1:12" ht="16.5" customHeight="1" x14ac:dyDescent="0.4">
      <c r="A153" s="6"/>
      <c r="B153" s="6"/>
      <c r="C153" s="6"/>
      <c r="D153" s="15"/>
      <c r="E153" s="4"/>
      <c r="F153" s="8"/>
      <c r="G153" s="15"/>
      <c r="H153" s="8"/>
      <c r="I153" s="4"/>
      <c r="J153" s="8"/>
      <c r="K153" s="4"/>
      <c r="L153" s="8"/>
    </row>
    <row r="154" spans="1:12" ht="16.5" customHeight="1" x14ac:dyDescent="0.4">
      <c r="A154" s="6"/>
      <c r="B154" s="6"/>
      <c r="C154" s="6"/>
      <c r="D154" s="15"/>
      <c r="E154" s="4"/>
      <c r="F154" s="8"/>
      <c r="G154" s="15"/>
      <c r="H154" s="8"/>
      <c r="I154" s="4"/>
      <c r="J154" s="8"/>
      <c r="K154" s="4"/>
      <c r="L154" s="8"/>
    </row>
    <row r="155" spans="1:12" ht="16.5" customHeight="1" x14ac:dyDescent="0.4">
      <c r="A155" s="6"/>
      <c r="B155" s="6"/>
      <c r="C155" s="6"/>
      <c r="D155" s="15"/>
      <c r="E155" s="4"/>
      <c r="F155" s="8"/>
      <c r="G155" s="15"/>
      <c r="H155" s="8"/>
      <c r="I155" s="4"/>
      <c r="J155" s="8"/>
      <c r="K155" s="4"/>
      <c r="L155" s="8"/>
    </row>
    <row r="156" spans="1:12" ht="16.5" customHeight="1" x14ac:dyDescent="0.4">
      <c r="A156" s="6"/>
      <c r="B156" s="6"/>
      <c r="C156" s="6"/>
      <c r="D156" s="15"/>
      <c r="E156" s="4"/>
      <c r="F156" s="8"/>
      <c r="G156" s="15"/>
      <c r="H156" s="8"/>
      <c r="I156" s="4"/>
      <c r="J156" s="8"/>
      <c r="K156" s="4"/>
      <c r="L156" s="8"/>
    </row>
    <row r="157" spans="1:12" ht="16.5" customHeight="1" x14ac:dyDescent="0.4">
      <c r="A157" s="6"/>
      <c r="B157" s="6"/>
      <c r="C157" s="6"/>
      <c r="D157" s="15"/>
      <c r="E157" s="4"/>
      <c r="F157" s="8"/>
      <c r="G157" s="15"/>
      <c r="H157" s="8"/>
      <c r="I157" s="4"/>
      <c r="J157" s="8"/>
      <c r="K157" s="4"/>
      <c r="L157" s="8"/>
    </row>
    <row r="158" spans="1:12" ht="16.5" customHeight="1" x14ac:dyDescent="0.4">
      <c r="A158" s="6"/>
      <c r="B158" s="6"/>
      <c r="C158" s="6"/>
      <c r="D158" s="15"/>
      <c r="E158" s="4"/>
      <c r="F158" s="8"/>
      <c r="G158" s="15"/>
      <c r="H158" s="8"/>
      <c r="I158" s="4"/>
      <c r="J158" s="8"/>
      <c r="K158" s="4"/>
      <c r="L158" s="8"/>
    </row>
    <row r="159" spans="1:12" ht="16.5" customHeight="1" x14ac:dyDescent="0.4">
      <c r="A159" s="6"/>
      <c r="B159" s="6"/>
      <c r="C159" s="6"/>
      <c r="D159" s="15"/>
      <c r="E159" s="4"/>
      <c r="F159" s="8"/>
      <c r="G159" s="15"/>
      <c r="H159" s="8"/>
      <c r="I159" s="4"/>
      <c r="J159" s="8"/>
      <c r="K159" s="4"/>
      <c r="L159" s="8"/>
    </row>
    <row r="160" spans="1:12" ht="16.5" customHeight="1" x14ac:dyDescent="0.4">
      <c r="A160" s="6"/>
      <c r="B160" s="6"/>
      <c r="C160" s="6"/>
      <c r="D160" s="15"/>
      <c r="E160" s="4"/>
      <c r="F160" s="8"/>
      <c r="G160" s="15"/>
      <c r="H160" s="8"/>
      <c r="I160" s="4"/>
      <c r="J160" s="8"/>
      <c r="K160" s="4"/>
      <c r="L160" s="8"/>
    </row>
    <row r="161" spans="1:12" ht="16.5" customHeight="1" x14ac:dyDescent="0.4">
      <c r="A161" s="6"/>
      <c r="B161" s="6"/>
      <c r="C161" s="6"/>
      <c r="D161" s="15"/>
      <c r="E161" s="4"/>
      <c r="F161" s="8"/>
      <c r="G161" s="15"/>
      <c r="H161" s="8"/>
      <c r="I161" s="4"/>
      <c r="J161" s="8"/>
      <c r="K161" s="4"/>
      <c r="L161" s="8"/>
    </row>
    <row r="162" spans="1:12" ht="16.5" customHeight="1" x14ac:dyDescent="0.4">
      <c r="A162" s="6"/>
      <c r="B162" s="6"/>
      <c r="C162" s="6"/>
      <c r="D162" s="15"/>
      <c r="E162" s="4"/>
      <c r="F162" s="8"/>
      <c r="G162" s="15"/>
      <c r="H162" s="8"/>
      <c r="I162" s="4"/>
      <c r="J162" s="8"/>
      <c r="K162" s="4"/>
      <c r="L162" s="8"/>
    </row>
    <row r="163" spans="1:12" ht="16.5" customHeight="1" x14ac:dyDescent="0.4">
      <c r="A163" s="6"/>
      <c r="B163" s="6"/>
      <c r="C163" s="6"/>
      <c r="D163" s="15"/>
      <c r="E163" s="4"/>
      <c r="F163" s="8"/>
      <c r="G163" s="15"/>
      <c r="H163" s="8"/>
      <c r="I163" s="4"/>
      <c r="J163" s="8"/>
      <c r="K163" s="4"/>
      <c r="L163" s="8"/>
    </row>
    <row r="164" spans="1:12" ht="16.5" customHeight="1" x14ac:dyDescent="0.4">
      <c r="A164" s="6"/>
      <c r="B164" s="6"/>
      <c r="C164" s="6"/>
      <c r="D164" s="15"/>
      <c r="E164" s="4"/>
      <c r="F164" s="8"/>
      <c r="G164" s="15"/>
      <c r="H164" s="8"/>
      <c r="I164" s="4"/>
      <c r="J164" s="8"/>
      <c r="K164" s="4"/>
      <c r="L164" s="8"/>
    </row>
    <row r="165" spans="1:12" ht="16.5" customHeight="1" x14ac:dyDescent="0.4">
      <c r="A165" s="6"/>
      <c r="B165" s="6"/>
      <c r="C165" s="6"/>
      <c r="D165" s="15"/>
      <c r="E165" s="4"/>
      <c r="F165" s="8"/>
      <c r="G165" s="15"/>
      <c r="H165" s="8"/>
      <c r="I165" s="4"/>
      <c r="J165" s="8"/>
      <c r="K165" s="4"/>
      <c r="L165" s="8"/>
    </row>
    <row r="170" spans="1:12" ht="19.5" customHeight="1" x14ac:dyDescent="0.4"/>
    <row r="171" spans="1:12" ht="22.15" customHeight="1" x14ac:dyDescent="0.4">
      <c r="A171" s="12" t="str">
        <f>+A57</f>
        <v>The condensed notes to the interim financial information are an integral part of this interim financial information.</v>
      </c>
      <c r="B171" s="12"/>
      <c r="C171" s="12"/>
      <c r="D171" s="11"/>
      <c r="E171" s="12"/>
      <c r="F171" s="13"/>
      <c r="G171" s="56"/>
      <c r="H171" s="13"/>
      <c r="I171" s="13"/>
      <c r="J171" s="13"/>
      <c r="K171" s="56"/>
      <c r="L171" s="13"/>
    </row>
  </sheetData>
  <mergeCells count="12">
    <mergeCell ref="F121:H121"/>
    <mergeCell ref="J121:L121"/>
    <mergeCell ref="F6:H6"/>
    <mergeCell ref="F7:H7"/>
    <mergeCell ref="J6:L6"/>
    <mergeCell ref="J7:L7"/>
    <mergeCell ref="F64:H64"/>
    <mergeCell ref="J64:L64"/>
    <mergeCell ref="F63:H63"/>
    <mergeCell ref="J63:L63"/>
    <mergeCell ref="F120:H120"/>
    <mergeCell ref="J120:L120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&amp;R&amp;"Arial,Regular"&amp;10&amp;P</oddFooter>
    <evenFooter>&amp;R3</evenFooter>
    <firstFooter>&amp;R&amp;"Arial,Regular"&amp;10&amp;P</firstFooter>
  </headerFooter>
  <rowBreaks count="2" manualBreakCount="2">
    <brk id="57" max="11" man="1"/>
    <brk id="11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E3E59-28FE-425B-B6B9-D3B74A540B91}">
  <sheetPr codeName="Sheet2">
    <tabColor theme="9" tint="0.39997558519241921"/>
  </sheetPr>
  <dimension ref="A1:N56"/>
  <sheetViews>
    <sheetView topLeftCell="A39" zoomScaleNormal="100" zoomScaleSheetLayoutView="90" workbookViewId="0">
      <selection activeCell="Q11" sqref="Q11"/>
    </sheetView>
  </sheetViews>
  <sheetFormatPr defaultColWidth="10.140625" defaultRowHeight="15" customHeight="1" x14ac:dyDescent="0.4"/>
  <cols>
    <col min="1" max="2" width="1.7109375" style="63" customWidth="1"/>
    <col min="3" max="3" width="38.7109375" style="63" customWidth="1"/>
    <col min="4" max="4" width="5.140625" style="63" customWidth="1"/>
    <col min="5" max="5" width="0.7109375" style="63" customWidth="1"/>
    <col min="6" max="6" width="14.7109375" style="63" customWidth="1"/>
    <col min="7" max="7" width="0.7109375" style="63" customWidth="1"/>
    <col min="8" max="8" width="14.7109375" style="63" customWidth="1"/>
    <col min="9" max="9" width="0.7109375" style="63" customWidth="1"/>
    <col min="10" max="10" width="14.7109375" style="63" customWidth="1"/>
    <col min="11" max="11" width="0.7109375" style="63" customWidth="1"/>
    <col min="12" max="12" width="14.7109375" style="63" customWidth="1"/>
    <col min="13" max="13" width="10.140625" style="63"/>
    <col min="14" max="14" width="10.28515625" style="132" bestFit="1" customWidth="1"/>
    <col min="15" max="16384" width="10.140625" style="63"/>
  </cols>
  <sheetData>
    <row r="1" spans="1:12" ht="16.5" customHeight="1" x14ac:dyDescent="0.4">
      <c r="A1" s="20" t="s">
        <v>0</v>
      </c>
      <c r="B1" s="20"/>
      <c r="C1" s="20"/>
      <c r="D1" s="41"/>
      <c r="E1" s="92"/>
      <c r="F1" s="81"/>
      <c r="G1" s="60"/>
      <c r="H1" s="81"/>
      <c r="I1" s="60"/>
      <c r="J1" s="81"/>
      <c r="K1" s="60"/>
      <c r="L1" s="81"/>
    </row>
    <row r="2" spans="1:12" ht="16.5" customHeight="1" x14ac:dyDescent="0.4">
      <c r="A2" s="69" t="s">
        <v>55</v>
      </c>
      <c r="B2" s="20"/>
      <c r="C2" s="20"/>
      <c r="D2" s="41"/>
      <c r="E2" s="92"/>
      <c r="F2" s="81"/>
      <c r="G2" s="60"/>
      <c r="H2" s="81"/>
      <c r="I2" s="60"/>
      <c r="J2" s="81"/>
      <c r="K2" s="60"/>
      <c r="L2" s="81"/>
    </row>
    <row r="3" spans="1:12" ht="16.5" customHeight="1" x14ac:dyDescent="0.4">
      <c r="A3" s="64" t="s">
        <v>147</v>
      </c>
      <c r="B3" s="64"/>
      <c r="C3" s="64"/>
      <c r="D3" s="101"/>
      <c r="E3" s="77"/>
      <c r="F3" s="83"/>
      <c r="G3" s="66"/>
      <c r="H3" s="83"/>
      <c r="I3" s="66"/>
      <c r="J3" s="83"/>
      <c r="K3" s="66"/>
      <c r="L3" s="83"/>
    </row>
    <row r="4" spans="1:12" ht="16.5" customHeight="1" x14ac:dyDescent="0.4">
      <c r="A4" s="20"/>
      <c r="B4" s="20"/>
      <c r="C4" s="20"/>
      <c r="D4" s="41"/>
      <c r="E4" s="92"/>
      <c r="F4" s="81"/>
      <c r="G4" s="60"/>
      <c r="H4" s="81"/>
      <c r="I4" s="60"/>
      <c r="J4" s="81"/>
      <c r="K4" s="60"/>
      <c r="L4" s="81"/>
    </row>
    <row r="5" spans="1:12" ht="16.5" customHeight="1" x14ac:dyDescent="0.4">
      <c r="A5" s="92"/>
      <c r="B5" s="92"/>
      <c r="C5" s="92"/>
      <c r="D5" s="41"/>
      <c r="E5" s="92"/>
      <c r="F5" s="81"/>
      <c r="G5" s="60"/>
      <c r="H5" s="81"/>
      <c r="I5" s="60"/>
      <c r="J5" s="81"/>
      <c r="K5" s="60"/>
      <c r="L5" s="81"/>
    </row>
    <row r="6" spans="1:12" ht="16.5" customHeight="1" x14ac:dyDescent="0.4">
      <c r="A6" s="84"/>
      <c r="B6" s="92"/>
      <c r="C6" s="92"/>
      <c r="D6" s="80"/>
      <c r="E6" s="20"/>
      <c r="F6" s="147" t="s">
        <v>56</v>
      </c>
      <c r="G6" s="148"/>
      <c r="H6" s="148"/>
      <c r="I6" s="95"/>
      <c r="J6" s="147" t="s">
        <v>57</v>
      </c>
      <c r="K6" s="148"/>
      <c r="L6" s="148"/>
    </row>
    <row r="7" spans="1:12" ht="16.5" customHeight="1" x14ac:dyDescent="0.4">
      <c r="A7" s="84"/>
      <c r="B7" s="92"/>
      <c r="C7" s="92"/>
      <c r="D7" s="80"/>
      <c r="E7" s="20"/>
      <c r="F7" s="146" t="s">
        <v>58</v>
      </c>
      <c r="G7" s="149"/>
      <c r="H7" s="149"/>
      <c r="I7" s="95"/>
      <c r="J7" s="146" t="s">
        <v>58</v>
      </c>
      <c r="K7" s="149"/>
      <c r="L7" s="149"/>
    </row>
    <row r="8" spans="1:12" ht="16.5" customHeight="1" x14ac:dyDescent="0.4">
      <c r="A8" s="92"/>
      <c r="B8" s="92"/>
      <c r="C8" s="92"/>
      <c r="D8" s="41"/>
      <c r="E8" s="20"/>
      <c r="F8" s="19">
        <v>2026</v>
      </c>
      <c r="G8" s="20"/>
      <c r="H8" s="19">
        <v>2025</v>
      </c>
      <c r="I8" s="21"/>
      <c r="J8" s="19">
        <v>2026</v>
      </c>
      <c r="K8" s="20"/>
      <c r="L8" s="19">
        <v>2025</v>
      </c>
    </row>
    <row r="9" spans="1:12" ht="16.5" customHeight="1" x14ac:dyDescent="0.4">
      <c r="A9" s="92"/>
      <c r="B9" s="92"/>
      <c r="C9" s="92"/>
      <c r="D9" s="70" t="s">
        <v>59</v>
      </c>
      <c r="E9" s="20"/>
      <c r="F9" s="87" t="s">
        <v>6</v>
      </c>
      <c r="G9" s="20"/>
      <c r="H9" s="87" t="s">
        <v>6</v>
      </c>
      <c r="I9" s="21"/>
      <c r="J9" s="87" t="s">
        <v>6</v>
      </c>
      <c r="K9" s="20"/>
      <c r="L9" s="87" t="s">
        <v>6</v>
      </c>
    </row>
    <row r="10" spans="1:12" ht="16.5" customHeight="1" x14ac:dyDescent="0.4">
      <c r="A10" s="92"/>
      <c r="B10" s="92"/>
      <c r="C10" s="92"/>
      <c r="D10" s="21"/>
      <c r="E10" s="20"/>
      <c r="F10" s="85"/>
      <c r="G10" s="61"/>
      <c r="H10" s="85"/>
      <c r="I10" s="61"/>
      <c r="J10" s="85"/>
      <c r="K10" s="61"/>
      <c r="L10" s="85"/>
    </row>
    <row r="11" spans="1:12" ht="16.5" customHeight="1" x14ac:dyDescent="0.4">
      <c r="A11" s="97" t="s">
        <v>60</v>
      </c>
      <c r="B11" s="107"/>
      <c r="C11" s="62"/>
      <c r="D11" s="41"/>
      <c r="E11" s="92"/>
      <c r="F11" s="108">
        <v>263949</v>
      </c>
      <c r="G11" s="109"/>
      <c r="H11" s="98">
        <v>270386</v>
      </c>
      <c r="I11" s="109"/>
      <c r="J11" s="98">
        <v>255324</v>
      </c>
      <c r="K11" s="109"/>
      <c r="L11" s="98">
        <v>265058</v>
      </c>
    </row>
    <row r="12" spans="1:12" ht="16.5" customHeight="1" x14ac:dyDescent="0.4">
      <c r="A12" s="68" t="s">
        <v>61</v>
      </c>
      <c r="B12" s="110"/>
      <c r="C12" s="62"/>
      <c r="D12" s="41"/>
      <c r="E12" s="92"/>
      <c r="F12" s="90">
        <v>-215261</v>
      </c>
      <c r="G12" s="111"/>
      <c r="H12" s="90">
        <v>-218195</v>
      </c>
      <c r="I12" s="111"/>
      <c r="J12" s="79">
        <v>-204646</v>
      </c>
      <c r="K12" s="111"/>
      <c r="L12" s="90">
        <v>-218841</v>
      </c>
    </row>
    <row r="13" spans="1:12" ht="16.5" customHeight="1" x14ac:dyDescent="0.4">
      <c r="A13" s="62"/>
      <c r="B13" s="110"/>
      <c r="C13" s="62"/>
      <c r="D13" s="41"/>
      <c r="E13" s="92"/>
      <c r="F13" s="108"/>
      <c r="G13" s="112"/>
      <c r="H13" s="108"/>
      <c r="I13" s="112"/>
      <c r="J13" s="108"/>
      <c r="K13" s="112"/>
      <c r="L13" s="108"/>
    </row>
    <row r="14" spans="1:12" ht="16.5" customHeight="1" x14ac:dyDescent="0.4">
      <c r="A14" s="69" t="s">
        <v>62</v>
      </c>
      <c r="B14" s="110"/>
      <c r="C14" s="62"/>
      <c r="D14" s="41"/>
      <c r="E14" s="92"/>
      <c r="F14" s="90">
        <f>SUM(F11:F12)</f>
        <v>48688</v>
      </c>
      <c r="G14" s="112"/>
      <c r="H14" s="90">
        <f>SUM(H11:H12)</f>
        <v>52191</v>
      </c>
      <c r="I14" s="112"/>
      <c r="J14" s="90">
        <f>SUM(J11:J12)</f>
        <v>50678</v>
      </c>
      <c r="K14" s="112"/>
      <c r="L14" s="90">
        <f>SUM(L11:L12)</f>
        <v>46217</v>
      </c>
    </row>
    <row r="15" spans="1:12" ht="16.5" customHeight="1" x14ac:dyDescent="0.4">
      <c r="A15" s="69"/>
      <c r="B15" s="110"/>
      <c r="C15" s="62"/>
      <c r="D15" s="41"/>
      <c r="E15" s="92"/>
      <c r="F15" s="81"/>
      <c r="G15" s="112"/>
      <c r="H15" s="81"/>
      <c r="I15" s="112"/>
      <c r="J15" s="81"/>
      <c r="K15" s="112"/>
      <c r="L15" s="81"/>
    </row>
    <row r="16" spans="1:12" ht="16.5" customHeight="1" x14ac:dyDescent="0.4">
      <c r="A16" s="62" t="s">
        <v>63</v>
      </c>
      <c r="B16" s="110"/>
      <c r="C16" s="62"/>
      <c r="D16" s="41"/>
      <c r="E16" s="92"/>
      <c r="F16" s="81">
        <v>1202</v>
      </c>
      <c r="G16" s="111"/>
      <c r="H16" s="81">
        <v>2535</v>
      </c>
      <c r="I16" s="111"/>
      <c r="J16" s="81">
        <v>2908</v>
      </c>
      <c r="K16" s="111"/>
      <c r="L16" s="81">
        <v>1636</v>
      </c>
    </row>
    <row r="17" spans="1:12" ht="16.5" customHeight="1" x14ac:dyDescent="0.4">
      <c r="A17" s="68" t="s">
        <v>64</v>
      </c>
      <c r="B17" s="110"/>
      <c r="C17" s="62"/>
      <c r="D17" s="41"/>
      <c r="E17" s="92"/>
      <c r="F17" s="81">
        <v>-15922</v>
      </c>
      <c r="G17" s="111"/>
      <c r="H17" s="81">
        <v>-17537</v>
      </c>
      <c r="I17" s="111"/>
      <c r="J17" s="81">
        <v>-14660</v>
      </c>
      <c r="K17" s="111"/>
      <c r="L17" s="81">
        <v>-15383</v>
      </c>
    </row>
    <row r="18" spans="1:12" ht="16.5" customHeight="1" x14ac:dyDescent="0.4">
      <c r="A18" s="68" t="s">
        <v>65</v>
      </c>
      <c r="B18" s="110"/>
      <c r="C18" s="62"/>
      <c r="D18" s="41"/>
      <c r="E18" s="92"/>
      <c r="F18" s="90">
        <v>-27056</v>
      </c>
      <c r="G18" s="111"/>
      <c r="H18" s="90">
        <v>-25169</v>
      </c>
      <c r="I18" s="111"/>
      <c r="J18" s="90">
        <v>-25307</v>
      </c>
      <c r="K18" s="111"/>
      <c r="L18" s="90">
        <v>-22492</v>
      </c>
    </row>
    <row r="19" spans="1:12" ht="16.5" customHeight="1" x14ac:dyDescent="0.4">
      <c r="A19" s="92"/>
      <c r="B19" s="92"/>
      <c r="C19" s="92"/>
      <c r="D19" s="21"/>
      <c r="E19" s="20"/>
      <c r="F19" s="85"/>
      <c r="G19" s="61"/>
      <c r="H19" s="85"/>
      <c r="I19" s="61"/>
      <c r="J19" s="85"/>
      <c r="K19" s="61"/>
      <c r="L19" s="85"/>
    </row>
    <row r="20" spans="1:12" ht="16.5" customHeight="1" x14ac:dyDescent="0.4">
      <c r="A20" s="69" t="s">
        <v>66</v>
      </c>
      <c r="B20" s="110"/>
      <c r="C20" s="62"/>
      <c r="D20" s="41"/>
      <c r="E20" s="92"/>
      <c r="F20" s="108">
        <f>SUM(F14,F16,F17:F18)</f>
        <v>6912</v>
      </c>
      <c r="G20" s="112"/>
      <c r="H20" s="108">
        <f>SUM(H14,H16,H17:H18)</f>
        <v>12020</v>
      </c>
      <c r="I20" s="112"/>
      <c r="J20" s="108">
        <f>SUM(J14,J16,J17:J18)</f>
        <v>13619</v>
      </c>
      <c r="K20" s="112"/>
      <c r="L20" s="108">
        <f>SUM(L14,L16,L17:L18)</f>
        <v>9978</v>
      </c>
    </row>
    <row r="21" spans="1:12" ht="16.5" customHeight="1" x14ac:dyDescent="0.4">
      <c r="A21" s="68" t="s">
        <v>67</v>
      </c>
      <c r="B21" s="110"/>
      <c r="C21" s="62"/>
      <c r="D21" s="41"/>
      <c r="E21" s="92"/>
      <c r="F21" s="83">
        <v>-1813</v>
      </c>
      <c r="G21" s="111"/>
      <c r="H21" s="83">
        <v>-2880</v>
      </c>
      <c r="I21" s="111"/>
      <c r="J21" s="83">
        <v>-1586</v>
      </c>
      <c r="K21" s="111"/>
      <c r="L21" s="83">
        <v>-1727</v>
      </c>
    </row>
    <row r="22" spans="1:12" ht="16.5" customHeight="1" x14ac:dyDescent="0.4">
      <c r="A22" s="68"/>
      <c r="B22" s="110"/>
      <c r="C22" s="62"/>
      <c r="D22" s="41"/>
      <c r="E22" s="92"/>
      <c r="F22" s="81"/>
      <c r="G22" s="112"/>
      <c r="H22" s="81"/>
      <c r="I22" s="112"/>
      <c r="J22" s="81"/>
      <c r="K22" s="112"/>
      <c r="L22" s="81"/>
    </row>
    <row r="23" spans="1:12" ht="16.5" customHeight="1" x14ac:dyDescent="0.4">
      <c r="A23" s="69" t="s">
        <v>68</v>
      </c>
      <c r="B23" s="110"/>
      <c r="C23" s="62"/>
      <c r="D23" s="41"/>
      <c r="E23" s="92"/>
      <c r="F23" s="81">
        <f>SUM(F20,F21)</f>
        <v>5099</v>
      </c>
      <c r="G23" s="112"/>
      <c r="H23" s="81">
        <f>SUM(H20,H21)</f>
        <v>9140</v>
      </c>
      <c r="I23" s="112"/>
      <c r="J23" s="81">
        <f>SUM(J20,J21)</f>
        <v>12033</v>
      </c>
      <c r="K23" s="112"/>
      <c r="L23" s="81">
        <f>SUM(L20,L21)</f>
        <v>8251</v>
      </c>
    </row>
    <row r="24" spans="1:12" ht="16.5" customHeight="1" x14ac:dyDescent="0.4">
      <c r="A24" s="62" t="s">
        <v>159</v>
      </c>
      <c r="B24" s="110"/>
      <c r="C24" s="62"/>
      <c r="D24" s="41">
        <v>17</v>
      </c>
      <c r="E24" s="92"/>
      <c r="F24" s="83">
        <v>-2371</v>
      </c>
      <c r="G24" s="111"/>
      <c r="H24" s="83">
        <v>-492</v>
      </c>
      <c r="I24" s="111"/>
      <c r="J24" s="83">
        <v>-2371</v>
      </c>
      <c r="K24" s="111"/>
      <c r="L24" s="83">
        <v>-353</v>
      </c>
    </row>
    <row r="25" spans="1:12" ht="16.5" customHeight="1" x14ac:dyDescent="0.4">
      <c r="A25" s="62"/>
      <c r="B25" s="110"/>
      <c r="C25" s="62"/>
      <c r="D25" s="41"/>
      <c r="E25" s="92"/>
      <c r="F25" s="81"/>
      <c r="G25" s="112"/>
      <c r="H25" s="81"/>
      <c r="I25" s="112"/>
      <c r="J25" s="81"/>
      <c r="K25" s="112"/>
      <c r="L25" s="81"/>
    </row>
    <row r="26" spans="1:12" ht="16.5" customHeight="1" x14ac:dyDescent="0.4">
      <c r="A26" s="69" t="s">
        <v>69</v>
      </c>
      <c r="B26" s="110"/>
      <c r="C26" s="62"/>
      <c r="D26" s="41"/>
      <c r="E26" s="92"/>
      <c r="F26" s="83">
        <f>SUM(F23:F24)</f>
        <v>2728</v>
      </c>
      <c r="G26" s="112"/>
      <c r="H26" s="83">
        <f>SUM(H23:H24)</f>
        <v>8648</v>
      </c>
      <c r="I26" s="112"/>
      <c r="J26" s="83">
        <f>SUM(J23:J24)</f>
        <v>9662</v>
      </c>
      <c r="K26" s="112"/>
      <c r="L26" s="83">
        <f>SUM(L23:L24)</f>
        <v>7898</v>
      </c>
    </row>
    <row r="27" spans="1:12" ht="16.5" customHeight="1" x14ac:dyDescent="0.4">
      <c r="A27" s="62"/>
      <c r="B27" s="62"/>
      <c r="C27" s="62"/>
      <c r="D27" s="41"/>
      <c r="E27" s="92"/>
      <c r="F27" s="81"/>
      <c r="G27" s="113"/>
      <c r="H27" s="81"/>
      <c r="I27" s="113"/>
      <c r="J27" s="81"/>
      <c r="K27" s="113"/>
      <c r="L27" s="81"/>
    </row>
    <row r="28" spans="1:12" ht="16.5" customHeight="1" x14ac:dyDescent="0.4">
      <c r="A28" s="69" t="s">
        <v>70</v>
      </c>
      <c r="B28" s="69"/>
      <c r="C28" s="62"/>
      <c r="D28" s="41"/>
      <c r="E28" s="92"/>
      <c r="F28" s="90">
        <v>0</v>
      </c>
      <c r="G28" s="113"/>
      <c r="H28" s="90">
        <v>0</v>
      </c>
      <c r="I28" s="113"/>
      <c r="J28" s="90">
        <v>0</v>
      </c>
      <c r="K28" s="113"/>
      <c r="L28" s="90">
        <v>0</v>
      </c>
    </row>
    <row r="29" spans="1:12" ht="16.5" customHeight="1" x14ac:dyDescent="0.4">
      <c r="B29" s="69"/>
      <c r="C29" s="62"/>
      <c r="D29" s="41"/>
      <c r="E29" s="92"/>
      <c r="F29" s="81"/>
      <c r="G29" s="113"/>
      <c r="H29" s="81"/>
      <c r="I29" s="113"/>
      <c r="J29" s="81"/>
      <c r="K29" s="113"/>
      <c r="L29" s="81"/>
    </row>
    <row r="30" spans="1:12" ht="16.5" customHeight="1" thickBot="1" x14ac:dyDescent="0.45">
      <c r="A30" s="69" t="s">
        <v>71</v>
      </c>
      <c r="B30" s="69"/>
      <c r="C30" s="62"/>
      <c r="D30" s="41"/>
      <c r="E30" s="92"/>
      <c r="F30" s="114">
        <f>SUM(F26,F28)</f>
        <v>2728</v>
      </c>
      <c r="G30" s="113"/>
      <c r="H30" s="114">
        <f>SUM(H26,H28)</f>
        <v>8648</v>
      </c>
      <c r="I30" s="113"/>
      <c r="J30" s="114">
        <f>SUM(J26,J28)</f>
        <v>9662</v>
      </c>
      <c r="K30" s="113"/>
      <c r="L30" s="114">
        <f>SUM(L26,L28)</f>
        <v>7898</v>
      </c>
    </row>
    <row r="31" spans="1:12" ht="16.5" customHeight="1" thickTop="1" x14ac:dyDescent="0.4">
      <c r="A31" s="69"/>
      <c r="B31" s="62"/>
      <c r="C31" s="62"/>
      <c r="D31" s="41"/>
      <c r="E31" s="92"/>
      <c r="F31" s="81"/>
      <c r="G31" s="113"/>
      <c r="H31" s="81"/>
      <c r="I31" s="113"/>
      <c r="J31" s="81"/>
      <c r="K31" s="113"/>
      <c r="L31" s="81"/>
    </row>
    <row r="32" spans="1:12" ht="16.5" customHeight="1" x14ac:dyDescent="0.4">
      <c r="A32" s="115" t="s">
        <v>72</v>
      </c>
      <c r="E32" s="92"/>
      <c r="F32" s="81"/>
      <c r="H32" s="81"/>
      <c r="J32" s="81"/>
      <c r="L32" s="81"/>
    </row>
    <row r="33" spans="1:12" ht="16.5" customHeight="1" x14ac:dyDescent="0.4">
      <c r="B33" s="99" t="s">
        <v>73</v>
      </c>
      <c r="E33" s="92"/>
      <c r="F33" s="81">
        <v>3977</v>
      </c>
      <c r="G33" s="116"/>
      <c r="H33" s="81">
        <v>10132</v>
      </c>
      <c r="I33" s="116"/>
      <c r="J33" s="81">
        <v>9662</v>
      </c>
      <c r="K33" s="139"/>
      <c r="L33" s="81">
        <v>7898</v>
      </c>
    </row>
    <row r="34" spans="1:12" ht="16.5" customHeight="1" x14ac:dyDescent="0.4">
      <c r="B34" s="99" t="s">
        <v>52</v>
      </c>
      <c r="E34" s="92"/>
      <c r="F34" s="83">
        <v>-1249</v>
      </c>
      <c r="G34" s="116"/>
      <c r="H34" s="83">
        <v>-1484</v>
      </c>
      <c r="I34" s="116"/>
      <c r="J34" s="83">
        <v>0</v>
      </c>
      <c r="K34" s="139"/>
      <c r="L34" s="83">
        <v>0</v>
      </c>
    </row>
    <row r="35" spans="1:12" ht="16.5" customHeight="1" x14ac:dyDescent="0.4">
      <c r="B35" s="99"/>
      <c r="E35" s="92"/>
      <c r="F35" s="81"/>
      <c r="G35" s="116"/>
      <c r="H35" s="81"/>
      <c r="I35" s="116"/>
      <c r="J35" s="81"/>
      <c r="K35" s="116"/>
      <c r="L35" s="81"/>
    </row>
    <row r="36" spans="1:12" ht="16.5" customHeight="1" thickBot="1" x14ac:dyDescent="0.45">
      <c r="A36" s="99"/>
      <c r="B36" s="99"/>
      <c r="C36" s="99"/>
      <c r="D36" s="99"/>
      <c r="E36" s="92"/>
      <c r="F36" s="117">
        <f>SUM(F33:F34)</f>
        <v>2728</v>
      </c>
      <c r="G36" s="81"/>
      <c r="H36" s="117">
        <f>SUM(H33:H34)</f>
        <v>8648</v>
      </c>
      <c r="I36" s="111"/>
      <c r="J36" s="117">
        <f>SUM(J33:J34)</f>
        <v>9662</v>
      </c>
      <c r="K36" s="81"/>
      <c r="L36" s="117">
        <f>SUM(L33:L34)</f>
        <v>7898</v>
      </c>
    </row>
    <row r="37" spans="1:12" ht="16.5" customHeight="1" thickTop="1" x14ac:dyDescent="0.4">
      <c r="A37" s="99"/>
      <c r="B37" s="99"/>
      <c r="C37" s="99"/>
      <c r="D37" s="99"/>
      <c r="E37" s="92"/>
      <c r="F37" s="81"/>
      <c r="G37" s="111"/>
      <c r="H37" s="81"/>
      <c r="I37" s="111"/>
      <c r="J37" s="81"/>
      <c r="K37" s="111"/>
      <c r="L37" s="81"/>
    </row>
    <row r="38" spans="1:12" ht="16.5" customHeight="1" x14ac:dyDescent="0.4">
      <c r="A38" s="115" t="s">
        <v>74</v>
      </c>
      <c r="B38" s="115"/>
      <c r="C38" s="99"/>
      <c r="D38" s="99"/>
      <c r="E38" s="92"/>
      <c r="F38" s="81"/>
      <c r="G38" s="111"/>
      <c r="H38" s="81"/>
      <c r="I38" s="111"/>
      <c r="J38" s="81"/>
      <c r="K38" s="111"/>
      <c r="L38" s="81"/>
    </row>
    <row r="39" spans="1:12" ht="16.5" customHeight="1" x14ac:dyDescent="0.4">
      <c r="A39" s="115"/>
      <c r="B39" s="115" t="s">
        <v>75</v>
      </c>
      <c r="C39" s="99"/>
      <c r="D39" s="99"/>
      <c r="E39" s="92"/>
      <c r="F39" s="81"/>
      <c r="G39" s="111"/>
      <c r="H39" s="81"/>
      <c r="I39" s="111"/>
      <c r="J39" s="81"/>
      <c r="K39" s="111"/>
      <c r="L39" s="81"/>
    </row>
    <row r="40" spans="1:12" ht="16.5" customHeight="1" x14ac:dyDescent="0.4">
      <c r="B40" s="99" t="s">
        <v>73</v>
      </c>
      <c r="C40" s="99"/>
      <c r="D40" s="99"/>
      <c r="E40" s="92"/>
      <c r="F40" s="81">
        <v>3977</v>
      </c>
      <c r="G40" s="116"/>
      <c r="H40" s="81">
        <v>10132</v>
      </c>
      <c r="I40" s="116"/>
      <c r="J40" s="81">
        <v>9662</v>
      </c>
      <c r="K40" s="139"/>
      <c r="L40" s="81">
        <v>7898</v>
      </c>
    </row>
    <row r="41" spans="1:12" ht="16.5" customHeight="1" x14ac:dyDescent="0.4">
      <c r="B41" s="99" t="s">
        <v>52</v>
      </c>
      <c r="E41" s="92"/>
      <c r="F41" s="83">
        <v>-1249</v>
      </c>
      <c r="G41" s="116"/>
      <c r="H41" s="83">
        <v>-1484</v>
      </c>
      <c r="I41" s="116"/>
      <c r="J41" s="83">
        <v>0</v>
      </c>
      <c r="K41" s="139"/>
      <c r="L41" s="83">
        <v>0</v>
      </c>
    </row>
    <row r="42" spans="1:12" ht="16.5" customHeight="1" x14ac:dyDescent="0.4">
      <c r="A42" s="99"/>
      <c r="B42" s="99"/>
      <c r="C42" s="99"/>
      <c r="D42" s="99"/>
      <c r="E42" s="92"/>
      <c r="F42" s="81"/>
      <c r="G42" s="111"/>
      <c r="H42" s="81"/>
      <c r="I42" s="111"/>
      <c r="J42" s="81"/>
      <c r="K42" s="111"/>
      <c r="L42" s="81"/>
    </row>
    <row r="43" spans="1:12" ht="16.5" customHeight="1" thickBot="1" x14ac:dyDescent="0.45">
      <c r="A43" s="99"/>
      <c r="B43" s="99"/>
      <c r="C43" s="99"/>
      <c r="D43" s="99"/>
      <c r="E43" s="92"/>
      <c r="F43" s="117">
        <f>SUM(F40:F41)</f>
        <v>2728</v>
      </c>
      <c r="G43" s="81"/>
      <c r="H43" s="117">
        <f>SUM(H40:H41)</f>
        <v>8648</v>
      </c>
      <c r="I43" s="111"/>
      <c r="J43" s="117">
        <f>SUM(J40:J41)</f>
        <v>9662</v>
      </c>
      <c r="K43" s="81"/>
      <c r="L43" s="117">
        <f>SUM(L40:L41)</f>
        <v>7898</v>
      </c>
    </row>
    <row r="44" spans="1:12" ht="16.5" customHeight="1" thickTop="1" x14ac:dyDescent="0.4">
      <c r="A44" s="99"/>
      <c r="B44" s="99"/>
      <c r="C44" s="99"/>
      <c r="D44" s="99"/>
      <c r="E44" s="92"/>
      <c r="F44" s="81"/>
      <c r="G44" s="111"/>
      <c r="H44" s="81"/>
      <c r="I44" s="111"/>
      <c r="J44" s="81"/>
      <c r="K44" s="111"/>
      <c r="L44" s="81"/>
    </row>
    <row r="45" spans="1:12" ht="16.5" customHeight="1" thickBot="1" x14ac:dyDescent="0.45">
      <c r="A45" s="69" t="s">
        <v>76</v>
      </c>
      <c r="B45" s="62"/>
      <c r="C45" s="62"/>
      <c r="D45" s="41"/>
      <c r="E45" s="92"/>
      <c r="F45" s="118">
        <v>6.7525808204292308E-3</v>
      </c>
      <c r="G45" s="119"/>
      <c r="H45" s="118">
        <v>1.72E-2</v>
      </c>
      <c r="I45" s="119"/>
      <c r="J45" s="118">
        <v>1.6405188807389295E-2</v>
      </c>
      <c r="K45" s="119"/>
      <c r="L45" s="118">
        <v>1.34E-2</v>
      </c>
    </row>
    <row r="46" spans="1:12" ht="16.5" customHeight="1" thickTop="1" x14ac:dyDescent="0.4">
      <c r="A46" s="68"/>
      <c r="B46" s="92"/>
      <c r="C46" s="92"/>
      <c r="D46" s="120"/>
      <c r="E46" s="92"/>
      <c r="F46" s="81"/>
      <c r="G46" s="60"/>
      <c r="H46" s="81"/>
      <c r="I46" s="60"/>
      <c r="J46" s="81"/>
      <c r="K46" s="60"/>
      <c r="L46" s="81"/>
    </row>
    <row r="47" spans="1:12" ht="16.5" customHeight="1" x14ac:dyDescent="0.4">
      <c r="A47" s="68"/>
      <c r="B47" s="92"/>
      <c r="C47" s="92"/>
      <c r="D47" s="120"/>
      <c r="E47" s="92"/>
      <c r="F47" s="81"/>
      <c r="G47" s="60"/>
      <c r="H47" s="81"/>
      <c r="I47" s="60"/>
      <c r="J47" s="81"/>
      <c r="K47" s="60"/>
      <c r="L47" s="81"/>
    </row>
    <row r="48" spans="1:12" ht="16.5" customHeight="1" x14ac:dyDescent="0.4">
      <c r="A48" s="68"/>
      <c r="B48" s="92"/>
      <c r="C48" s="92"/>
      <c r="D48" s="120"/>
      <c r="E48" s="92"/>
      <c r="F48" s="81"/>
      <c r="G48" s="60"/>
      <c r="H48" s="81"/>
      <c r="I48" s="60"/>
      <c r="J48" s="81"/>
      <c r="K48" s="60"/>
      <c r="L48" s="81"/>
    </row>
    <row r="49" spans="1:12" ht="16.5" customHeight="1" x14ac:dyDescent="0.4">
      <c r="A49" s="68"/>
      <c r="B49" s="92"/>
      <c r="C49" s="92"/>
      <c r="D49" s="120"/>
      <c r="E49" s="92"/>
      <c r="F49" s="81"/>
      <c r="G49" s="60"/>
      <c r="H49" s="81"/>
      <c r="I49" s="60"/>
      <c r="J49" s="81"/>
      <c r="K49" s="60"/>
      <c r="L49" s="81"/>
    </row>
    <row r="50" spans="1:12" ht="16.5" customHeight="1" x14ac:dyDescent="0.4">
      <c r="A50" s="68"/>
      <c r="B50" s="92"/>
      <c r="C50" s="92"/>
      <c r="D50" s="120"/>
      <c r="E50" s="92"/>
      <c r="F50" s="81"/>
      <c r="G50" s="60"/>
      <c r="H50" s="81"/>
      <c r="I50" s="60"/>
      <c r="J50" s="81"/>
      <c r="K50" s="60"/>
      <c r="L50" s="81"/>
    </row>
    <row r="51" spans="1:12" ht="16.5" customHeight="1" x14ac:dyDescent="0.4">
      <c r="A51" s="68"/>
      <c r="B51" s="92"/>
      <c r="C51" s="92"/>
      <c r="D51" s="120"/>
      <c r="E51" s="92"/>
      <c r="F51" s="81"/>
      <c r="G51" s="60"/>
      <c r="H51" s="81"/>
      <c r="I51" s="60"/>
      <c r="J51" s="81"/>
      <c r="K51" s="60"/>
      <c r="L51" s="81"/>
    </row>
    <row r="52" spans="1:12" ht="16.5" customHeight="1" x14ac:dyDescent="0.4">
      <c r="A52" s="68"/>
      <c r="B52" s="92"/>
      <c r="C52" s="92"/>
      <c r="D52" s="120"/>
      <c r="E52" s="92"/>
      <c r="F52" s="81"/>
      <c r="G52" s="60"/>
      <c r="H52" s="81"/>
      <c r="I52" s="60"/>
      <c r="J52" s="81"/>
      <c r="K52" s="60"/>
      <c r="L52" s="81"/>
    </row>
    <row r="53" spans="1:12" ht="16.5" customHeight="1" x14ac:dyDescent="0.4">
      <c r="A53" s="68"/>
      <c r="B53" s="92"/>
      <c r="C53" s="92"/>
      <c r="D53" s="120"/>
      <c r="E53" s="92"/>
      <c r="F53" s="81"/>
      <c r="G53" s="60"/>
      <c r="H53" s="81"/>
      <c r="I53" s="60"/>
      <c r="J53" s="81"/>
      <c r="K53" s="60"/>
      <c r="L53" s="81"/>
    </row>
    <row r="54" spans="1:12" ht="15.75" customHeight="1" x14ac:dyDescent="0.4">
      <c r="A54" s="68"/>
      <c r="B54" s="92"/>
      <c r="C54" s="92"/>
      <c r="D54" s="120"/>
      <c r="E54" s="92"/>
      <c r="F54" s="81"/>
      <c r="G54" s="60"/>
      <c r="H54" s="81"/>
      <c r="I54" s="60"/>
      <c r="J54" s="81"/>
      <c r="K54" s="60"/>
      <c r="L54" s="81"/>
    </row>
    <row r="55" spans="1:12" ht="15.75" customHeight="1" x14ac:dyDescent="0.4">
      <c r="A55" s="68"/>
      <c r="B55" s="92"/>
      <c r="C55" s="92"/>
      <c r="D55" s="120"/>
      <c r="E55" s="92"/>
      <c r="F55" s="81"/>
      <c r="G55" s="60"/>
      <c r="H55" s="81"/>
      <c r="I55" s="60"/>
      <c r="J55" s="81"/>
      <c r="K55" s="60"/>
      <c r="L55" s="81"/>
    </row>
    <row r="56" spans="1:12" ht="22.15" customHeight="1" x14ac:dyDescent="0.4">
      <c r="A56" s="77" t="s">
        <v>23</v>
      </c>
      <c r="B56" s="77"/>
      <c r="C56" s="77"/>
      <c r="D56" s="101"/>
      <c r="E56" s="77"/>
      <c r="F56" s="83"/>
      <c r="G56" s="66"/>
      <c r="H56" s="83"/>
      <c r="I56" s="66"/>
      <c r="J56" s="83"/>
      <c r="K56" s="66"/>
      <c r="L56" s="83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&amp;R&amp;"Arial,Regular"&amp;10&amp;P</oddFooter>
    <firstFooter>&amp;R&amp;"Arial,Regular"&amp;10&amp;P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874D0-4C58-440D-83C6-D97765B0E45F}">
  <sheetPr codeName="Sheet3">
    <tabColor theme="9" tint="0.39997558519241921"/>
  </sheetPr>
  <dimension ref="A1:S40"/>
  <sheetViews>
    <sheetView topLeftCell="A5" zoomScale="85" zoomScaleNormal="85" zoomScaleSheetLayoutView="90" zoomScalePageLayoutView="55" workbookViewId="0">
      <selection activeCell="Q11" sqref="Q11"/>
    </sheetView>
  </sheetViews>
  <sheetFormatPr defaultColWidth="10.140625" defaultRowHeight="16.5" customHeight="1" x14ac:dyDescent="0.4"/>
  <cols>
    <col min="1" max="1" width="1.7109375" style="63" customWidth="1"/>
    <col min="2" max="2" width="48.140625" style="63" customWidth="1"/>
    <col min="3" max="3" width="5.28515625" style="138" customWidth="1"/>
    <col min="4" max="4" width="0.7109375" style="63" customWidth="1"/>
    <col min="5" max="5" width="14.7109375" style="63" customWidth="1"/>
    <col min="6" max="6" width="0.7109375" style="63" customWidth="1"/>
    <col min="7" max="7" width="15.28515625" style="63" customWidth="1"/>
    <col min="8" max="8" width="0.7109375" style="63" customWidth="1"/>
    <col min="9" max="9" width="14.7109375" style="63" customWidth="1"/>
    <col min="10" max="10" width="0.7109375" style="63" customWidth="1"/>
    <col min="11" max="11" width="15.28515625" style="63" customWidth="1"/>
    <col min="12" max="12" width="0.7109375" style="63" customWidth="1"/>
    <col min="13" max="13" width="18.28515625" style="63" customWidth="1"/>
    <col min="14" max="14" width="0.7109375" style="63" customWidth="1"/>
    <col min="15" max="15" width="14.7109375" style="63" customWidth="1"/>
    <col min="16" max="16" width="0.7109375" style="63" customWidth="1"/>
    <col min="17" max="17" width="15.28515625" style="63" customWidth="1"/>
    <col min="18" max="18" width="0.7109375" style="63" customWidth="1"/>
    <col min="19" max="19" width="14.7109375" style="63" customWidth="1"/>
    <col min="20" max="20" width="10.140625" style="63" customWidth="1"/>
    <col min="21" max="16384" width="10.140625" style="63"/>
  </cols>
  <sheetData>
    <row r="1" spans="1:19" ht="16.5" customHeight="1" x14ac:dyDescent="0.4">
      <c r="A1" s="20" t="s">
        <v>0</v>
      </c>
      <c r="B1" s="59"/>
      <c r="C1" s="133"/>
      <c r="D1" s="60"/>
      <c r="E1" s="60"/>
      <c r="F1" s="60"/>
      <c r="G1" s="60"/>
      <c r="H1" s="60"/>
      <c r="I1" s="60"/>
      <c r="J1" s="60"/>
      <c r="K1" s="60"/>
      <c r="L1" s="61"/>
      <c r="M1" s="61"/>
      <c r="N1" s="61"/>
      <c r="O1" s="60"/>
      <c r="P1" s="61"/>
      <c r="Q1" s="60"/>
      <c r="R1" s="61"/>
      <c r="S1" s="62"/>
    </row>
    <row r="2" spans="1:19" ht="16.5" customHeight="1" x14ac:dyDescent="0.4">
      <c r="A2" s="59" t="s">
        <v>77</v>
      </c>
      <c r="B2" s="59"/>
      <c r="C2" s="133"/>
      <c r="D2" s="60"/>
      <c r="E2" s="60"/>
      <c r="F2" s="60"/>
      <c r="G2" s="60"/>
      <c r="H2" s="60"/>
      <c r="I2" s="60"/>
      <c r="J2" s="60"/>
      <c r="K2" s="60"/>
      <c r="L2" s="61"/>
      <c r="M2" s="61"/>
      <c r="N2" s="61"/>
      <c r="O2" s="60"/>
      <c r="P2" s="61"/>
      <c r="Q2" s="60"/>
      <c r="R2" s="61"/>
      <c r="S2" s="62"/>
    </row>
    <row r="3" spans="1:19" ht="16.5" customHeight="1" x14ac:dyDescent="0.4">
      <c r="A3" s="64" t="str">
        <f>'(3M) PL5'!A3</f>
        <v>For the three-month period ended 31 March 2026</v>
      </c>
      <c r="B3" s="65"/>
      <c r="C3" s="134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</row>
    <row r="4" spans="1:19" ht="16.5" customHeight="1" x14ac:dyDescent="0.4">
      <c r="A4" s="59"/>
      <c r="B4" s="59"/>
      <c r="C4" s="133"/>
      <c r="D4" s="60"/>
      <c r="E4" s="60"/>
      <c r="F4" s="60"/>
      <c r="G4" s="60"/>
      <c r="H4" s="60"/>
      <c r="I4" s="60"/>
      <c r="J4" s="60"/>
      <c r="K4" s="60"/>
      <c r="L4" s="61"/>
      <c r="M4" s="61"/>
      <c r="N4" s="61"/>
      <c r="O4" s="60"/>
      <c r="P4" s="61"/>
      <c r="Q4" s="60"/>
      <c r="R4" s="61"/>
      <c r="S4" s="62"/>
    </row>
    <row r="5" spans="1:19" ht="16.5" customHeight="1" x14ac:dyDescent="0.4">
      <c r="A5" s="59"/>
      <c r="B5" s="59"/>
      <c r="C5" s="133"/>
      <c r="D5" s="60"/>
      <c r="E5" s="60"/>
      <c r="F5" s="60"/>
      <c r="G5" s="60"/>
      <c r="H5" s="60"/>
      <c r="I5" s="60"/>
      <c r="J5" s="60"/>
      <c r="K5" s="60"/>
      <c r="L5" s="61"/>
      <c r="M5" s="61"/>
      <c r="N5" s="61"/>
      <c r="O5" s="60"/>
      <c r="P5" s="61"/>
      <c r="Q5" s="60"/>
      <c r="R5" s="61"/>
      <c r="S5" s="62"/>
    </row>
    <row r="6" spans="1:19" ht="16.5" customHeight="1" x14ac:dyDescent="0.4">
      <c r="A6" s="59"/>
      <c r="B6" s="59"/>
      <c r="C6" s="133"/>
      <c r="D6" s="59"/>
      <c r="E6" s="150" t="s">
        <v>78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</row>
    <row r="7" spans="1:19" ht="16.5" customHeight="1" x14ac:dyDescent="0.4">
      <c r="A7" s="59"/>
      <c r="B7" s="59"/>
      <c r="C7" s="133"/>
      <c r="D7" s="59"/>
      <c r="E7" s="151" t="s">
        <v>79</v>
      </c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67"/>
      <c r="Q7" s="67"/>
      <c r="R7" s="67"/>
      <c r="S7" s="67"/>
    </row>
    <row r="8" spans="1:19" ht="16.5" customHeight="1" x14ac:dyDescent="0.4">
      <c r="A8" s="59"/>
      <c r="B8" s="59"/>
      <c r="C8" s="133"/>
      <c r="D8" s="61"/>
      <c r="E8" s="67"/>
      <c r="F8" s="67"/>
      <c r="G8" s="67"/>
      <c r="H8" s="67"/>
      <c r="L8" s="61"/>
      <c r="M8" s="61" t="s">
        <v>80</v>
      </c>
      <c r="N8" s="61"/>
      <c r="O8" s="61"/>
      <c r="P8" s="61"/>
      <c r="Q8" s="61"/>
      <c r="R8" s="61"/>
      <c r="S8" s="62"/>
    </row>
    <row r="9" spans="1:19" ht="16.5" customHeight="1" x14ac:dyDescent="0.4">
      <c r="A9" s="59"/>
      <c r="B9" s="59"/>
      <c r="C9" s="133"/>
      <c r="D9" s="61"/>
      <c r="E9" s="67"/>
      <c r="F9" s="67"/>
      <c r="G9" s="67"/>
      <c r="H9" s="67"/>
      <c r="I9" s="150" t="s">
        <v>47</v>
      </c>
      <c r="J9" s="149"/>
      <c r="K9" s="149"/>
      <c r="L9" s="61"/>
      <c r="M9" s="121" t="s">
        <v>81</v>
      </c>
      <c r="N9" s="61"/>
      <c r="O9" s="61"/>
      <c r="P9" s="61"/>
      <c r="Q9" s="61"/>
      <c r="R9" s="61"/>
      <c r="S9" s="62"/>
    </row>
    <row r="10" spans="1:19" ht="16.5" customHeight="1" x14ac:dyDescent="0.4">
      <c r="A10" s="68"/>
      <c r="B10" s="68"/>
      <c r="C10" s="120"/>
      <c r="D10" s="61"/>
      <c r="E10" s="61" t="s">
        <v>82</v>
      </c>
      <c r="F10" s="61"/>
      <c r="G10" s="61"/>
      <c r="H10" s="61"/>
      <c r="I10" s="69"/>
      <c r="J10" s="61"/>
      <c r="K10" s="61"/>
      <c r="L10" s="61"/>
      <c r="M10" s="61" t="s">
        <v>83</v>
      </c>
      <c r="N10" s="61"/>
      <c r="O10" s="61"/>
      <c r="P10" s="61"/>
      <c r="Q10" s="61"/>
      <c r="R10" s="61"/>
      <c r="S10" s="62"/>
    </row>
    <row r="11" spans="1:19" ht="16.5" customHeight="1" x14ac:dyDescent="0.4">
      <c r="A11" s="68"/>
      <c r="B11" s="68"/>
      <c r="C11" s="120"/>
      <c r="D11" s="61"/>
      <c r="E11" s="61" t="s">
        <v>84</v>
      </c>
      <c r="F11" s="61"/>
      <c r="G11" s="19" t="s">
        <v>85</v>
      </c>
      <c r="H11" s="61"/>
      <c r="I11" s="19" t="s">
        <v>86</v>
      </c>
      <c r="J11" s="61"/>
      <c r="K11" s="61"/>
      <c r="L11" s="61"/>
      <c r="M11" s="61" t="s">
        <v>87</v>
      </c>
      <c r="N11" s="61"/>
      <c r="O11" s="61" t="s">
        <v>88</v>
      </c>
      <c r="P11" s="61"/>
      <c r="Q11" s="61" t="s">
        <v>89</v>
      </c>
      <c r="R11" s="61"/>
      <c r="S11" s="62"/>
    </row>
    <row r="12" spans="1:19" ht="16.5" customHeight="1" x14ac:dyDescent="0.4">
      <c r="A12" s="68"/>
      <c r="B12" s="68"/>
      <c r="C12" s="120"/>
      <c r="D12" s="61"/>
      <c r="E12" s="61" t="s">
        <v>90</v>
      </c>
      <c r="F12" s="61"/>
      <c r="G12" s="19" t="s">
        <v>91</v>
      </c>
      <c r="H12" s="61"/>
      <c r="I12" s="19" t="s">
        <v>92</v>
      </c>
      <c r="J12" s="61"/>
      <c r="K12" s="61" t="s">
        <v>49</v>
      </c>
      <c r="L12" s="62"/>
      <c r="M12" s="19" t="s">
        <v>93</v>
      </c>
      <c r="N12" s="62"/>
      <c r="O12" s="61" t="s">
        <v>94</v>
      </c>
      <c r="P12" s="62"/>
      <c r="Q12" s="61" t="s">
        <v>95</v>
      </c>
      <c r="R12" s="62"/>
      <c r="S12" s="61" t="s">
        <v>53</v>
      </c>
    </row>
    <row r="13" spans="1:19" ht="16.5" customHeight="1" x14ac:dyDescent="0.4">
      <c r="A13" s="68"/>
      <c r="B13" s="68"/>
      <c r="C13" s="70" t="s">
        <v>59</v>
      </c>
      <c r="D13" s="61"/>
      <c r="E13" s="71" t="s">
        <v>6</v>
      </c>
      <c r="F13" s="61"/>
      <c r="G13" s="71" t="s">
        <v>6</v>
      </c>
      <c r="H13" s="61"/>
      <c r="I13" s="71" t="s">
        <v>6</v>
      </c>
      <c r="J13" s="61"/>
      <c r="K13" s="71" t="s">
        <v>6</v>
      </c>
      <c r="L13" s="62"/>
      <c r="M13" s="71" t="s">
        <v>6</v>
      </c>
      <c r="N13" s="62"/>
      <c r="O13" s="71" t="s">
        <v>6</v>
      </c>
      <c r="P13" s="62"/>
      <c r="Q13" s="71" t="s">
        <v>6</v>
      </c>
      <c r="R13" s="62"/>
      <c r="S13" s="71" t="s">
        <v>6</v>
      </c>
    </row>
    <row r="14" spans="1:19" ht="16.5" customHeight="1" x14ac:dyDescent="0.4">
      <c r="A14" s="68"/>
      <c r="B14" s="68"/>
      <c r="C14" s="12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</row>
    <row r="15" spans="1:19" ht="16.5" customHeight="1" x14ac:dyDescent="0.4">
      <c r="A15" s="59" t="s">
        <v>97</v>
      </c>
      <c r="B15" s="72"/>
      <c r="C15" s="135"/>
      <c r="D15" s="60"/>
      <c r="E15" s="60">
        <v>588965</v>
      </c>
      <c r="F15" s="60"/>
      <c r="G15" s="60">
        <v>110327</v>
      </c>
      <c r="H15" s="60"/>
      <c r="I15" s="60">
        <v>22900</v>
      </c>
      <c r="J15" s="60"/>
      <c r="K15" s="60">
        <v>113003</v>
      </c>
      <c r="L15" s="60"/>
      <c r="M15" s="60">
        <v>5143</v>
      </c>
      <c r="N15" s="60"/>
      <c r="O15" s="60">
        <f>SUM(E15:M15)</f>
        <v>840338</v>
      </c>
      <c r="P15" s="60"/>
      <c r="Q15" s="60">
        <v>-4233</v>
      </c>
      <c r="R15" s="60"/>
      <c r="S15" s="60">
        <f>SUM(O15:Q15)</f>
        <v>836105</v>
      </c>
    </row>
    <row r="16" spans="1:19" ht="16.5" customHeight="1" x14ac:dyDescent="0.4">
      <c r="A16" s="130" t="s">
        <v>96</v>
      </c>
      <c r="B16" s="73"/>
      <c r="C16" s="136"/>
      <c r="D16" s="60"/>
      <c r="E16" s="74">
        <v>0</v>
      </c>
      <c r="F16" s="60"/>
      <c r="G16" s="74">
        <v>0</v>
      </c>
      <c r="H16" s="60"/>
      <c r="I16" s="74">
        <v>0</v>
      </c>
      <c r="J16" s="60"/>
      <c r="K16" s="74">
        <v>10132</v>
      </c>
      <c r="L16" s="60"/>
      <c r="M16" s="74">
        <v>0</v>
      </c>
      <c r="N16" s="60"/>
      <c r="O16" s="75">
        <f>SUM(E16:M16)</f>
        <v>10132</v>
      </c>
      <c r="P16" s="60"/>
      <c r="Q16" s="74">
        <v>-1484</v>
      </c>
      <c r="R16" s="60"/>
      <c r="S16" s="75">
        <f>SUM(O16:Q16)</f>
        <v>8648</v>
      </c>
    </row>
    <row r="17" spans="1:19" ht="16.5" customHeight="1" x14ac:dyDescent="0.4">
      <c r="A17" s="59"/>
      <c r="B17" s="68"/>
      <c r="C17" s="12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</row>
    <row r="18" spans="1:19" ht="16.5" customHeight="1" thickBot="1" x14ac:dyDescent="0.45">
      <c r="A18" s="59" t="s">
        <v>151</v>
      </c>
      <c r="B18" s="59"/>
      <c r="C18" s="133"/>
      <c r="D18" s="60"/>
      <c r="E18" s="76">
        <f>SUM(E15:E16)</f>
        <v>588965</v>
      </c>
      <c r="F18" s="60"/>
      <c r="G18" s="76">
        <f>SUM(G15:G16)</f>
        <v>110327</v>
      </c>
      <c r="H18" s="60"/>
      <c r="I18" s="76">
        <f>SUM(I15:I16)</f>
        <v>22900</v>
      </c>
      <c r="J18" s="60"/>
      <c r="K18" s="76">
        <f>SUM(K15:K16)</f>
        <v>123135</v>
      </c>
      <c r="L18" s="60"/>
      <c r="M18" s="76">
        <f>SUM(M15:M16)</f>
        <v>5143</v>
      </c>
      <c r="N18" s="60"/>
      <c r="O18" s="76">
        <f>SUM(O15:O16)</f>
        <v>850470</v>
      </c>
      <c r="P18" s="60"/>
      <c r="Q18" s="76">
        <f>SUM(Q15:Q16)</f>
        <v>-5717</v>
      </c>
      <c r="R18" s="60"/>
      <c r="S18" s="76">
        <f>SUM(S15:S16)</f>
        <v>844753</v>
      </c>
    </row>
    <row r="19" spans="1:19" ht="16.5" customHeight="1" thickTop="1" x14ac:dyDescent="0.4">
      <c r="A19" s="59"/>
      <c r="B19" s="59"/>
      <c r="C19" s="133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</row>
    <row r="20" spans="1:19" ht="16.5" customHeight="1" x14ac:dyDescent="0.4">
      <c r="A20" s="59"/>
      <c r="B20" s="59"/>
      <c r="C20" s="133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</row>
    <row r="21" spans="1:19" ht="16.5" customHeight="1" x14ac:dyDescent="0.4">
      <c r="A21" s="59" t="s">
        <v>149</v>
      </c>
      <c r="B21" s="72"/>
      <c r="C21" s="135"/>
      <c r="D21" s="60"/>
      <c r="E21" s="60">
        <v>588965</v>
      </c>
      <c r="F21" s="60"/>
      <c r="G21" s="60">
        <v>110328</v>
      </c>
      <c r="H21" s="60"/>
      <c r="I21" s="60">
        <v>23900</v>
      </c>
      <c r="J21" s="60"/>
      <c r="K21" s="60">
        <v>104332</v>
      </c>
      <c r="L21" s="60"/>
      <c r="M21" s="60">
        <v>5143</v>
      </c>
      <c r="N21" s="60"/>
      <c r="O21" s="60">
        <f>SUM(E21:M21)</f>
        <v>832668</v>
      </c>
      <c r="P21" s="60"/>
      <c r="Q21" s="60">
        <v>-10776</v>
      </c>
      <c r="R21" s="60"/>
      <c r="S21" s="60">
        <f>SUM(O21:Q21)</f>
        <v>821892</v>
      </c>
    </row>
    <row r="22" spans="1:19" ht="16.5" customHeight="1" x14ac:dyDescent="0.4">
      <c r="A22" s="68" t="s">
        <v>156</v>
      </c>
      <c r="B22" s="72"/>
      <c r="C22" s="41">
        <v>10</v>
      </c>
      <c r="D22" s="60"/>
      <c r="E22" s="60">
        <v>0</v>
      </c>
      <c r="F22" s="60"/>
      <c r="G22" s="60">
        <v>0</v>
      </c>
      <c r="H22" s="60"/>
      <c r="I22" s="60">
        <v>0</v>
      </c>
      <c r="J22" s="60"/>
      <c r="K22" s="60">
        <v>0</v>
      </c>
      <c r="L22" s="60"/>
      <c r="M22" s="60">
        <v>-6614</v>
      </c>
      <c r="N22" s="60"/>
      <c r="O22" s="60">
        <f t="shared" ref="O22:O23" si="0">SUM(E22:M22)</f>
        <v>-6614</v>
      </c>
      <c r="P22" s="60"/>
      <c r="Q22" s="60">
        <v>6614</v>
      </c>
      <c r="R22" s="60"/>
      <c r="S22" s="60">
        <f t="shared" ref="S22:S23" si="1">SUM(O22:Q22)</f>
        <v>0</v>
      </c>
    </row>
    <row r="23" spans="1:19" ht="16.5" customHeight="1" x14ac:dyDescent="0.4">
      <c r="A23" s="68" t="s">
        <v>157</v>
      </c>
      <c r="B23" s="72"/>
      <c r="C23" s="41">
        <v>10</v>
      </c>
      <c r="D23" s="60"/>
      <c r="E23" s="60">
        <v>0</v>
      </c>
      <c r="F23" s="60">
        <v>0</v>
      </c>
      <c r="G23" s="60">
        <v>0</v>
      </c>
      <c r="H23" s="60"/>
      <c r="I23" s="60">
        <v>0</v>
      </c>
      <c r="J23" s="60"/>
      <c r="K23" s="60">
        <v>0</v>
      </c>
      <c r="L23" s="60"/>
      <c r="M23" s="60">
        <v>-882</v>
      </c>
      <c r="N23" s="60"/>
      <c r="O23" s="60">
        <f t="shared" si="0"/>
        <v>-882</v>
      </c>
      <c r="P23" s="60"/>
      <c r="Q23" s="60">
        <v>82</v>
      </c>
      <c r="R23" s="60"/>
      <c r="S23" s="60">
        <f t="shared" si="1"/>
        <v>-800</v>
      </c>
    </row>
    <row r="24" spans="1:19" ht="16.5" customHeight="1" x14ac:dyDescent="0.4">
      <c r="A24" s="130" t="s">
        <v>96</v>
      </c>
      <c r="B24" s="73"/>
      <c r="C24" s="136"/>
      <c r="D24" s="60"/>
      <c r="E24" s="74">
        <v>0</v>
      </c>
      <c r="F24" s="60"/>
      <c r="G24" s="74">
        <v>0</v>
      </c>
      <c r="H24" s="60"/>
      <c r="I24" s="74">
        <v>0</v>
      </c>
      <c r="J24" s="60"/>
      <c r="K24" s="74">
        <v>3977</v>
      </c>
      <c r="L24" s="60"/>
      <c r="M24" s="74">
        <v>0</v>
      </c>
      <c r="N24" s="60"/>
      <c r="O24" s="75">
        <f>SUM(E24:M24)</f>
        <v>3977</v>
      </c>
      <c r="P24" s="60"/>
      <c r="Q24" s="74">
        <v>-1249</v>
      </c>
      <c r="R24" s="60"/>
      <c r="S24" s="75">
        <f>SUM(O24:Q24)</f>
        <v>2728</v>
      </c>
    </row>
    <row r="25" spans="1:19" ht="16.5" customHeight="1" x14ac:dyDescent="0.4">
      <c r="A25" s="59"/>
      <c r="B25" s="68"/>
      <c r="C25" s="12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</row>
    <row r="26" spans="1:19" ht="16.5" customHeight="1" thickBot="1" x14ac:dyDescent="0.45">
      <c r="A26" s="59" t="s">
        <v>150</v>
      </c>
      <c r="B26" s="59"/>
      <c r="C26" s="133"/>
      <c r="D26" s="60"/>
      <c r="E26" s="76">
        <f>SUM(E21:E24)</f>
        <v>588965</v>
      </c>
      <c r="F26" s="60"/>
      <c r="G26" s="76">
        <f>SUM(G21:G24)</f>
        <v>110328</v>
      </c>
      <c r="H26" s="60"/>
      <c r="I26" s="76">
        <f>SUM(I21:I24)</f>
        <v>23900</v>
      </c>
      <c r="J26" s="60"/>
      <c r="K26" s="76">
        <f>SUM(K21:K24)</f>
        <v>108309</v>
      </c>
      <c r="L26" s="60"/>
      <c r="M26" s="76">
        <f>SUM(M21:M24)</f>
        <v>-2353</v>
      </c>
      <c r="N26" s="60"/>
      <c r="O26" s="76">
        <f>SUM(O21:O24)</f>
        <v>829149</v>
      </c>
      <c r="P26" s="60"/>
      <c r="Q26" s="76">
        <f>SUM(Q21:Q24)</f>
        <v>-5329</v>
      </c>
      <c r="R26" s="60"/>
      <c r="S26" s="76">
        <f>SUM(S21:S24)</f>
        <v>823820</v>
      </c>
    </row>
    <row r="27" spans="1:19" ht="16.5" customHeight="1" thickTop="1" x14ac:dyDescent="0.4">
      <c r="A27" s="59"/>
      <c r="B27" s="59"/>
      <c r="C27" s="133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</row>
    <row r="28" spans="1:19" ht="16.5" customHeight="1" x14ac:dyDescent="0.4">
      <c r="A28" s="59"/>
      <c r="B28" s="59"/>
      <c r="C28" s="133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</row>
    <row r="29" spans="1:19" ht="16.5" customHeight="1" x14ac:dyDescent="0.4">
      <c r="A29" s="59"/>
      <c r="B29" s="59"/>
      <c r="C29" s="133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</row>
    <row r="30" spans="1:19" ht="16.5" customHeight="1" x14ac:dyDescent="0.4">
      <c r="A30" s="59"/>
      <c r="B30" s="59"/>
      <c r="C30" s="133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</row>
    <row r="31" spans="1:19" ht="16.5" customHeight="1" x14ac:dyDescent="0.4">
      <c r="A31" s="59"/>
      <c r="B31" s="59"/>
      <c r="C31" s="133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</row>
    <row r="32" spans="1:19" ht="16.5" customHeight="1" x14ac:dyDescent="0.4">
      <c r="A32" s="59"/>
      <c r="B32" s="59"/>
      <c r="C32" s="133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</row>
    <row r="33" spans="1:19" ht="16.5" customHeight="1" x14ac:dyDescent="0.4">
      <c r="A33" s="59"/>
      <c r="B33" s="59"/>
      <c r="C33" s="133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</row>
    <row r="34" spans="1:19" ht="16.5" customHeight="1" x14ac:dyDescent="0.4">
      <c r="A34" s="59"/>
      <c r="B34" s="59"/>
      <c r="C34" s="133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</row>
    <row r="35" spans="1:19" ht="16.5" customHeight="1" x14ac:dyDescent="0.4">
      <c r="A35" s="59"/>
      <c r="B35" s="59"/>
      <c r="C35" s="133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</row>
    <row r="36" spans="1:19" ht="16.5" customHeight="1" x14ac:dyDescent="0.4">
      <c r="A36" s="59"/>
      <c r="B36" s="59"/>
      <c r="C36" s="133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</row>
    <row r="37" spans="1:19" ht="16.5" customHeight="1" x14ac:dyDescent="0.4">
      <c r="A37" s="59"/>
      <c r="B37" s="59"/>
      <c r="C37" s="133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</row>
    <row r="38" spans="1:19" ht="16.5" customHeight="1" x14ac:dyDescent="0.4">
      <c r="A38" s="59"/>
      <c r="B38" s="59"/>
      <c r="C38" s="133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</row>
    <row r="39" spans="1:19" ht="12.75" customHeight="1" x14ac:dyDescent="0.4">
      <c r="A39" s="59"/>
      <c r="B39" s="59"/>
      <c r="C39" s="133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</row>
    <row r="40" spans="1:19" ht="22.35" customHeight="1" x14ac:dyDescent="0.4">
      <c r="A40" s="77" t="str">
        <f>'(3M) PL5'!A56</f>
        <v>The condensed notes to the interim financial information are an integral part of this interim financial information.</v>
      </c>
      <c r="B40" s="78"/>
      <c r="C40" s="137"/>
      <c r="D40" s="66"/>
      <c r="E40" s="79"/>
      <c r="F40" s="66"/>
      <c r="G40" s="79"/>
      <c r="H40" s="66"/>
      <c r="I40" s="79"/>
      <c r="J40" s="79"/>
      <c r="K40" s="66"/>
      <c r="L40" s="79"/>
      <c r="M40" s="79"/>
      <c r="N40" s="79"/>
      <c r="O40" s="66"/>
      <c r="P40" s="79"/>
      <c r="Q40" s="66"/>
      <c r="R40" s="79"/>
      <c r="S40" s="79"/>
    </row>
  </sheetData>
  <mergeCells count="3">
    <mergeCell ref="E6:S6"/>
    <mergeCell ref="E7:O7"/>
    <mergeCell ref="I9:K9"/>
  </mergeCells>
  <pageMargins left="0.3" right="0.3" top="0.5" bottom="0.6" header="0.49" footer="0.4"/>
  <pageSetup paperSize="9" scale="85" firstPageNumber="6" orientation="landscape" useFirstPageNumber="1" horizontalDpi="1200" verticalDpi="1200" r:id="rId1"/>
  <headerFooter>
    <oddFooter>&amp;R&amp;"Arial,Regular"&amp;10&amp;P</oddFooter>
    <firstFooter>&amp;R&amp;"Arial,Regular"&amp;10&amp;P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4B02A-D681-437D-AD04-8FFDC48F7F74}">
  <sheetPr codeName="Sheet4">
    <tabColor theme="9" tint="0.39997558519241921"/>
  </sheetPr>
  <dimension ref="A1:M34"/>
  <sheetViews>
    <sheetView topLeftCell="A18" zoomScaleNormal="100" zoomScalePageLayoutView="54" workbookViewId="0">
      <selection activeCell="Q11" sqref="Q11"/>
    </sheetView>
  </sheetViews>
  <sheetFormatPr defaultColWidth="10.140625" defaultRowHeight="16.5" customHeight="1" x14ac:dyDescent="0.4"/>
  <cols>
    <col min="1" max="1" width="1.7109375" style="63" customWidth="1"/>
    <col min="2" max="2" width="41.85546875" style="63" customWidth="1"/>
    <col min="3" max="3" width="7.5703125" style="63" customWidth="1"/>
    <col min="4" max="4" width="1.140625" style="63" customWidth="1"/>
    <col min="5" max="5" width="16.140625" style="63" customWidth="1"/>
    <col min="6" max="6" width="0.85546875" style="63" customWidth="1"/>
    <col min="7" max="7" width="16.140625" style="63" customWidth="1"/>
    <col min="8" max="8" width="0.85546875" style="63" customWidth="1"/>
    <col min="9" max="9" width="16.140625" style="63" customWidth="1"/>
    <col min="10" max="10" width="0.85546875" style="63" customWidth="1"/>
    <col min="11" max="11" width="16.140625" style="63" customWidth="1"/>
    <col min="12" max="12" width="0.85546875" style="63" customWidth="1"/>
    <col min="13" max="13" width="16.140625" style="63" customWidth="1"/>
    <col min="14" max="14" width="10.140625" style="63" customWidth="1"/>
    <col min="15" max="16384" width="10.140625" style="63"/>
  </cols>
  <sheetData>
    <row r="1" spans="1:13" ht="16.5" customHeight="1" x14ac:dyDescent="0.4">
      <c r="A1" s="80" t="s">
        <v>0</v>
      </c>
      <c r="B1" s="59"/>
      <c r="C1" s="59"/>
      <c r="D1" s="59"/>
      <c r="E1" s="81"/>
      <c r="F1" s="60"/>
      <c r="G1" s="81"/>
      <c r="H1" s="60"/>
      <c r="I1" s="81"/>
      <c r="J1" s="60"/>
      <c r="K1" s="81"/>
      <c r="L1" s="60"/>
      <c r="M1" s="81"/>
    </row>
    <row r="2" spans="1:13" ht="16.5" customHeight="1" x14ac:dyDescent="0.4">
      <c r="A2" s="69" t="s">
        <v>98</v>
      </c>
      <c r="B2" s="59"/>
      <c r="C2" s="59"/>
      <c r="D2" s="59"/>
      <c r="E2" s="81"/>
      <c r="F2" s="60"/>
      <c r="G2" s="81"/>
      <c r="H2" s="60"/>
      <c r="I2" s="81"/>
      <c r="J2" s="60"/>
      <c r="K2" s="81"/>
      <c r="L2" s="60"/>
      <c r="M2" s="81"/>
    </row>
    <row r="3" spans="1:13" ht="16.5" customHeight="1" x14ac:dyDescent="0.4">
      <c r="A3" s="82" t="str">
        <f>'EC-6C'!A3</f>
        <v>For the three-month period ended 31 March 2026</v>
      </c>
      <c r="B3" s="65"/>
      <c r="C3" s="65"/>
      <c r="D3" s="65"/>
      <c r="E3" s="83"/>
      <c r="F3" s="66"/>
      <c r="G3" s="83"/>
      <c r="H3" s="66"/>
      <c r="I3" s="83"/>
      <c r="J3" s="66"/>
      <c r="K3" s="83"/>
      <c r="L3" s="66"/>
      <c r="M3" s="83"/>
    </row>
    <row r="4" spans="1:13" ht="16.5" customHeight="1" x14ac:dyDescent="0.4">
      <c r="A4" s="69"/>
      <c r="B4" s="59"/>
      <c r="C4" s="59"/>
      <c r="D4" s="59"/>
      <c r="E4" s="81"/>
      <c r="F4" s="60"/>
      <c r="G4" s="81"/>
      <c r="H4" s="60"/>
      <c r="I4" s="81"/>
      <c r="J4" s="60"/>
      <c r="K4" s="81"/>
      <c r="L4" s="60"/>
      <c r="M4" s="81"/>
    </row>
    <row r="5" spans="1:13" ht="16.5" customHeight="1" x14ac:dyDescent="0.4">
      <c r="A5" s="69"/>
      <c r="B5" s="59"/>
      <c r="C5" s="59"/>
      <c r="D5" s="59"/>
      <c r="E5" s="81"/>
      <c r="F5" s="60"/>
      <c r="G5" s="81"/>
      <c r="H5" s="60"/>
      <c r="I5" s="81"/>
      <c r="J5" s="60"/>
      <c r="K5" s="81"/>
      <c r="L5" s="60"/>
      <c r="M5" s="81"/>
    </row>
    <row r="6" spans="1:13" ht="16.5" customHeight="1" x14ac:dyDescent="0.4">
      <c r="A6" s="69"/>
      <c r="B6" s="59"/>
      <c r="C6" s="59"/>
      <c r="D6" s="59"/>
      <c r="E6" s="150" t="s">
        <v>99</v>
      </c>
      <c r="F6" s="149"/>
      <c r="G6" s="149"/>
      <c r="H6" s="149"/>
      <c r="I6" s="149"/>
      <c r="J6" s="149"/>
      <c r="K6" s="149"/>
      <c r="L6" s="149"/>
      <c r="M6" s="149"/>
    </row>
    <row r="7" spans="1:13" ht="16.5" customHeight="1" x14ac:dyDescent="0.4">
      <c r="A7" s="84"/>
      <c r="B7" s="84"/>
      <c r="C7" s="84"/>
      <c r="D7" s="84"/>
      <c r="E7" s="85"/>
      <c r="F7" s="61"/>
      <c r="G7" s="85"/>
      <c r="H7" s="61"/>
      <c r="I7" s="150" t="s">
        <v>47</v>
      </c>
      <c r="J7" s="149"/>
      <c r="K7" s="149"/>
      <c r="L7" s="61"/>
      <c r="M7" s="85"/>
    </row>
    <row r="8" spans="1:13" ht="16.5" customHeight="1" x14ac:dyDescent="0.4">
      <c r="A8" s="84"/>
      <c r="B8" s="84"/>
      <c r="C8" s="84"/>
      <c r="D8" s="84"/>
      <c r="E8" s="85" t="s">
        <v>82</v>
      </c>
      <c r="F8" s="61"/>
      <c r="G8" s="85"/>
      <c r="H8" s="61"/>
      <c r="I8" s="85"/>
      <c r="J8" s="61"/>
      <c r="K8" s="85"/>
      <c r="L8" s="61"/>
      <c r="M8" s="85"/>
    </row>
    <row r="9" spans="1:13" ht="16.5" customHeight="1" x14ac:dyDescent="0.4">
      <c r="A9" s="84"/>
      <c r="B9" s="84"/>
      <c r="C9" s="84"/>
      <c r="D9" s="84"/>
      <c r="E9" s="85" t="s">
        <v>84</v>
      </c>
      <c r="F9" s="61"/>
      <c r="G9" s="85" t="s">
        <v>85</v>
      </c>
      <c r="H9" s="61"/>
      <c r="I9" s="85" t="s">
        <v>86</v>
      </c>
      <c r="J9" s="61"/>
      <c r="K9" s="85"/>
      <c r="L9" s="86"/>
      <c r="M9" s="85"/>
    </row>
    <row r="10" spans="1:13" ht="16.5" customHeight="1" x14ac:dyDescent="0.4">
      <c r="A10" s="84"/>
      <c r="B10" s="84"/>
      <c r="C10" s="84"/>
      <c r="D10" s="84"/>
      <c r="E10" s="85" t="s">
        <v>90</v>
      </c>
      <c r="F10" s="61"/>
      <c r="G10" s="85" t="s">
        <v>91</v>
      </c>
      <c r="H10" s="61"/>
      <c r="I10" s="85" t="s">
        <v>92</v>
      </c>
      <c r="J10" s="61"/>
      <c r="K10" s="85" t="s">
        <v>49</v>
      </c>
      <c r="L10" s="86"/>
      <c r="M10" s="85" t="s">
        <v>53</v>
      </c>
    </row>
    <row r="11" spans="1:13" ht="16.5" customHeight="1" x14ac:dyDescent="0.4">
      <c r="A11" s="84"/>
      <c r="B11" s="21"/>
      <c r="C11" s="84"/>
      <c r="D11" s="84"/>
      <c r="E11" s="87" t="s">
        <v>6</v>
      </c>
      <c r="F11" s="61"/>
      <c r="G11" s="87" t="s">
        <v>6</v>
      </c>
      <c r="H11" s="61"/>
      <c r="I11" s="87" t="s">
        <v>6</v>
      </c>
      <c r="J11" s="61"/>
      <c r="K11" s="87" t="s">
        <v>6</v>
      </c>
      <c r="L11" s="86"/>
      <c r="M11" s="87" t="s">
        <v>6</v>
      </c>
    </row>
    <row r="12" spans="1:13" ht="16.5" customHeight="1" x14ac:dyDescent="0.4">
      <c r="A12" s="59"/>
      <c r="B12" s="59"/>
      <c r="C12" s="84"/>
      <c r="D12" s="84"/>
      <c r="E12" s="81"/>
      <c r="F12" s="60"/>
      <c r="G12" s="81"/>
      <c r="H12" s="60"/>
      <c r="I12" s="81"/>
      <c r="J12" s="86"/>
      <c r="K12" s="81"/>
      <c r="L12" s="60"/>
      <c r="M12" s="81"/>
    </row>
    <row r="13" spans="1:13" ht="16.5" customHeight="1" x14ac:dyDescent="0.4">
      <c r="A13" s="59" t="s">
        <v>97</v>
      </c>
      <c r="B13" s="72"/>
      <c r="C13" s="84"/>
      <c r="D13" s="84"/>
      <c r="E13" s="81">
        <v>588965</v>
      </c>
      <c r="F13" s="86"/>
      <c r="G13" s="81">
        <v>110327</v>
      </c>
      <c r="H13" s="86"/>
      <c r="I13" s="81">
        <v>22900</v>
      </c>
      <c r="J13" s="86"/>
      <c r="K13" s="81">
        <v>143767</v>
      </c>
      <c r="L13" s="60"/>
      <c r="M13" s="81">
        <f>SUM(E13:K13)</f>
        <v>865959</v>
      </c>
    </row>
    <row r="14" spans="1:13" ht="16.5" customHeight="1" x14ac:dyDescent="0.4">
      <c r="A14" s="68" t="s">
        <v>71</v>
      </c>
      <c r="B14" s="59"/>
      <c r="C14" s="59"/>
      <c r="D14" s="84"/>
      <c r="E14" s="83">
        <v>0</v>
      </c>
      <c r="F14" s="60"/>
      <c r="G14" s="83">
        <v>0</v>
      </c>
      <c r="H14" s="60"/>
      <c r="I14" s="83">
        <v>0</v>
      </c>
      <c r="J14" s="60"/>
      <c r="K14" s="83">
        <v>7898</v>
      </c>
      <c r="L14" s="60"/>
      <c r="M14" s="74">
        <f>SUM(E14:K14)</f>
        <v>7898</v>
      </c>
    </row>
    <row r="15" spans="1:13" ht="16.5" customHeight="1" x14ac:dyDescent="0.4">
      <c r="A15" s="59"/>
      <c r="B15" s="68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16.5" customHeight="1" thickBot="1" x14ac:dyDescent="0.45">
      <c r="A16" s="59" t="s">
        <v>151</v>
      </c>
      <c r="B16" s="59"/>
      <c r="C16" s="59"/>
      <c r="D16" s="84"/>
      <c r="E16" s="76">
        <f>SUM(E13:E14)</f>
        <v>588965</v>
      </c>
      <c r="F16" s="60"/>
      <c r="G16" s="76">
        <f>SUM(G13:G14)</f>
        <v>110327</v>
      </c>
      <c r="H16" s="60"/>
      <c r="I16" s="76">
        <f>SUM(I13:I14)</f>
        <v>22900</v>
      </c>
      <c r="J16" s="60"/>
      <c r="K16" s="76">
        <f>SUM(K13:K14)</f>
        <v>151665</v>
      </c>
      <c r="L16" s="60"/>
      <c r="M16" s="76">
        <f>SUM(M13:M14)</f>
        <v>873857</v>
      </c>
    </row>
    <row r="17" spans="1:13" ht="16.5" customHeight="1" thickTop="1" x14ac:dyDescent="0.4">
      <c r="A17" s="59"/>
      <c r="B17" s="59"/>
      <c r="C17" s="59"/>
      <c r="D17" s="84"/>
      <c r="E17" s="81"/>
      <c r="F17" s="60"/>
      <c r="G17" s="81"/>
      <c r="H17" s="60"/>
      <c r="I17" s="81"/>
      <c r="J17" s="86"/>
      <c r="K17" s="81"/>
      <c r="L17" s="60"/>
      <c r="M17" s="81"/>
    </row>
    <row r="18" spans="1:13" ht="16.5" customHeight="1" x14ac:dyDescent="0.4">
      <c r="A18" s="59"/>
      <c r="B18" s="59"/>
      <c r="C18" s="59"/>
      <c r="D18" s="84"/>
      <c r="E18" s="81"/>
      <c r="F18" s="60"/>
      <c r="G18" s="81"/>
      <c r="H18" s="60"/>
      <c r="I18" s="81"/>
      <c r="J18" s="86"/>
      <c r="K18" s="81"/>
      <c r="L18" s="60"/>
      <c r="M18" s="81"/>
    </row>
    <row r="19" spans="1:13" ht="16.5" customHeight="1" x14ac:dyDescent="0.4">
      <c r="A19" s="59" t="s">
        <v>149</v>
      </c>
      <c r="B19" s="72"/>
      <c r="C19" s="84"/>
      <c r="D19" s="84"/>
      <c r="E19" s="81">
        <v>588965</v>
      </c>
      <c r="F19" s="86"/>
      <c r="G19" s="81">
        <v>110328</v>
      </c>
      <c r="H19" s="86"/>
      <c r="I19" s="81">
        <v>23900</v>
      </c>
      <c r="J19" s="86"/>
      <c r="K19" s="81">
        <v>129802</v>
      </c>
      <c r="L19" s="60"/>
      <c r="M19" s="81">
        <f>SUM(E19:K19)</f>
        <v>852995</v>
      </c>
    </row>
    <row r="20" spans="1:13" ht="16.5" customHeight="1" x14ac:dyDescent="0.4">
      <c r="A20" s="68" t="s">
        <v>71</v>
      </c>
      <c r="B20" s="59"/>
      <c r="C20" s="59"/>
      <c r="D20" s="84"/>
      <c r="E20" s="83">
        <v>0</v>
      </c>
      <c r="F20" s="60"/>
      <c r="G20" s="83">
        <v>0</v>
      </c>
      <c r="H20" s="60"/>
      <c r="I20" s="83">
        <v>0</v>
      </c>
      <c r="J20" s="60"/>
      <c r="K20" s="66">
        <v>9662</v>
      </c>
      <c r="L20" s="60"/>
      <c r="M20" s="74">
        <f>SUM(E20:K20)</f>
        <v>9662</v>
      </c>
    </row>
    <row r="21" spans="1:13" ht="16.5" customHeight="1" x14ac:dyDescent="0.4">
      <c r="A21" s="59"/>
      <c r="B21" s="68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</row>
    <row r="22" spans="1:13" ht="16.5" customHeight="1" thickBot="1" x14ac:dyDescent="0.45">
      <c r="A22" s="59" t="s">
        <v>150</v>
      </c>
      <c r="B22" s="59"/>
      <c r="C22" s="59"/>
      <c r="D22" s="84"/>
      <c r="E22" s="76">
        <f>SUM(E19:E20)</f>
        <v>588965</v>
      </c>
      <c r="F22" s="60"/>
      <c r="G22" s="76">
        <f>SUM(G19:G20)</f>
        <v>110328</v>
      </c>
      <c r="H22" s="60"/>
      <c r="I22" s="76">
        <f>SUM(I19:I20)</f>
        <v>23900</v>
      </c>
      <c r="J22" s="60"/>
      <c r="K22" s="76">
        <f>SUM(K19:K20)</f>
        <v>139464</v>
      </c>
      <c r="L22" s="60"/>
      <c r="M22" s="76">
        <f>SUM(M19:M20)</f>
        <v>862657</v>
      </c>
    </row>
    <row r="23" spans="1:13" ht="16.5" customHeight="1" thickTop="1" x14ac:dyDescent="0.4">
      <c r="A23" s="59"/>
      <c r="B23" s="59"/>
      <c r="C23" s="59"/>
      <c r="D23" s="84"/>
      <c r="E23" s="81"/>
      <c r="F23" s="60"/>
      <c r="G23" s="81"/>
      <c r="H23" s="60"/>
      <c r="I23" s="81"/>
      <c r="J23" s="86"/>
      <c r="K23" s="81"/>
      <c r="L23" s="60"/>
      <c r="M23" s="81"/>
    </row>
    <row r="24" spans="1:13" ht="16.5" customHeight="1" x14ac:dyDescent="0.4">
      <c r="A24" s="59"/>
      <c r="B24" s="59"/>
      <c r="C24" s="59"/>
      <c r="D24" s="84"/>
      <c r="E24" s="81"/>
      <c r="F24" s="60"/>
      <c r="G24" s="81"/>
      <c r="H24" s="60"/>
      <c r="I24" s="81"/>
      <c r="J24" s="86"/>
      <c r="K24" s="81"/>
      <c r="L24" s="60"/>
      <c r="M24" s="81"/>
    </row>
    <row r="25" spans="1:13" ht="16.5" customHeight="1" x14ac:dyDescent="0.4">
      <c r="A25" s="59"/>
      <c r="B25" s="59"/>
      <c r="C25" s="59"/>
      <c r="D25" s="84"/>
      <c r="E25" s="81"/>
      <c r="F25" s="60"/>
      <c r="G25" s="81"/>
      <c r="H25" s="60"/>
      <c r="I25" s="81"/>
      <c r="J25" s="86"/>
      <c r="K25" s="81"/>
      <c r="L25" s="60"/>
      <c r="M25" s="81"/>
    </row>
    <row r="26" spans="1:13" ht="16.5" customHeight="1" x14ac:dyDescent="0.4">
      <c r="A26" s="59"/>
      <c r="B26" s="59"/>
      <c r="C26" s="59"/>
      <c r="D26" s="84"/>
      <c r="E26" s="81"/>
      <c r="F26" s="60"/>
      <c r="G26" s="81"/>
      <c r="H26" s="60"/>
      <c r="I26" s="81"/>
      <c r="J26" s="86"/>
      <c r="K26" s="81"/>
      <c r="L26" s="60"/>
      <c r="M26" s="81"/>
    </row>
    <row r="27" spans="1:13" ht="16.5" customHeight="1" x14ac:dyDescent="0.4">
      <c r="A27" s="59"/>
      <c r="B27" s="59"/>
      <c r="C27" s="59"/>
      <c r="D27" s="84"/>
      <c r="E27" s="81"/>
      <c r="F27" s="60"/>
      <c r="G27" s="81"/>
      <c r="H27" s="60"/>
      <c r="I27" s="81"/>
      <c r="J27" s="86"/>
      <c r="K27" s="81"/>
      <c r="L27" s="60"/>
      <c r="M27" s="81"/>
    </row>
    <row r="28" spans="1:13" ht="16.5" customHeight="1" x14ac:dyDescent="0.4">
      <c r="A28" s="59"/>
      <c r="B28" s="59"/>
      <c r="C28" s="59"/>
      <c r="D28" s="84"/>
      <c r="E28" s="81"/>
      <c r="F28" s="60"/>
      <c r="G28" s="81"/>
      <c r="H28" s="60"/>
      <c r="I28" s="81"/>
      <c r="J28" s="86"/>
      <c r="K28" s="81"/>
      <c r="L28" s="60"/>
      <c r="M28" s="81"/>
    </row>
    <row r="29" spans="1:13" ht="16.5" customHeight="1" x14ac:dyDescent="0.4">
      <c r="A29" s="59"/>
      <c r="B29" s="59"/>
      <c r="C29" s="59"/>
      <c r="D29" s="84"/>
      <c r="E29" s="81"/>
      <c r="F29" s="60"/>
      <c r="G29" s="81"/>
      <c r="H29" s="60"/>
      <c r="I29" s="81"/>
      <c r="J29" s="86"/>
      <c r="K29" s="81"/>
      <c r="L29" s="60"/>
      <c r="M29" s="81"/>
    </row>
    <row r="30" spans="1:13" ht="16.5" customHeight="1" x14ac:dyDescent="0.4">
      <c r="A30" s="59"/>
      <c r="B30" s="59"/>
      <c r="C30" s="59"/>
      <c r="D30" s="84"/>
      <c r="E30" s="81"/>
      <c r="F30" s="60"/>
      <c r="G30" s="81"/>
      <c r="H30" s="60"/>
      <c r="I30" s="81"/>
      <c r="J30" s="86"/>
      <c r="K30" s="81"/>
      <c r="L30" s="60"/>
      <c r="M30" s="81"/>
    </row>
    <row r="33" spans="1:13" ht="13.5" customHeight="1" x14ac:dyDescent="0.4"/>
    <row r="34" spans="1:13" ht="22.15" customHeight="1" x14ac:dyDescent="0.4">
      <c r="A34" s="88" t="str">
        <f>'EC-6C'!A40</f>
        <v>The condensed notes to the interim financial information are an integral part of this interim financial information.</v>
      </c>
      <c r="B34" s="78"/>
      <c r="C34" s="78"/>
      <c r="D34" s="89"/>
      <c r="E34" s="83"/>
      <c r="F34" s="79"/>
      <c r="G34" s="90"/>
      <c r="H34" s="79"/>
      <c r="I34" s="90"/>
      <c r="J34" s="79"/>
      <c r="K34" s="90"/>
      <c r="L34" s="79"/>
      <c r="M34" s="90"/>
    </row>
  </sheetData>
  <mergeCells count="2">
    <mergeCell ref="E6:M6"/>
    <mergeCell ref="I7:K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  <firstFooter>&amp;R&amp;"Arial,Regular"&amp;10&amp;P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62FFA-5EFD-48F2-B7AB-BBB03056848F}">
  <sheetPr codeName="Sheet5">
    <tabColor theme="9" tint="0.39997558519241921"/>
  </sheetPr>
  <dimension ref="A1:M122"/>
  <sheetViews>
    <sheetView tabSelected="1" zoomScaleNormal="100" zoomScaleSheetLayoutView="90" workbookViewId="0">
      <selection activeCell="P6" sqref="P6"/>
    </sheetView>
  </sheetViews>
  <sheetFormatPr defaultColWidth="10.140625" defaultRowHeight="16.5" customHeight="1" x14ac:dyDescent="0.4"/>
  <cols>
    <col min="1" max="3" width="1.42578125" style="63" customWidth="1"/>
    <col min="4" max="4" width="46.85546875" style="63" customWidth="1"/>
    <col min="5" max="5" width="6" style="63" customWidth="1"/>
    <col min="6" max="6" width="0.5703125" style="63" customWidth="1"/>
    <col min="7" max="7" width="14.7109375" style="63" customWidth="1"/>
    <col min="8" max="8" width="0.5703125" style="63" customWidth="1"/>
    <col min="9" max="9" width="14.7109375" style="63" customWidth="1"/>
    <col min="10" max="10" width="0.5703125" style="63" customWidth="1"/>
    <col min="11" max="11" width="14.7109375" style="63" customWidth="1"/>
    <col min="12" max="12" width="0.5703125" style="63" customWidth="1"/>
    <col min="13" max="13" width="14.7109375" style="63" customWidth="1"/>
    <col min="14" max="16384" width="10.140625" style="63"/>
  </cols>
  <sheetData>
    <row r="1" spans="1:13" ht="16.5" customHeight="1" x14ac:dyDescent="0.4">
      <c r="A1" s="20" t="str">
        <f>'EC-7S'!A1</f>
        <v>Salee Colour Public Company Limited</v>
      </c>
      <c r="B1" s="20"/>
      <c r="C1" s="20"/>
      <c r="D1" s="20"/>
      <c r="E1" s="21"/>
      <c r="F1" s="20"/>
      <c r="G1" s="91"/>
      <c r="H1" s="91"/>
      <c r="I1" s="91"/>
      <c r="J1" s="91"/>
      <c r="K1" s="91"/>
      <c r="L1" s="91"/>
      <c r="M1" s="91"/>
    </row>
    <row r="2" spans="1:13" ht="16.5" customHeight="1" x14ac:dyDescent="0.4">
      <c r="A2" s="20" t="s">
        <v>100</v>
      </c>
      <c r="B2" s="20"/>
      <c r="C2" s="20"/>
      <c r="D2" s="20"/>
      <c r="E2" s="21"/>
      <c r="F2" s="92"/>
      <c r="G2" s="60"/>
      <c r="H2" s="93"/>
      <c r="I2" s="60"/>
      <c r="J2" s="60"/>
      <c r="K2" s="60"/>
      <c r="L2" s="93"/>
      <c r="M2" s="60"/>
    </row>
    <row r="3" spans="1:13" ht="16.5" customHeight="1" x14ac:dyDescent="0.4">
      <c r="A3" s="64" t="str">
        <f>'EC-7S'!A3</f>
        <v>For the three-month period ended 31 March 2026</v>
      </c>
      <c r="B3" s="64"/>
      <c r="C3" s="64"/>
      <c r="D3" s="64"/>
      <c r="E3" s="70"/>
      <c r="F3" s="77"/>
      <c r="G3" s="66"/>
      <c r="H3" s="94"/>
      <c r="I3" s="66"/>
      <c r="J3" s="66"/>
      <c r="K3" s="66"/>
      <c r="L3" s="94"/>
      <c r="M3" s="66"/>
    </row>
    <row r="4" spans="1:13" ht="16.5" customHeight="1" x14ac:dyDescent="0.4">
      <c r="A4" s="59"/>
      <c r="B4" s="20"/>
      <c r="C4" s="20"/>
      <c r="D4" s="20"/>
      <c r="E4" s="21"/>
      <c r="F4" s="92"/>
      <c r="G4" s="60"/>
      <c r="H4" s="93"/>
      <c r="I4" s="60"/>
      <c r="J4" s="60"/>
      <c r="K4" s="60"/>
      <c r="L4" s="93"/>
      <c r="M4" s="60"/>
    </row>
    <row r="5" spans="1:13" ht="16.5" customHeight="1" x14ac:dyDescent="0.4">
      <c r="A5" s="92"/>
      <c r="B5" s="92"/>
      <c r="C5" s="92"/>
      <c r="D5" s="92"/>
      <c r="E5" s="41"/>
      <c r="F5" s="92"/>
      <c r="G5" s="60"/>
      <c r="H5" s="93"/>
      <c r="I5" s="60"/>
      <c r="J5" s="60"/>
      <c r="K5" s="60"/>
      <c r="L5" s="93"/>
      <c r="M5" s="60"/>
    </row>
    <row r="6" spans="1:13" ht="16.5" customHeight="1" x14ac:dyDescent="0.4">
      <c r="A6" s="84"/>
      <c r="B6" s="92"/>
      <c r="C6" s="92"/>
      <c r="D6" s="92"/>
      <c r="E6" s="41"/>
      <c r="F6" s="20"/>
      <c r="G6" s="147" t="s">
        <v>56</v>
      </c>
      <c r="H6" s="148"/>
      <c r="I6" s="148"/>
      <c r="J6" s="95"/>
      <c r="K6" s="147" t="s">
        <v>57</v>
      </c>
      <c r="L6" s="148"/>
      <c r="M6" s="148"/>
    </row>
    <row r="7" spans="1:13" ht="16.5" customHeight="1" x14ac:dyDescent="0.4">
      <c r="A7" s="84"/>
      <c r="B7" s="92"/>
      <c r="C7" s="92"/>
      <c r="D7" s="92"/>
      <c r="E7" s="41"/>
      <c r="F7" s="20"/>
      <c r="G7" s="146" t="s">
        <v>58</v>
      </c>
      <c r="H7" s="149"/>
      <c r="I7" s="149"/>
      <c r="J7" s="95"/>
      <c r="K7" s="146" t="s">
        <v>58</v>
      </c>
      <c r="L7" s="149"/>
      <c r="M7" s="149"/>
    </row>
    <row r="8" spans="1:13" ht="16.5" customHeight="1" x14ac:dyDescent="0.4">
      <c r="A8" s="92"/>
      <c r="B8" s="92"/>
      <c r="C8" s="92"/>
      <c r="D8" s="92"/>
      <c r="E8" s="41"/>
      <c r="F8" s="20"/>
      <c r="G8" s="19">
        <v>2026</v>
      </c>
      <c r="H8" s="20"/>
      <c r="I8" s="19">
        <v>2025</v>
      </c>
      <c r="J8" s="21"/>
      <c r="K8" s="19">
        <v>2026</v>
      </c>
      <c r="L8" s="20"/>
      <c r="M8" s="19">
        <v>2025</v>
      </c>
    </row>
    <row r="9" spans="1:13" ht="16.5" customHeight="1" x14ac:dyDescent="0.4">
      <c r="A9" s="92"/>
      <c r="B9" s="92"/>
      <c r="C9" s="92"/>
      <c r="D9" s="92"/>
      <c r="E9" s="70" t="s">
        <v>5</v>
      </c>
      <c r="F9" s="20"/>
      <c r="G9" s="71" t="s">
        <v>6</v>
      </c>
      <c r="H9" s="91"/>
      <c r="I9" s="71" t="s">
        <v>6</v>
      </c>
      <c r="J9" s="61"/>
      <c r="K9" s="71" t="s">
        <v>6</v>
      </c>
      <c r="L9" s="61"/>
      <c r="M9" s="71" t="s">
        <v>6</v>
      </c>
    </row>
    <row r="10" spans="1:13" ht="16.5" customHeight="1" x14ac:dyDescent="0.4">
      <c r="A10" s="92"/>
      <c r="B10" s="92"/>
      <c r="C10" s="92"/>
      <c r="D10" s="92"/>
      <c r="E10" s="41"/>
      <c r="F10" s="20"/>
      <c r="G10" s="61"/>
      <c r="H10" s="91"/>
      <c r="I10" s="61"/>
      <c r="J10" s="61"/>
      <c r="K10" s="61"/>
      <c r="L10" s="61"/>
      <c r="M10" s="61"/>
    </row>
    <row r="11" spans="1:13" ht="16.5" customHeight="1" x14ac:dyDescent="0.4">
      <c r="A11" s="96" t="s">
        <v>101</v>
      </c>
      <c r="B11" s="92"/>
      <c r="C11" s="92"/>
      <c r="D11" s="92"/>
      <c r="E11" s="41"/>
      <c r="F11" s="20"/>
      <c r="G11" s="61"/>
      <c r="H11" s="91"/>
      <c r="I11" s="61"/>
      <c r="J11" s="61"/>
      <c r="K11" s="61"/>
      <c r="L11" s="61"/>
      <c r="M11" s="61"/>
    </row>
    <row r="12" spans="1:13" ht="16.5" customHeight="1" x14ac:dyDescent="0.4">
      <c r="A12" s="97" t="s">
        <v>68</v>
      </c>
      <c r="B12" s="92"/>
      <c r="C12" s="92"/>
      <c r="D12" s="92"/>
      <c r="E12" s="41"/>
      <c r="F12" s="20"/>
      <c r="G12" s="98">
        <v>5099</v>
      </c>
      <c r="H12" s="98"/>
      <c r="I12" s="98">
        <v>9140</v>
      </c>
      <c r="J12" s="98"/>
      <c r="K12" s="98">
        <v>12033</v>
      </c>
      <c r="L12" s="98"/>
      <c r="M12" s="98">
        <v>8251</v>
      </c>
    </row>
    <row r="13" spans="1:13" ht="16.5" customHeight="1" x14ac:dyDescent="0.4">
      <c r="A13" s="97" t="s">
        <v>102</v>
      </c>
      <c r="B13" s="92"/>
      <c r="C13" s="92"/>
      <c r="D13" s="92"/>
      <c r="E13" s="41"/>
      <c r="F13" s="62"/>
      <c r="G13" s="98"/>
      <c r="H13" s="98"/>
      <c r="I13" s="98"/>
      <c r="J13" s="98"/>
      <c r="K13" s="98"/>
      <c r="L13" s="98"/>
      <c r="M13" s="98"/>
    </row>
    <row r="14" spans="1:13" ht="16.5" customHeight="1" x14ac:dyDescent="0.4">
      <c r="B14" s="99" t="s">
        <v>103</v>
      </c>
      <c r="C14" s="99"/>
      <c r="D14" s="99"/>
      <c r="E14" s="41" t="s">
        <v>104</v>
      </c>
      <c r="F14" s="62"/>
      <c r="G14" s="60">
        <v>19923</v>
      </c>
      <c r="H14" s="98"/>
      <c r="I14" s="60">
        <v>20234</v>
      </c>
      <c r="J14" s="98"/>
      <c r="K14" s="60">
        <v>18666</v>
      </c>
      <c r="L14" s="98"/>
      <c r="M14" s="60">
        <v>19039</v>
      </c>
    </row>
    <row r="15" spans="1:13" ht="16.5" customHeight="1" x14ac:dyDescent="0.4">
      <c r="A15" s="63" t="s">
        <v>158</v>
      </c>
      <c r="B15" s="99"/>
      <c r="C15" s="99"/>
      <c r="D15" s="99"/>
      <c r="E15" s="41">
        <v>10</v>
      </c>
      <c r="F15" s="62"/>
      <c r="G15" s="60">
        <v>0</v>
      </c>
      <c r="H15" s="98"/>
      <c r="I15" s="60">
        <v>0</v>
      </c>
      <c r="J15" s="98"/>
      <c r="K15" s="60">
        <v>24</v>
      </c>
      <c r="L15" s="98"/>
      <c r="M15" s="60">
        <v>0</v>
      </c>
    </row>
    <row r="16" spans="1:13" ht="16.5" customHeight="1" x14ac:dyDescent="0.4">
      <c r="B16" s="99" t="s">
        <v>160</v>
      </c>
      <c r="C16" s="99"/>
      <c r="D16" s="99"/>
      <c r="E16" s="41"/>
      <c r="F16" s="84"/>
      <c r="G16" s="60"/>
      <c r="H16" s="98"/>
      <c r="I16" s="60"/>
      <c r="J16" s="98"/>
      <c r="K16" s="60"/>
      <c r="L16" s="98"/>
      <c r="M16" s="60"/>
    </row>
    <row r="17" spans="1:13" ht="16.5" customHeight="1" x14ac:dyDescent="0.4">
      <c r="C17" s="99" t="s">
        <v>105</v>
      </c>
      <c r="D17" s="99"/>
      <c r="E17" s="41"/>
      <c r="F17" s="62"/>
      <c r="G17" s="60">
        <v>42</v>
      </c>
      <c r="H17" s="98"/>
      <c r="I17" s="60">
        <v>222</v>
      </c>
      <c r="J17" s="98"/>
      <c r="K17" s="60">
        <v>42</v>
      </c>
      <c r="L17" s="98"/>
      <c r="M17" s="60">
        <v>222</v>
      </c>
    </row>
    <row r="18" spans="1:13" ht="16.5" customHeight="1" x14ac:dyDescent="0.4">
      <c r="B18" s="99" t="s">
        <v>37</v>
      </c>
      <c r="C18" s="99"/>
      <c r="D18" s="99"/>
      <c r="E18" s="41"/>
      <c r="F18" s="84"/>
      <c r="G18" s="60">
        <v>1393</v>
      </c>
      <c r="H18" s="98"/>
      <c r="I18" s="60">
        <v>1310</v>
      </c>
      <c r="J18" s="98"/>
      <c r="K18" s="60">
        <v>1266</v>
      </c>
      <c r="L18" s="98"/>
      <c r="M18" s="60">
        <v>1163</v>
      </c>
    </row>
    <row r="19" spans="1:13" ht="16.5" customHeight="1" x14ac:dyDescent="0.4">
      <c r="B19" s="99" t="s">
        <v>106</v>
      </c>
      <c r="C19" s="99"/>
      <c r="D19" s="99"/>
      <c r="E19" s="41">
        <v>11</v>
      </c>
      <c r="F19" s="62"/>
      <c r="G19" s="60">
        <v>26</v>
      </c>
      <c r="H19" s="98"/>
      <c r="I19" s="60">
        <v>11</v>
      </c>
      <c r="J19" s="98"/>
      <c r="K19" s="60">
        <v>20</v>
      </c>
      <c r="L19" s="98"/>
      <c r="M19" s="60">
        <v>10</v>
      </c>
    </row>
    <row r="20" spans="1:13" ht="16.5" customHeight="1" x14ac:dyDescent="0.4">
      <c r="B20" s="99" t="s">
        <v>161</v>
      </c>
      <c r="C20" s="99"/>
      <c r="D20" s="99"/>
      <c r="E20" s="41">
        <v>12</v>
      </c>
      <c r="F20" s="62"/>
      <c r="G20" s="60">
        <v>43</v>
      </c>
      <c r="H20" s="98"/>
      <c r="I20" s="60">
        <v>0</v>
      </c>
      <c r="J20" s="98"/>
      <c r="K20" s="60">
        <v>43</v>
      </c>
      <c r="L20" s="98"/>
      <c r="M20" s="60">
        <v>0</v>
      </c>
    </row>
    <row r="21" spans="1:13" ht="16.5" customHeight="1" x14ac:dyDescent="0.4">
      <c r="B21" s="99" t="s">
        <v>107</v>
      </c>
      <c r="C21" s="99"/>
      <c r="D21" s="99"/>
      <c r="E21" s="41"/>
      <c r="F21" s="62"/>
      <c r="G21" s="60">
        <v>-76</v>
      </c>
      <c r="H21" s="98"/>
      <c r="I21" s="60">
        <v>-59</v>
      </c>
      <c r="J21" s="98"/>
      <c r="K21" s="60">
        <v>-76</v>
      </c>
      <c r="L21" s="98"/>
      <c r="M21" s="60">
        <v>-59</v>
      </c>
    </row>
    <row r="22" spans="1:13" ht="16.5" customHeight="1" x14ac:dyDescent="0.4">
      <c r="B22" s="99" t="s">
        <v>108</v>
      </c>
      <c r="C22" s="99"/>
      <c r="D22" s="99"/>
      <c r="E22" s="41"/>
      <c r="F22" s="62"/>
      <c r="G22" s="60">
        <v>-2</v>
      </c>
      <c r="H22" s="98"/>
      <c r="I22" s="60">
        <v>0</v>
      </c>
      <c r="J22" s="98"/>
      <c r="K22" s="60">
        <v>-1464</v>
      </c>
      <c r="L22" s="98"/>
      <c r="M22" s="60">
        <v>-699</v>
      </c>
    </row>
    <row r="23" spans="1:13" ht="16.5" customHeight="1" x14ac:dyDescent="0.4">
      <c r="B23" s="99" t="s">
        <v>67</v>
      </c>
      <c r="C23" s="99"/>
      <c r="D23" s="99"/>
      <c r="E23" s="41"/>
      <c r="F23" s="62"/>
      <c r="G23" s="75">
        <v>1813</v>
      </c>
      <c r="H23" s="98"/>
      <c r="I23" s="75">
        <v>2880</v>
      </c>
      <c r="J23" s="98"/>
      <c r="K23" s="75">
        <v>1586</v>
      </c>
      <c r="L23" s="109"/>
      <c r="M23" s="75">
        <v>1727</v>
      </c>
    </row>
    <row r="24" spans="1:13" ht="16.5" customHeight="1" x14ac:dyDescent="0.4">
      <c r="B24" s="99"/>
      <c r="C24" s="99"/>
      <c r="D24" s="99"/>
      <c r="E24" s="41"/>
      <c r="F24" s="62"/>
      <c r="G24" s="60"/>
      <c r="H24" s="98"/>
      <c r="I24" s="60"/>
      <c r="J24" s="98"/>
      <c r="K24" s="60"/>
      <c r="L24" s="98"/>
      <c r="M24" s="60"/>
    </row>
    <row r="25" spans="1:13" ht="16.5" customHeight="1" x14ac:dyDescent="0.4">
      <c r="A25" s="96" t="s">
        <v>109</v>
      </c>
      <c r="B25" s="92"/>
      <c r="C25" s="92"/>
      <c r="D25" s="92"/>
      <c r="E25" s="41"/>
      <c r="F25" s="62"/>
      <c r="G25" s="60"/>
      <c r="H25" s="98"/>
      <c r="I25" s="60"/>
      <c r="J25" s="98"/>
      <c r="K25" s="60"/>
      <c r="L25" s="98"/>
      <c r="M25" s="60"/>
    </row>
    <row r="26" spans="1:13" ht="16.5" customHeight="1" x14ac:dyDescent="0.4">
      <c r="B26" s="20" t="s">
        <v>110</v>
      </c>
      <c r="C26" s="92"/>
      <c r="D26" s="92"/>
      <c r="E26" s="41"/>
      <c r="F26" s="62"/>
      <c r="G26" s="60">
        <f>SUM(G12:G23)</f>
        <v>28261</v>
      </c>
      <c r="H26" s="98"/>
      <c r="I26" s="60">
        <f>SUM(I12:I23)</f>
        <v>33738</v>
      </c>
      <c r="J26" s="98"/>
      <c r="K26" s="60">
        <f>SUM(K12:K23)</f>
        <v>32140</v>
      </c>
      <c r="L26" s="98"/>
      <c r="M26" s="60">
        <f>SUM(M12:M23)</f>
        <v>29654</v>
      </c>
    </row>
    <row r="27" spans="1:13" ht="16.5" customHeight="1" x14ac:dyDescent="0.4">
      <c r="A27" s="96" t="s">
        <v>111</v>
      </c>
      <c r="B27" s="92"/>
      <c r="C27" s="92"/>
      <c r="D27" s="92"/>
      <c r="E27" s="41"/>
      <c r="F27" s="62"/>
      <c r="G27" s="98"/>
      <c r="H27" s="98"/>
      <c r="I27" s="98"/>
      <c r="J27" s="98"/>
      <c r="K27" s="98"/>
      <c r="L27" s="98"/>
      <c r="M27" s="98"/>
    </row>
    <row r="28" spans="1:13" ht="16.5" customHeight="1" x14ac:dyDescent="0.4">
      <c r="B28" s="99" t="s">
        <v>112</v>
      </c>
      <c r="C28" s="99"/>
      <c r="D28" s="99"/>
      <c r="E28" s="41"/>
      <c r="F28" s="62"/>
      <c r="G28" s="60">
        <v>-19689</v>
      </c>
      <c r="H28" s="98"/>
      <c r="I28" s="60">
        <v>-2672</v>
      </c>
      <c r="J28" s="98"/>
      <c r="K28" s="60">
        <v>-27277</v>
      </c>
      <c r="L28" s="98"/>
      <c r="M28" s="60">
        <v>11605</v>
      </c>
    </row>
    <row r="29" spans="1:13" ht="16.5" customHeight="1" x14ac:dyDescent="0.4">
      <c r="B29" s="99" t="s">
        <v>113</v>
      </c>
      <c r="C29" s="99"/>
      <c r="D29" s="99"/>
      <c r="E29" s="41"/>
      <c r="F29" s="62"/>
      <c r="G29" s="60">
        <v>5627</v>
      </c>
      <c r="H29" s="98"/>
      <c r="I29" s="60">
        <v>-2676</v>
      </c>
      <c r="J29" s="98"/>
      <c r="K29" s="60">
        <v>0</v>
      </c>
      <c r="L29" s="98"/>
      <c r="M29" s="60">
        <v>176</v>
      </c>
    </row>
    <row r="30" spans="1:13" ht="16.5" customHeight="1" x14ac:dyDescent="0.4">
      <c r="B30" s="99" t="s">
        <v>114</v>
      </c>
      <c r="C30" s="99"/>
      <c r="D30" s="99"/>
      <c r="E30" s="41"/>
      <c r="F30" s="62"/>
      <c r="G30" s="98">
        <v>-5066</v>
      </c>
      <c r="H30" s="98"/>
      <c r="I30" s="98">
        <v>-8062</v>
      </c>
      <c r="J30" s="98"/>
      <c r="K30" s="98">
        <v>78</v>
      </c>
      <c r="L30" s="98"/>
      <c r="M30" s="98">
        <v>39</v>
      </c>
    </row>
    <row r="31" spans="1:13" ht="16.5" customHeight="1" x14ac:dyDescent="0.4">
      <c r="B31" s="99" t="s">
        <v>14</v>
      </c>
      <c r="C31" s="99"/>
      <c r="D31" s="99"/>
      <c r="E31" s="41"/>
      <c r="F31" s="20"/>
      <c r="G31" s="98">
        <v>868</v>
      </c>
      <c r="H31" s="98"/>
      <c r="I31" s="98">
        <v>19</v>
      </c>
      <c r="J31" s="98"/>
      <c r="K31" s="98">
        <v>155</v>
      </c>
      <c r="L31" s="98"/>
      <c r="M31" s="98">
        <v>676</v>
      </c>
    </row>
    <row r="32" spans="1:13" ht="16.5" customHeight="1" x14ac:dyDescent="0.4">
      <c r="B32" s="99" t="s">
        <v>20</v>
      </c>
      <c r="C32" s="99"/>
      <c r="D32" s="99"/>
      <c r="E32" s="41"/>
      <c r="F32" s="20"/>
      <c r="G32" s="98">
        <v>-706</v>
      </c>
      <c r="H32" s="98"/>
      <c r="I32" s="98">
        <v>-879</v>
      </c>
      <c r="J32" s="98"/>
      <c r="K32" s="98">
        <v>385</v>
      </c>
      <c r="L32" s="98"/>
      <c r="M32" s="98">
        <v>0</v>
      </c>
    </row>
    <row r="33" spans="1:13" ht="16.5" customHeight="1" x14ac:dyDescent="0.4">
      <c r="B33" s="99" t="s">
        <v>115</v>
      </c>
      <c r="C33" s="99"/>
      <c r="D33" s="99"/>
      <c r="E33" s="41"/>
      <c r="F33" s="20"/>
      <c r="G33" s="98">
        <v>44634</v>
      </c>
      <c r="H33" s="98"/>
      <c r="I33" s="98">
        <v>20743</v>
      </c>
      <c r="J33" s="98"/>
      <c r="K33" s="98">
        <v>9499</v>
      </c>
      <c r="L33" s="98"/>
      <c r="M33" s="98">
        <v>-4711</v>
      </c>
    </row>
    <row r="34" spans="1:13" ht="16.5" customHeight="1" x14ac:dyDescent="0.4">
      <c r="B34" s="99" t="s">
        <v>116</v>
      </c>
      <c r="C34" s="99"/>
      <c r="D34" s="99"/>
      <c r="E34" s="41"/>
      <c r="F34" s="20"/>
      <c r="G34" s="98">
        <v>-231</v>
      </c>
      <c r="H34" s="98"/>
      <c r="I34" s="98">
        <v>-308</v>
      </c>
      <c r="J34" s="98"/>
      <c r="K34" s="131">
        <v>0</v>
      </c>
      <c r="L34" s="98"/>
      <c r="M34" s="140" t="s">
        <v>12</v>
      </c>
    </row>
    <row r="35" spans="1:13" ht="16.5" customHeight="1" x14ac:dyDescent="0.4">
      <c r="B35" s="99" t="s">
        <v>32</v>
      </c>
      <c r="C35" s="99"/>
      <c r="D35" s="99"/>
      <c r="E35" s="41"/>
      <c r="F35" s="20"/>
      <c r="G35" s="98">
        <v>-485</v>
      </c>
      <c r="H35" s="98"/>
      <c r="I35" s="98">
        <v>769</v>
      </c>
      <c r="J35" s="98"/>
      <c r="K35" s="98">
        <v>-457</v>
      </c>
      <c r="L35" s="98"/>
      <c r="M35" s="98">
        <v>657</v>
      </c>
    </row>
    <row r="36" spans="1:13" ht="16.5" customHeight="1" x14ac:dyDescent="0.4">
      <c r="B36" s="99" t="s">
        <v>117</v>
      </c>
      <c r="C36" s="99"/>
      <c r="D36" s="99"/>
      <c r="E36" s="41"/>
      <c r="F36" s="20"/>
      <c r="G36" s="79">
        <v>-1371</v>
      </c>
      <c r="H36" s="98"/>
      <c r="I36" s="79">
        <v>-102</v>
      </c>
      <c r="J36" s="98"/>
      <c r="K36" s="79">
        <v>-1210</v>
      </c>
      <c r="L36" s="109"/>
      <c r="M36" s="79">
        <v>-102</v>
      </c>
    </row>
    <row r="37" spans="1:13" ht="16.5" customHeight="1" x14ac:dyDescent="0.4">
      <c r="A37" s="62"/>
      <c r="B37" s="92"/>
      <c r="C37" s="92"/>
      <c r="D37" s="92"/>
      <c r="E37" s="41"/>
      <c r="F37" s="20"/>
      <c r="G37" s="98"/>
      <c r="H37" s="98"/>
      <c r="I37" s="98"/>
      <c r="J37" s="98"/>
      <c r="K37" s="98"/>
      <c r="L37" s="98"/>
      <c r="M37" s="98"/>
    </row>
    <row r="38" spans="1:13" ht="16.5" customHeight="1" x14ac:dyDescent="0.4">
      <c r="A38" s="97" t="s">
        <v>118</v>
      </c>
      <c r="B38" s="92"/>
      <c r="C38" s="92"/>
      <c r="D38" s="92"/>
      <c r="E38" s="41"/>
      <c r="F38" s="20"/>
      <c r="G38" s="60">
        <f>SUM(G26:G36)</f>
        <v>51842</v>
      </c>
      <c r="H38" s="60"/>
      <c r="I38" s="60">
        <f>SUM(I26:I36)</f>
        <v>40570</v>
      </c>
      <c r="J38" s="60"/>
      <c r="K38" s="60">
        <f>SUM(K26:K36)</f>
        <v>13313</v>
      </c>
      <c r="L38" s="60"/>
      <c r="M38" s="60">
        <f>SUM(M26:M36)</f>
        <v>37994</v>
      </c>
    </row>
    <row r="39" spans="1:13" ht="16.5" customHeight="1" x14ac:dyDescent="0.4">
      <c r="A39" s="99"/>
      <c r="B39" s="97" t="s">
        <v>119</v>
      </c>
      <c r="C39" s="92"/>
      <c r="D39" s="92"/>
      <c r="E39" s="41"/>
      <c r="F39" s="20"/>
      <c r="G39" s="60">
        <v>-313</v>
      </c>
      <c r="H39" s="60"/>
      <c r="I39" s="60">
        <v>-506</v>
      </c>
      <c r="J39" s="60"/>
      <c r="K39" s="60">
        <v>-313</v>
      </c>
      <c r="L39" s="60"/>
      <c r="M39" s="60">
        <v>-505</v>
      </c>
    </row>
    <row r="40" spans="1:13" ht="16.5" customHeight="1" x14ac:dyDescent="0.4">
      <c r="A40" s="99"/>
      <c r="B40" s="97" t="s">
        <v>120</v>
      </c>
      <c r="C40" s="92"/>
      <c r="D40" s="92"/>
      <c r="E40" s="41"/>
      <c r="F40" s="20"/>
      <c r="G40" s="75">
        <v>2493</v>
      </c>
      <c r="H40" s="60"/>
      <c r="I40" s="75" t="s">
        <v>12</v>
      </c>
      <c r="J40" s="60"/>
      <c r="K40" s="75">
        <v>2493</v>
      </c>
      <c r="L40" s="60"/>
      <c r="M40" s="75" t="s">
        <v>12</v>
      </c>
    </row>
    <row r="41" spans="1:13" ht="16.5" customHeight="1" x14ac:dyDescent="0.4">
      <c r="A41" s="97"/>
      <c r="B41" s="92"/>
      <c r="C41" s="92"/>
      <c r="D41" s="92"/>
      <c r="E41" s="41"/>
      <c r="F41" s="20"/>
      <c r="G41" s="60"/>
      <c r="H41" s="60"/>
      <c r="I41" s="60"/>
      <c r="J41" s="60"/>
      <c r="K41" s="60"/>
      <c r="L41" s="60"/>
      <c r="M41" s="60"/>
    </row>
    <row r="42" spans="1:13" ht="16.5" customHeight="1" x14ac:dyDescent="0.4">
      <c r="A42" s="96" t="s">
        <v>121</v>
      </c>
      <c r="B42" s="80"/>
      <c r="C42" s="92"/>
      <c r="D42" s="92"/>
      <c r="E42" s="41"/>
      <c r="F42" s="20"/>
      <c r="G42" s="66">
        <f>SUM(G38:G40)</f>
        <v>54022</v>
      </c>
      <c r="H42" s="60"/>
      <c r="I42" s="66">
        <f>SUM(I38:I40)</f>
        <v>40064</v>
      </c>
      <c r="J42" s="60"/>
      <c r="K42" s="66">
        <f>SUM(K38:K40)</f>
        <v>15493</v>
      </c>
      <c r="L42" s="60"/>
      <c r="M42" s="66">
        <f>SUM(M38:M40)</f>
        <v>37489</v>
      </c>
    </row>
    <row r="43" spans="1:13" ht="16.5" customHeight="1" x14ac:dyDescent="0.4">
      <c r="A43" s="62"/>
      <c r="B43" s="92"/>
      <c r="C43" s="92"/>
      <c r="D43" s="92"/>
      <c r="E43" s="41"/>
      <c r="F43" s="62"/>
      <c r="G43" s="60"/>
      <c r="H43" s="60"/>
      <c r="I43" s="60"/>
      <c r="J43" s="60"/>
      <c r="K43" s="60"/>
      <c r="L43" s="60"/>
      <c r="M43" s="60"/>
    </row>
    <row r="44" spans="1:13" ht="16.5" customHeight="1" x14ac:dyDescent="0.4">
      <c r="A44" s="96" t="s">
        <v>122</v>
      </c>
      <c r="B44" s="92"/>
      <c r="C44" s="92"/>
      <c r="D44" s="92"/>
      <c r="E44" s="41"/>
      <c r="F44" s="62"/>
      <c r="G44" s="100"/>
      <c r="H44" s="100"/>
      <c r="I44" s="100"/>
      <c r="J44" s="98"/>
      <c r="K44" s="98"/>
      <c r="L44" s="98"/>
      <c r="M44" s="98"/>
    </row>
    <row r="45" spans="1:13" ht="16.5" customHeight="1" x14ac:dyDescent="0.4">
      <c r="A45" s="97"/>
      <c r="B45" s="97" t="s">
        <v>123</v>
      </c>
      <c r="C45" s="92"/>
      <c r="D45" s="92"/>
      <c r="E45" s="41"/>
      <c r="F45" s="20"/>
      <c r="G45" s="98">
        <v>-5476</v>
      </c>
      <c r="H45" s="98"/>
      <c r="I45" s="98">
        <v>-8005</v>
      </c>
      <c r="J45" s="98"/>
      <c r="K45" s="98">
        <v>-3890</v>
      </c>
      <c r="L45" s="98"/>
      <c r="M45" s="98">
        <v>-7713</v>
      </c>
    </row>
    <row r="46" spans="1:13" ht="16.5" customHeight="1" x14ac:dyDescent="0.4">
      <c r="A46" s="97"/>
      <c r="B46" s="97" t="s">
        <v>124</v>
      </c>
      <c r="C46" s="92"/>
      <c r="D46" s="92"/>
      <c r="E46" s="41">
        <v>12</v>
      </c>
      <c r="F46" s="62"/>
      <c r="G46" s="98">
        <v>-875</v>
      </c>
      <c r="H46" s="98"/>
      <c r="I46" s="98">
        <v>-261</v>
      </c>
      <c r="J46" s="98"/>
      <c r="K46" s="98">
        <v>-75</v>
      </c>
      <c r="L46" s="98"/>
      <c r="M46" s="98">
        <v>-261</v>
      </c>
    </row>
    <row r="47" spans="1:13" ht="16.5" customHeight="1" x14ac:dyDescent="0.4">
      <c r="A47" s="97"/>
      <c r="B47" s="97" t="s">
        <v>125</v>
      </c>
      <c r="C47" s="92"/>
      <c r="D47" s="92"/>
      <c r="E47" s="41" t="s">
        <v>155</v>
      </c>
      <c r="F47" s="62"/>
      <c r="G47" s="60">
        <v>0</v>
      </c>
      <c r="H47" s="60"/>
      <c r="I47" s="60">
        <v>0</v>
      </c>
      <c r="J47" s="98"/>
      <c r="K47" s="98">
        <v>-4000</v>
      </c>
      <c r="L47" s="98"/>
      <c r="M47" s="98">
        <v>-54000</v>
      </c>
    </row>
    <row r="48" spans="1:13" ht="16.5" customHeight="1" x14ac:dyDescent="0.4">
      <c r="A48" s="97"/>
      <c r="B48" s="97" t="s">
        <v>126</v>
      </c>
      <c r="C48" s="92"/>
      <c r="D48" s="92"/>
      <c r="E48" s="41"/>
      <c r="F48" s="62"/>
      <c r="H48" s="60"/>
      <c r="I48" s="60"/>
      <c r="J48" s="98"/>
      <c r="L48" s="98"/>
      <c r="M48" s="98"/>
    </row>
    <row r="49" spans="1:13" ht="16.5" customHeight="1" x14ac:dyDescent="0.4">
      <c r="A49" s="97"/>
      <c r="C49" s="97" t="s">
        <v>127</v>
      </c>
      <c r="D49" s="92"/>
      <c r="E49" s="41" t="s">
        <v>155</v>
      </c>
      <c r="F49" s="62"/>
      <c r="G49" s="60">
        <v>0</v>
      </c>
      <c r="H49" s="60"/>
      <c r="I49" s="60">
        <v>0</v>
      </c>
      <c r="J49" s="98"/>
      <c r="K49" s="98">
        <v>11000</v>
      </c>
      <c r="L49" s="98"/>
      <c r="M49" s="98">
        <v>34500</v>
      </c>
    </row>
    <row r="50" spans="1:13" ht="16.5" customHeight="1" x14ac:dyDescent="0.4">
      <c r="A50" s="97"/>
      <c r="B50" s="97" t="s">
        <v>128</v>
      </c>
      <c r="C50" s="92"/>
      <c r="D50" s="92"/>
      <c r="E50" s="41"/>
      <c r="F50" s="62"/>
      <c r="G50" s="60">
        <v>2</v>
      </c>
      <c r="H50" s="60"/>
      <c r="I50" s="60">
        <v>0</v>
      </c>
      <c r="J50" s="98"/>
      <c r="K50" s="98">
        <v>1464</v>
      </c>
      <c r="L50" s="98"/>
      <c r="M50" s="98">
        <v>699</v>
      </c>
    </row>
    <row r="51" spans="1:13" ht="16.5" customHeight="1" x14ac:dyDescent="0.4">
      <c r="A51" s="97"/>
      <c r="B51" s="97" t="s">
        <v>162</v>
      </c>
      <c r="C51" s="92"/>
      <c r="D51" s="92"/>
      <c r="E51" s="41">
        <v>10</v>
      </c>
      <c r="F51" s="62"/>
      <c r="G51" s="60">
        <v>0</v>
      </c>
      <c r="H51" s="60"/>
      <c r="I51" s="60">
        <v>0</v>
      </c>
      <c r="J51" s="98"/>
      <c r="K51" s="98">
        <v>-15800</v>
      </c>
      <c r="L51" s="98"/>
      <c r="M51" s="60">
        <v>0</v>
      </c>
    </row>
    <row r="52" spans="1:13" ht="16.5" customHeight="1" x14ac:dyDescent="0.4">
      <c r="A52" s="97"/>
      <c r="B52" s="97" t="s">
        <v>129</v>
      </c>
      <c r="C52" s="92"/>
      <c r="D52" s="92"/>
      <c r="E52" s="41"/>
      <c r="F52" s="62"/>
      <c r="G52" s="75">
        <v>0</v>
      </c>
      <c r="H52" s="60"/>
      <c r="I52" s="75">
        <v>0</v>
      </c>
      <c r="J52" s="98"/>
      <c r="K52" s="122">
        <v>0</v>
      </c>
      <c r="L52" s="98"/>
      <c r="M52" s="122">
        <v>12000</v>
      </c>
    </row>
    <row r="53" spans="1:13" ht="16.5" customHeight="1" x14ac:dyDescent="0.4">
      <c r="A53" s="97"/>
      <c r="B53" s="92"/>
      <c r="C53" s="92"/>
      <c r="D53" s="92"/>
      <c r="E53" s="41"/>
      <c r="F53" s="62"/>
      <c r="G53" s="98"/>
      <c r="H53" s="100"/>
      <c r="I53" s="98"/>
      <c r="J53" s="98"/>
      <c r="K53" s="98"/>
      <c r="L53" s="98"/>
      <c r="M53" s="98"/>
    </row>
    <row r="54" spans="1:13" ht="16.5" customHeight="1" x14ac:dyDescent="0.4">
      <c r="A54" s="96" t="s">
        <v>163</v>
      </c>
      <c r="B54" s="20"/>
      <c r="C54" s="92"/>
      <c r="D54" s="92"/>
      <c r="E54" s="41"/>
      <c r="F54" s="84"/>
      <c r="G54" s="79">
        <f>SUM(G45:G52)</f>
        <v>-6349</v>
      </c>
      <c r="H54" s="98"/>
      <c r="I54" s="79">
        <f>SUM(I45:I52)</f>
        <v>-8266</v>
      </c>
      <c r="J54" s="98"/>
      <c r="K54" s="79">
        <f>SUM(K45:K52)</f>
        <v>-11301</v>
      </c>
      <c r="L54" s="98"/>
      <c r="M54" s="79">
        <f>SUM(M45:M52)</f>
        <v>-14775</v>
      </c>
    </row>
    <row r="55" spans="1:13" ht="16.5" customHeight="1" x14ac:dyDescent="0.4">
      <c r="A55" s="92"/>
      <c r="B55" s="92"/>
      <c r="C55" s="92"/>
      <c r="D55" s="92"/>
      <c r="E55" s="41"/>
      <c r="F55" s="20"/>
      <c r="G55" s="61"/>
      <c r="H55" s="91"/>
      <c r="I55" s="61"/>
      <c r="J55" s="61"/>
      <c r="K55" s="61"/>
      <c r="L55" s="61"/>
      <c r="M55" s="61"/>
    </row>
    <row r="56" spans="1:13" ht="16.5" customHeight="1" x14ac:dyDescent="0.4">
      <c r="A56" s="92"/>
      <c r="B56" s="92"/>
      <c r="C56" s="92"/>
      <c r="D56" s="92"/>
      <c r="E56" s="41"/>
      <c r="F56" s="20"/>
      <c r="G56" s="61"/>
      <c r="H56" s="91"/>
      <c r="I56" s="61"/>
      <c r="J56" s="61"/>
      <c r="K56" s="61"/>
      <c r="L56" s="61"/>
      <c r="M56" s="61"/>
    </row>
    <row r="57" spans="1:13" ht="16.5" customHeight="1" x14ac:dyDescent="0.4">
      <c r="A57" s="92"/>
      <c r="B57" s="92"/>
      <c r="C57" s="92"/>
      <c r="D57" s="92"/>
      <c r="E57" s="41"/>
      <c r="F57" s="20"/>
      <c r="G57" s="61"/>
      <c r="H57" s="91"/>
      <c r="I57" s="61"/>
      <c r="J57" s="61"/>
      <c r="K57" s="61"/>
      <c r="L57" s="61"/>
      <c r="M57" s="61"/>
    </row>
    <row r="58" spans="1:13" ht="16.5" customHeight="1" x14ac:dyDescent="0.4">
      <c r="A58" s="92"/>
      <c r="B58" s="92"/>
      <c r="C58" s="92"/>
      <c r="D58" s="92"/>
      <c r="E58" s="41"/>
      <c r="F58" s="20"/>
      <c r="G58" s="61"/>
      <c r="H58" s="91"/>
      <c r="I58" s="61"/>
      <c r="J58" s="61"/>
      <c r="K58" s="61"/>
      <c r="L58" s="61"/>
      <c r="M58" s="61"/>
    </row>
    <row r="59" spans="1:13" ht="15.75" customHeight="1" x14ac:dyDescent="0.4">
      <c r="A59" s="92"/>
      <c r="B59" s="92"/>
      <c r="C59" s="92"/>
      <c r="D59" s="92"/>
      <c r="E59" s="41"/>
      <c r="F59" s="20"/>
      <c r="G59" s="61"/>
      <c r="H59" s="91"/>
      <c r="I59" s="61"/>
      <c r="J59" s="61"/>
      <c r="K59" s="61"/>
      <c r="L59" s="61"/>
      <c r="M59" s="61"/>
    </row>
    <row r="60" spans="1:13" ht="9" customHeight="1" x14ac:dyDescent="0.4">
      <c r="A60" s="92"/>
      <c r="B60" s="92"/>
      <c r="C60" s="92"/>
      <c r="D60" s="92"/>
      <c r="E60" s="41"/>
      <c r="F60" s="20"/>
      <c r="G60" s="61"/>
      <c r="H60" s="91"/>
      <c r="I60" s="61"/>
      <c r="J60" s="61"/>
      <c r="K60" s="61"/>
      <c r="L60" s="61"/>
      <c r="M60" s="61"/>
    </row>
    <row r="61" spans="1:13" ht="22.35" customHeight="1" x14ac:dyDescent="0.4">
      <c r="A61" s="77" t="str">
        <f>'EC-7S'!A34</f>
        <v>The condensed notes to the interim financial information are an integral part of this interim financial information.</v>
      </c>
      <c r="B61" s="77"/>
      <c r="C61" s="77"/>
      <c r="D61" s="77"/>
      <c r="E61" s="101"/>
      <c r="F61" s="64"/>
      <c r="G61" s="71"/>
      <c r="H61" s="102"/>
      <c r="I61" s="71"/>
      <c r="J61" s="71"/>
      <c r="K61" s="71"/>
      <c r="L61" s="71"/>
      <c r="M61" s="71"/>
    </row>
    <row r="62" spans="1:13" ht="16.5" customHeight="1" x14ac:dyDescent="0.4">
      <c r="A62" s="20" t="str">
        <f>A1</f>
        <v>Salee Colour Public Company Limited</v>
      </c>
      <c r="B62" s="20"/>
      <c r="C62" s="20"/>
      <c r="D62" s="20"/>
      <c r="E62" s="21"/>
      <c r="F62" s="92"/>
      <c r="G62" s="60"/>
      <c r="H62" s="93"/>
      <c r="I62" s="60"/>
      <c r="J62" s="60"/>
      <c r="K62" s="60"/>
      <c r="L62" s="93"/>
      <c r="M62" s="60"/>
    </row>
    <row r="63" spans="1:13" ht="16.5" customHeight="1" x14ac:dyDescent="0.4">
      <c r="A63" s="20" t="s">
        <v>130</v>
      </c>
      <c r="B63" s="20"/>
      <c r="C63" s="20"/>
      <c r="D63" s="20"/>
      <c r="E63" s="21"/>
      <c r="F63" s="92"/>
      <c r="G63" s="60"/>
      <c r="H63" s="93"/>
      <c r="I63" s="60"/>
      <c r="J63" s="60"/>
      <c r="K63" s="60"/>
      <c r="L63" s="93"/>
      <c r="M63" s="60"/>
    </row>
    <row r="64" spans="1:13" ht="16.5" customHeight="1" x14ac:dyDescent="0.4">
      <c r="A64" s="64" t="str">
        <f>+A3</f>
        <v>For the three-month period ended 31 March 2026</v>
      </c>
      <c r="B64" s="64"/>
      <c r="C64" s="64"/>
      <c r="D64" s="64"/>
      <c r="E64" s="70"/>
      <c r="F64" s="77"/>
      <c r="G64" s="66"/>
      <c r="H64" s="94"/>
      <c r="I64" s="66"/>
      <c r="J64" s="66"/>
      <c r="K64" s="66"/>
      <c r="L64" s="94"/>
      <c r="M64" s="66"/>
    </row>
    <row r="65" spans="1:13" ht="16.5" customHeight="1" x14ac:dyDescent="0.4">
      <c r="A65" s="59"/>
      <c r="B65" s="20"/>
      <c r="C65" s="20"/>
      <c r="D65" s="20"/>
      <c r="E65" s="21"/>
      <c r="F65" s="92"/>
      <c r="G65" s="60"/>
      <c r="H65" s="93"/>
      <c r="I65" s="60"/>
      <c r="J65" s="60"/>
      <c r="K65" s="60"/>
      <c r="L65" s="93"/>
      <c r="M65" s="60"/>
    </row>
    <row r="66" spans="1:13" ht="16.5" customHeight="1" x14ac:dyDescent="0.4">
      <c r="A66" s="92"/>
      <c r="B66" s="92"/>
      <c r="C66" s="92"/>
      <c r="D66" s="92"/>
      <c r="E66" s="41"/>
      <c r="F66" s="92"/>
      <c r="G66" s="60"/>
      <c r="H66" s="93"/>
      <c r="I66" s="60"/>
      <c r="J66" s="60"/>
      <c r="K66" s="60"/>
      <c r="L66" s="93"/>
      <c r="M66" s="60"/>
    </row>
    <row r="67" spans="1:13" ht="16.5" customHeight="1" x14ac:dyDescent="0.4">
      <c r="A67" s="84"/>
      <c r="B67" s="92"/>
      <c r="C67" s="92"/>
      <c r="D67" s="92"/>
      <c r="E67" s="41"/>
      <c r="F67" s="20"/>
      <c r="G67" s="147" t="s">
        <v>56</v>
      </c>
      <c r="H67" s="148"/>
      <c r="I67" s="148"/>
      <c r="J67" s="95"/>
      <c r="K67" s="147" t="s">
        <v>57</v>
      </c>
      <c r="L67" s="148"/>
      <c r="M67" s="148"/>
    </row>
    <row r="68" spans="1:13" ht="16.5" customHeight="1" x14ac:dyDescent="0.4">
      <c r="A68" s="84"/>
      <c r="B68" s="92"/>
      <c r="C68" s="92"/>
      <c r="D68" s="92"/>
      <c r="E68" s="41"/>
      <c r="F68" s="20"/>
      <c r="G68" s="146" t="s">
        <v>58</v>
      </c>
      <c r="H68" s="149"/>
      <c r="I68" s="149"/>
      <c r="J68" s="95"/>
      <c r="K68" s="146" t="s">
        <v>58</v>
      </c>
      <c r="L68" s="149"/>
      <c r="M68" s="149"/>
    </row>
    <row r="69" spans="1:13" ht="16.5" customHeight="1" x14ac:dyDescent="0.4">
      <c r="A69" s="92"/>
      <c r="B69" s="92"/>
      <c r="C69" s="92"/>
      <c r="D69" s="92"/>
      <c r="E69" s="41"/>
      <c r="F69" s="20"/>
      <c r="G69" s="19">
        <v>2026</v>
      </c>
      <c r="H69" s="20"/>
      <c r="I69" s="19">
        <v>2025</v>
      </c>
      <c r="J69" s="21"/>
      <c r="K69" s="19">
        <v>2026</v>
      </c>
      <c r="L69" s="20"/>
      <c r="M69" s="19">
        <v>2025</v>
      </c>
    </row>
    <row r="70" spans="1:13" ht="16.5" customHeight="1" x14ac:dyDescent="0.4">
      <c r="A70" s="92"/>
      <c r="B70" s="92"/>
      <c r="C70" s="92"/>
      <c r="D70" s="92"/>
      <c r="E70" s="70" t="s">
        <v>5</v>
      </c>
      <c r="F70" s="20"/>
      <c r="G70" s="71" t="s">
        <v>6</v>
      </c>
      <c r="H70" s="91"/>
      <c r="I70" s="71" t="s">
        <v>6</v>
      </c>
      <c r="J70" s="61"/>
      <c r="K70" s="71" t="s">
        <v>6</v>
      </c>
      <c r="L70" s="61"/>
      <c r="M70" s="71" t="s">
        <v>6</v>
      </c>
    </row>
    <row r="71" spans="1:13" ht="16.5" customHeight="1" x14ac:dyDescent="0.4">
      <c r="A71" s="69"/>
      <c r="B71" s="92"/>
      <c r="C71" s="92"/>
      <c r="D71" s="92"/>
      <c r="E71" s="41"/>
      <c r="F71" s="62"/>
      <c r="G71" s="60"/>
      <c r="H71" s="60"/>
      <c r="I71" s="60"/>
      <c r="J71" s="60"/>
      <c r="K71" s="60"/>
      <c r="L71" s="60"/>
      <c r="M71" s="60"/>
    </row>
    <row r="72" spans="1:13" ht="16.5" customHeight="1" x14ac:dyDescent="0.4">
      <c r="A72" s="96" t="s">
        <v>131</v>
      </c>
      <c r="B72" s="92"/>
      <c r="C72" s="92"/>
      <c r="D72" s="92"/>
      <c r="E72" s="41"/>
      <c r="F72" s="62"/>
      <c r="G72" s="98"/>
      <c r="H72" s="98"/>
      <c r="I72" s="98"/>
      <c r="J72" s="98"/>
      <c r="K72" s="98"/>
      <c r="L72" s="98"/>
      <c r="M72" s="98"/>
    </row>
    <row r="73" spans="1:13" ht="16.5" customHeight="1" x14ac:dyDescent="0.4">
      <c r="B73" s="97" t="s">
        <v>132</v>
      </c>
      <c r="C73" s="97"/>
      <c r="D73" s="97"/>
      <c r="E73" s="41"/>
      <c r="F73" s="62"/>
      <c r="G73" s="98"/>
      <c r="H73" s="98"/>
      <c r="I73" s="98"/>
      <c r="J73" s="98"/>
      <c r="K73" s="98"/>
      <c r="L73" s="98"/>
      <c r="M73" s="98"/>
    </row>
    <row r="74" spans="1:13" ht="17.100000000000001" customHeight="1" x14ac:dyDescent="0.4">
      <c r="B74" s="97"/>
      <c r="C74" s="97" t="s">
        <v>30</v>
      </c>
      <c r="D74" s="97"/>
      <c r="E74" s="41">
        <v>13</v>
      </c>
      <c r="F74" s="84"/>
      <c r="G74" s="60">
        <v>141022</v>
      </c>
      <c r="H74" s="60"/>
      <c r="I74" s="60">
        <v>249829</v>
      </c>
      <c r="J74" s="60"/>
      <c r="K74" s="60">
        <v>141022</v>
      </c>
      <c r="L74" s="60"/>
      <c r="M74" s="60">
        <v>207036</v>
      </c>
    </row>
    <row r="75" spans="1:13" ht="17.100000000000001" customHeight="1" x14ac:dyDescent="0.4">
      <c r="B75" s="97" t="s">
        <v>133</v>
      </c>
      <c r="C75" s="97"/>
      <c r="D75" s="97"/>
      <c r="E75" s="41"/>
      <c r="F75" s="84"/>
      <c r="G75" s="60"/>
      <c r="H75" s="60"/>
      <c r="I75" s="60"/>
      <c r="J75" s="60"/>
      <c r="K75" s="60"/>
      <c r="L75" s="60"/>
      <c r="M75" s="60"/>
    </row>
    <row r="76" spans="1:13" ht="17.100000000000001" customHeight="1" x14ac:dyDescent="0.4">
      <c r="B76" s="97"/>
      <c r="C76" s="97" t="s">
        <v>30</v>
      </c>
      <c r="D76" s="97"/>
      <c r="E76" s="41">
        <v>13</v>
      </c>
      <c r="F76" s="84"/>
      <c r="G76" s="60">
        <v>-166022</v>
      </c>
      <c r="H76" s="60"/>
      <c r="I76" s="60">
        <v>-229242</v>
      </c>
      <c r="J76" s="60"/>
      <c r="K76" s="60">
        <v>-166022</v>
      </c>
      <c r="L76" s="60"/>
      <c r="M76" s="60">
        <v>-174411</v>
      </c>
    </row>
    <row r="77" spans="1:13" ht="17.100000000000001" customHeight="1" x14ac:dyDescent="0.4">
      <c r="B77" s="97" t="s">
        <v>132</v>
      </c>
      <c r="C77" s="97"/>
      <c r="D77" s="97"/>
      <c r="E77" s="41"/>
      <c r="F77" s="84"/>
      <c r="G77" s="60"/>
      <c r="H77" s="60"/>
      <c r="I77" s="60"/>
      <c r="J77" s="60"/>
      <c r="K77" s="60"/>
      <c r="L77" s="60"/>
      <c r="M77" s="60"/>
    </row>
    <row r="78" spans="1:13" ht="17.100000000000001" customHeight="1" x14ac:dyDescent="0.4">
      <c r="B78" s="97"/>
      <c r="C78" s="97" t="s">
        <v>134</v>
      </c>
      <c r="D78" s="97"/>
      <c r="E78" s="41" t="s">
        <v>155</v>
      </c>
      <c r="F78" s="84"/>
      <c r="G78" s="60">
        <v>0</v>
      </c>
      <c r="H78" s="60"/>
      <c r="I78" s="60">
        <v>0</v>
      </c>
      <c r="J78" s="60"/>
      <c r="K78" s="60">
        <v>33500</v>
      </c>
      <c r="L78" s="60"/>
      <c r="M78" s="60">
        <v>0</v>
      </c>
    </row>
    <row r="79" spans="1:13" ht="17.100000000000001" customHeight="1" x14ac:dyDescent="0.4">
      <c r="B79" s="97" t="s">
        <v>133</v>
      </c>
      <c r="C79" s="97"/>
      <c r="D79" s="97"/>
      <c r="E79" s="41"/>
      <c r="F79" s="84"/>
      <c r="G79" s="60"/>
      <c r="H79" s="60"/>
      <c r="I79" s="60"/>
      <c r="J79" s="60"/>
      <c r="K79" s="60"/>
      <c r="L79" s="60"/>
      <c r="M79" s="60"/>
    </row>
    <row r="80" spans="1:13" ht="17.100000000000001" customHeight="1" x14ac:dyDescent="0.4">
      <c r="B80" s="97"/>
      <c r="C80" s="97" t="s">
        <v>134</v>
      </c>
      <c r="D80" s="97"/>
      <c r="E80" s="41" t="s">
        <v>155</v>
      </c>
      <c r="F80" s="84"/>
      <c r="G80" s="60">
        <v>0</v>
      </c>
      <c r="H80" s="60"/>
      <c r="I80" s="60">
        <v>0</v>
      </c>
      <c r="J80" s="60"/>
      <c r="K80" s="60">
        <v>0</v>
      </c>
      <c r="L80" s="60"/>
      <c r="M80" s="60">
        <v>-7000</v>
      </c>
    </row>
    <row r="81" spans="1:13" ht="16.5" customHeight="1" x14ac:dyDescent="0.4">
      <c r="B81" s="97" t="s">
        <v>136</v>
      </c>
      <c r="C81" s="97"/>
      <c r="D81" s="97"/>
      <c r="E81" s="41"/>
      <c r="F81" s="84"/>
      <c r="G81" s="60"/>
      <c r="H81" s="60"/>
    </row>
    <row r="82" spans="1:13" ht="16.5" customHeight="1" x14ac:dyDescent="0.4">
      <c r="B82" s="97"/>
      <c r="C82" s="97" t="s">
        <v>135</v>
      </c>
      <c r="D82" s="97"/>
      <c r="E82" s="41">
        <v>15</v>
      </c>
      <c r="F82" s="62"/>
      <c r="G82" s="60">
        <v>-17466</v>
      </c>
      <c r="H82" s="60"/>
      <c r="I82" s="60">
        <v>-13974</v>
      </c>
      <c r="J82" s="60"/>
      <c r="K82" s="60">
        <v>-1002</v>
      </c>
      <c r="L82" s="60"/>
      <c r="M82" s="60">
        <v>-11940</v>
      </c>
    </row>
    <row r="83" spans="1:13" ht="16.5" customHeight="1" x14ac:dyDescent="0.4">
      <c r="B83" s="97" t="s">
        <v>172</v>
      </c>
      <c r="C83" s="97"/>
      <c r="D83" s="97"/>
      <c r="E83" s="41"/>
      <c r="F83" s="62"/>
      <c r="G83" s="60">
        <v>-1305</v>
      </c>
      <c r="H83" s="60"/>
      <c r="I83" s="60">
        <v>-1272</v>
      </c>
      <c r="J83" s="60"/>
      <c r="K83" s="60">
        <v>-1167</v>
      </c>
      <c r="L83" s="60"/>
      <c r="M83" s="60">
        <v>-1121</v>
      </c>
    </row>
    <row r="84" spans="1:13" ht="16.5" customHeight="1" x14ac:dyDescent="0.4">
      <c r="B84" s="97" t="s">
        <v>137</v>
      </c>
      <c r="C84" s="97"/>
      <c r="D84" s="97"/>
      <c r="E84" s="41"/>
      <c r="F84" s="62"/>
      <c r="G84" s="60">
        <v>-1806</v>
      </c>
      <c r="H84" s="60"/>
      <c r="I84" s="60">
        <v>-2715</v>
      </c>
      <c r="J84" s="60"/>
      <c r="K84" s="60">
        <v>-1582</v>
      </c>
      <c r="L84" s="60"/>
      <c r="M84" s="60">
        <v>-1581</v>
      </c>
    </row>
    <row r="85" spans="1:13" ht="16.5" customHeight="1" x14ac:dyDescent="0.4">
      <c r="B85" s="97" t="s">
        <v>154</v>
      </c>
      <c r="C85" s="97"/>
      <c r="D85" s="97"/>
      <c r="E85" s="41"/>
      <c r="F85" s="62"/>
      <c r="H85" s="60"/>
      <c r="I85" s="60"/>
      <c r="J85" s="60"/>
      <c r="K85" s="60"/>
      <c r="L85" s="60"/>
      <c r="M85" s="60"/>
    </row>
    <row r="86" spans="1:13" ht="16.5" customHeight="1" x14ac:dyDescent="0.4">
      <c r="B86" s="97"/>
      <c r="C86" s="97" t="s">
        <v>153</v>
      </c>
      <c r="D86" s="97"/>
      <c r="E86" s="41">
        <v>10</v>
      </c>
      <c r="F86" s="62"/>
      <c r="G86" s="75">
        <v>-800</v>
      </c>
      <c r="H86" s="60"/>
      <c r="I86" s="75">
        <v>0</v>
      </c>
      <c r="J86" s="60"/>
      <c r="K86" s="75">
        <v>0</v>
      </c>
      <c r="L86" s="60"/>
      <c r="M86" s="75">
        <v>0</v>
      </c>
    </row>
    <row r="87" spans="1:13" s="104" customFormat="1" ht="16.5" customHeight="1" x14ac:dyDescent="0.4">
      <c r="A87" s="123"/>
      <c r="B87" s="125"/>
      <c r="C87" s="125"/>
      <c r="D87" s="125"/>
      <c r="E87" s="124"/>
      <c r="G87" s="126"/>
      <c r="H87" s="126"/>
      <c r="I87" s="126"/>
      <c r="J87" s="126"/>
      <c r="K87" s="126"/>
      <c r="L87" s="126"/>
      <c r="M87" s="126"/>
    </row>
    <row r="88" spans="1:13" s="104" customFormat="1" ht="16.5" customHeight="1" x14ac:dyDescent="0.4">
      <c r="A88" s="127" t="s">
        <v>138</v>
      </c>
      <c r="B88" s="127"/>
      <c r="C88" s="125"/>
      <c r="D88" s="125"/>
      <c r="E88" s="124"/>
      <c r="F88" s="128"/>
      <c r="G88" s="129">
        <f>SUM(G74:G86)</f>
        <v>-46377</v>
      </c>
      <c r="H88" s="126"/>
      <c r="I88" s="129">
        <f>SUM(I74:I86)</f>
        <v>2626</v>
      </c>
      <c r="J88" s="126"/>
      <c r="K88" s="129">
        <f>SUM(K74:K86)</f>
        <v>4749</v>
      </c>
      <c r="L88" s="126"/>
      <c r="M88" s="129">
        <f>SUM(M74:M86)</f>
        <v>10983</v>
      </c>
    </row>
    <row r="89" spans="1:13" s="104" customFormat="1" ht="16.5" customHeight="1" x14ac:dyDescent="0.4">
      <c r="A89" s="127"/>
      <c r="B89" s="125"/>
      <c r="C89" s="125"/>
      <c r="D89" s="125"/>
      <c r="E89" s="124"/>
      <c r="G89" s="126"/>
      <c r="H89" s="126"/>
      <c r="I89" s="126"/>
      <c r="J89" s="126"/>
      <c r="K89" s="126"/>
      <c r="L89" s="126"/>
      <c r="M89" s="126"/>
    </row>
    <row r="90" spans="1:13" ht="16.5" customHeight="1" x14ac:dyDescent="0.4">
      <c r="A90" s="96" t="s">
        <v>164</v>
      </c>
      <c r="B90" s="96"/>
      <c r="C90" s="92"/>
      <c r="D90" s="92"/>
      <c r="E90" s="41"/>
      <c r="F90" s="62"/>
      <c r="G90" s="98">
        <f>SUM(G88,G54,G42)</f>
        <v>1296</v>
      </c>
      <c r="H90" s="98"/>
      <c r="I90" s="98">
        <f>SUM(I88,I54,I42)</f>
        <v>34424</v>
      </c>
      <c r="J90" s="98"/>
      <c r="K90" s="98">
        <f>SUM(K88,K54,K42)</f>
        <v>8941</v>
      </c>
      <c r="L90" s="98"/>
      <c r="M90" s="98">
        <f>SUM(M88,M54,M42)</f>
        <v>33697</v>
      </c>
    </row>
    <row r="91" spans="1:13" ht="16.5" customHeight="1" x14ac:dyDescent="0.4">
      <c r="A91" s="97"/>
      <c r="B91" s="97" t="s">
        <v>139</v>
      </c>
      <c r="C91" s="97"/>
      <c r="D91" s="97"/>
      <c r="E91" s="41"/>
      <c r="F91" s="62"/>
      <c r="G91" s="122">
        <v>23520</v>
      </c>
      <c r="H91" s="98"/>
      <c r="I91" s="122">
        <v>19076</v>
      </c>
      <c r="J91" s="98"/>
      <c r="K91" s="122">
        <v>9828</v>
      </c>
      <c r="L91" s="98"/>
      <c r="M91" s="122">
        <v>11542</v>
      </c>
    </row>
    <row r="92" spans="1:13" ht="16.5" customHeight="1" x14ac:dyDescent="0.4">
      <c r="A92" s="97"/>
      <c r="B92" s="92"/>
      <c r="C92" s="92"/>
      <c r="D92" s="92"/>
      <c r="E92" s="41"/>
      <c r="F92" s="62"/>
      <c r="G92" s="98"/>
      <c r="H92" s="98"/>
      <c r="I92" s="98"/>
      <c r="J92" s="98"/>
      <c r="K92" s="98"/>
      <c r="L92" s="98"/>
      <c r="M92" s="98"/>
    </row>
    <row r="93" spans="1:13" ht="16.5" customHeight="1" x14ac:dyDescent="0.4">
      <c r="A93" s="96" t="s">
        <v>140</v>
      </c>
      <c r="B93" s="92"/>
      <c r="C93" s="92"/>
      <c r="D93" s="92"/>
      <c r="E93" s="41"/>
      <c r="F93" s="62"/>
      <c r="G93" s="98"/>
      <c r="H93" s="98"/>
      <c r="I93" s="98"/>
      <c r="J93" s="98"/>
      <c r="K93" s="98"/>
      <c r="L93" s="98"/>
      <c r="M93" s="98"/>
    </row>
    <row r="94" spans="1:13" ht="16.5" customHeight="1" thickBot="1" x14ac:dyDescent="0.45">
      <c r="B94" s="80" t="s">
        <v>141</v>
      </c>
      <c r="C94" s="92"/>
      <c r="D94" s="92"/>
      <c r="E94" s="41"/>
      <c r="F94" s="62"/>
      <c r="G94" s="103">
        <f>SUM(G90:G91)</f>
        <v>24816</v>
      </c>
      <c r="H94" s="98"/>
      <c r="I94" s="103">
        <f>SUM(I90:I91)</f>
        <v>53500</v>
      </c>
      <c r="J94" s="98"/>
      <c r="K94" s="103">
        <f>SUM(K90:K91)</f>
        <v>18769</v>
      </c>
      <c r="L94" s="98"/>
      <c r="M94" s="103">
        <f>SUM(M90:M91)</f>
        <v>45239</v>
      </c>
    </row>
    <row r="95" spans="1:13" ht="15" customHeight="1" thickTop="1" x14ac:dyDescent="0.4">
      <c r="A95" s="97"/>
      <c r="B95" s="92"/>
      <c r="C95" s="92"/>
      <c r="D95" s="92"/>
      <c r="E95" s="41"/>
      <c r="F95" s="62"/>
      <c r="G95" s="98"/>
      <c r="H95" s="98"/>
      <c r="I95" s="98"/>
      <c r="J95" s="98"/>
      <c r="K95" s="98"/>
      <c r="L95" s="98"/>
      <c r="M95" s="98"/>
    </row>
    <row r="96" spans="1:13" ht="16.5" customHeight="1" x14ac:dyDescent="0.4">
      <c r="A96" s="96" t="s">
        <v>142</v>
      </c>
      <c r="B96" s="92"/>
      <c r="C96" s="92"/>
      <c r="D96" s="92"/>
      <c r="E96" s="41"/>
      <c r="F96" s="20"/>
      <c r="G96" s="98"/>
      <c r="H96" s="98"/>
      <c r="I96" s="98"/>
      <c r="J96" s="98"/>
      <c r="K96" s="98"/>
      <c r="L96" s="98"/>
      <c r="M96" s="98"/>
    </row>
    <row r="97" spans="1:13" ht="15" customHeight="1" x14ac:dyDescent="0.4">
      <c r="A97" s="97"/>
      <c r="B97" s="92"/>
      <c r="C97" s="92"/>
      <c r="D97" s="92"/>
      <c r="E97" s="41"/>
      <c r="F97" s="20"/>
      <c r="G97" s="98"/>
      <c r="H97" s="98"/>
      <c r="I97" s="98"/>
      <c r="J97" s="98"/>
      <c r="K97" s="98"/>
      <c r="L97" s="98"/>
      <c r="M97" s="98"/>
    </row>
    <row r="98" spans="1:13" ht="16.5" customHeight="1" x14ac:dyDescent="0.4">
      <c r="B98" s="97" t="s">
        <v>143</v>
      </c>
      <c r="C98" s="84"/>
      <c r="D98" s="92"/>
      <c r="E98" s="41"/>
      <c r="F98" s="20"/>
      <c r="G98" s="98">
        <v>1747</v>
      </c>
      <c r="H98" s="100"/>
      <c r="I98" s="98">
        <v>4171</v>
      </c>
      <c r="J98" s="100"/>
      <c r="K98" s="98">
        <v>1637</v>
      </c>
      <c r="L98" s="98"/>
      <c r="M98" s="98">
        <v>4119</v>
      </c>
    </row>
    <row r="99" spans="1:13" ht="16.5" customHeight="1" x14ac:dyDescent="0.4">
      <c r="B99" s="92"/>
      <c r="C99" s="84"/>
      <c r="D99" s="92"/>
      <c r="E99" s="41"/>
      <c r="F99" s="84"/>
      <c r="G99" s="98"/>
      <c r="H99" s="98"/>
      <c r="I99" s="60"/>
      <c r="J99" s="98"/>
      <c r="K99" s="98"/>
      <c r="L99" s="98"/>
      <c r="M99" s="60"/>
    </row>
    <row r="100" spans="1:13" ht="16.5" customHeight="1" x14ac:dyDescent="0.4">
      <c r="B100" s="92"/>
      <c r="C100" s="84"/>
      <c r="D100" s="92"/>
      <c r="E100" s="41"/>
      <c r="F100" s="84"/>
      <c r="G100" s="98"/>
      <c r="H100" s="98"/>
      <c r="I100" s="60"/>
      <c r="J100" s="98"/>
      <c r="K100" s="98"/>
      <c r="L100" s="98"/>
      <c r="M100" s="60"/>
    </row>
    <row r="101" spans="1:13" ht="16.5" customHeight="1" x14ac:dyDescent="0.4">
      <c r="B101" s="92"/>
      <c r="C101" s="84"/>
      <c r="D101" s="92"/>
      <c r="E101" s="41"/>
      <c r="F101" s="84"/>
      <c r="G101" s="98"/>
      <c r="H101" s="98"/>
      <c r="I101" s="60"/>
      <c r="J101" s="98"/>
      <c r="K101" s="98"/>
      <c r="L101" s="98"/>
      <c r="M101" s="60"/>
    </row>
    <row r="102" spans="1:13" ht="16.5" customHeight="1" x14ac:dyDescent="0.4">
      <c r="B102" s="92"/>
      <c r="C102" s="84"/>
      <c r="D102" s="92"/>
      <c r="E102" s="41"/>
      <c r="F102" s="84"/>
      <c r="G102" s="98"/>
      <c r="H102" s="98"/>
      <c r="I102" s="60"/>
      <c r="J102" s="98"/>
      <c r="K102" s="98"/>
      <c r="L102" s="98"/>
      <c r="M102" s="60"/>
    </row>
    <row r="103" spans="1:13" ht="16.5" customHeight="1" x14ac:dyDescent="0.4">
      <c r="B103" s="92"/>
      <c r="C103" s="84"/>
      <c r="D103" s="92"/>
      <c r="E103" s="41"/>
      <c r="F103" s="84"/>
      <c r="G103" s="98"/>
      <c r="H103" s="98"/>
      <c r="I103" s="60"/>
      <c r="J103" s="98"/>
      <c r="K103" s="98"/>
      <c r="L103" s="98"/>
      <c r="M103" s="60"/>
    </row>
    <row r="104" spans="1:13" ht="16.5" customHeight="1" x14ac:dyDescent="0.4">
      <c r="B104" s="92"/>
      <c r="C104" s="84"/>
      <c r="D104" s="92"/>
      <c r="E104" s="41"/>
      <c r="F104" s="84"/>
      <c r="G104" s="98"/>
      <c r="H104" s="98"/>
      <c r="I104" s="60"/>
      <c r="J104" s="98"/>
      <c r="K104" s="98"/>
      <c r="L104" s="98"/>
      <c r="M104" s="60"/>
    </row>
    <row r="105" spans="1:13" ht="16.5" customHeight="1" x14ac:dyDescent="0.4">
      <c r="B105" s="92"/>
      <c r="C105" s="84"/>
      <c r="D105" s="92"/>
      <c r="E105" s="41"/>
      <c r="F105" s="84"/>
      <c r="G105" s="98"/>
      <c r="H105" s="98"/>
      <c r="I105" s="60"/>
      <c r="J105" s="98"/>
      <c r="K105" s="98"/>
      <c r="L105" s="98"/>
      <c r="M105" s="60"/>
    </row>
    <row r="106" spans="1:13" ht="16.5" customHeight="1" x14ac:dyDescent="0.4">
      <c r="B106" s="92"/>
      <c r="C106" s="84"/>
      <c r="D106" s="92"/>
      <c r="E106" s="41"/>
      <c r="F106" s="84"/>
      <c r="G106" s="98"/>
      <c r="H106" s="98"/>
      <c r="I106" s="60"/>
      <c r="J106" s="98"/>
      <c r="K106" s="98"/>
      <c r="L106" s="98"/>
      <c r="M106" s="60"/>
    </row>
    <row r="107" spans="1:13" ht="16.5" customHeight="1" x14ac:dyDescent="0.4">
      <c r="B107" s="92"/>
      <c r="C107" s="84"/>
      <c r="D107" s="92"/>
      <c r="E107" s="41"/>
      <c r="F107" s="84"/>
      <c r="G107" s="98"/>
      <c r="H107" s="98"/>
      <c r="I107" s="60"/>
      <c r="J107" s="98"/>
      <c r="K107" s="98"/>
      <c r="L107" s="98"/>
      <c r="M107" s="60"/>
    </row>
    <row r="108" spans="1:13" ht="16.5" customHeight="1" x14ac:dyDescent="0.4">
      <c r="B108" s="92"/>
      <c r="C108" s="84"/>
      <c r="D108" s="92"/>
      <c r="E108" s="41"/>
      <c r="F108" s="84"/>
      <c r="G108" s="98"/>
      <c r="H108" s="98"/>
      <c r="I108" s="60"/>
      <c r="J108" s="98"/>
      <c r="K108" s="98"/>
      <c r="L108" s="98"/>
      <c r="M108" s="60"/>
    </row>
    <row r="109" spans="1:13" ht="16.5" customHeight="1" x14ac:dyDescent="0.4">
      <c r="B109" s="92"/>
      <c r="C109" s="84"/>
      <c r="D109" s="92"/>
      <c r="E109" s="41"/>
      <c r="F109" s="84"/>
      <c r="G109" s="98"/>
      <c r="H109" s="98"/>
      <c r="I109" s="60"/>
      <c r="J109" s="98"/>
      <c r="K109" s="98"/>
      <c r="L109" s="98"/>
      <c r="M109" s="60"/>
    </row>
    <row r="110" spans="1:13" ht="15" customHeight="1" x14ac:dyDescent="0.4">
      <c r="A110" s="97"/>
      <c r="B110" s="92"/>
      <c r="C110" s="92"/>
      <c r="D110" s="92"/>
      <c r="E110" s="41"/>
      <c r="F110" s="20"/>
      <c r="G110" s="98"/>
      <c r="H110" s="98"/>
      <c r="I110" s="98"/>
      <c r="J110" s="98"/>
      <c r="K110" s="98"/>
      <c r="L110" s="98"/>
      <c r="M110" s="98"/>
    </row>
    <row r="113" spans="1:13" ht="14.25" customHeight="1" x14ac:dyDescent="0.4"/>
    <row r="121" spans="1:13" ht="10.5" customHeight="1" x14ac:dyDescent="0.4"/>
    <row r="122" spans="1:13" ht="22.35" customHeight="1" x14ac:dyDescent="0.4">
      <c r="A122" s="77" t="str">
        <f>A61</f>
        <v>The condensed notes to the interim financial information are an integral part of this interim financial information.</v>
      </c>
      <c r="B122" s="77"/>
      <c r="C122" s="77"/>
      <c r="D122" s="101"/>
      <c r="E122" s="101"/>
      <c r="F122" s="105"/>
      <c r="G122" s="94"/>
      <c r="H122" s="66"/>
      <c r="I122" s="94"/>
      <c r="J122" s="106"/>
      <c r="K122" s="94"/>
      <c r="L122" s="66"/>
      <c r="M122" s="94"/>
    </row>
  </sheetData>
  <mergeCells count="8">
    <mergeCell ref="G68:I68"/>
    <mergeCell ref="K68:M68"/>
    <mergeCell ref="G6:I6"/>
    <mergeCell ref="K6:M6"/>
    <mergeCell ref="G7:I7"/>
    <mergeCell ref="K7:M7"/>
    <mergeCell ref="G67:I67"/>
    <mergeCell ref="K67:M67"/>
  </mergeCells>
  <pageMargins left="0.8" right="0.5" top="0.5" bottom="0.6" header="0.49" footer="0.4"/>
  <pageSetup paperSize="9" scale="83" firstPageNumber="8" orientation="portrait" useFirstPageNumber="1" horizontalDpi="1200" verticalDpi="1200" r:id="rId1"/>
  <headerFooter>
    <oddFooter>&amp;R&amp;"Arial,Regular"&amp;10&amp;P</oddFooter>
    <evenFooter>&amp;R9</evenFooter>
    <firstFooter>&amp;R&amp;"Arial,Regular"&amp;10&amp;P</firstFooter>
  </headerFooter>
  <rowBreaks count="1" manualBreakCount="1">
    <brk id="6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BS2-4</vt:lpstr>
      <vt:lpstr>(3M) PL5</vt:lpstr>
      <vt:lpstr>EC-6C</vt:lpstr>
      <vt:lpstr>EC-7S</vt:lpstr>
      <vt:lpstr>CF8-9</vt:lpstr>
      <vt:lpstr>'BS2-4'!Print_Area</vt:lpstr>
      <vt:lpstr>'CF8-9'!Print_Area</vt:lpstr>
      <vt:lpstr>'EC-7S'!Print_Area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 (TH)</dc:creator>
  <cp:keywords/>
  <dc:description/>
  <cp:lastModifiedBy>Mevika Jaisue (TH)</cp:lastModifiedBy>
  <cp:revision/>
  <cp:lastPrinted>2026-05-15T06:21:56Z</cp:lastPrinted>
  <dcterms:created xsi:type="dcterms:W3CDTF">2023-10-30T02:16:09Z</dcterms:created>
  <dcterms:modified xsi:type="dcterms:W3CDTF">2026-05-15T06:32:31Z</dcterms:modified>
  <cp:category/>
  <cp:contentStatus/>
</cp:coreProperties>
</file>