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6\Qtr1'2026\"/>
    </mc:Choice>
  </mc:AlternateContent>
  <xr:revisionPtr revIDLastSave="0" documentId="13_ncr:1_{0C008589-02DA-4BBC-85F3-D0B477E2EE92}" xr6:coauthVersionLast="47" xr6:coauthVersionMax="47" xr10:uidLastSave="{00000000-0000-0000-0000-000000000000}"/>
  <bookViews>
    <workbookView xWindow="-120" yWindow="-120" windowWidth="29040" windowHeight="15720" activeTab="4" xr2:uid="{36514708-FD31-437F-B849-4FB625A95B8D}"/>
  </bookViews>
  <sheets>
    <sheet name="BS" sheetId="2" r:id="rId1"/>
    <sheet name="PL" sheetId="9" r:id="rId2"/>
    <sheet name="Conso" sheetId="10" r:id="rId3"/>
    <sheet name="Company" sheetId="11" r:id="rId4"/>
    <sheet name="Cash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BS!$A$1:$M$96</definedName>
    <definedName name="_xlnm.Print_Area" localSheetId="4">Cashflow!$A$1:$J$89</definedName>
    <definedName name="_xlnm.Print_Area" localSheetId="3">Company!$A$1:$L$28</definedName>
    <definedName name="_xlnm.Print_Area" localSheetId="2">Conso!$A$1:$R$32</definedName>
    <definedName name="_xlnm.Print_Area" localSheetId="1">PL!$A$1:$L$69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13" l="1"/>
  <c r="H66" i="13"/>
  <c r="F66" i="13"/>
  <c r="D66" i="13"/>
  <c r="J72" i="13"/>
  <c r="H72" i="13"/>
  <c r="F72" i="13"/>
  <c r="D72" i="13"/>
  <c r="R23" i="10"/>
  <c r="R22" i="10"/>
  <c r="N23" i="10"/>
  <c r="N22" i="10"/>
  <c r="J9" i="13" l="1"/>
  <c r="H9" i="13"/>
  <c r="F9" i="13"/>
  <c r="D9" i="13"/>
  <c r="D23" i="13" s="1"/>
  <c r="F12" i="9"/>
  <c r="H12" i="9"/>
  <c r="K21" i="2" l="1"/>
  <c r="M21" i="2"/>
  <c r="I71" i="2" l="1"/>
  <c r="I21" i="2"/>
  <c r="G21" i="2"/>
  <c r="K84" i="2"/>
  <c r="K86" i="2" s="1"/>
  <c r="G66" i="2"/>
  <c r="L24" i="9" l="1"/>
  <c r="J24" i="9"/>
  <c r="H24" i="9"/>
  <c r="F24" i="9"/>
  <c r="G84" i="2" l="1"/>
  <c r="L16" i="9" l="1"/>
  <c r="J16" i="9"/>
  <c r="J17" i="9" s="1"/>
  <c r="H16" i="9"/>
  <c r="F16" i="9"/>
  <c r="F17" i="9" s="1"/>
  <c r="L12" i="9"/>
  <c r="J12" i="9"/>
  <c r="P18" i="10"/>
  <c r="N11" i="10" l="1"/>
  <c r="L34" i="9"/>
  <c r="J12" i="11" s="1"/>
  <c r="J34" i="9"/>
  <c r="J18" i="11" s="1"/>
  <c r="H34" i="9"/>
  <c r="L13" i="10" s="1"/>
  <c r="F34" i="9"/>
  <c r="L17" i="9" l="1"/>
  <c r="L20" i="9" s="1"/>
  <c r="L25" i="9" s="1"/>
  <c r="L28" i="9" s="1"/>
  <c r="F20" i="9"/>
  <c r="F25" i="9" s="1"/>
  <c r="F28" i="9" s="1"/>
  <c r="H17" i="9"/>
  <c r="H20" i="9" s="1"/>
  <c r="H25" i="9" s="1"/>
  <c r="H28" i="9" s="1"/>
  <c r="J20" i="9"/>
  <c r="J25" i="9" s="1"/>
  <c r="J28" i="9" s="1"/>
  <c r="J30" i="9" s="1"/>
  <c r="H30" i="9" l="1"/>
  <c r="H49" i="9" s="1"/>
  <c r="H47" i="9" s="1"/>
  <c r="L12" i="10" s="1"/>
  <c r="L30" i="9"/>
  <c r="F30" i="9"/>
  <c r="J47" i="9" l="1"/>
  <c r="J17" i="11" s="1"/>
  <c r="J19" i="11" s="1"/>
  <c r="J20" i="11" s="1"/>
  <c r="J36" i="9"/>
  <c r="H36" i="9"/>
  <c r="H54" i="9" s="1"/>
  <c r="H52" i="9" s="1"/>
  <c r="J52" i="9"/>
  <c r="L36" i="9"/>
  <c r="L52" i="9"/>
  <c r="L47" i="9"/>
  <c r="J11" i="11" s="1"/>
  <c r="F36" i="9"/>
  <c r="F49" i="9"/>
  <c r="F47" i="9" s="1"/>
  <c r="F58" i="9" s="1"/>
  <c r="J23" i="13"/>
  <c r="F23" i="13"/>
  <c r="F41" i="13" l="1"/>
  <c r="F43" i="13" s="1"/>
  <c r="F73" i="13" s="1"/>
  <c r="F75" i="13" s="1"/>
  <c r="F76" i="13" s="1"/>
  <c r="J41" i="13"/>
  <c r="J43" i="13" s="1"/>
  <c r="J73" i="13" s="1"/>
  <c r="J75" i="13" s="1"/>
  <c r="J58" i="9"/>
  <c r="F54" i="9"/>
  <c r="H23" i="13"/>
  <c r="D41" i="13"/>
  <c r="H41" i="13" l="1"/>
  <c r="H43" i="13" s="1"/>
  <c r="H73" i="13" s="1"/>
  <c r="H75" i="13" s="1"/>
  <c r="H76" i="13" s="1"/>
  <c r="D43" i="13"/>
  <c r="D73" i="13" s="1"/>
  <c r="D75" i="13" s="1"/>
  <c r="D76" i="13" s="1"/>
  <c r="N19" i="10"/>
  <c r="R19" i="10" s="1"/>
  <c r="N17" i="10"/>
  <c r="R17" i="10" s="1"/>
  <c r="R11" i="10"/>
  <c r="J20" i="10" l="1"/>
  <c r="J21" i="10" s="1"/>
  <c r="H20" i="10"/>
  <c r="H21" i="10" s="1"/>
  <c r="F20" i="10"/>
  <c r="F21" i="10" s="1"/>
  <c r="D20" i="10"/>
  <c r="D21" i="10" s="1"/>
  <c r="P22" i="10" l="1"/>
  <c r="P20" i="10"/>
  <c r="P21" i="10" s="1"/>
  <c r="P23" i="10" s="1"/>
  <c r="J22" i="10" l="1"/>
  <c r="L22" i="10"/>
  <c r="N13" i="10"/>
  <c r="R13" i="10" s="1"/>
  <c r="K66" i="2"/>
  <c r="M66" i="2"/>
  <c r="I66" i="2"/>
  <c r="I72" i="2" s="1"/>
  <c r="M84" i="2" l="1"/>
  <c r="M86" i="2" s="1"/>
  <c r="I84" i="2"/>
  <c r="I86" i="2" s="1"/>
  <c r="G86" i="2"/>
  <c r="P14" i="10" l="1"/>
  <c r="P15" i="10" l="1"/>
  <c r="D19" i="11" l="1"/>
  <c r="F19" i="11"/>
  <c r="H19" i="11"/>
  <c r="J21" i="11" l="1"/>
  <c r="I35" i="2" l="1"/>
  <c r="N12" i="10" l="1"/>
  <c r="R12" i="10" s="1"/>
  <c r="G35" i="2" l="1"/>
  <c r="H16" i="11" l="1"/>
  <c r="H20" i="11" s="1"/>
  <c r="F16" i="11"/>
  <c r="F20" i="11" s="1"/>
  <c r="D16" i="11"/>
  <c r="L18" i="11"/>
  <c r="H13" i="11"/>
  <c r="H14" i="11" s="1"/>
  <c r="F13" i="11"/>
  <c r="F14" i="11" s="1"/>
  <c r="D13" i="11"/>
  <c r="D14" i="11" s="1"/>
  <c r="L12" i="11"/>
  <c r="L10" i="11"/>
  <c r="J14" i="10"/>
  <c r="J15" i="10" s="1"/>
  <c r="H14" i="10"/>
  <c r="H15" i="10" s="1"/>
  <c r="F14" i="10"/>
  <c r="F15" i="10" s="1"/>
  <c r="D14" i="10"/>
  <c r="D15" i="10" s="1"/>
  <c r="L14" i="10"/>
  <c r="L15" i="10" s="1"/>
  <c r="D20" i="11" l="1"/>
  <c r="D22" i="11" s="1"/>
  <c r="N14" i="10"/>
  <c r="D23" i="10"/>
  <c r="F22" i="11"/>
  <c r="F23" i="10"/>
  <c r="H23" i="10"/>
  <c r="J23" i="10"/>
  <c r="H22" i="11"/>
  <c r="L16" i="11"/>
  <c r="R14" i="10" l="1"/>
  <c r="R15" i="10" s="1"/>
  <c r="N15" i="10"/>
  <c r="L21" i="11"/>
  <c r="L17" i="11" l="1"/>
  <c r="J22" i="11"/>
  <c r="H21" i="11"/>
  <c r="H22" i="10"/>
  <c r="D21" i="11"/>
  <c r="D22" i="10"/>
  <c r="L19" i="11" l="1"/>
  <c r="L11" i="11"/>
  <c r="J13" i="11"/>
  <c r="J14" i="11" s="1"/>
  <c r="F22" i="10"/>
  <c r="F21" i="11"/>
  <c r="H88" i="2"/>
  <c r="J88" i="2"/>
  <c r="L88" i="2"/>
  <c r="L20" i="11" l="1"/>
  <c r="L22" i="11" s="1"/>
  <c r="L13" i="11"/>
  <c r="L14" i="11" s="1"/>
  <c r="M71" i="2"/>
  <c r="K71" i="2"/>
  <c r="G71" i="2"/>
  <c r="M35" i="2"/>
  <c r="K35" i="2"/>
  <c r="K72" i="2" l="1"/>
  <c r="K87" i="2" s="1"/>
  <c r="M72" i="2"/>
  <c r="M87" i="2" s="1"/>
  <c r="K36" i="2"/>
  <c r="M36" i="2"/>
  <c r="G36" i="2"/>
  <c r="I36" i="2"/>
  <c r="I87" i="2"/>
  <c r="G72" i="2"/>
  <c r="G87" i="2" s="1"/>
  <c r="K88" i="2" l="1"/>
  <c r="I88" i="2"/>
  <c r="M88" i="2"/>
  <c r="G88" i="2" l="1"/>
  <c r="F52" i="9"/>
  <c r="L18" i="10" s="1"/>
  <c r="N18" i="10" s="1"/>
  <c r="R18" i="10" l="1"/>
  <c r="L20" i="10"/>
  <c r="L21" i="10" l="1"/>
  <c r="L23" i="10" s="1"/>
  <c r="N20" i="10"/>
  <c r="N21" i="10" l="1"/>
  <c r="R20" i="10"/>
  <c r="R21" i="10" s="1"/>
</calcChain>
</file>

<file path=xl/sharedStrings.xml><?xml version="1.0" encoding="utf-8"?>
<sst xmlns="http://schemas.openxmlformats.org/spreadsheetml/2006/main" count="309" uniqueCount="191">
  <si>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</si>
  <si>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</si>
  <si>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</si>
  <si>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</si>
  <si>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</si>
  <si>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</si>
  <si>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</si>
  <si>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</si>
  <si>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</si>
  <si>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</si>
  <si>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</si>
  <si>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</si>
  <si>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</si>
  <si>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</si>
  <si>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</si>
  <si>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</si>
  <si>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</si>
  <si>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</si>
  <si>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</si>
  <si>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</si>
  <si>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</si>
  <si>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</si>
  <si>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</si>
  <si>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</si>
  <si>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</si>
  <si>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</si>
  <si>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</si>
  <si>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</si>
  <si>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</si>
  <si>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</si>
  <si>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</si>
  <si>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</si>
  <si>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</si>
  <si>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</si>
  <si>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</si>
  <si>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</si>
  <si>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</si>
  <si>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</si>
  <si>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</si>
  <si>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</si>
  <si>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</si>
  <si>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</si>
  <si>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</si>
  <si>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</si>
  <si>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</si>
  <si>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</si>
  <si>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</si>
  <si>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</si>
  <si>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</si>
  <si>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</si>
  <si>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</si>
  <si>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</si>
  <si>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</si>
  <si>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</si>
  <si>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</si>
  <si>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</si>
  <si>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</si>
  <si>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</si>
  <si>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</si>
  <si>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</si>
  <si>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</si>
  <si>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</si>
  <si>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</si>
  <si>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</si>
  <si>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</si>
  <si>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</si>
  <si>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</si>
  <si>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</si>
  <si>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ส่วนเกินมูลค่า</t>
  </si>
  <si>
    <t>ส่วนเกินมูลค่าหุ้น</t>
  </si>
  <si>
    <t>หุ้นสามัญ</t>
  </si>
  <si>
    <t>จากการรวมธุรกิจ</t>
  </si>
  <si>
    <t>ยังไม่ได้จัดสรร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</si>
  <si>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</si>
  <si>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</si>
  <si>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</si>
  <si>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</si>
  <si>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</si>
  <si>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</si>
  <si>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</si>
  <si>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</si>
  <si>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</si>
  <si>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</si>
  <si>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</si>
  <si>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</si>
  <si>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</si>
  <si>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</si>
  <si>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</si>
  <si>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</si>
  <si>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</si>
  <si>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</si>
  <si>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</si>
  <si>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</si>
  <si>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</si>
  <si>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</si>
  <si>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กำไรขาดทุนเบ็ดเสร็จรวมสำหรับงวด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</si>
  <si>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</si>
  <si>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</si>
  <si>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</si>
  <si>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</si>
  <si>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(ยังไม่ได้ตรวจสอบ</t>
  </si>
  <si>
    <t>แต่สอบทานแล้ว)</t>
  </si>
  <si>
    <t>(ตรวจสอบแล้ว)</t>
  </si>
  <si>
    <t>เงินฝากธนาคารที่มีข้อจำกัดในการใช้เพิ่มขึ้น</t>
  </si>
  <si>
    <t>รายได้ดอกเบี้ย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</si>
  <si>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</si>
  <si>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</si>
  <si>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</si>
  <si>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</si>
  <si>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</si>
  <si>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</si>
  <si>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</si>
  <si>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</si>
  <si>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</si>
  <si>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ที่ไม่มีอำนาจควบคุม</t>
  </si>
  <si>
    <t>ของบริษัทย่อย</t>
  </si>
  <si>
    <t>2568</t>
  </si>
  <si>
    <t>ยอดคงเหลือ ณ วันที่ 1 มกราคม 2568</t>
  </si>
  <si>
    <t>เงินกู้ยืมระยะสั้นจากสถาบันการเงิน</t>
  </si>
  <si>
    <t>กำไรจากอัตราแลกเปลี่ยน</t>
  </si>
  <si>
    <t>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</si>
  <si>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</si>
  <si>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เจ้าหนี้หมุนเวียนอื่น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</si>
  <si>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</si>
  <si>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</si>
  <si>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ส่วนของ</t>
  </si>
  <si>
    <t>ผู้มีส่วนได้เสีย</t>
  </si>
  <si>
    <t>และชำระแล้ว</t>
  </si>
  <si>
    <t>ที่ออกจำหน่าย</t>
  </si>
  <si>
    <t>รวมส่วนของ</t>
  </si>
  <si>
    <t>ผู้ถือหุ้น</t>
  </si>
  <si>
    <t>ของบริษัทฯ</t>
  </si>
  <si>
    <t>หนี้สินตามสัญญาเช่าส่วนที่ถึงกำหนดชำระภายในหนึ่งปี</t>
  </si>
  <si>
    <t>หุ้นสามัญ 341,092,557 หุ้น มูลค่าหุ้นละ 1 บาท</t>
  </si>
  <si>
    <t>เงินสดใช้ไปในกิจกรรมดำเนินงาน</t>
  </si>
  <si>
    <t>เงินสดสุทธิใช้ไปในกิจกรรมดำเนินงาน</t>
  </si>
  <si>
    <t>เจ้าหนี้จากการซื้อสินทรัพย์เพิ่มขึ้น</t>
  </si>
  <si>
    <t>ขาดทุนสำหรับงวด</t>
  </si>
  <si>
    <t>กำไร (ขาดทุน) สำหรับงวด</t>
  </si>
  <si>
    <t>กำไร (ขาดทุน) จากการดำเนินงาน</t>
  </si>
  <si>
    <t>ขาดทุน (กำไร) ที่ยังไม่เกิดขึ้นจากอัตราแลกเปลี่ยน</t>
  </si>
  <si>
    <t>กำไร (ขาดทุน) ก่อนภาษีเงินได้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</si>
  <si>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</si>
  <si>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</si>
  <si>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</si>
  <si>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</si>
  <si>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รายการปรับกระทบยอดกำไร (ขาดทุน) ก่อนภาษีเป็นเงินสดรับ (จ่าย)</t>
  </si>
  <si>
    <t>งบกำไรขาดทุนเบ็ดเสร็จ (ต่อ)</t>
  </si>
  <si>
    <t>กำไร (ขาดทุน) สะสม</t>
  </si>
  <si>
    <t xml:space="preserve">ค่าเผื่อผลขาดทุนด้านเครดิตที่คาดว่าจะเกิดขึ้นของลูกหนี้การค้า </t>
  </si>
  <si>
    <t>เงินสดจ่ายซื้ออาคารและอุปกรณ์</t>
  </si>
  <si>
    <t>เงินสดจ่ายซื้อโปรแกรมคอมพิวเตอร์</t>
  </si>
  <si>
    <t>และสินทรัพย์ที่เกิดจากสัญญา (โอนกลับ)</t>
  </si>
  <si>
    <t>การปรับลดสินค้าคงเหลือเป็นมูลค่าสุทธิที่จะได้รับ</t>
  </si>
  <si>
    <t>เงินกู้ยืมระยะสั้นจากสถาบันการเงินเพิ่มขึ้น</t>
  </si>
  <si>
    <t>เงินสดรับดอกเบี้ย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</si>
  <si>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</si>
  <si>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</si>
  <si>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</si>
  <si>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</si>
  <si>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</si>
  <si>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2569</t>
  </si>
  <si>
    <t>ยอดคงเหลือ ณ วันที่ 31 มีนาคม 2568</t>
  </si>
  <si>
    <t>ยอดคงเหลือ ณ วันที่ 1 มกราคม 2569</t>
  </si>
  <si>
    <t>ลูกหนี้ตามสัญญาเช่าส่วนที่ถึงกำหนดชำระภายในหนึ่งปี</t>
  </si>
  <si>
    <t>เงินลงทุนในการร่วมค้า</t>
  </si>
  <si>
    <t>ขาดทุนจากอัตราแลกเปลี่ยน</t>
  </si>
  <si>
    <t>ประมาณการหนี้สินไม่หมุนเวียนสำหรับผลประโยชน์พนักงาน</t>
  </si>
  <si>
    <t>หนี้สินตามสัญญาเช่าสุทธิจากส่วนที่ถึงกำหนดชำระภายในหนึ่งปี</t>
  </si>
  <si>
    <t>4, 5</t>
  </si>
  <si>
    <t>ลูกหนี้ตามสัญญาเช่าสุทธิจากส่วนที่ถึงกำหนดชำระภายในหนึ่งปี</t>
  </si>
  <si>
    <t>กำไรหรือขาดทุน:</t>
  </si>
  <si>
    <t>5, 13</t>
  </si>
  <si>
    <t>ส่วนแบ่งขาดทุนจากเงินลงทุนในการร่วมค้าและบริษัทร่วม</t>
  </si>
  <si>
    <t>กำไรขาดทุนเบ็ดเสร็จอื่น</t>
  </si>
  <si>
    <t>จ่ายผลประโยชน์พนักงาน</t>
  </si>
  <si>
    <t>การเพิ่มขึ้นของสินทรัพย์สิทธิการใช้และหนี้สินตามสัญญาเช่า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</si>
  <si>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</si>
  <si>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</si>
  <si>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รายได้ (ค่าใช้จ่าย) ภาษีเงินได้</t>
  </si>
  <si>
    <t>ลูกหนี้ตามสัญญาเช่า</t>
  </si>
  <si>
    <t>เงินสดจ่ายดอกเบี้ย</t>
  </si>
  <si>
    <t>ขาดทุนจากการจำหน่าย/ตัดจำหน่ายอุปกรณ์</t>
  </si>
  <si>
    <t>ประมาณการหนี้สินผลประโยชน์พนักงาน</t>
  </si>
  <si>
    <t>กำไร (ขาดทุน) จากการดำเนินงานก่อนการเปลี่ยนแปลงในสินทรัพย์</t>
  </si>
  <si>
    <t>เงินให้กู้ยืมระยะสั้นแก่บริษัทที่เกี่ยวข้องกันลดลง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</si>
  <si>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</si>
  <si>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</si>
  <si>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>เงินกู้ยืมระยะสั้นจากกิจการที่เกี่ยวข้องกันเพิ่มขึ้น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</si>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</sst>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_);_(@_)"/>
    <numFmt numFmtId="169" formatCode="#,##0.000_);\(#,##0.000\)"/>
    <numFmt numFmtId="170" formatCode="_(* #,##0.000_);_(* \(#,##0.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7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1" fontId="3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6" fillId="0" borderId="0" xfId="0" applyFont="1"/>
    <xf numFmtId="41" fontId="3" fillId="0" borderId="0" xfId="3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" fontId="3" fillId="0" borderId="0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2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7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2" fillId="0" borderId="0" xfId="2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9" fontId="3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41" fontId="3" fillId="0" borderId="1" xfId="2" applyNumberFormat="1" applyFont="1" applyBorder="1" applyAlignment="1">
      <alignment vertical="center"/>
    </xf>
    <xf numFmtId="1" fontId="14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centerContinuous" vertical="center"/>
    </xf>
    <xf numFmtId="166" fontId="2" fillId="0" borderId="0" xfId="2" applyNumberFormat="1" applyFont="1" applyFill="1" applyBorder="1" applyAlignment="1">
      <alignment horizontal="centerContinuous" vertical="center"/>
    </xf>
    <xf numFmtId="49" fontId="3" fillId="0" borderId="0" xfId="2" quotePrefix="1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3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top"/>
    </xf>
    <xf numFmtId="166" fontId="6" fillId="0" borderId="0" xfId="2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2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centerContinuous" vertical="center"/>
    </xf>
    <xf numFmtId="165" fontId="2" fillId="0" borderId="0" xfId="2" applyFont="1" applyFill="1" applyAlignment="1">
      <alignment horizontal="right" vertical="center"/>
    </xf>
    <xf numFmtId="165" fontId="2" fillId="0" borderId="0" xfId="2" applyFont="1" applyFill="1" applyAlignment="1">
      <alignment horizontal="centerContinuous" vertical="center"/>
    </xf>
    <xf numFmtId="167" fontId="2" fillId="0" borderId="0" xfId="4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5" fontId="2" fillId="0" borderId="0" xfId="2" applyFont="1" applyFill="1" applyAlignment="1">
      <alignment vertical="center"/>
    </xf>
    <xf numFmtId="167" fontId="2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7" fontId="14" fillId="0" borderId="0" xfId="3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9" fontId="3" fillId="0" borderId="0" xfId="1" applyFont="1" applyFill="1" applyAlignment="1">
      <alignment horizontal="center" vertical="center"/>
    </xf>
    <xf numFmtId="167" fontId="3" fillId="0" borderId="0" xfId="6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167" fontId="14" fillId="0" borderId="0" xfId="6" applyNumberFormat="1" applyFont="1" applyFill="1" applyAlignment="1">
      <alignment horizontal="left" vertical="center"/>
    </xf>
    <xf numFmtId="0" fontId="3" fillId="0" borderId="0" xfId="7" applyFont="1" applyAlignment="1">
      <alignment vertical="center"/>
    </xf>
    <xf numFmtId="167" fontId="3" fillId="0" borderId="0" xfId="6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167" fontId="3" fillId="0" borderId="0" xfId="3" applyNumberFormat="1" applyFont="1" applyFill="1" applyAlignment="1">
      <alignment horizontal="left" vertical="center"/>
    </xf>
    <xf numFmtId="41" fontId="3" fillId="0" borderId="4" xfId="3" applyNumberFormat="1" applyFont="1" applyFill="1" applyBorder="1" applyAlignment="1">
      <alignment vertical="center"/>
    </xf>
    <xf numFmtId="164" fontId="3" fillId="0" borderId="0" xfId="4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41" fontId="3" fillId="0" borderId="4" xfId="3" applyNumberFormat="1" applyFont="1" applyBorder="1" applyAlignment="1">
      <alignment vertical="center"/>
    </xf>
    <xf numFmtId="43" fontId="6" fillId="0" borderId="0" xfId="11" applyFont="1" applyAlignment="1">
      <alignment vertical="center"/>
    </xf>
    <xf numFmtId="43" fontId="3" fillId="0" borderId="0" xfId="11" applyFont="1" applyAlignment="1">
      <alignment vertical="center"/>
    </xf>
    <xf numFmtId="41" fontId="3" fillId="0" borderId="3" xfId="3" applyNumberFormat="1" applyFont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37" fontId="3" fillId="0" borderId="0" xfId="6" applyNumberFormat="1" applyFont="1" applyBorder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right" vertical="top"/>
    </xf>
    <xf numFmtId="167" fontId="3" fillId="0" borderId="0" xfId="0" quotePrefix="1" applyNumberFormat="1" applyFont="1" applyAlignment="1">
      <alignment horizontal="left" vertical="top"/>
    </xf>
    <xf numFmtId="167" fontId="3" fillId="0" borderId="0" xfId="0" applyNumberFormat="1" applyFont="1" applyAlignment="1">
      <alignment horizontal="left" vertical="top"/>
    </xf>
    <xf numFmtId="170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top"/>
    </xf>
    <xf numFmtId="168" fontId="3" fillId="0" borderId="4" xfId="3" applyNumberFormat="1" applyFont="1" applyFill="1" applyBorder="1" applyAlignment="1">
      <alignment vertical="center"/>
    </xf>
    <xf numFmtId="170" fontId="3" fillId="0" borderId="4" xfId="3" applyNumberFormat="1" applyFont="1" applyFill="1" applyBorder="1" applyAlignment="1">
      <alignment horizontal="center" vertical="center"/>
    </xf>
    <xf numFmtId="168" fontId="3" fillId="0" borderId="0" xfId="3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3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3" fillId="0" borderId="3" xfId="3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41" fontId="6" fillId="0" borderId="0" xfId="0" applyNumberFormat="1" applyFont="1"/>
    <xf numFmtId="165" fontId="3" fillId="0" borderId="0" xfId="2" applyFont="1" applyFill="1" applyAlignment="1">
      <alignment vertical="center"/>
    </xf>
    <xf numFmtId="165" fontId="3" fillId="0" borderId="0" xfId="2" applyFont="1" applyFill="1" applyAlignment="1">
      <alignment horizontal="center" vertical="center"/>
    </xf>
    <xf numFmtId="166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166" fontId="16" fillId="0" borderId="0" xfId="3" applyNumberFormat="1" applyFont="1" applyFill="1" applyAlignment="1">
      <alignment horizontal="center" vertical="center" wrapText="1"/>
    </xf>
    <xf numFmtId="167" fontId="6" fillId="0" borderId="0" xfId="6" applyNumberFormat="1" applyFont="1" applyFill="1" applyAlignment="1">
      <alignment vertical="center"/>
    </xf>
    <xf numFmtId="167" fontId="6" fillId="0" borderId="1" xfId="6" applyNumberFormat="1" applyFont="1" applyFill="1" applyBorder="1" applyAlignment="1">
      <alignment vertical="center"/>
    </xf>
    <xf numFmtId="40" fontId="6" fillId="0" borderId="0" xfId="3" applyNumberFormat="1" applyFont="1" applyFill="1" applyAlignment="1">
      <alignment vertical="center"/>
    </xf>
    <xf numFmtId="41" fontId="6" fillId="0" borderId="1" xfId="6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Alignment="1">
      <alignment vertical="center" wrapText="1"/>
    </xf>
    <xf numFmtId="41" fontId="3" fillId="0" borderId="5" xfId="3" applyNumberFormat="1" applyFont="1" applyFill="1" applyBorder="1" applyAlignment="1">
      <alignment vertical="center"/>
    </xf>
    <xf numFmtId="165" fontId="19" fillId="0" borderId="0" xfId="2" applyFont="1" applyFill="1" applyAlignment="1">
      <alignment vertical="center"/>
    </xf>
    <xf numFmtId="167" fontId="19" fillId="0" borderId="0" xfId="6" applyNumberFormat="1" applyFont="1" applyFill="1" applyAlignment="1">
      <alignment vertical="center"/>
    </xf>
    <xf numFmtId="167" fontId="18" fillId="0" borderId="0" xfId="6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left" vertical="center"/>
    </xf>
    <xf numFmtId="41" fontId="3" fillId="0" borderId="0" xfId="2" applyNumberFormat="1" applyFont="1" applyFill="1" applyAlignment="1">
      <alignment horizontal="centerContinuous" vertical="center"/>
    </xf>
    <xf numFmtId="41" fontId="3" fillId="0" borderId="0" xfId="2" quotePrefix="1" applyNumberFormat="1" applyFont="1" applyFill="1" applyAlignment="1">
      <alignment vertical="center"/>
    </xf>
    <xf numFmtId="41" fontId="3" fillId="0" borderId="0" xfId="2" quotePrefix="1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/>
    </xf>
    <xf numFmtId="41" fontId="3" fillId="0" borderId="2" xfId="2" applyNumberFormat="1" applyFont="1" applyFill="1" applyBorder="1" applyAlignment="1">
      <alignment vertical="center"/>
    </xf>
    <xf numFmtId="41" fontId="3" fillId="0" borderId="0" xfId="2" quotePrefix="1" applyNumberFormat="1" applyFont="1" applyFill="1" applyBorder="1" applyAlignment="1">
      <alignment horizontal="center" vertical="center" wrapText="1"/>
    </xf>
    <xf numFmtId="41" fontId="3" fillId="0" borderId="4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vertical="center"/>
    </xf>
    <xf numFmtId="41" fontId="3" fillId="0" borderId="1" xfId="11" applyNumberFormat="1" applyFont="1" applyFill="1" applyBorder="1" applyAlignment="1">
      <alignment horizontal="right" vertical="center"/>
    </xf>
    <xf numFmtId="41" fontId="3" fillId="0" borderId="0" xfId="11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vertical="center"/>
    </xf>
    <xf numFmtId="41" fontId="3" fillId="0" borderId="0" xfId="6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41" fontId="3" fillId="0" borderId="2" xfId="6" applyNumberFormat="1" applyFont="1" applyFill="1" applyBorder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1" xfId="6" applyNumberFormat="1" applyFont="1" applyFill="1" applyBorder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41" fontId="6" fillId="0" borderId="0" xfId="6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right" vertical="center"/>
    </xf>
    <xf numFmtId="167" fontId="16" fillId="0" borderId="0" xfId="0" applyNumberFormat="1" applyFont="1" applyAlignment="1">
      <alignment horizontal="centerContinuous" vertical="center"/>
    </xf>
    <xf numFmtId="165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3" fontId="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164" fontId="17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6" fillId="0" borderId="0" xfId="8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0" xfId="0" quotePrefix="1" applyFont="1" applyAlignment="1">
      <alignment vertical="center"/>
    </xf>
    <xf numFmtId="49" fontId="6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55049</xdr:colOff>
      <xdr:row>92</xdr:row>
      <xdr:rowOff>98882</xdr:rowOff>
    </xdr:from>
    <xdr:to>
      <xdr:col>12</xdr:col>
      <xdr:colOff>8156</xdr:colOff>
      <xdr:row>96</xdr:row>
      <xdr:rowOff>7205</xdr:rowOff>
    </xdr:to>
    <xdr:grpSp>
      <xdr:nvGrpSpPr>
        <xdr:cNvPr id="14" name="Group 46">
          <a:extLst>
            <a:ext uri="{FF2B5EF4-FFF2-40B4-BE49-F238E27FC236}">
              <a16:creationId xmlns:a16="http://schemas.microsoft.com/office/drawing/2014/main" id="{DEFD0FAC-B894-467E-B1FF-E8AFC773FA40}"/>
            </a:ext>
          </a:extLst>
        </xdr:cNvPr>
        <xdr:cNvGrpSpPr>
          <a:grpSpLocks/>
        </xdr:cNvGrpSpPr>
      </xdr:nvGrpSpPr>
      <xdr:grpSpPr bwMode="auto">
        <a:xfrm>
          <a:off x="674174" y="25492532"/>
          <a:ext cx="6820632" cy="975123"/>
          <a:chOff x="542925" y="40328849"/>
          <a:chExt cx="6210438" cy="492853"/>
        </a:xfrm>
      </xdr:grpSpPr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E3F49819-EB58-C2BC-DD48-C136114B7F0C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4C11571F-2AE4-F20A-0139-8C2EF649AAB2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66261</xdr:colOff>
      <xdr:row>41</xdr:row>
      <xdr:rowOff>106017</xdr:rowOff>
    </xdr:from>
    <xdr:to>
      <xdr:col>12</xdr:col>
      <xdr:colOff>19368</xdr:colOff>
      <xdr:row>44</xdr:row>
      <xdr:rowOff>199871</xdr:rowOff>
    </xdr:to>
    <xdr:grpSp>
      <xdr:nvGrpSpPr>
        <xdr:cNvPr id="17" name="Group 46">
          <a:extLst>
            <a:ext uri="{FF2B5EF4-FFF2-40B4-BE49-F238E27FC236}">
              <a16:creationId xmlns:a16="http://schemas.microsoft.com/office/drawing/2014/main" id="{990A96F4-F4CC-4DC4-AB1C-58B2C3EE5702}"/>
            </a:ext>
          </a:extLst>
        </xdr:cNvPr>
        <xdr:cNvGrpSpPr>
          <a:grpSpLocks/>
        </xdr:cNvGrpSpPr>
      </xdr:nvGrpSpPr>
      <xdr:grpSpPr bwMode="auto">
        <a:xfrm>
          <a:off x="685386" y="11821767"/>
          <a:ext cx="6820632" cy="951104"/>
          <a:chOff x="542925" y="40328849"/>
          <a:chExt cx="6210438" cy="492853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42A4260B-C1B3-219B-7262-E4C4A11C4F66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DD586D9F-0AC4-5BA0-75DB-3C81E9B528CE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139148</xdr:colOff>
      <xdr:row>64</xdr:row>
      <xdr:rowOff>139147</xdr:rowOff>
    </xdr:from>
    <xdr:to>
      <xdr:col>11</xdr:col>
      <xdr:colOff>145264</xdr:colOff>
      <xdr:row>67</xdr:row>
      <xdr:rowOff>233001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C2DBE7B2-E5B2-410F-9B87-D702CC0E1535}"/>
            </a:ext>
          </a:extLst>
        </xdr:cNvPr>
        <xdr:cNvGrpSpPr>
          <a:grpSpLocks/>
        </xdr:cNvGrpSpPr>
      </xdr:nvGrpSpPr>
      <xdr:grpSpPr bwMode="auto">
        <a:xfrm>
          <a:off x="243923" y="18427147"/>
          <a:ext cx="6816491" cy="951104"/>
          <a:chOff x="542925" y="40328849"/>
          <a:chExt cx="6210438" cy="49285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24E1A702-1DB1-069F-B588-8E0AE014B40F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             </a:t>
            </a: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________________________</a:t>
            </a: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52886C01-24BB-BB93-FD96-D57CE6184D17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         </a:t>
            </a: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___________________________</a:t>
            </a:r>
            <a:r>
              <a:rPr kumimoji="0" lang="th-TH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Tahoma" panose="020B0604030504040204" pitchFamily="34" charset="0"/>
              </a:rPr>
              <a:t>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112059</xdr:colOff>
      <xdr:row>27</xdr:row>
      <xdr:rowOff>105211</xdr:rowOff>
    </xdr:from>
    <xdr:to>
      <xdr:col>16</xdr:col>
      <xdr:colOff>75181</xdr:colOff>
      <xdr:row>31</xdr:row>
      <xdr:rowOff>268944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99289C6-CF7C-4715-BBC9-A136FD9372C1}"/>
            </a:ext>
          </a:extLst>
        </xdr:cNvPr>
        <xdr:cNvGrpSpPr>
          <a:grpSpLocks/>
        </xdr:cNvGrpSpPr>
      </xdr:nvGrpSpPr>
      <xdr:grpSpPr bwMode="auto">
        <a:xfrm>
          <a:off x="739588" y="7523505"/>
          <a:ext cx="10082034" cy="791263"/>
          <a:chOff x="494631" y="40328849"/>
          <a:chExt cx="6258732" cy="4139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A9F7D10-62F9-6864-3789-EFFE1BEC01DF}"/>
              </a:ext>
            </a:extLst>
          </xdr:cNvPr>
          <xdr:cNvSpPr txBox="1"/>
        </xdr:nvSpPr>
        <xdr:spPr>
          <a:xfrm>
            <a:off x="3891161" y="40341550"/>
            <a:ext cx="2862202" cy="40124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DFDB333-8BC1-0B68-0CB6-1F801B873CC8}"/>
              </a:ext>
            </a:extLst>
          </xdr:cNvPr>
          <xdr:cNvSpPr txBox="1"/>
        </xdr:nvSpPr>
        <xdr:spPr>
          <a:xfrm>
            <a:off x="494631" y="40328849"/>
            <a:ext cx="3172117" cy="37267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l"/>
            <a:r>
              <a:rPr lang="th-TH" sz="1600" b="0" i="0" u="none" strike="noStrike" baseline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                                     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160846</xdr:rowOff>
    </xdr:from>
    <xdr:to>
      <xdr:col>11</xdr:col>
      <xdr:colOff>385600</xdr:colOff>
      <xdr:row>29</xdr:row>
      <xdr:rowOff>32650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ECD5BCF3-9B67-430C-9851-B95EEED2F1B8}"/>
            </a:ext>
          </a:extLst>
        </xdr:cNvPr>
        <xdr:cNvGrpSpPr>
          <a:grpSpLocks/>
        </xdr:cNvGrpSpPr>
      </xdr:nvGrpSpPr>
      <xdr:grpSpPr bwMode="auto">
        <a:xfrm>
          <a:off x="0" y="6964417"/>
          <a:ext cx="9039743" cy="960376"/>
          <a:chOff x="1356975" y="40328850"/>
          <a:chExt cx="5396388" cy="147952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E994BF8-94AE-43C1-A631-3A2D5EE4124A}"/>
              </a:ext>
            </a:extLst>
          </xdr:cNvPr>
          <xdr:cNvSpPr txBox="1"/>
        </xdr:nvSpPr>
        <xdr:spPr>
          <a:xfrm>
            <a:off x="3891161" y="40341550"/>
            <a:ext cx="2862202" cy="145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A67494B-6646-4D89-720C-5997EB6EF9AC}"/>
              </a:ext>
            </a:extLst>
          </xdr:cNvPr>
          <xdr:cNvSpPr txBox="1"/>
        </xdr:nvSpPr>
        <xdr:spPr>
          <a:xfrm>
            <a:off x="1356975" y="40328850"/>
            <a:ext cx="2380026" cy="14795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algn="l"/>
            <a:r>
              <a:rPr lang="th-TH" sz="1600" b="0" i="0" u="none" strike="noStrike" baseline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                   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</xdr:colOff>
      <xdr:row>84</xdr:row>
      <xdr:rowOff>76200</xdr:rowOff>
    </xdr:from>
    <xdr:to>
      <xdr:col>9</xdr:col>
      <xdr:colOff>304800</xdr:colOff>
      <xdr:row>87</xdr:row>
      <xdr:rowOff>236220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ECCB1AF2-A3DB-4EAD-B2D3-444B3F8FD1C9}"/>
            </a:ext>
          </a:extLst>
        </xdr:cNvPr>
        <xdr:cNvGrpSpPr>
          <a:grpSpLocks/>
        </xdr:cNvGrpSpPr>
      </xdr:nvGrpSpPr>
      <xdr:grpSpPr bwMode="auto">
        <a:xfrm>
          <a:off x="466808" y="22339852"/>
          <a:ext cx="7656775" cy="955151"/>
          <a:chOff x="542925" y="40328849"/>
          <a:chExt cx="6210438" cy="492853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FFAD8C2E-1713-53BF-6382-F33EF3B80A18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581D85C-5DB8-491D-FC79-72FBC563DE6B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30480</xdr:colOff>
      <xdr:row>47</xdr:row>
      <xdr:rowOff>114318</xdr:rowOff>
    </xdr:from>
    <xdr:to>
      <xdr:col>9</xdr:col>
      <xdr:colOff>274320</xdr:colOff>
      <xdr:row>50</xdr:row>
      <xdr:rowOff>0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72BAFC48-9DA9-4D12-9EBE-7C733E86D63C}"/>
            </a:ext>
          </a:extLst>
        </xdr:cNvPr>
        <xdr:cNvGrpSpPr>
          <a:grpSpLocks/>
        </xdr:cNvGrpSpPr>
      </xdr:nvGrpSpPr>
      <xdr:grpSpPr bwMode="auto">
        <a:xfrm>
          <a:off x="436328" y="12571361"/>
          <a:ext cx="7656775" cy="680813"/>
          <a:chOff x="542925" y="40328849"/>
          <a:chExt cx="6210438" cy="382056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53031EF5-6556-50C4-60BF-16CCE1ABCFC7}"/>
              </a:ext>
            </a:extLst>
          </xdr:cNvPr>
          <xdr:cNvSpPr txBox="1"/>
        </xdr:nvSpPr>
        <xdr:spPr>
          <a:xfrm>
            <a:off x="3891161" y="40341550"/>
            <a:ext cx="2862202" cy="36935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(นางสาวศศิกาญจน์ ตันธนสิน)</a:t>
            </a: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9894F3F7-5B21-063B-6A4E-C1F07C4D4526}"/>
              </a:ext>
            </a:extLst>
          </xdr:cNvPr>
          <xdr:cNvSpPr txBox="1"/>
        </xdr:nvSpPr>
        <xdr:spPr>
          <a:xfrm>
            <a:off x="542925" y="40328849"/>
            <a:ext cx="3084458" cy="3782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stat_local"/>
      <sheetName val="TB-Oct07"/>
      <sheetName val="NSC-BS11-02"/>
      <sheetName val="1201"/>
      <sheetName val="Group"/>
      <sheetName val="Total 01'05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blยังไม่จ่าย"/>
      <sheetName val="BOT Rate"/>
      <sheetName val="Maturity Data"/>
      <sheetName val="Avg BOT"/>
      <sheetName val="Hedge Vol &amp; G-L"/>
      <sheetName val="NHMT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B1"/>
      <sheetName val="mix"/>
      <sheetName val="เงินกู้ธนชาติ"/>
      <sheetName val="qtr3"/>
      <sheetName val="qtr4"/>
      <sheetName val="table"/>
      <sheetName val="MFA"/>
      <sheetName val="Summary"/>
      <sheetName val="BMCT2003"/>
      <sheetName val="ฝ่ายบัญชีและการเงิน"/>
      <sheetName val="assumption"/>
      <sheetName val="Main"/>
      <sheetName val="STart"/>
      <sheetName val="NOTE 29"/>
      <sheetName val="Library Procedures"/>
      <sheetName val="Control List"/>
      <sheetName val="Control_List"/>
      <sheetName val="Control_List1"/>
      <sheetName val="SUM"/>
      <sheetName val="Puerto Rico"/>
      <sheetName val="graph"/>
      <sheetName val="J2"/>
      <sheetName val="J1"/>
      <sheetName val="3A STD"/>
      <sheetName val="4003-1 lead"/>
      <sheetName val="基本量販店動向"/>
      <sheetName val="Data2007"/>
      <sheetName val="Puerto_Rico"/>
      <sheetName val="Office Space"/>
      <sheetName val="Amortization Tabl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Latex_Qty&amp;Price_(2)9"/>
      <sheetName val="FA_Register9"/>
      <sheetName val="Trial_Balance9"/>
      <sheetName val="Calculation_PS4"/>
      <sheetName val="GL_2018_Q3_-_ver14"/>
      <sheetName val="Q2_EXPECTED4"/>
      <sheetName val="2017_Expense_Break_down4"/>
      <sheetName val="Deferred_tax_Adjs_Clo_(P)_Q2'1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exchange_rate"/>
      <sheetName val="N-4_4"/>
      <sheetName val="15310000_(2010)1"/>
      <sheetName val="NOTE_29"/>
      <sheetName val="Library_Procedures"/>
      <sheetName val="Office_Space"/>
      <sheetName val="Control_List2"/>
      <sheetName val="k-5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D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forecast"/>
      <sheetName val="tax computation"/>
      <sheetName val="QTY &amp; AMT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Jan 01"/>
      <sheetName val="collection external"/>
      <sheetName val="INDEX"/>
      <sheetName val="E-1-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Int_"/>
      <sheetName val="3A_STD"/>
      <sheetName val="4003-1_lead"/>
      <sheetName val="Amortization_Table"/>
      <sheetName val="TrialBalance_Q3-2002"/>
      <sheetName val="Level_of_Effort"/>
      <sheetName val="Location Codes"/>
      <sheetName val="Stk"/>
      <sheetName val="A1"/>
      <sheetName val="BudgetType"/>
      <sheetName val="Plants"/>
      <sheetName val="Lists"/>
      <sheetName val="Tier1リスト"/>
      <sheetName val="グラフ"/>
      <sheetName val="Master"/>
      <sheetName val="fr"/>
      <sheetName val="office"/>
      <sheetName val="เปรียบเทียบเดือน12"/>
      <sheetName val="AccountList"/>
      <sheetName val="TB10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Codes"/>
      <sheetName val=" TB Summaries"/>
      <sheetName val="May-Apr 2009"/>
      <sheetName val="Link data-july"/>
      <sheetName val="bbl.43-98"/>
      <sheetName val="Furniture_Master"/>
      <sheetName val="tp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  <sheetName val="สรุป-ชั้น G(Food Bazaar)"/>
      <sheetName val="TB2"/>
      <sheetName val="TB1"/>
      <sheetName val="1_accin_lcs_03 (2)"/>
      <sheetName val="Assumptions"/>
      <sheetName val="PG7"/>
      <sheetName val="ตั๋วเงินรับ"/>
      <sheetName val="new db"/>
      <sheetName val="ex 1"/>
      <sheetName val="Asset3years"/>
      <sheetName val="purchase order"/>
      <sheetName val="customize your purchase order"/>
      <sheetName val="REFERENSER"/>
      <sheetName val="Beräkning hyra per månad"/>
      <sheetName val="stat_local18"/>
      <sheetName val="Total_01'0517"/>
      <sheetName val="เงินกู้_MGC17"/>
      <sheetName val="SAP_Open_Items_Data16"/>
      <sheetName val="Overall_PLATT16"/>
      <sheetName val="MR_MEYER16"/>
      <sheetName val="_nfcst_py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5)_Action_Plan_BL_Debone16"/>
      <sheetName val="BS_(ToP)16"/>
      <sheetName val="Trial_Balance15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QOS_Graph4"/>
      <sheetName val="BU_Summary_Data4"/>
      <sheetName val="detailed_pl-svcs6"/>
      <sheetName val="NOTE_295"/>
      <sheetName val="Library_Procedures5"/>
      <sheetName val="Puerto_Rico6"/>
      <sheetName val="15310000_(2010)6"/>
      <sheetName val="Control_List7"/>
      <sheetName val="2006_(2)2"/>
      <sheetName val="PL_selection"/>
      <sheetName val="Net_Sales17"/>
      <sheetName val="FORMC94"/>
      <sheetName val="ว4100"/>
      <sheetName val="GST ANALYSIS"/>
      <sheetName val="part-import"/>
      <sheetName val="part-local"/>
      <sheetName val="9-10"/>
      <sheetName val="BAL42"/>
      <sheetName val="Invoice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>
        <row r="769">
          <cell r="D76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>
        <row r="769">
          <cell r="D769">
            <v>0</v>
          </cell>
        </row>
      </sheetData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769">
          <cell r="D769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 refreshError="1"/>
      <sheetData sheetId="489">
        <row r="769">
          <cell r="D769">
            <v>0</v>
          </cell>
        </row>
      </sheetData>
      <sheetData sheetId="490" refreshError="1"/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L1" t="str">
            <v>December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1">
          <cell r="A1" t="str">
            <v>Region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1">
          <cell r="L1" t="str">
            <v>December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1">
          <cell r="L1" t="str">
            <v>December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 refreshError="1"/>
      <sheetData sheetId="541">
        <row r="769">
          <cell r="D769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769">
          <cell r="D769">
            <v>0</v>
          </cell>
        </row>
      </sheetData>
      <sheetData sheetId="561" refreshError="1"/>
      <sheetData sheetId="562">
        <row r="769">
          <cell r="D769">
            <v>0</v>
          </cell>
        </row>
      </sheetData>
      <sheetData sheetId="563">
        <row r="1">
          <cell r="A1" t="str">
            <v>Region</v>
          </cell>
        </row>
      </sheetData>
      <sheetData sheetId="564">
        <row r="1">
          <cell r="L1" t="str">
            <v>December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L1" t="str">
            <v>December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A1" t="str">
            <v>Region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">
          <cell r="A1" t="str">
            <v>Region</v>
          </cell>
        </row>
      </sheetData>
      <sheetData sheetId="626" refreshError="1"/>
      <sheetData sheetId="627" refreshError="1"/>
      <sheetData sheetId="628" refreshError="1"/>
      <sheetData sheetId="629">
        <row r="1">
          <cell r="A1" t="str">
            <v>Region</v>
          </cell>
        </row>
      </sheetData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/>
      <sheetData sheetId="642">
        <row r="769">
          <cell r="D769">
            <v>0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769">
          <cell r="D769">
            <v>0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  <sheetName val="30"/>
      <sheetName val="STATEMENT"/>
      <sheetName val="อัตรามรณะ"/>
      <sheetName val="R"/>
      <sheetName val="GS_STD"/>
      <sheetName val="OP_STD"/>
      <sheetName val="VBMON"/>
      <sheetName val="ข้อมูลทำ DropDown"/>
      <sheetName val="DATA"/>
      <sheetName val="F1"/>
      <sheetName val="TP"/>
      <sheetName val="Y-IPO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Graph data"/>
      <sheetName val="AP Trade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Cal-Mod"/>
      <sheetName val="Database"/>
      <sheetName val="Tp'96 (2)"/>
      <sheetName val="samart"/>
      <sheetName val="EST97"/>
      <sheetName val="EST97.XLS"/>
      <sheetName val="Control"/>
      <sheetName val="Contract Terminations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G350"/>
      <sheetName val="TO - SP"/>
      <sheetName val="JDS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25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-Plant"/>
      <sheetName val="vat"/>
      <sheetName val="JAN50"/>
      <sheetName val="Pro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7"/>
  <sheetViews>
    <sheetView showGridLines="0" view="pageBreakPreview" topLeftCell="A74" zoomScaleNormal="100" zoomScaleSheetLayoutView="100" workbookViewId="0">
      <selection activeCell="G84" sqref="G84"/>
    </sheetView>
  </sheetViews>
  <sheetFormatPr defaultColWidth="9.28515625" defaultRowHeight="22.9" customHeight="1" x14ac:dyDescent="0.25"/>
  <cols>
    <col min="1" max="1" width="3.28515625" style="2" customWidth="1"/>
    <col min="2" max="2" width="6" style="2" customWidth="1"/>
    <col min="3" max="3" width="10" style="2" customWidth="1"/>
    <col min="4" max="4" width="31.140625" style="2" customWidth="1"/>
    <col min="5" max="5" width="8.7109375" style="2" customWidth="1"/>
    <col min="6" max="6" width="1.7109375" style="2" customWidth="1"/>
    <col min="7" max="7" width="15.85546875" style="3" customWidth="1"/>
    <col min="8" max="8" width="1.28515625" style="3" customWidth="1"/>
    <col min="9" max="9" width="15.85546875" style="3" customWidth="1"/>
    <col min="10" max="10" width="1.28515625" style="10" customWidth="1"/>
    <col min="11" max="11" width="15.85546875" style="3" customWidth="1"/>
    <col min="12" max="12" width="1.28515625" style="3" customWidth="1"/>
    <col min="13" max="13" width="15.85546875" style="3" customWidth="1"/>
    <col min="14" max="16" width="9.28515625" style="2"/>
    <col min="17" max="17" width="12.28515625" style="2" bestFit="1" customWidth="1"/>
    <col min="18" max="16384" width="9.28515625" style="2"/>
  </cols>
  <sheetData>
    <row r="1" spans="1:13" ht="22.9" customHeight="1" x14ac:dyDescent="0.25">
      <c r="A1" s="1" t="s">
        <v>0</v>
      </c>
      <c r="B1" s="41"/>
      <c r="C1" s="41"/>
      <c r="D1" s="41"/>
      <c r="E1" s="41"/>
      <c r="F1" s="41"/>
      <c r="G1" s="42"/>
      <c r="H1" s="42"/>
      <c r="I1" s="42"/>
      <c r="J1" s="43"/>
      <c r="K1" s="42"/>
      <c r="L1" s="42"/>
      <c r="M1" s="42"/>
    </row>
    <row r="2" spans="1:13" ht="22.9" customHeight="1" x14ac:dyDescent="0.25">
      <c r="A2" s="1" t="s">
        <v>105</v>
      </c>
      <c r="B2" s="41"/>
      <c r="C2" s="41"/>
      <c r="D2" s="41"/>
      <c r="E2" s="41"/>
      <c r="F2" s="41"/>
      <c r="G2" s="42"/>
      <c r="H2" s="42"/>
      <c r="I2" s="42"/>
      <c r="J2" s="43"/>
      <c r="K2" s="42"/>
      <c r="L2" s="42"/>
      <c r="M2" s="42"/>
    </row>
    <row r="3" spans="1:13" ht="22.9" customHeight="1" x14ac:dyDescent="0.25">
      <c r="A3" s="1" t="s">
        <v>156</v>
      </c>
      <c r="B3" s="44"/>
      <c r="C3" s="44"/>
      <c r="D3" s="44"/>
      <c r="E3" s="44"/>
      <c r="F3" s="44"/>
      <c r="G3" s="42"/>
      <c r="H3" s="42"/>
      <c r="I3" s="42"/>
      <c r="J3" s="43"/>
      <c r="K3" s="42"/>
      <c r="L3" s="42"/>
      <c r="M3" s="42"/>
    </row>
    <row r="4" spans="1:13" ht="22.9" customHeight="1" x14ac:dyDescent="0.25">
      <c r="A4" s="45"/>
      <c r="B4" s="46"/>
      <c r="C4" s="46"/>
      <c r="D4" s="3"/>
      <c r="E4" s="46"/>
      <c r="F4" s="46"/>
      <c r="G4" s="47"/>
      <c r="H4" s="47"/>
      <c r="J4" s="48"/>
      <c r="M4" s="49" t="s">
        <v>91</v>
      </c>
    </row>
    <row r="5" spans="1:13" ht="22.9" customHeight="1" x14ac:dyDescent="0.25">
      <c r="A5" s="50"/>
      <c r="B5" s="50"/>
      <c r="C5" s="50"/>
      <c r="E5" s="51"/>
      <c r="F5" s="51"/>
      <c r="G5" s="225" t="s">
        <v>1</v>
      </c>
      <c r="H5" s="225"/>
      <c r="I5" s="225"/>
      <c r="J5" s="52"/>
      <c r="K5" s="225" t="s">
        <v>2</v>
      </c>
      <c r="L5" s="225"/>
      <c r="M5" s="225"/>
    </row>
    <row r="6" spans="1:13" s="26" customFormat="1" ht="22.9" customHeight="1" x14ac:dyDescent="0.25">
      <c r="A6" s="46"/>
      <c r="B6" s="46"/>
      <c r="C6" s="46"/>
      <c r="D6" s="53"/>
      <c r="E6" s="25" t="s">
        <v>3</v>
      </c>
      <c r="G6" s="54" t="s">
        <v>157</v>
      </c>
      <c r="H6" s="4"/>
      <c r="I6" s="54" t="s">
        <v>160</v>
      </c>
      <c r="J6" s="19"/>
      <c r="K6" s="54" t="s">
        <v>157</v>
      </c>
      <c r="L6" s="4"/>
      <c r="M6" s="54" t="s">
        <v>160</v>
      </c>
    </row>
    <row r="7" spans="1:13" s="26" customFormat="1" ht="22.9" customHeight="1" x14ac:dyDescent="0.25">
      <c r="A7" s="46"/>
      <c r="B7" s="46"/>
      <c r="C7" s="46"/>
      <c r="D7" s="53"/>
      <c r="G7" s="74" t="s">
        <v>100</v>
      </c>
      <c r="H7" s="4"/>
      <c r="I7" s="55" t="s">
        <v>102</v>
      </c>
      <c r="J7" s="19"/>
      <c r="K7" s="74" t="s">
        <v>100</v>
      </c>
      <c r="L7" s="4"/>
      <c r="M7" s="55" t="s">
        <v>102</v>
      </c>
    </row>
    <row r="8" spans="1:13" s="26" customFormat="1" ht="22.9" customHeight="1" x14ac:dyDescent="0.25">
      <c r="A8" s="46"/>
      <c r="B8" s="46"/>
      <c r="C8" s="46"/>
      <c r="D8" s="53"/>
      <c r="G8" s="55" t="s">
        <v>101</v>
      </c>
      <c r="H8" s="4"/>
      <c r="I8" s="55"/>
      <c r="J8" s="19"/>
      <c r="K8" s="55" t="s">
        <v>101</v>
      </c>
      <c r="L8" s="4"/>
      <c r="M8" s="55"/>
    </row>
    <row r="9" spans="1:13" ht="22.9" customHeight="1" x14ac:dyDescent="0.25">
      <c r="A9" s="56" t="s">
        <v>4</v>
      </c>
      <c r="B9" s="50"/>
      <c r="C9" s="50"/>
      <c r="D9" s="50"/>
      <c r="E9" s="50"/>
      <c r="F9" s="50"/>
      <c r="G9" s="57"/>
      <c r="H9" s="57"/>
      <c r="I9" s="57"/>
      <c r="J9" s="58"/>
      <c r="K9" s="57"/>
      <c r="L9" s="57"/>
      <c r="M9" s="57"/>
    </row>
    <row r="10" spans="1:13" ht="22.9" customHeight="1" x14ac:dyDescent="0.25">
      <c r="A10" s="1" t="s">
        <v>5</v>
      </c>
      <c r="E10" s="26"/>
      <c r="F10" s="26"/>
      <c r="G10" s="4"/>
      <c r="H10" s="4"/>
      <c r="I10" s="4"/>
      <c r="J10" s="19"/>
    </row>
    <row r="11" spans="1:13" ht="22.9" customHeight="1" x14ac:dyDescent="0.25">
      <c r="A11" s="5" t="s">
        <v>6</v>
      </c>
      <c r="D11" s="26"/>
      <c r="E11" s="59">
        <v>3</v>
      </c>
      <c r="F11" s="26"/>
      <c r="G11" s="61">
        <v>250054</v>
      </c>
      <c r="H11" s="171"/>
      <c r="I11" s="172">
        <v>447756</v>
      </c>
      <c r="J11" s="173"/>
      <c r="K11" s="61">
        <v>113881</v>
      </c>
      <c r="L11" s="61"/>
      <c r="M11" s="61">
        <v>164122</v>
      </c>
    </row>
    <row r="12" spans="1:13" ht="22.9" customHeight="1" x14ac:dyDescent="0.25">
      <c r="A12" s="5" t="s">
        <v>7</v>
      </c>
      <c r="D12" s="26"/>
      <c r="E12" s="59" t="s">
        <v>169</v>
      </c>
      <c r="F12" s="26"/>
      <c r="G12" s="61">
        <v>334103</v>
      </c>
      <c r="H12" s="171"/>
      <c r="I12" s="61">
        <v>256192</v>
      </c>
      <c r="J12" s="173"/>
      <c r="K12" s="61">
        <v>230341</v>
      </c>
      <c r="L12" s="61"/>
      <c r="M12" s="61">
        <v>180361</v>
      </c>
    </row>
    <row r="13" spans="1:13" ht="22.9" customHeight="1" x14ac:dyDescent="0.25">
      <c r="A13" s="5" t="s">
        <v>120</v>
      </c>
      <c r="C13" s="62"/>
      <c r="D13" s="26"/>
      <c r="E13" s="59">
        <v>5</v>
      </c>
      <c r="F13" s="26"/>
      <c r="G13" s="61">
        <v>7244</v>
      </c>
      <c r="H13" s="171"/>
      <c r="I13" s="61">
        <v>9995</v>
      </c>
      <c r="J13" s="173"/>
      <c r="K13" s="61">
        <v>2912</v>
      </c>
      <c r="L13" s="61"/>
      <c r="M13" s="61">
        <v>3013</v>
      </c>
    </row>
    <row r="14" spans="1:13" ht="22.9" customHeight="1" x14ac:dyDescent="0.25">
      <c r="A14" s="5" t="s">
        <v>164</v>
      </c>
      <c r="C14" s="62"/>
      <c r="D14" s="26"/>
      <c r="E14" s="59"/>
      <c r="F14" s="26"/>
      <c r="G14" s="61">
        <v>2696</v>
      </c>
      <c r="H14" s="171"/>
      <c r="I14" s="61">
        <v>1337</v>
      </c>
      <c r="J14" s="173"/>
      <c r="K14" s="61">
        <v>0</v>
      </c>
      <c r="L14" s="61"/>
      <c r="M14" s="61">
        <v>0</v>
      </c>
    </row>
    <row r="15" spans="1:13" ht="22.9" customHeight="1" x14ac:dyDescent="0.25">
      <c r="A15" s="2" t="s">
        <v>177</v>
      </c>
      <c r="C15" s="63"/>
      <c r="E15" s="59">
        <v>5</v>
      </c>
      <c r="G15" s="61">
        <v>4000</v>
      </c>
      <c r="H15" s="22"/>
      <c r="I15" s="61">
        <v>3500</v>
      </c>
      <c r="J15" s="174"/>
      <c r="K15" s="61">
        <v>31000</v>
      </c>
      <c r="L15" s="22"/>
      <c r="M15" s="61">
        <v>30500</v>
      </c>
    </row>
    <row r="16" spans="1:13" ht="22.9" customHeight="1" x14ac:dyDescent="0.25">
      <c r="A16" s="5" t="s">
        <v>8</v>
      </c>
      <c r="C16" s="64"/>
      <c r="D16" s="26"/>
      <c r="E16" s="59">
        <v>6</v>
      </c>
      <c r="F16" s="26"/>
      <c r="G16" s="61">
        <v>679948</v>
      </c>
      <c r="H16" s="171"/>
      <c r="I16" s="61">
        <v>557142</v>
      </c>
      <c r="J16" s="173"/>
      <c r="K16" s="61">
        <v>550999</v>
      </c>
      <c r="L16" s="61"/>
      <c r="M16" s="61">
        <v>487872</v>
      </c>
    </row>
    <row r="17" spans="1:13" ht="22.9" customHeight="1" x14ac:dyDescent="0.25">
      <c r="A17" s="5" t="s">
        <v>9</v>
      </c>
      <c r="C17" s="64"/>
      <c r="D17" s="26"/>
      <c r="E17" s="59"/>
      <c r="F17" s="26"/>
      <c r="G17" s="61">
        <v>47065</v>
      </c>
      <c r="H17" s="171"/>
      <c r="I17" s="61">
        <v>41767</v>
      </c>
      <c r="J17" s="173"/>
      <c r="K17" s="61">
        <v>43008</v>
      </c>
      <c r="L17" s="61"/>
      <c r="M17" s="61">
        <v>36307</v>
      </c>
    </row>
    <row r="18" spans="1:13" ht="22.9" customHeight="1" x14ac:dyDescent="0.25">
      <c r="A18" s="5" t="s">
        <v>10</v>
      </c>
      <c r="C18" s="64"/>
      <c r="D18" s="26"/>
      <c r="E18" s="59"/>
      <c r="F18" s="26"/>
      <c r="G18" s="61">
        <v>7467</v>
      </c>
      <c r="H18" s="171"/>
      <c r="I18" s="61">
        <v>7396</v>
      </c>
      <c r="J18" s="173"/>
      <c r="K18" s="61">
        <v>5261</v>
      </c>
      <c r="L18" s="61"/>
      <c r="M18" s="61">
        <v>5424</v>
      </c>
    </row>
    <row r="19" spans="1:13" ht="22.9" customHeight="1" x14ac:dyDescent="0.25">
      <c r="A19" s="65" t="s">
        <v>11</v>
      </c>
      <c r="D19" s="26"/>
      <c r="E19" s="59"/>
      <c r="F19" s="26"/>
      <c r="G19" s="61">
        <v>465</v>
      </c>
      <c r="H19" s="171"/>
      <c r="I19" s="61">
        <v>465</v>
      </c>
      <c r="J19" s="173"/>
      <c r="K19" s="61">
        <v>47</v>
      </c>
      <c r="L19" s="61"/>
      <c r="M19" s="61">
        <v>47</v>
      </c>
    </row>
    <row r="20" spans="1:13" ht="22.9" customHeight="1" x14ac:dyDescent="0.25">
      <c r="A20" s="5" t="s">
        <v>12</v>
      </c>
      <c r="D20" s="26"/>
      <c r="E20" s="59"/>
      <c r="F20" s="26"/>
      <c r="G20" s="175">
        <v>31274</v>
      </c>
      <c r="H20" s="171"/>
      <c r="I20" s="175">
        <v>24593</v>
      </c>
      <c r="J20" s="173"/>
      <c r="K20" s="175">
        <v>22099</v>
      </c>
      <c r="L20" s="61"/>
      <c r="M20" s="61">
        <v>17072</v>
      </c>
    </row>
    <row r="21" spans="1:13" ht="22.9" customHeight="1" x14ac:dyDescent="0.25">
      <c r="A21" s="1" t="s">
        <v>13</v>
      </c>
      <c r="D21" s="26"/>
      <c r="E21" s="59"/>
      <c r="F21" s="26"/>
      <c r="G21" s="39">
        <f>SUM(G11:G20)</f>
        <v>1364316</v>
      </c>
      <c r="H21" s="171"/>
      <c r="I21" s="66">
        <f>SUM(I11:I20)</f>
        <v>1350143</v>
      </c>
      <c r="J21" s="173"/>
      <c r="K21" s="39">
        <f>SUM(K11:K20)</f>
        <v>999548</v>
      </c>
      <c r="L21" s="61"/>
      <c r="M21" s="176">
        <f>SUM(M11:M20)</f>
        <v>924718</v>
      </c>
    </row>
    <row r="22" spans="1:13" ht="22.9" customHeight="1" x14ac:dyDescent="0.25">
      <c r="A22" s="1" t="s">
        <v>14</v>
      </c>
      <c r="D22" s="26"/>
      <c r="E22" s="59"/>
      <c r="F22" s="26"/>
      <c r="G22" s="61"/>
      <c r="H22" s="171"/>
      <c r="I22" s="61"/>
      <c r="J22" s="173"/>
      <c r="K22" s="61"/>
      <c r="L22" s="61"/>
      <c r="M22" s="61"/>
    </row>
    <row r="23" spans="1:13" ht="22.9" customHeight="1" x14ac:dyDescent="0.25">
      <c r="A23" s="2" t="s">
        <v>15</v>
      </c>
      <c r="D23" s="26"/>
      <c r="E23" s="59">
        <v>7</v>
      </c>
      <c r="F23" s="26"/>
      <c r="G23" s="61">
        <v>15502</v>
      </c>
      <c r="H23" s="172"/>
      <c r="I23" s="61">
        <v>15474</v>
      </c>
      <c r="J23" s="173"/>
      <c r="K23" s="61">
        <v>0</v>
      </c>
      <c r="L23" s="61"/>
      <c r="M23" s="61">
        <v>0</v>
      </c>
    </row>
    <row r="24" spans="1:13" ht="22.9" customHeight="1" x14ac:dyDescent="0.25">
      <c r="A24" s="2" t="s">
        <v>170</v>
      </c>
      <c r="D24" s="26"/>
      <c r="E24" s="59"/>
      <c r="F24" s="26"/>
      <c r="G24" s="61">
        <v>15967</v>
      </c>
      <c r="H24" s="171"/>
      <c r="I24" s="61">
        <v>7061</v>
      </c>
      <c r="J24" s="173"/>
      <c r="K24" s="61">
        <v>0</v>
      </c>
      <c r="L24" s="61"/>
      <c r="M24" s="61">
        <v>0</v>
      </c>
    </row>
    <row r="25" spans="1:13" ht="22.9" customHeight="1" x14ac:dyDescent="0.25">
      <c r="A25" s="2" t="s">
        <v>16</v>
      </c>
      <c r="C25" s="63"/>
      <c r="D25" s="26"/>
      <c r="E25" s="59">
        <v>8</v>
      </c>
      <c r="F25" s="26"/>
      <c r="G25" s="61">
        <v>0</v>
      </c>
      <c r="H25" s="171"/>
      <c r="I25" s="61">
        <v>0</v>
      </c>
      <c r="J25" s="173"/>
      <c r="K25" s="61">
        <v>591255</v>
      </c>
      <c r="L25" s="61"/>
      <c r="M25" s="61">
        <v>591255</v>
      </c>
    </row>
    <row r="26" spans="1:13" ht="22.9" customHeight="1" x14ac:dyDescent="0.25">
      <c r="A26" s="2" t="s">
        <v>165</v>
      </c>
      <c r="C26" s="63"/>
      <c r="D26" s="26"/>
      <c r="E26" s="59"/>
      <c r="F26" s="26"/>
      <c r="G26" s="61">
        <v>7413</v>
      </c>
      <c r="H26" s="171"/>
      <c r="I26" s="61">
        <v>7448</v>
      </c>
      <c r="J26" s="173"/>
      <c r="K26" s="61">
        <v>0</v>
      </c>
      <c r="L26" s="61"/>
      <c r="M26" s="61">
        <v>0</v>
      </c>
    </row>
    <row r="27" spans="1:13" ht="22.9" customHeight="1" x14ac:dyDescent="0.25">
      <c r="A27" s="2" t="s">
        <v>17</v>
      </c>
      <c r="C27" s="63"/>
      <c r="E27" s="59"/>
      <c r="G27" s="61">
        <v>4718</v>
      </c>
      <c r="H27" s="22"/>
      <c r="I27" s="61">
        <v>4909</v>
      </c>
      <c r="J27" s="174"/>
      <c r="K27" s="61">
        <v>7359</v>
      </c>
      <c r="L27" s="22"/>
      <c r="M27" s="61">
        <v>7359</v>
      </c>
    </row>
    <row r="28" spans="1:13" ht="22.9" customHeight="1" x14ac:dyDescent="0.25">
      <c r="A28" s="2" t="s">
        <v>18</v>
      </c>
      <c r="D28" s="26"/>
      <c r="E28" s="59">
        <v>9</v>
      </c>
      <c r="F28" s="26"/>
      <c r="G28" s="61">
        <v>971609</v>
      </c>
      <c r="H28" s="171"/>
      <c r="I28" s="61">
        <v>872327</v>
      </c>
      <c r="J28" s="173"/>
      <c r="K28" s="61">
        <v>711672</v>
      </c>
      <c r="L28" s="61"/>
      <c r="M28" s="61">
        <v>610810</v>
      </c>
    </row>
    <row r="29" spans="1:13" ht="22.9" customHeight="1" x14ac:dyDescent="0.25">
      <c r="A29" s="2" t="s">
        <v>19</v>
      </c>
      <c r="D29" s="26"/>
      <c r="E29" s="59">
        <v>10</v>
      </c>
      <c r="F29" s="26"/>
      <c r="G29" s="61">
        <v>34155</v>
      </c>
      <c r="H29" s="171"/>
      <c r="I29" s="61">
        <v>30906</v>
      </c>
      <c r="J29" s="173"/>
      <c r="K29" s="61">
        <v>21767</v>
      </c>
      <c r="L29" s="61"/>
      <c r="M29" s="61">
        <v>17981</v>
      </c>
    </row>
    <row r="30" spans="1:13" ht="22.9" customHeight="1" x14ac:dyDescent="0.25">
      <c r="A30" s="2" t="s">
        <v>20</v>
      </c>
      <c r="D30" s="26"/>
      <c r="E30" s="59"/>
      <c r="F30" s="26"/>
      <c r="G30" s="61">
        <v>3586</v>
      </c>
      <c r="H30" s="171"/>
      <c r="I30" s="61">
        <v>3377</v>
      </c>
      <c r="J30" s="173"/>
      <c r="K30" s="61">
        <v>3097</v>
      </c>
      <c r="L30" s="61"/>
      <c r="M30" s="61">
        <v>2989</v>
      </c>
    </row>
    <row r="31" spans="1:13" ht="22.9" customHeight="1" x14ac:dyDescent="0.25">
      <c r="A31" s="2" t="s">
        <v>21</v>
      </c>
      <c r="D31" s="26"/>
      <c r="E31" s="59"/>
      <c r="F31" s="26"/>
      <c r="G31" s="61">
        <v>1275</v>
      </c>
      <c r="H31" s="171"/>
      <c r="I31" s="61">
        <v>1346</v>
      </c>
      <c r="J31" s="173"/>
      <c r="K31" s="61">
        <v>0</v>
      </c>
      <c r="L31" s="61"/>
      <c r="M31" s="61">
        <v>0</v>
      </c>
    </row>
    <row r="32" spans="1:13" ht="22.9" customHeight="1" x14ac:dyDescent="0.25">
      <c r="A32" s="2" t="s">
        <v>22</v>
      </c>
      <c r="D32" s="26"/>
      <c r="E32" s="59"/>
      <c r="F32" s="26"/>
      <c r="G32" s="61">
        <v>31137</v>
      </c>
      <c r="H32" s="171"/>
      <c r="I32" s="61">
        <v>32986</v>
      </c>
      <c r="J32" s="173"/>
      <c r="K32" s="61">
        <v>0</v>
      </c>
      <c r="L32" s="61"/>
      <c r="M32" s="61">
        <v>0</v>
      </c>
    </row>
    <row r="33" spans="1:13" ht="22.9" customHeight="1" x14ac:dyDescent="0.25">
      <c r="A33" s="2" t="s">
        <v>23</v>
      </c>
      <c r="D33" s="26"/>
      <c r="E33" s="59"/>
      <c r="F33" s="26"/>
      <c r="G33" s="61">
        <v>8511</v>
      </c>
      <c r="H33" s="171"/>
      <c r="I33" s="61">
        <v>6432</v>
      </c>
      <c r="J33" s="173"/>
      <c r="K33" s="61">
        <v>18725</v>
      </c>
      <c r="L33" s="61"/>
      <c r="M33" s="61">
        <v>16489</v>
      </c>
    </row>
    <row r="34" spans="1:13" ht="22.9" customHeight="1" x14ac:dyDescent="0.25">
      <c r="A34" s="2" t="s">
        <v>24</v>
      </c>
      <c r="D34" s="26"/>
      <c r="E34" s="59"/>
      <c r="F34" s="26"/>
      <c r="G34" s="175">
        <v>23319</v>
      </c>
      <c r="H34" s="171"/>
      <c r="I34" s="61">
        <v>19401</v>
      </c>
      <c r="J34" s="173"/>
      <c r="K34" s="175">
        <v>18235</v>
      </c>
      <c r="L34" s="61"/>
      <c r="M34" s="61">
        <v>14229</v>
      </c>
    </row>
    <row r="35" spans="1:13" ht="22.9" customHeight="1" x14ac:dyDescent="0.25">
      <c r="A35" s="1" t="s">
        <v>25</v>
      </c>
      <c r="D35" s="26"/>
      <c r="E35" s="59"/>
      <c r="F35" s="26"/>
      <c r="G35" s="39">
        <f>SUM(G23:G34)</f>
        <v>1117192</v>
      </c>
      <c r="H35" s="171"/>
      <c r="I35" s="177">
        <f>SUM(I23:I34)</f>
        <v>1001667</v>
      </c>
      <c r="J35" s="173"/>
      <c r="K35" s="39">
        <f>SUM(K23:K34)</f>
        <v>1372110</v>
      </c>
      <c r="L35" s="61"/>
      <c r="M35" s="176">
        <f>SUM(M23:M34)</f>
        <v>1261112</v>
      </c>
    </row>
    <row r="36" spans="1:13" ht="22.9" customHeight="1" thickBot="1" x14ac:dyDescent="0.3">
      <c r="A36" s="1" t="s">
        <v>26</v>
      </c>
      <c r="E36" s="67"/>
      <c r="F36" s="68"/>
      <c r="G36" s="23">
        <f>SUM(G21,G35)</f>
        <v>2481508</v>
      </c>
      <c r="H36" s="172"/>
      <c r="I36" s="178">
        <f>SUM(I21,I35)</f>
        <v>2351810</v>
      </c>
      <c r="J36" s="179"/>
      <c r="K36" s="23">
        <f>SUM(K21,K35)</f>
        <v>2371658</v>
      </c>
      <c r="L36" s="22"/>
      <c r="M36" s="178">
        <f>SUM(M21,M35)</f>
        <v>2185830</v>
      </c>
    </row>
    <row r="37" spans="1:13" ht="22.9" customHeight="1" thickTop="1" x14ac:dyDescent="0.25">
      <c r="A37" s="1"/>
      <c r="E37" s="67"/>
      <c r="F37" s="68"/>
      <c r="G37" s="10"/>
      <c r="H37" s="60"/>
      <c r="I37" s="70"/>
      <c r="J37" s="69"/>
      <c r="K37" s="10"/>
      <c r="M37" s="70"/>
    </row>
    <row r="38" spans="1:13" ht="22.9" customHeight="1" x14ac:dyDescent="0.25">
      <c r="A38" s="5" t="s">
        <v>121</v>
      </c>
      <c r="E38" s="67"/>
      <c r="F38" s="68"/>
      <c r="G38" s="10"/>
      <c r="H38" s="60"/>
      <c r="I38" s="70"/>
      <c r="J38" s="69"/>
      <c r="K38" s="10"/>
      <c r="M38" s="70"/>
    </row>
    <row r="39" spans="1:13" ht="22.9" customHeight="1" x14ac:dyDescent="0.25">
      <c r="A39" s="1"/>
      <c r="E39" s="68"/>
      <c r="F39" s="68"/>
      <c r="G39" s="60"/>
      <c r="H39" s="60"/>
      <c r="I39" s="60"/>
      <c r="J39" s="69"/>
      <c r="K39" s="49"/>
      <c r="M39" s="49"/>
    </row>
    <row r="40" spans="1:13" ht="22.9" customHeight="1" x14ac:dyDescent="0.25">
      <c r="A40" s="1"/>
      <c r="E40" s="68"/>
      <c r="F40" s="68"/>
      <c r="G40" s="60"/>
      <c r="H40" s="60"/>
      <c r="I40" s="60"/>
      <c r="J40" s="69"/>
      <c r="K40" s="49"/>
      <c r="M40" s="49"/>
    </row>
    <row r="41" spans="1:13" ht="22.9" customHeight="1" x14ac:dyDescent="0.25">
      <c r="A41" s="1"/>
      <c r="E41" s="68"/>
      <c r="F41" s="68"/>
      <c r="G41" s="60"/>
      <c r="H41" s="60"/>
      <c r="I41" s="60"/>
      <c r="J41" s="69"/>
      <c r="K41" s="49"/>
      <c r="M41" s="49"/>
    </row>
    <row r="42" spans="1:13" ht="22.9" customHeight="1" x14ac:dyDescent="0.25">
      <c r="A42" s="1"/>
      <c r="E42" s="68"/>
      <c r="F42" s="68"/>
      <c r="G42" s="60"/>
      <c r="H42" s="60"/>
      <c r="I42" s="60"/>
      <c r="J42" s="69"/>
      <c r="K42" s="49"/>
      <c r="M42" s="49"/>
    </row>
    <row r="43" spans="1:13" ht="22.9" customHeight="1" x14ac:dyDescent="0.25">
      <c r="A43" s="1"/>
      <c r="E43" s="68"/>
      <c r="F43" s="68"/>
      <c r="G43" s="60"/>
      <c r="H43" s="60"/>
      <c r="I43" s="60"/>
      <c r="J43" s="69"/>
      <c r="K43" s="49"/>
      <c r="M43" s="49"/>
    </row>
    <row r="45" spans="1:13" ht="22.9" customHeight="1" x14ac:dyDescent="0.25">
      <c r="B45" s="7"/>
      <c r="C45" s="7"/>
      <c r="D45" s="7"/>
      <c r="E45" s="7"/>
      <c r="F45" s="7"/>
      <c r="M45" s="2"/>
    </row>
    <row r="46" spans="1:13" ht="21" customHeight="1" x14ac:dyDescent="0.25">
      <c r="A46" s="56" t="s">
        <v>0</v>
      </c>
      <c r="B46" s="71"/>
      <c r="C46" s="71"/>
      <c r="D46" s="71"/>
      <c r="E46" s="71"/>
      <c r="F46" s="71"/>
      <c r="G46" s="72"/>
      <c r="H46" s="72"/>
      <c r="I46" s="72"/>
      <c r="J46" s="73"/>
      <c r="K46" s="72"/>
      <c r="L46" s="72"/>
      <c r="M46" s="72"/>
    </row>
    <row r="47" spans="1:13" ht="21" customHeight="1" x14ac:dyDescent="0.25">
      <c r="A47" s="1" t="s">
        <v>106</v>
      </c>
      <c r="B47" s="71"/>
      <c r="C47" s="71"/>
      <c r="D47" s="71"/>
      <c r="E47" s="71"/>
      <c r="F47" s="71"/>
      <c r="G47" s="72"/>
      <c r="H47" s="72"/>
      <c r="I47" s="72"/>
      <c r="J47" s="73"/>
      <c r="K47" s="72"/>
      <c r="L47" s="72"/>
      <c r="M47" s="72"/>
    </row>
    <row r="48" spans="1:13" ht="21" customHeight="1" x14ac:dyDescent="0.25">
      <c r="A48" s="1" t="s">
        <v>156</v>
      </c>
      <c r="B48" s="44"/>
      <c r="C48" s="44"/>
      <c r="D48" s="44"/>
      <c r="E48" s="44"/>
      <c r="F48" s="44"/>
      <c r="G48" s="42"/>
      <c r="H48" s="42"/>
      <c r="I48" s="42"/>
      <c r="J48" s="43"/>
      <c r="K48" s="42"/>
      <c r="L48" s="42"/>
      <c r="M48" s="42"/>
    </row>
    <row r="49" spans="1:13" ht="21" customHeight="1" x14ac:dyDescent="0.25">
      <c r="A49" s="45"/>
      <c r="B49" s="46"/>
      <c r="C49" s="46"/>
      <c r="D49" s="3"/>
      <c r="E49" s="46"/>
      <c r="F49" s="46"/>
      <c r="G49" s="47"/>
      <c r="H49" s="47"/>
      <c r="J49" s="48"/>
      <c r="M49" s="49" t="s">
        <v>91</v>
      </c>
    </row>
    <row r="50" spans="1:13" ht="21" customHeight="1" x14ac:dyDescent="0.25">
      <c r="A50" s="50"/>
      <c r="B50" s="50"/>
      <c r="C50" s="50"/>
      <c r="E50" s="51"/>
      <c r="F50" s="51"/>
      <c r="G50" s="225" t="s">
        <v>1</v>
      </c>
      <c r="H50" s="225"/>
      <c r="I50" s="225"/>
      <c r="J50" s="52"/>
      <c r="K50" s="225" t="s">
        <v>2</v>
      </c>
      <c r="L50" s="225"/>
      <c r="M50" s="225"/>
    </row>
    <row r="51" spans="1:13" s="26" customFormat="1" ht="21" customHeight="1" x14ac:dyDescent="0.25">
      <c r="A51" s="46"/>
      <c r="B51" s="46"/>
      <c r="C51" s="46"/>
      <c r="D51" s="53"/>
      <c r="E51" s="25" t="s">
        <v>3</v>
      </c>
      <c r="G51" s="54" t="s">
        <v>157</v>
      </c>
      <c r="H51" s="4"/>
      <c r="I51" s="54" t="s">
        <v>160</v>
      </c>
      <c r="J51" s="19"/>
      <c r="K51" s="54" t="s">
        <v>157</v>
      </c>
      <c r="L51" s="4"/>
      <c r="M51" s="54" t="s">
        <v>160</v>
      </c>
    </row>
    <row r="52" spans="1:13" s="26" customFormat="1" ht="21" customHeight="1" x14ac:dyDescent="0.25">
      <c r="A52" s="46"/>
      <c r="B52" s="46"/>
      <c r="C52" s="46"/>
      <c r="D52" s="53"/>
      <c r="G52" s="74" t="s">
        <v>100</v>
      </c>
      <c r="H52" s="4"/>
      <c r="I52" s="55" t="s">
        <v>102</v>
      </c>
      <c r="J52" s="19"/>
      <c r="K52" s="74" t="s">
        <v>100</v>
      </c>
      <c r="L52" s="4"/>
      <c r="M52" s="55" t="s">
        <v>102</v>
      </c>
    </row>
    <row r="53" spans="1:13" s="26" customFormat="1" ht="21" customHeight="1" x14ac:dyDescent="0.25">
      <c r="A53" s="46"/>
      <c r="B53" s="46"/>
      <c r="C53" s="46"/>
      <c r="D53" s="53"/>
      <c r="G53" s="55" t="s">
        <v>101</v>
      </c>
      <c r="H53" s="4"/>
      <c r="I53" s="55"/>
      <c r="J53" s="19"/>
      <c r="K53" s="55" t="s">
        <v>101</v>
      </c>
      <c r="L53" s="4"/>
      <c r="M53" s="55"/>
    </row>
    <row r="54" spans="1:13" ht="21" customHeight="1" x14ac:dyDescent="0.25">
      <c r="A54" s="56" t="s">
        <v>27</v>
      </c>
      <c r="B54" s="71"/>
      <c r="C54" s="71"/>
      <c r="D54" s="71"/>
      <c r="E54" s="71"/>
      <c r="F54" s="71"/>
      <c r="G54" s="72"/>
      <c r="H54" s="72"/>
      <c r="I54" s="55"/>
      <c r="J54" s="73"/>
      <c r="K54" s="72"/>
      <c r="L54" s="72"/>
      <c r="M54" s="55"/>
    </row>
    <row r="55" spans="1:13" ht="21" customHeight="1" x14ac:dyDescent="0.25">
      <c r="A55" s="1" t="s">
        <v>28</v>
      </c>
      <c r="D55" s="8"/>
      <c r="E55" s="26"/>
      <c r="F55" s="26"/>
      <c r="L55" s="75"/>
    </row>
    <row r="56" spans="1:13" ht="21" customHeight="1" x14ac:dyDescent="0.25">
      <c r="A56" s="2" t="s">
        <v>118</v>
      </c>
      <c r="D56" s="8"/>
      <c r="E56" s="59">
        <v>11</v>
      </c>
      <c r="F56" s="26"/>
      <c r="G56" s="22">
        <v>362402</v>
      </c>
      <c r="H56" s="22"/>
      <c r="I56" s="22">
        <v>400226</v>
      </c>
      <c r="J56" s="174"/>
      <c r="K56" s="22">
        <v>223519</v>
      </c>
      <c r="L56" s="180"/>
      <c r="M56" s="22">
        <v>300463</v>
      </c>
    </row>
    <row r="57" spans="1:13" ht="21" customHeight="1" x14ac:dyDescent="0.25">
      <c r="A57" s="2" t="s">
        <v>29</v>
      </c>
      <c r="C57" s="62"/>
      <c r="D57" s="8"/>
      <c r="E57" s="59">
        <v>5</v>
      </c>
      <c r="F57" s="26"/>
      <c r="G57" s="61">
        <v>291328</v>
      </c>
      <c r="H57" s="22"/>
      <c r="I57" s="61">
        <v>190442</v>
      </c>
      <c r="J57" s="174"/>
      <c r="K57" s="61">
        <v>202749</v>
      </c>
      <c r="L57" s="22"/>
      <c r="M57" s="22">
        <v>127834</v>
      </c>
    </row>
    <row r="58" spans="1:13" ht="21" customHeight="1" x14ac:dyDescent="0.25">
      <c r="A58" s="2" t="s">
        <v>122</v>
      </c>
      <c r="C58" s="62"/>
      <c r="D58" s="8"/>
      <c r="E58" s="59">
        <v>5</v>
      </c>
      <c r="F58" s="76"/>
      <c r="G58" s="61">
        <v>75620</v>
      </c>
      <c r="H58" s="181"/>
      <c r="I58" s="61">
        <v>39408</v>
      </c>
      <c r="J58" s="182"/>
      <c r="K58" s="61">
        <v>76380</v>
      </c>
      <c r="L58" s="22"/>
      <c r="M58" s="61">
        <v>36652</v>
      </c>
    </row>
    <row r="59" spans="1:13" ht="21" customHeight="1" x14ac:dyDescent="0.25">
      <c r="A59" s="2" t="s">
        <v>30</v>
      </c>
      <c r="D59" s="8"/>
      <c r="E59" s="59"/>
      <c r="F59" s="26"/>
      <c r="G59" s="61">
        <v>13691</v>
      </c>
      <c r="H59" s="22"/>
      <c r="I59" s="61">
        <v>21838</v>
      </c>
      <c r="J59" s="174"/>
      <c r="K59" s="61">
        <v>8604</v>
      </c>
      <c r="L59" s="22"/>
      <c r="M59" s="61">
        <v>17590</v>
      </c>
    </row>
    <row r="60" spans="1:13" ht="21" customHeight="1" x14ac:dyDescent="0.25">
      <c r="A60" s="2" t="s">
        <v>31</v>
      </c>
      <c r="D60" s="8"/>
      <c r="E60" s="59"/>
      <c r="F60" s="26"/>
      <c r="G60" s="61">
        <v>57339</v>
      </c>
      <c r="H60" s="22"/>
      <c r="I60" s="61">
        <v>25670</v>
      </c>
      <c r="J60" s="174"/>
      <c r="K60" s="61">
        <v>44104</v>
      </c>
      <c r="L60" s="22"/>
      <c r="M60" s="61">
        <v>17034</v>
      </c>
    </row>
    <row r="61" spans="1:13" ht="21" customHeight="1" x14ac:dyDescent="0.25">
      <c r="A61" s="2" t="s">
        <v>132</v>
      </c>
      <c r="D61" s="8"/>
      <c r="E61" s="59"/>
      <c r="F61" s="26"/>
      <c r="G61" s="61">
        <v>10865</v>
      </c>
      <c r="H61" s="22"/>
      <c r="I61" s="61">
        <v>11148</v>
      </c>
      <c r="J61" s="174"/>
      <c r="K61" s="61">
        <v>5021</v>
      </c>
      <c r="L61" s="22"/>
      <c r="M61" s="61">
        <v>5110</v>
      </c>
    </row>
    <row r="62" spans="1:13" ht="21" customHeight="1" x14ac:dyDescent="0.25">
      <c r="A62" s="2" t="s">
        <v>178</v>
      </c>
      <c r="D62" s="8"/>
      <c r="E62" s="59">
        <v>5</v>
      </c>
      <c r="F62" s="26"/>
      <c r="G62" s="22">
        <v>4500</v>
      </c>
      <c r="H62" s="22"/>
      <c r="I62" s="22">
        <v>4500</v>
      </c>
      <c r="J62" s="174"/>
      <c r="K62" s="22">
        <v>150000</v>
      </c>
      <c r="L62" s="180"/>
      <c r="M62" s="22">
        <v>0</v>
      </c>
    </row>
    <row r="63" spans="1:13" ht="21" customHeight="1" x14ac:dyDescent="0.25">
      <c r="A63" s="2" t="s">
        <v>124</v>
      </c>
      <c r="D63" s="8"/>
      <c r="E63" s="59"/>
      <c r="F63" s="26"/>
      <c r="G63" s="61">
        <v>6636</v>
      </c>
      <c r="H63" s="22"/>
      <c r="I63" s="12">
        <v>5952</v>
      </c>
      <c r="J63" s="174"/>
      <c r="K63" s="12">
        <v>3490</v>
      </c>
      <c r="L63" s="174"/>
      <c r="M63" s="12">
        <v>4102</v>
      </c>
    </row>
    <row r="64" spans="1:13" ht="21" customHeight="1" x14ac:dyDescent="0.25">
      <c r="A64" s="77" t="s">
        <v>123</v>
      </c>
      <c r="B64" s="63"/>
      <c r="D64" s="8"/>
      <c r="E64" s="59">
        <v>5</v>
      </c>
      <c r="F64" s="26"/>
      <c r="G64" s="61">
        <v>816</v>
      </c>
      <c r="H64" s="22"/>
      <c r="I64" s="61">
        <v>3450</v>
      </c>
      <c r="J64" s="174"/>
      <c r="K64" s="61">
        <v>708</v>
      </c>
      <c r="L64" s="22"/>
      <c r="M64" s="61">
        <v>3342</v>
      </c>
    </row>
    <row r="65" spans="1:13" ht="21" customHeight="1" x14ac:dyDescent="0.25">
      <c r="A65" s="2" t="s">
        <v>32</v>
      </c>
      <c r="D65" s="8"/>
      <c r="E65" s="59"/>
      <c r="F65" s="26"/>
      <c r="G65" s="175">
        <v>24190</v>
      </c>
      <c r="H65" s="22"/>
      <c r="I65" s="175">
        <v>16337</v>
      </c>
      <c r="J65" s="174"/>
      <c r="K65" s="175">
        <v>14793</v>
      </c>
      <c r="L65" s="22"/>
      <c r="M65" s="175">
        <v>14518</v>
      </c>
    </row>
    <row r="66" spans="1:13" ht="21" customHeight="1" x14ac:dyDescent="0.25">
      <c r="A66" s="1" t="s">
        <v>33</v>
      </c>
      <c r="D66" s="8"/>
      <c r="E66" s="59"/>
      <c r="F66" s="26"/>
      <c r="G66" s="39">
        <f>SUM(G56:G65)</f>
        <v>847387</v>
      </c>
      <c r="H66" s="22"/>
      <c r="I66" s="39">
        <f>SUM(I56:I65)</f>
        <v>718971</v>
      </c>
      <c r="J66" s="174"/>
      <c r="K66" s="39">
        <f>SUM(K56:K65)</f>
        <v>729368</v>
      </c>
      <c r="L66" s="22"/>
      <c r="M66" s="183">
        <f>SUM(M56:M65)</f>
        <v>526645</v>
      </c>
    </row>
    <row r="67" spans="1:13" ht="21" customHeight="1" x14ac:dyDescent="0.25">
      <c r="A67" s="1" t="s">
        <v>34</v>
      </c>
      <c r="D67" s="8"/>
      <c r="E67" s="78"/>
      <c r="F67" s="79"/>
      <c r="G67" s="61"/>
      <c r="H67" s="22"/>
      <c r="I67" s="61"/>
      <c r="J67" s="174"/>
      <c r="K67" s="61"/>
      <c r="L67" s="22"/>
      <c r="M67" s="61"/>
    </row>
    <row r="68" spans="1:13" ht="21" customHeight="1" x14ac:dyDescent="0.25">
      <c r="A68" s="2" t="s">
        <v>168</v>
      </c>
      <c r="D68" s="8"/>
      <c r="E68" s="59"/>
      <c r="F68" s="26"/>
      <c r="G68" s="22">
        <v>22818</v>
      </c>
      <c r="H68" s="22"/>
      <c r="I68" s="61">
        <v>15909</v>
      </c>
      <c r="J68" s="174"/>
      <c r="K68" s="184">
        <v>12503</v>
      </c>
      <c r="L68" s="22"/>
      <c r="M68" s="61">
        <v>10174</v>
      </c>
    </row>
    <row r="69" spans="1:13" ht="21" customHeight="1" x14ac:dyDescent="0.5">
      <c r="A69" s="2" t="s">
        <v>167</v>
      </c>
      <c r="E69" s="59">
        <v>5</v>
      </c>
      <c r="F69" s="26"/>
      <c r="G69" s="61">
        <v>30774</v>
      </c>
      <c r="H69" s="22"/>
      <c r="I69" s="61">
        <v>32553</v>
      </c>
      <c r="J69" s="174"/>
      <c r="K69" s="61">
        <v>27653</v>
      </c>
      <c r="L69" s="22"/>
      <c r="M69" s="185">
        <v>29551</v>
      </c>
    </row>
    <row r="70" spans="1:13" ht="21" customHeight="1" x14ac:dyDescent="0.5">
      <c r="A70" s="2" t="s">
        <v>35</v>
      </c>
      <c r="B70" s="64"/>
      <c r="D70" s="8"/>
      <c r="E70" s="59"/>
      <c r="F70" s="26"/>
      <c r="G70" s="175">
        <v>25129</v>
      </c>
      <c r="H70" s="22"/>
      <c r="I70" s="185">
        <v>19341</v>
      </c>
      <c r="J70" s="174"/>
      <c r="K70" s="9">
        <v>0</v>
      </c>
      <c r="L70" s="22"/>
      <c r="M70" s="9">
        <v>0</v>
      </c>
    </row>
    <row r="71" spans="1:13" ht="21" customHeight="1" x14ac:dyDescent="0.25">
      <c r="A71" s="1" t="s">
        <v>36</v>
      </c>
      <c r="D71" s="8"/>
      <c r="E71" s="59"/>
      <c r="F71" s="26"/>
      <c r="G71" s="39">
        <f>SUM(G68:G70)</f>
        <v>78721</v>
      </c>
      <c r="H71" s="22"/>
      <c r="I71" s="186">
        <f>SUM(I68:I70)</f>
        <v>67803</v>
      </c>
      <c r="J71" s="174"/>
      <c r="K71" s="39">
        <f>SUM(K68:K70)</f>
        <v>40156</v>
      </c>
      <c r="L71" s="180"/>
      <c r="M71" s="186">
        <f>SUM(M68:M70)</f>
        <v>39725</v>
      </c>
    </row>
    <row r="72" spans="1:13" ht="21" customHeight="1" x14ac:dyDescent="0.25">
      <c r="A72" s="1" t="s">
        <v>37</v>
      </c>
      <c r="D72" s="8"/>
      <c r="E72" s="79"/>
      <c r="F72" s="79"/>
      <c r="G72" s="39">
        <f>SUM(G66,G71)</f>
        <v>926108</v>
      </c>
      <c r="H72" s="22"/>
      <c r="I72" s="186">
        <f>SUM(I66,I71)</f>
        <v>786774</v>
      </c>
      <c r="J72" s="174"/>
      <c r="K72" s="39">
        <f>SUM(K66,K71)</f>
        <v>769524</v>
      </c>
      <c r="L72" s="180"/>
      <c r="M72" s="186">
        <f>SUM(M66,M71)</f>
        <v>566370</v>
      </c>
    </row>
    <row r="73" spans="1:13" ht="21" customHeight="1" x14ac:dyDescent="0.25">
      <c r="A73" s="1" t="s">
        <v>38</v>
      </c>
      <c r="E73" s="11"/>
      <c r="F73" s="80"/>
      <c r="G73" s="22"/>
      <c r="H73" s="22"/>
      <c r="I73" s="187"/>
      <c r="J73" s="174"/>
      <c r="K73" s="61"/>
      <c r="L73" s="171"/>
      <c r="M73" s="187"/>
    </row>
    <row r="74" spans="1:13" ht="21" customHeight="1" x14ac:dyDescent="0.25">
      <c r="A74" s="2" t="s">
        <v>39</v>
      </c>
      <c r="E74" s="11"/>
      <c r="F74" s="80"/>
      <c r="G74" s="22"/>
      <c r="H74" s="22"/>
      <c r="I74" s="22"/>
      <c r="J74" s="174"/>
      <c r="K74" s="61"/>
      <c r="L74" s="171"/>
      <c r="M74" s="61"/>
    </row>
    <row r="75" spans="1:13" ht="21" customHeight="1" x14ac:dyDescent="0.25">
      <c r="A75" s="2" t="s">
        <v>40</v>
      </c>
      <c r="E75" s="11"/>
      <c r="F75" s="80"/>
      <c r="G75" s="22"/>
      <c r="H75" s="22"/>
      <c r="I75" s="22"/>
      <c r="J75" s="174"/>
      <c r="K75" s="61"/>
      <c r="L75" s="171"/>
      <c r="M75" s="61"/>
    </row>
    <row r="76" spans="1:13" ht="21" customHeight="1" thickBot="1" x14ac:dyDescent="0.3">
      <c r="B76" s="2" t="s">
        <v>133</v>
      </c>
      <c r="E76" s="11"/>
      <c r="F76" s="80"/>
      <c r="G76" s="188">
        <v>341093</v>
      </c>
      <c r="H76" s="22"/>
      <c r="I76" s="188">
        <v>341093</v>
      </c>
      <c r="J76" s="61"/>
      <c r="K76" s="188">
        <v>341093</v>
      </c>
      <c r="L76" s="61"/>
      <c r="M76" s="188">
        <v>341093</v>
      </c>
    </row>
    <row r="77" spans="1:13" ht="21" customHeight="1" thickTop="1" x14ac:dyDescent="0.25">
      <c r="A77" s="81" t="s">
        <v>41</v>
      </c>
      <c r="E77" s="80"/>
      <c r="F77" s="80"/>
      <c r="G77" s="189"/>
      <c r="H77" s="189"/>
      <c r="I77" s="61"/>
      <c r="J77" s="61"/>
      <c r="K77" s="61"/>
      <c r="L77" s="61"/>
      <c r="M77" s="61"/>
    </row>
    <row r="78" spans="1:13" ht="21" customHeight="1" x14ac:dyDescent="0.25">
      <c r="B78" s="2" t="s">
        <v>133</v>
      </c>
      <c r="E78" s="26"/>
      <c r="F78" s="80"/>
      <c r="G78" s="61">
        <v>341093</v>
      </c>
      <c r="H78" s="22"/>
      <c r="I78" s="61">
        <v>341093</v>
      </c>
      <c r="J78" s="61"/>
      <c r="K78" s="61">
        <v>341093</v>
      </c>
      <c r="L78" s="61"/>
      <c r="M78" s="61">
        <v>341093</v>
      </c>
    </row>
    <row r="79" spans="1:13" ht="21" customHeight="1" x14ac:dyDescent="0.25">
      <c r="A79" s="2" t="s">
        <v>42</v>
      </c>
      <c r="E79" s="26"/>
      <c r="F79" s="80"/>
      <c r="G79" s="61">
        <v>1136572</v>
      </c>
      <c r="H79" s="22"/>
      <c r="I79" s="61">
        <v>1136572</v>
      </c>
      <c r="J79" s="61"/>
      <c r="K79" s="61">
        <v>1136572</v>
      </c>
      <c r="L79" s="61"/>
      <c r="M79" s="61">
        <v>1136572</v>
      </c>
    </row>
    <row r="80" spans="1:13" ht="21" customHeight="1" x14ac:dyDescent="0.25">
      <c r="A80" s="2" t="s">
        <v>43</v>
      </c>
      <c r="E80" s="26"/>
      <c r="F80" s="80"/>
      <c r="G80" s="61">
        <v>42295</v>
      </c>
      <c r="H80" s="22"/>
      <c r="I80" s="61">
        <v>42295</v>
      </c>
      <c r="J80" s="61"/>
      <c r="K80" s="61">
        <v>0</v>
      </c>
      <c r="L80" s="61"/>
      <c r="M80" s="61">
        <v>0</v>
      </c>
    </row>
    <row r="81" spans="1:17" ht="21" customHeight="1" x14ac:dyDescent="0.25">
      <c r="A81" s="2" t="s">
        <v>148</v>
      </c>
      <c r="E81" s="80"/>
      <c r="F81" s="80"/>
      <c r="G81" s="22"/>
      <c r="H81" s="22"/>
      <c r="I81" s="61"/>
      <c r="J81" s="61"/>
      <c r="K81" s="61"/>
      <c r="L81" s="61"/>
      <c r="M81" s="61"/>
    </row>
    <row r="82" spans="1:17" ht="21" customHeight="1" x14ac:dyDescent="0.25">
      <c r="A82" s="5" t="s">
        <v>45</v>
      </c>
      <c r="E82" s="59"/>
      <c r="F82" s="26"/>
      <c r="G82" s="61">
        <v>34109</v>
      </c>
      <c r="H82" s="22"/>
      <c r="I82" s="61">
        <v>34109</v>
      </c>
      <c r="J82" s="61"/>
      <c r="K82" s="61">
        <v>34109</v>
      </c>
      <c r="L82" s="61"/>
      <c r="M82" s="61">
        <v>34109</v>
      </c>
    </row>
    <row r="83" spans="1:17" ht="21" customHeight="1" x14ac:dyDescent="0.25">
      <c r="A83" s="5" t="s">
        <v>46</v>
      </c>
      <c r="E83" s="59"/>
      <c r="F83" s="80"/>
      <c r="G83" s="190">
        <v>-4861</v>
      </c>
      <c r="H83" s="174"/>
      <c r="I83" s="175">
        <v>5563</v>
      </c>
      <c r="J83" s="61"/>
      <c r="K83" s="175">
        <v>90360</v>
      </c>
      <c r="L83" s="61"/>
      <c r="M83" s="175">
        <v>107686</v>
      </c>
    </row>
    <row r="84" spans="1:17" ht="21" customHeight="1" x14ac:dyDescent="0.25">
      <c r="A84" s="5" t="s">
        <v>112</v>
      </c>
      <c r="E84" s="59"/>
      <c r="F84" s="80"/>
      <c r="G84" s="191">
        <f>SUM(G78:G83)</f>
        <v>1549208</v>
      </c>
      <c r="H84" s="22"/>
      <c r="I84" s="191">
        <f>SUM(I78:I83)</f>
        <v>1559632</v>
      </c>
      <c r="J84" s="174"/>
      <c r="K84" s="191">
        <f>SUM(K78:K83)</f>
        <v>1602134</v>
      </c>
      <c r="L84" s="22"/>
      <c r="M84" s="191">
        <f>SUM(M78:M83)</f>
        <v>1619460</v>
      </c>
    </row>
    <row r="85" spans="1:17" ht="21" customHeight="1" x14ac:dyDescent="0.25">
      <c r="A85" s="5" t="s">
        <v>113</v>
      </c>
      <c r="E85" s="59"/>
      <c r="F85" s="80"/>
      <c r="G85" s="9">
        <v>6192</v>
      </c>
      <c r="H85" s="22"/>
      <c r="I85" s="9">
        <v>5404</v>
      </c>
      <c r="J85" s="174"/>
      <c r="K85" s="9">
        <v>0</v>
      </c>
      <c r="L85" s="22"/>
      <c r="M85" s="9">
        <v>0</v>
      </c>
      <c r="O85" s="83"/>
    </row>
    <row r="86" spans="1:17" ht="21" customHeight="1" x14ac:dyDescent="0.25">
      <c r="A86" s="1" t="s">
        <v>47</v>
      </c>
      <c r="B86" s="1"/>
      <c r="E86" s="80"/>
      <c r="F86" s="80"/>
      <c r="G86" s="22">
        <f>SUM(G84:G85)</f>
        <v>1555400</v>
      </c>
      <c r="H86" s="22"/>
      <c r="I86" s="22">
        <f>SUM(I84:I85)</f>
        <v>1565036</v>
      </c>
      <c r="J86" s="174"/>
      <c r="K86" s="22">
        <f>SUM(K84:K85)</f>
        <v>1602134</v>
      </c>
      <c r="L86" s="22"/>
      <c r="M86" s="22">
        <f>SUM(M84:M85)</f>
        <v>1619460</v>
      </c>
      <c r="Q86" s="84"/>
    </row>
    <row r="87" spans="1:17" ht="21" customHeight="1" thickBot="1" x14ac:dyDescent="0.3">
      <c r="A87" s="56" t="s">
        <v>48</v>
      </c>
      <c r="C87" s="7"/>
      <c r="D87" s="7"/>
      <c r="E87" s="80"/>
      <c r="F87" s="80"/>
      <c r="G87" s="23">
        <f>SUM(G72,G86)</f>
        <v>2481508</v>
      </c>
      <c r="H87" s="22"/>
      <c r="I87" s="23">
        <f>SUM(I72,I86)</f>
        <v>2351810</v>
      </c>
      <c r="J87" s="174"/>
      <c r="K87" s="23">
        <f>SUM(K72,K86)</f>
        <v>2371658</v>
      </c>
      <c r="L87" s="171"/>
      <c r="M87" s="192">
        <f>SUM(M72,M86)</f>
        <v>2185830</v>
      </c>
    </row>
    <row r="88" spans="1:17" ht="21" customHeight="1" thickTop="1" x14ac:dyDescent="0.25">
      <c r="A88" s="1"/>
      <c r="D88" s="8"/>
      <c r="E88" s="79"/>
      <c r="F88" s="79"/>
      <c r="G88" s="10">
        <f t="shared" ref="G88:M88" si="0">G87-G36</f>
        <v>0</v>
      </c>
      <c r="H88" s="10">
        <f t="shared" si="0"/>
        <v>0</v>
      </c>
      <c r="I88" s="10">
        <f t="shared" si="0"/>
        <v>0</v>
      </c>
      <c r="J88" s="10">
        <f t="shared" si="0"/>
        <v>0</v>
      </c>
      <c r="K88" s="10">
        <f t="shared" si="0"/>
        <v>0</v>
      </c>
      <c r="L88" s="10">
        <f t="shared" si="0"/>
        <v>0</v>
      </c>
      <c r="M88" s="10">
        <f t="shared" si="0"/>
        <v>0</v>
      </c>
    </row>
    <row r="89" spans="1:17" ht="21" customHeight="1" x14ac:dyDescent="0.25">
      <c r="A89" s="5" t="s">
        <v>121</v>
      </c>
      <c r="D89" s="8"/>
      <c r="E89" s="79"/>
      <c r="F89" s="79"/>
      <c r="G89" s="10"/>
      <c r="H89" s="10"/>
      <c r="I89" s="10"/>
      <c r="K89" s="10"/>
      <c r="L89" s="10"/>
      <c r="M89" s="10"/>
      <c r="O89" s="83"/>
    </row>
    <row r="90" spans="1:17" ht="21" customHeight="1" x14ac:dyDescent="0.25">
      <c r="A90" s="5"/>
      <c r="D90" s="8"/>
      <c r="E90" s="79"/>
      <c r="F90" s="79"/>
      <c r="G90" s="10"/>
      <c r="H90" s="10"/>
      <c r="I90" s="10"/>
      <c r="K90" s="10"/>
      <c r="L90" s="10"/>
      <c r="M90" s="10"/>
      <c r="O90" s="83"/>
    </row>
    <row r="91" spans="1:17" ht="21" customHeight="1" x14ac:dyDescent="0.25">
      <c r="A91" s="5"/>
      <c r="D91" s="8"/>
      <c r="E91" s="79"/>
      <c r="F91" s="79"/>
      <c r="G91" s="10"/>
      <c r="H91" s="10"/>
      <c r="I91" s="10"/>
      <c r="K91" s="10"/>
      <c r="L91" s="10"/>
      <c r="M91" s="10"/>
      <c r="O91" s="83"/>
    </row>
    <row r="92" spans="1:17" ht="21" customHeight="1" x14ac:dyDescent="0.25">
      <c r="A92" s="5"/>
      <c r="D92" s="8"/>
      <c r="E92" s="79"/>
      <c r="F92" s="79"/>
      <c r="G92" s="10"/>
      <c r="H92" s="10"/>
      <c r="I92" s="10"/>
      <c r="K92" s="10"/>
      <c r="L92" s="10"/>
      <c r="M92" s="10"/>
    </row>
    <row r="93" spans="1:17" ht="21" customHeight="1" x14ac:dyDescent="0.25">
      <c r="A93" s="5"/>
      <c r="D93" s="8"/>
      <c r="E93" s="79"/>
      <c r="F93" s="79"/>
      <c r="G93" s="10"/>
      <c r="H93" s="10"/>
      <c r="I93" s="10"/>
      <c r="K93" s="10"/>
      <c r="L93" s="10"/>
      <c r="M93" s="10"/>
    </row>
    <row r="94" spans="1:17" ht="21" customHeight="1" x14ac:dyDescent="0.25">
      <c r="A94" s="1"/>
      <c r="D94" s="8"/>
      <c r="E94" s="79"/>
      <c r="F94" s="79"/>
      <c r="G94" s="10"/>
      <c r="H94" s="10"/>
      <c r="I94" s="10"/>
      <c r="K94" s="10"/>
      <c r="L94" s="10"/>
      <c r="M94" s="10"/>
    </row>
    <row r="95" spans="1:17" ht="21" customHeight="1" x14ac:dyDescent="0.25">
      <c r="A95" s="1"/>
      <c r="D95" s="8"/>
      <c r="E95" s="79"/>
      <c r="F95" s="79"/>
      <c r="G95" s="10"/>
      <c r="H95" s="10"/>
      <c r="I95" s="10"/>
      <c r="K95" s="10"/>
      <c r="L95" s="10"/>
      <c r="M95" s="10"/>
    </row>
    <row r="96" spans="1:17" ht="21" customHeight="1" x14ac:dyDescent="0.25">
      <c r="A96" s="1"/>
      <c r="D96" s="8"/>
      <c r="E96" s="79"/>
      <c r="F96" s="79"/>
      <c r="G96" s="10"/>
      <c r="I96" s="10"/>
      <c r="K96" s="10"/>
      <c r="L96" s="75"/>
      <c r="M96" s="10"/>
    </row>
    <row r="97" spans="1:13" ht="22.9" customHeight="1" x14ac:dyDescent="0.25">
      <c r="A97" s="77"/>
      <c r="B97" s="77"/>
      <c r="C97" s="77"/>
      <c r="D97" s="77"/>
      <c r="E97" s="77"/>
      <c r="F97" s="77"/>
      <c r="G97" s="82"/>
      <c r="H97" s="82"/>
      <c r="I97" s="82"/>
      <c r="J97" s="85"/>
      <c r="K97" s="82"/>
      <c r="L97" s="82"/>
      <c r="M97" s="82"/>
    </row>
  </sheetData>
  <mergeCells count="4">
    <mergeCell ref="K5:M5"/>
    <mergeCell ref="K50:M50"/>
    <mergeCell ref="G5:I5"/>
    <mergeCell ref="G50:I50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70" fitToHeight="0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69"/>
  <sheetViews>
    <sheetView showGridLines="0" view="pageBreakPreview" topLeftCell="A16" zoomScaleNormal="100" zoomScaleSheetLayoutView="100" workbookViewId="0">
      <selection activeCell="A29" sqref="A29"/>
    </sheetView>
  </sheetViews>
  <sheetFormatPr defaultColWidth="9.42578125" defaultRowHeight="22.9" customHeight="1" x14ac:dyDescent="0.25"/>
  <cols>
    <col min="1" max="1" width="1.5703125" style="77" customWidth="1"/>
    <col min="2" max="2" width="23.28515625" style="77" customWidth="1"/>
    <col min="3" max="3" width="27.5703125" style="77" customWidth="1"/>
    <col min="4" max="4" width="8.28515625" style="86" customWidth="1"/>
    <col min="5" max="5" width="1.42578125" style="77" customWidth="1"/>
    <col min="6" max="6" width="12.42578125" style="87" customWidth="1"/>
    <col min="7" max="7" width="1.42578125" style="77" customWidth="1"/>
    <col min="8" max="8" width="12.42578125" style="77" customWidth="1"/>
    <col min="9" max="9" width="1.42578125" style="77" customWidth="1"/>
    <col min="10" max="10" width="12.42578125" style="88" customWidth="1"/>
    <col min="11" max="11" width="1.42578125" style="77" customWidth="1"/>
    <col min="12" max="12" width="12.42578125" style="77" customWidth="1"/>
    <col min="13" max="13" width="11.42578125" style="77" bestFit="1" customWidth="1"/>
    <col min="14" max="14" width="10.42578125" style="3" bestFit="1" customWidth="1"/>
    <col min="15" max="15" width="8.5703125" style="3" bestFit="1" customWidth="1"/>
    <col min="16" max="16" width="9.42578125" style="77"/>
    <col min="17" max="17" width="2" style="77" customWidth="1"/>
    <col min="18" max="18" width="9.42578125" style="77"/>
    <col min="19" max="19" width="2" style="77" customWidth="1"/>
    <col min="20" max="16384" width="9.42578125" style="77"/>
  </cols>
  <sheetData>
    <row r="1" spans="1:20" ht="22.9" customHeight="1" x14ac:dyDescent="0.25">
      <c r="L1" s="89" t="s">
        <v>92</v>
      </c>
    </row>
    <row r="2" spans="1:20" ht="22.9" customHeight="1" x14ac:dyDescent="0.25">
      <c r="A2" s="1" t="s">
        <v>0</v>
      </c>
      <c r="B2" s="90"/>
      <c r="C2" s="90"/>
      <c r="D2" s="91"/>
      <c r="E2" s="92"/>
      <c r="F2" s="93"/>
      <c r="G2" s="92"/>
      <c r="H2" s="90"/>
      <c r="I2" s="92"/>
      <c r="J2" s="226"/>
      <c r="K2" s="226"/>
      <c r="L2" s="226"/>
    </row>
    <row r="3" spans="1:20" ht="22.9" customHeight="1" x14ac:dyDescent="0.25">
      <c r="A3" s="1" t="s">
        <v>49</v>
      </c>
      <c r="B3" s="92"/>
      <c r="C3" s="92"/>
      <c r="D3" s="91"/>
      <c r="E3" s="92"/>
      <c r="F3" s="94"/>
      <c r="G3" s="92"/>
      <c r="H3" s="92"/>
      <c r="I3" s="92"/>
      <c r="J3" s="95"/>
      <c r="K3" s="92"/>
      <c r="L3" s="96"/>
    </row>
    <row r="4" spans="1:20" ht="22.9" customHeight="1" x14ac:dyDescent="0.25">
      <c r="A4" s="1" t="s">
        <v>159</v>
      </c>
      <c r="B4" s="92"/>
      <c r="C4" s="92"/>
      <c r="D4" s="91"/>
      <c r="E4" s="92"/>
      <c r="F4" s="94"/>
      <c r="G4" s="92"/>
      <c r="H4" s="92"/>
      <c r="I4" s="92"/>
      <c r="J4" s="95"/>
      <c r="K4" s="92"/>
      <c r="L4" s="96"/>
    </row>
    <row r="5" spans="1:20" ht="22.9" customHeight="1" x14ac:dyDescent="0.25">
      <c r="A5" s="97"/>
      <c r="B5" s="97"/>
      <c r="C5" s="97"/>
      <c r="D5" s="98"/>
      <c r="E5" s="97"/>
      <c r="F5" s="99"/>
      <c r="G5" s="97"/>
      <c r="H5" s="97"/>
      <c r="I5" s="97"/>
      <c r="J5" s="100"/>
      <c r="K5" s="97"/>
      <c r="L5" s="101" t="s">
        <v>91</v>
      </c>
    </row>
    <row r="6" spans="1:20" ht="22.9" customHeight="1" x14ac:dyDescent="0.25">
      <c r="A6" s="97"/>
      <c r="B6" s="97"/>
      <c r="C6" s="97"/>
      <c r="D6" s="102"/>
      <c r="E6" s="103"/>
      <c r="F6" s="227" t="s">
        <v>1</v>
      </c>
      <c r="G6" s="227"/>
      <c r="H6" s="227"/>
      <c r="I6" s="103"/>
      <c r="J6" s="227" t="s">
        <v>2</v>
      </c>
      <c r="K6" s="227"/>
      <c r="L6" s="227"/>
    </row>
    <row r="7" spans="1:20" ht="22.9" customHeight="1" x14ac:dyDescent="0.25">
      <c r="A7" s="97"/>
      <c r="B7" s="97"/>
      <c r="D7" s="104" t="s">
        <v>3</v>
      </c>
      <c r="E7" s="105"/>
      <c r="F7" s="106" t="s">
        <v>161</v>
      </c>
      <c r="G7" s="105"/>
      <c r="H7" s="106" t="s">
        <v>116</v>
      </c>
      <c r="I7" s="105"/>
      <c r="J7" s="106" t="s">
        <v>161</v>
      </c>
      <c r="K7" s="105"/>
      <c r="L7" s="106" t="s">
        <v>116</v>
      </c>
    </row>
    <row r="8" spans="1:20" ht="22.9" customHeight="1" x14ac:dyDescent="0.25">
      <c r="A8" s="97" t="s">
        <v>171</v>
      </c>
      <c r="B8" s="97"/>
      <c r="D8" s="107"/>
      <c r="E8" s="105"/>
      <c r="F8" s="108"/>
      <c r="G8" s="105"/>
      <c r="H8" s="108"/>
      <c r="I8" s="105"/>
      <c r="J8" s="108"/>
      <c r="K8" s="105"/>
      <c r="L8" s="108"/>
    </row>
    <row r="9" spans="1:20" ht="22.9" customHeight="1" x14ac:dyDescent="0.25">
      <c r="A9" s="97" t="s">
        <v>50</v>
      </c>
      <c r="B9" s="109"/>
      <c r="C9" s="109"/>
      <c r="D9" s="110"/>
      <c r="E9" s="109"/>
      <c r="F9" s="109"/>
      <c r="G9" s="109"/>
      <c r="H9" s="109"/>
      <c r="I9" s="109"/>
      <c r="J9" s="111"/>
      <c r="K9" s="109"/>
      <c r="L9" s="111"/>
    </row>
    <row r="10" spans="1:20" ht="22.9" customHeight="1" x14ac:dyDescent="0.25">
      <c r="A10" s="109" t="s">
        <v>51</v>
      </c>
      <c r="B10" s="109"/>
      <c r="C10" s="109"/>
      <c r="D10" s="112" t="s">
        <v>172</v>
      </c>
      <c r="E10" s="113"/>
      <c r="F10" s="193">
        <v>414701</v>
      </c>
      <c r="G10" s="194"/>
      <c r="H10" s="193">
        <v>250011</v>
      </c>
      <c r="I10" s="194"/>
      <c r="J10" s="193">
        <v>260297</v>
      </c>
      <c r="K10" s="194"/>
      <c r="L10" s="193">
        <v>152970</v>
      </c>
      <c r="M10" s="115"/>
    </row>
    <row r="11" spans="1:20" ht="22.9" customHeight="1" x14ac:dyDescent="0.25">
      <c r="A11" s="109" t="s">
        <v>52</v>
      </c>
      <c r="B11" s="109"/>
      <c r="C11" s="109"/>
      <c r="D11" s="112" t="s">
        <v>172</v>
      </c>
      <c r="E11" s="113"/>
      <c r="F11" s="193">
        <v>34585</v>
      </c>
      <c r="G11" s="194"/>
      <c r="H11" s="193">
        <v>19636</v>
      </c>
      <c r="I11" s="194"/>
      <c r="J11" s="193">
        <v>11911</v>
      </c>
      <c r="K11" s="194"/>
      <c r="L11" s="193">
        <v>17297</v>
      </c>
    </row>
    <row r="12" spans="1:20" ht="22.9" customHeight="1" x14ac:dyDescent="0.25">
      <c r="A12" s="97" t="s">
        <v>53</v>
      </c>
      <c r="B12" s="109"/>
      <c r="C12" s="109"/>
      <c r="D12" s="112"/>
      <c r="E12" s="113"/>
      <c r="F12" s="116">
        <f>SUM(F10:F11)</f>
        <v>449286</v>
      </c>
      <c r="G12" s="194"/>
      <c r="H12" s="116">
        <f>SUM(H10:H11)</f>
        <v>269647</v>
      </c>
      <c r="I12" s="194"/>
      <c r="J12" s="116">
        <f>SUM(J10:J11)</f>
        <v>272208</v>
      </c>
      <c r="K12" s="194"/>
      <c r="L12" s="195">
        <f>SUM(L10:L11)</f>
        <v>170267</v>
      </c>
    </row>
    <row r="13" spans="1:20" ht="22.9" customHeight="1" x14ac:dyDescent="0.25">
      <c r="A13" s="97" t="s">
        <v>54</v>
      </c>
      <c r="B13" s="109"/>
      <c r="C13" s="109"/>
      <c r="D13" s="112"/>
      <c r="E13" s="113"/>
      <c r="F13" s="196"/>
      <c r="G13" s="194"/>
      <c r="H13" s="196"/>
      <c r="I13" s="194"/>
      <c r="J13" s="196"/>
      <c r="K13" s="194"/>
      <c r="L13" s="196"/>
    </row>
    <row r="14" spans="1:20" ht="22.9" customHeight="1" x14ac:dyDescent="0.25">
      <c r="A14" s="109" t="s">
        <v>55</v>
      </c>
      <c r="B14" s="109"/>
      <c r="C14" s="109"/>
      <c r="D14" s="112"/>
      <c r="E14" s="113"/>
      <c r="F14" s="193">
        <v>-375171</v>
      </c>
      <c r="G14" s="194"/>
      <c r="H14" s="193">
        <v>-210061</v>
      </c>
      <c r="I14" s="194"/>
      <c r="J14" s="193">
        <v>-241379</v>
      </c>
      <c r="K14" s="194"/>
      <c r="L14" s="193">
        <v>-126647</v>
      </c>
      <c r="P14" s="117"/>
      <c r="R14" s="117"/>
      <c r="T14" s="117"/>
    </row>
    <row r="15" spans="1:20" ht="22.9" customHeight="1" x14ac:dyDescent="0.25">
      <c r="A15" s="109" t="s">
        <v>56</v>
      </c>
      <c r="B15" s="109"/>
      <c r="C15" s="109"/>
      <c r="D15" s="112"/>
      <c r="E15" s="113"/>
      <c r="F15" s="193">
        <v>-27301</v>
      </c>
      <c r="G15" s="194"/>
      <c r="H15" s="193">
        <v>-12648</v>
      </c>
      <c r="I15" s="194"/>
      <c r="J15" s="193">
        <v>-10553</v>
      </c>
      <c r="K15" s="194"/>
      <c r="L15" s="193">
        <v>-10259</v>
      </c>
      <c r="P15" s="117"/>
      <c r="R15" s="117"/>
      <c r="T15" s="117"/>
    </row>
    <row r="16" spans="1:20" ht="22.9" customHeight="1" x14ac:dyDescent="0.25">
      <c r="A16" s="97" t="s">
        <v>57</v>
      </c>
      <c r="B16" s="109"/>
      <c r="C16" s="109"/>
      <c r="D16" s="112"/>
      <c r="E16" s="113"/>
      <c r="F16" s="116">
        <f>SUM(F14:F15)</f>
        <v>-402472</v>
      </c>
      <c r="G16" s="194"/>
      <c r="H16" s="116">
        <f>SUM(H14:H15)</f>
        <v>-222709</v>
      </c>
      <c r="I16" s="194"/>
      <c r="J16" s="116">
        <f>SUM(J14:J15)</f>
        <v>-251932</v>
      </c>
      <c r="K16" s="194"/>
      <c r="L16" s="116">
        <f>SUM(L14:L15)</f>
        <v>-136906</v>
      </c>
    </row>
    <row r="17" spans="1:15" ht="22.9" customHeight="1" x14ac:dyDescent="0.25">
      <c r="A17" s="97" t="s">
        <v>58</v>
      </c>
      <c r="B17" s="109"/>
      <c r="C17" s="109"/>
      <c r="D17" s="112"/>
      <c r="E17" s="113"/>
      <c r="F17" s="12">
        <f>F12+F16</f>
        <v>46814</v>
      </c>
      <c r="G17" s="194"/>
      <c r="H17" s="12">
        <f>H12+H16</f>
        <v>46938</v>
      </c>
      <c r="I17" s="194"/>
      <c r="J17" s="12">
        <f>J12+J16</f>
        <v>20276</v>
      </c>
      <c r="K17" s="194"/>
      <c r="L17" s="196">
        <f>L12+L16</f>
        <v>33361</v>
      </c>
    </row>
    <row r="18" spans="1:15" ht="22.9" customHeight="1" x14ac:dyDescent="0.25">
      <c r="A18" s="109" t="s">
        <v>119</v>
      </c>
      <c r="B18" s="109"/>
      <c r="C18" s="109"/>
      <c r="D18" s="112"/>
      <c r="E18" s="113"/>
      <c r="F18" s="196">
        <v>0</v>
      </c>
      <c r="G18" s="194"/>
      <c r="H18" s="12">
        <v>577</v>
      </c>
      <c r="I18" s="194"/>
      <c r="J18" s="196">
        <v>0</v>
      </c>
      <c r="K18" s="194"/>
      <c r="L18" s="12">
        <v>588</v>
      </c>
    </row>
    <row r="19" spans="1:15" ht="22.9" customHeight="1" x14ac:dyDescent="0.25">
      <c r="A19" s="109" t="s">
        <v>59</v>
      </c>
      <c r="B19" s="109"/>
      <c r="C19" s="109"/>
      <c r="D19" s="112">
        <v>5</v>
      </c>
      <c r="E19" s="113"/>
      <c r="F19" s="12">
        <v>4600</v>
      </c>
      <c r="G19" s="194"/>
      <c r="H19" s="196">
        <v>5950</v>
      </c>
      <c r="I19" s="194"/>
      <c r="J19" s="196">
        <v>4033</v>
      </c>
      <c r="K19" s="194"/>
      <c r="L19" s="197">
        <v>5147</v>
      </c>
    </row>
    <row r="20" spans="1:15" ht="22.9" customHeight="1" x14ac:dyDescent="0.25">
      <c r="A20" s="97" t="s">
        <v>60</v>
      </c>
      <c r="B20" s="109"/>
      <c r="C20" s="109"/>
      <c r="D20" s="112"/>
      <c r="E20" s="113"/>
      <c r="F20" s="116">
        <f>SUM(F17:F19)</f>
        <v>51414</v>
      </c>
      <c r="G20" s="194"/>
      <c r="H20" s="116">
        <f>SUM(H17:H19)</f>
        <v>53465</v>
      </c>
      <c r="I20" s="194"/>
      <c r="J20" s="116">
        <f>SUM(J17:J19)</f>
        <v>24309</v>
      </c>
      <c r="K20" s="194"/>
      <c r="L20" s="195">
        <f>SUM(L17:L19)</f>
        <v>39096</v>
      </c>
    </row>
    <row r="21" spans="1:15" ht="22.9" customHeight="1" x14ac:dyDescent="0.25">
      <c r="A21" s="109" t="s">
        <v>61</v>
      </c>
      <c r="B21" s="109"/>
      <c r="C21" s="109"/>
      <c r="D21" s="112">
        <v>5</v>
      </c>
      <c r="E21" s="113"/>
      <c r="F21" s="193">
        <v>-24001</v>
      </c>
      <c r="G21" s="194"/>
      <c r="H21" s="193">
        <v>-19459</v>
      </c>
      <c r="I21" s="194"/>
      <c r="J21" s="193">
        <v>-15129</v>
      </c>
      <c r="K21" s="194"/>
      <c r="L21" s="193">
        <v>-15519</v>
      </c>
    </row>
    <row r="22" spans="1:15" ht="22.9" customHeight="1" x14ac:dyDescent="0.25">
      <c r="A22" s="109" t="s">
        <v>62</v>
      </c>
      <c r="B22" s="109"/>
      <c r="C22" s="109"/>
      <c r="E22" s="113"/>
      <c r="F22" s="193">
        <v>-33791</v>
      </c>
      <c r="G22" s="194"/>
      <c r="H22" s="193">
        <v>-27373</v>
      </c>
      <c r="I22" s="194"/>
      <c r="J22" s="193">
        <v>-25735</v>
      </c>
      <c r="K22" s="194"/>
      <c r="L22" s="193">
        <v>-21278</v>
      </c>
    </row>
    <row r="23" spans="1:15" ht="22.9" customHeight="1" x14ac:dyDescent="0.25">
      <c r="A23" s="109" t="s">
        <v>166</v>
      </c>
      <c r="B23" s="109"/>
      <c r="C23" s="109"/>
      <c r="E23" s="113"/>
      <c r="F23" s="193">
        <v>-1232</v>
      </c>
      <c r="G23" s="194"/>
      <c r="H23" s="193">
        <v>0</v>
      </c>
      <c r="I23" s="194"/>
      <c r="J23" s="193">
        <v>-1108</v>
      </c>
      <c r="K23" s="194"/>
      <c r="L23" s="193">
        <v>0</v>
      </c>
    </row>
    <row r="24" spans="1:15" ht="22.9" customHeight="1" x14ac:dyDescent="0.25">
      <c r="A24" s="97" t="s">
        <v>63</v>
      </c>
      <c r="B24" s="109"/>
      <c r="C24" s="109"/>
      <c r="D24" s="112"/>
      <c r="E24" s="113"/>
      <c r="F24" s="116">
        <f>SUM(F21:F23)</f>
        <v>-59024</v>
      </c>
      <c r="G24" s="194"/>
      <c r="H24" s="116">
        <f>SUM(H21:H23)</f>
        <v>-46832</v>
      </c>
      <c r="I24" s="194"/>
      <c r="J24" s="116">
        <f>SUM(J21:J23)</f>
        <v>-41972</v>
      </c>
      <c r="K24" s="194"/>
      <c r="L24" s="116">
        <f>SUM(L21:L23)</f>
        <v>-36797</v>
      </c>
    </row>
    <row r="25" spans="1:15" ht="22.9" customHeight="1" x14ac:dyDescent="0.25">
      <c r="A25" s="97" t="s">
        <v>139</v>
      </c>
      <c r="B25" s="109"/>
      <c r="C25" s="109"/>
      <c r="D25" s="112"/>
      <c r="E25" s="113"/>
      <c r="F25" s="12">
        <f>+F20+F24</f>
        <v>-7610</v>
      </c>
      <c r="G25" s="194"/>
      <c r="H25" s="12">
        <f>+H20+H24</f>
        <v>6633</v>
      </c>
      <c r="I25" s="194"/>
      <c r="J25" s="12">
        <f>+J20+J24</f>
        <v>-17663</v>
      </c>
      <c r="K25" s="194"/>
      <c r="L25" s="197">
        <f>+L20+L24</f>
        <v>2299</v>
      </c>
    </row>
    <row r="26" spans="1:15" ht="22.9" customHeight="1" x14ac:dyDescent="0.25">
      <c r="A26" s="109" t="s">
        <v>173</v>
      </c>
      <c r="B26" s="109"/>
      <c r="C26" s="109"/>
      <c r="D26" s="112"/>
      <c r="E26" s="113"/>
      <c r="F26" s="12">
        <v>-226</v>
      </c>
      <c r="G26" s="194"/>
      <c r="H26" s="12">
        <v>-89</v>
      </c>
      <c r="I26" s="194"/>
      <c r="J26" s="12">
        <v>0</v>
      </c>
      <c r="K26" s="194"/>
      <c r="L26" s="12">
        <v>0</v>
      </c>
    </row>
    <row r="27" spans="1:15" s="2" customFormat="1" ht="22.9" customHeight="1" x14ac:dyDescent="0.25">
      <c r="A27" s="109" t="s">
        <v>64</v>
      </c>
      <c r="B27" s="109"/>
      <c r="C27" s="109"/>
      <c r="D27" s="112">
        <v>5</v>
      </c>
      <c r="E27" s="113"/>
      <c r="F27" s="198">
        <v>-2584</v>
      </c>
      <c r="G27" s="194"/>
      <c r="H27" s="198">
        <v>-631</v>
      </c>
      <c r="I27" s="194"/>
      <c r="J27" s="198">
        <v>-1900</v>
      </c>
      <c r="K27" s="194"/>
      <c r="L27" s="198">
        <v>-313</v>
      </c>
      <c r="N27" s="3"/>
      <c r="O27" s="3"/>
    </row>
    <row r="28" spans="1:15" s="2" customFormat="1" ht="22.9" customHeight="1" x14ac:dyDescent="0.25">
      <c r="A28" s="97" t="s">
        <v>141</v>
      </c>
      <c r="B28" s="109"/>
      <c r="C28" s="109"/>
      <c r="D28" s="112"/>
      <c r="E28" s="113"/>
      <c r="F28" s="12">
        <f>SUM(F25:F27)</f>
        <v>-10420</v>
      </c>
      <c r="G28" s="194"/>
      <c r="H28" s="12">
        <f>SUM(H25:H27)</f>
        <v>5913</v>
      </c>
      <c r="I28" s="194"/>
      <c r="J28" s="12">
        <f>SUM(J25:J27)</f>
        <v>-19563</v>
      </c>
      <c r="K28" s="194"/>
      <c r="L28" s="12">
        <f>SUM(L25:L27)</f>
        <v>1986</v>
      </c>
      <c r="M28" s="119"/>
      <c r="N28" s="3"/>
      <c r="O28" s="3"/>
    </row>
    <row r="29" spans="1:15" s="2" customFormat="1" ht="22.9" customHeight="1" x14ac:dyDescent="0.25">
      <c r="A29" s="109" t="s">
        <v>179</v>
      </c>
      <c r="B29" s="109"/>
      <c r="C29" s="109"/>
      <c r="D29" s="112"/>
      <c r="E29" s="113"/>
      <c r="F29" s="198">
        <v>784</v>
      </c>
      <c r="G29" s="194"/>
      <c r="H29" s="198">
        <v>-1945</v>
      </c>
      <c r="I29" s="194"/>
      <c r="J29" s="198">
        <v>2237</v>
      </c>
      <c r="K29" s="194"/>
      <c r="L29" s="198">
        <v>-461</v>
      </c>
      <c r="N29" s="3"/>
      <c r="O29" s="3"/>
    </row>
    <row r="30" spans="1:15" s="2" customFormat="1" ht="22.9" customHeight="1" x14ac:dyDescent="0.25">
      <c r="A30" s="97" t="s">
        <v>138</v>
      </c>
      <c r="B30" s="109"/>
      <c r="C30" s="109"/>
      <c r="D30" s="112"/>
      <c r="E30" s="113"/>
      <c r="F30" s="9">
        <f>SUM(F28:F29)</f>
        <v>-9636</v>
      </c>
      <c r="G30" s="194"/>
      <c r="H30" s="9">
        <f>SUM(H28:H29)</f>
        <v>3968</v>
      </c>
      <c r="I30" s="194"/>
      <c r="J30" s="9">
        <f>SUM(J28:J29)</f>
        <v>-17326</v>
      </c>
      <c r="K30" s="194"/>
      <c r="L30" s="198">
        <f>SUM(L28:L29)</f>
        <v>1525</v>
      </c>
      <c r="M30" s="119"/>
      <c r="N30" s="3"/>
      <c r="O30" s="3"/>
    </row>
    <row r="31" spans="1:15" s="2" customFormat="1" ht="22.9" customHeight="1" x14ac:dyDescent="0.25">
      <c r="A31" s="97"/>
      <c r="B31" s="109"/>
      <c r="C31" s="109"/>
      <c r="D31" s="112"/>
      <c r="E31" s="113"/>
      <c r="F31" s="197"/>
      <c r="G31" s="194"/>
      <c r="H31" s="197"/>
      <c r="I31" s="194"/>
      <c r="J31" s="197"/>
      <c r="K31" s="194"/>
      <c r="L31" s="197"/>
      <c r="N31" s="3"/>
      <c r="O31" s="3"/>
    </row>
    <row r="32" spans="1:15" ht="22.9" customHeight="1" x14ac:dyDescent="0.25">
      <c r="A32" s="97" t="s">
        <v>65</v>
      </c>
      <c r="C32" s="109"/>
      <c r="D32" s="120"/>
      <c r="E32" s="113"/>
      <c r="F32" s="197"/>
      <c r="G32" s="199"/>
      <c r="H32" s="197"/>
      <c r="I32" s="199"/>
      <c r="J32" s="197"/>
      <c r="K32" s="199"/>
      <c r="L32" s="197"/>
    </row>
    <row r="33" spans="1:15" ht="22.9" customHeight="1" x14ac:dyDescent="0.25">
      <c r="A33" s="109" t="s">
        <v>174</v>
      </c>
      <c r="B33" s="121"/>
      <c r="C33" s="121"/>
      <c r="D33" s="122"/>
      <c r="E33" s="13"/>
      <c r="F33" s="9">
        <v>0</v>
      </c>
      <c r="G33" s="16"/>
      <c r="H33" s="9">
        <v>0</v>
      </c>
      <c r="I33" s="16"/>
      <c r="J33" s="9">
        <v>0</v>
      </c>
      <c r="K33" s="16"/>
      <c r="L33" s="9">
        <v>0</v>
      </c>
    </row>
    <row r="34" spans="1:15" ht="22.9" customHeight="1" x14ac:dyDescent="0.25">
      <c r="A34" s="97" t="s">
        <v>93</v>
      </c>
      <c r="B34" s="123"/>
      <c r="C34" s="121"/>
      <c r="D34" s="122"/>
      <c r="E34" s="13"/>
      <c r="F34" s="116">
        <f>SUM(F33)</f>
        <v>0</v>
      </c>
      <c r="G34" s="16"/>
      <c r="H34" s="116">
        <f>SUM(H33)</f>
        <v>0</v>
      </c>
      <c r="I34" s="16"/>
      <c r="J34" s="116">
        <f>SUM(J33)</f>
        <v>0</v>
      </c>
      <c r="K34" s="16"/>
      <c r="L34" s="116">
        <f>SUM(L33)</f>
        <v>0</v>
      </c>
    </row>
    <row r="35" spans="1:15" s="2" customFormat="1" ht="22.9" customHeight="1" x14ac:dyDescent="0.25">
      <c r="A35" s="97"/>
      <c r="B35" s="109"/>
      <c r="C35" s="109"/>
      <c r="D35" s="112"/>
      <c r="E35" s="113"/>
      <c r="F35" s="197"/>
      <c r="G35" s="194"/>
      <c r="H35" s="197"/>
      <c r="I35" s="194"/>
      <c r="J35" s="197"/>
      <c r="K35" s="194"/>
      <c r="L35" s="197"/>
      <c r="N35" s="3"/>
      <c r="O35" s="3"/>
    </row>
    <row r="36" spans="1:15" ht="22.9" customHeight="1" thickBot="1" x14ac:dyDescent="0.3">
      <c r="A36" s="97" t="s">
        <v>95</v>
      </c>
      <c r="B36" s="109"/>
      <c r="D36" s="124"/>
      <c r="E36" s="13"/>
      <c r="F36" s="125">
        <f>SUM(F30,F33)</f>
        <v>-9636</v>
      </c>
      <c r="G36" s="16"/>
      <c r="H36" s="125">
        <f>SUM(H30,H33)</f>
        <v>3968</v>
      </c>
      <c r="I36" s="16"/>
      <c r="J36" s="125">
        <f>SUM(J30,J33)</f>
        <v>-17326</v>
      </c>
      <c r="K36" s="16"/>
      <c r="L36" s="125">
        <f>SUM(L30,L33)</f>
        <v>1525</v>
      </c>
    </row>
    <row r="37" spans="1:15" s="2" customFormat="1" ht="22.9" customHeight="1" thickTop="1" x14ac:dyDescent="0.25">
      <c r="A37" s="97"/>
      <c r="B37" s="109"/>
      <c r="C37" s="109"/>
      <c r="D37" s="112"/>
      <c r="E37" s="113"/>
      <c r="F37" s="118"/>
      <c r="G37" s="113"/>
      <c r="H37" s="118"/>
      <c r="I37" s="113"/>
      <c r="J37" s="118"/>
      <c r="K37" s="113"/>
      <c r="L37" s="118"/>
      <c r="N37" s="3"/>
      <c r="O37" s="3"/>
    </row>
    <row r="38" spans="1:15" s="109" customFormat="1" ht="22.9" customHeight="1" x14ac:dyDescent="0.25">
      <c r="A38" s="5" t="s">
        <v>121</v>
      </c>
    </row>
    <row r="39" spans="1:15" ht="22.9" customHeight="1" x14ac:dyDescent="0.25">
      <c r="L39" s="89" t="s">
        <v>92</v>
      </c>
    </row>
    <row r="40" spans="1:15" ht="22.9" customHeight="1" x14ac:dyDescent="0.25">
      <c r="A40" s="1" t="s">
        <v>0</v>
      </c>
      <c r="B40" s="90"/>
      <c r="C40" s="90"/>
      <c r="D40" s="91"/>
      <c r="E40" s="92"/>
      <c r="F40" s="93"/>
      <c r="G40" s="92"/>
      <c r="H40" s="90"/>
      <c r="I40" s="92"/>
      <c r="J40" s="226"/>
      <c r="K40" s="226"/>
      <c r="L40" s="226"/>
    </row>
    <row r="41" spans="1:15" ht="22.9" customHeight="1" x14ac:dyDescent="0.25">
      <c r="A41" s="1" t="s">
        <v>147</v>
      </c>
      <c r="B41" s="92"/>
      <c r="C41" s="92"/>
      <c r="D41" s="91"/>
      <c r="E41" s="92"/>
      <c r="F41" s="94"/>
      <c r="G41" s="92"/>
      <c r="H41" s="92"/>
      <c r="I41" s="92"/>
      <c r="J41" s="95"/>
      <c r="K41" s="92"/>
      <c r="L41" s="96"/>
    </row>
    <row r="42" spans="1:15" ht="22.9" customHeight="1" x14ac:dyDescent="0.25">
      <c r="A42" s="1" t="s">
        <v>159</v>
      </c>
      <c r="B42" s="92"/>
      <c r="C42" s="92"/>
      <c r="D42" s="91"/>
      <c r="E42" s="92"/>
      <c r="F42" s="94"/>
      <c r="G42" s="92"/>
      <c r="H42" s="92"/>
      <c r="I42" s="92"/>
      <c r="J42" s="95"/>
      <c r="K42" s="92"/>
      <c r="L42" s="96"/>
    </row>
    <row r="43" spans="1:15" ht="22.9" customHeight="1" x14ac:dyDescent="0.25">
      <c r="A43" s="97"/>
      <c r="B43" s="97"/>
      <c r="C43" s="97"/>
      <c r="D43" s="98"/>
      <c r="E43" s="97"/>
      <c r="F43" s="99"/>
      <c r="G43" s="97"/>
      <c r="H43" s="97"/>
      <c r="I43" s="97"/>
      <c r="J43" s="100"/>
      <c r="K43" s="97"/>
      <c r="L43" s="101" t="s">
        <v>91</v>
      </c>
    </row>
    <row r="44" spans="1:15" ht="22.9" customHeight="1" x14ac:dyDescent="0.25">
      <c r="A44" s="97"/>
      <c r="B44" s="97"/>
      <c r="C44" s="97"/>
      <c r="D44" s="102"/>
      <c r="E44" s="103"/>
      <c r="F44" s="227" t="s">
        <v>1</v>
      </c>
      <c r="G44" s="227"/>
      <c r="H44" s="227"/>
      <c r="I44" s="103"/>
      <c r="J44" s="227" t="s">
        <v>2</v>
      </c>
      <c r="K44" s="227"/>
      <c r="L44" s="227"/>
    </row>
    <row r="45" spans="1:15" ht="22.9" customHeight="1" x14ac:dyDescent="0.25">
      <c r="A45" s="97"/>
      <c r="B45" s="97"/>
      <c r="D45" s="122"/>
      <c r="E45" s="105"/>
      <c r="F45" s="106" t="s">
        <v>161</v>
      </c>
      <c r="G45" s="105"/>
      <c r="H45" s="106" t="s">
        <v>116</v>
      </c>
      <c r="I45" s="105"/>
      <c r="J45" s="106" t="s">
        <v>161</v>
      </c>
      <c r="K45" s="105"/>
      <c r="L45" s="106" t="s">
        <v>116</v>
      </c>
    </row>
    <row r="46" spans="1:15" ht="22.9" customHeight="1" x14ac:dyDescent="0.25">
      <c r="A46" s="97" t="s">
        <v>142</v>
      </c>
      <c r="B46" s="109"/>
      <c r="C46" s="109"/>
      <c r="D46" s="109"/>
      <c r="E46" s="109"/>
      <c r="F46" s="126"/>
      <c r="G46" s="109"/>
      <c r="H46" s="109"/>
      <c r="I46" s="109"/>
      <c r="J46" s="109"/>
      <c r="K46" s="109"/>
      <c r="L46" s="109"/>
      <c r="N46" s="127"/>
      <c r="O46" s="127"/>
    </row>
    <row r="47" spans="1:15" ht="22.9" customHeight="1" thickBot="1" x14ac:dyDescent="0.3">
      <c r="A47" s="109" t="s">
        <v>108</v>
      </c>
      <c r="C47" s="109"/>
      <c r="D47" s="109"/>
      <c r="E47" s="109"/>
      <c r="F47" s="128">
        <f>F49-F48</f>
        <v>-10424</v>
      </c>
      <c r="G47" s="109"/>
      <c r="H47" s="128">
        <f>H49-H48</f>
        <v>4432</v>
      </c>
      <c r="I47" s="109"/>
      <c r="J47" s="129">
        <f>J30</f>
        <v>-17326</v>
      </c>
      <c r="K47" s="109"/>
      <c r="L47" s="125">
        <f>L30</f>
        <v>1525</v>
      </c>
      <c r="M47" s="130"/>
      <c r="N47" s="131"/>
      <c r="O47" s="127"/>
    </row>
    <row r="48" spans="1:15" ht="22.9" customHeight="1" thickTop="1" x14ac:dyDescent="0.25">
      <c r="A48" s="109" t="s">
        <v>110</v>
      </c>
      <c r="C48" s="109"/>
      <c r="D48" s="109"/>
      <c r="E48" s="109"/>
      <c r="F48" s="9">
        <v>788</v>
      </c>
      <c r="G48" s="109"/>
      <c r="H48" s="9">
        <v>-464</v>
      </c>
      <c r="I48" s="109"/>
      <c r="J48" s="128"/>
      <c r="K48" s="109"/>
      <c r="L48" s="12"/>
      <c r="M48" s="130"/>
      <c r="N48" s="131"/>
      <c r="O48" s="127"/>
    </row>
    <row r="49" spans="1:15" ht="22.9" customHeight="1" thickBot="1" x14ac:dyDescent="0.3">
      <c r="A49" s="109"/>
      <c r="C49" s="109"/>
      <c r="D49" s="109"/>
      <c r="E49" s="109"/>
      <c r="F49" s="132">
        <f>F30</f>
        <v>-9636</v>
      </c>
      <c r="G49" s="109"/>
      <c r="H49" s="133">
        <f>SUM(H30)</f>
        <v>3968</v>
      </c>
      <c r="I49" s="109"/>
      <c r="J49" s="128"/>
      <c r="K49" s="109"/>
      <c r="L49" s="12"/>
      <c r="M49" s="130"/>
      <c r="N49" s="131"/>
      <c r="O49" s="127"/>
    </row>
    <row r="50" spans="1:15" s="2" customFormat="1" ht="22.9" customHeight="1" thickTop="1" x14ac:dyDescent="0.25">
      <c r="A50" s="97"/>
      <c r="B50" s="109"/>
      <c r="C50" s="109"/>
      <c r="D50" s="112"/>
      <c r="E50" s="113"/>
      <c r="F50" s="118"/>
      <c r="G50" s="113"/>
      <c r="H50" s="118"/>
      <c r="I50" s="113"/>
      <c r="J50" s="118"/>
      <c r="K50" s="113"/>
      <c r="L50" s="118"/>
      <c r="N50" s="3"/>
      <c r="O50" s="3"/>
    </row>
    <row r="51" spans="1:15" ht="22.9" customHeight="1" x14ac:dyDescent="0.25">
      <c r="A51" s="97" t="s">
        <v>109</v>
      </c>
      <c r="B51" s="109"/>
      <c r="C51" s="109"/>
      <c r="D51" s="109"/>
      <c r="E51" s="109"/>
      <c r="F51" s="134"/>
      <c r="G51" s="109"/>
      <c r="H51" s="135"/>
      <c r="I51" s="109"/>
      <c r="J51" s="134"/>
      <c r="K51" s="109"/>
      <c r="L51" s="135"/>
      <c r="N51" s="127"/>
      <c r="O51" s="127"/>
    </row>
    <row r="52" spans="1:15" ht="22.9" customHeight="1" thickBot="1" x14ac:dyDescent="0.3">
      <c r="A52" s="109" t="s">
        <v>108</v>
      </c>
      <c r="C52" s="109"/>
      <c r="D52" s="109"/>
      <c r="E52" s="109"/>
      <c r="F52" s="128">
        <f>F54-F53</f>
        <v>-10424</v>
      </c>
      <c r="G52" s="109"/>
      <c r="H52" s="128">
        <f>H54-H53</f>
        <v>4432</v>
      </c>
      <c r="I52" s="109"/>
      <c r="J52" s="129">
        <f>J30+J34</f>
        <v>-17326</v>
      </c>
      <c r="K52" s="109"/>
      <c r="L52" s="125">
        <f>L30+L34</f>
        <v>1525</v>
      </c>
      <c r="N52" s="127"/>
      <c r="O52" s="127"/>
    </row>
    <row r="53" spans="1:15" ht="22.9" customHeight="1" thickTop="1" x14ac:dyDescent="0.25">
      <c r="A53" s="109" t="s">
        <v>110</v>
      </c>
      <c r="C53" s="109"/>
      <c r="D53" s="109"/>
      <c r="E53" s="109"/>
      <c r="F53" s="9">
        <v>788</v>
      </c>
      <c r="G53" s="109"/>
      <c r="H53" s="9">
        <v>-464</v>
      </c>
      <c r="I53" s="109"/>
      <c r="J53" s="128"/>
      <c r="K53" s="109"/>
      <c r="L53" s="12"/>
      <c r="N53" s="127"/>
      <c r="O53" s="127"/>
    </row>
    <row r="54" spans="1:15" ht="22.9" customHeight="1" thickBot="1" x14ac:dyDescent="0.3">
      <c r="A54" s="109"/>
      <c r="C54" s="109"/>
      <c r="D54" s="109"/>
      <c r="E54" s="109"/>
      <c r="F54" s="133">
        <f>SUM(F36)</f>
        <v>-9636</v>
      </c>
      <c r="G54" s="109"/>
      <c r="H54" s="133">
        <f>SUM(H36)</f>
        <v>3968</v>
      </c>
      <c r="I54" s="109"/>
      <c r="J54" s="128"/>
      <c r="K54" s="109"/>
      <c r="L54" s="12"/>
      <c r="N54" s="127"/>
      <c r="O54" s="127"/>
    </row>
    <row r="55" spans="1:15" s="2" customFormat="1" ht="22.9" customHeight="1" thickTop="1" x14ac:dyDescent="0.25">
      <c r="A55" s="97"/>
      <c r="B55" s="109"/>
      <c r="C55" s="109"/>
      <c r="D55" s="112"/>
      <c r="E55" s="113"/>
      <c r="F55" s="118"/>
      <c r="G55" s="113"/>
      <c r="H55" s="118"/>
      <c r="I55" s="113"/>
      <c r="J55" s="118"/>
      <c r="K55" s="113"/>
      <c r="L55" s="118"/>
      <c r="N55" s="3"/>
      <c r="O55" s="3"/>
    </row>
    <row r="56" spans="1:15" s="137" customFormat="1" ht="22.9" customHeight="1" x14ac:dyDescent="0.25">
      <c r="A56" s="136" t="s">
        <v>143</v>
      </c>
      <c r="C56" s="138"/>
      <c r="F56" s="139"/>
      <c r="H56" s="139"/>
      <c r="J56" s="139"/>
      <c r="K56" s="139"/>
      <c r="L56" s="139"/>
      <c r="N56" s="3"/>
      <c r="O56" s="3"/>
    </row>
    <row r="57" spans="1:15" s="137" customFormat="1" ht="22.9" customHeight="1" x14ac:dyDescent="0.25">
      <c r="A57" s="81" t="s">
        <v>144</v>
      </c>
      <c r="B57" s="140"/>
      <c r="C57" s="138"/>
      <c r="F57" s="139"/>
      <c r="H57" s="139"/>
      <c r="I57" s="139"/>
      <c r="J57" s="139"/>
      <c r="K57" s="139"/>
      <c r="L57" s="139"/>
      <c r="N57" s="3"/>
      <c r="O57" s="3"/>
    </row>
    <row r="58" spans="1:15" s="137" customFormat="1" ht="22.9" customHeight="1" thickBot="1" x14ac:dyDescent="0.3">
      <c r="A58" s="81" t="s">
        <v>145</v>
      </c>
      <c r="B58" s="141"/>
      <c r="C58" s="138"/>
      <c r="F58" s="142">
        <f>F47/BS!G76</f>
        <v>-3.0560580252306555E-2</v>
      </c>
      <c r="G58" s="143"/>
      <c r="H58" s="144">
        <v>1.2633190947923294E-2</v>
      </c>
      <c r="I58" s="143"/>
      <c r="J58" s="145">
        <f>J47/BS!K76</f>
        <v>-5.079553083763079E-2</v>
      </c>
      <c r="K58" s="143"/>
      <c r="L58" s="144">
        <v>4.4709214202578182E-3</v>
      </c>
      <c r="N58" s="3"/>
      <c r="O58" s="3"/>
    </row>
    <row r="59" spans="1:15" s="137" customFormat="1" ht="22.9" customHeight="1" thickTop="1" x14ac:dyDescent="0.25">
      <c r="A59" s="81"/>
      <c r="B59" s="141"/>
      <c r="C59" s="138"/>
      <c r="F59" s="146"/>
      <c r="G59" s="143"/>
      <c r="H59" s="146"/>
      <c r="I59" s="143"/>
      <c r="J59" s="146"/>
      <c r="K59" s="143"/>
      <c r="L59" s="147"/>
      <c r="N59" s="3"/>
      <c r="O59" s="3"/>
    </row>
    <row r="60" spans="1:15" ht="22.9" customHeight="1" x14ac:dyDescent="0.25">
      <c r="A60" s="5" t="s">
        <v>121</v>
      </c>
      <c r="B60" s="109"/>
      <c r="C60" s="109"/>
      <c r="D60" s="109"/>
      <c r="E60" s="109"/>
      <c r="F60" s="126"/>
      <c r="G60" s="109"/>
      <c r="H60" s="109"/>
      <c r="I60" s="109"/>
      <c r="J60" s="114"/>
      <c r="K60" s="109"/>
      <c r="L60" s="114"/>
    </row>
    <row r="61" spans="1:15" ht="22.9" customHeight="1" x14ac:dyDescent="0.25">
      <c r="A61" s="109"/>
      <c r="B61" s="109"/>
      <c r="C61" s="109"/>
      <c r="D61" s="109"/>
      <c r="E61" s="109"/>
      <c r="F61" s="126"/>
      <c r="G61" s="109"/>
      <c r="H61" s="109"/>
      <c r="I61" s="109"/>
      <c r="J61" s="114"/>
      <c r="K61" s="109"/>
      <c r="L61" s="114"/>
    </row>
    <row r="62" spans="1:15" ht="22.9" customHeight="1" x14ac:dyDescent="0.25">
      <c r="A62" s="109"/>
      <c r="B62" s="109"/>
      <c r="C62" s="109"/>
      <c r="D62" s="109"/>
      <c r="E62" s="109"/>
      <c r="F62" s="126"/>
      <c r="G62" s="109"/>
      <c r="H62" s="109"/>
      <c r="I62" s="109"/>
      <c r="J62" s="114"/>
      <c r="K62" s="109"/>
      <c r="L62" s="114"/>
    </row>
    <row r="63" spans="1:15" ht="22.9" customHeight="1" x14ac:dyDescent="0.25">
      <c r="A63" s="109"/>
      <c r="B63" s="109"/>
      <c r="C63" s="109"/>
      <c r="D63" s="109"/>
      <c r="E63" s="109"/>
      <c r="F63" s="126"/>
      <c r="G63" s="109"/>
      <c r="H63" s="109"/>
      <c r="I63" s="109"/>
      <c r="J63" s="114"/>
      <c r="K63" s="109"/>
      <c r="L63" s="114"/>
    </row>
    <row r="64" spans="1:15" ht="22.9" customHeight="1" x14ac:dyDescent="0.25">
      <c r="A64" s="109"/>
      <c r="B64" s="109"/>
      <c r="C64" s="109"/>
      <c r="D64" s="109"/>
      <c r="E64" s="109"/>
      <c r="F64" s="126"/>
      <c r="G64" s="109"/>
      <c r="H64" s="109"/>
      <c r="I64" s="109"/>
      <c r="J64" s="114"/>
      <c r="K64" s="109"/>
      <c r="L64" s="114"/>
    </row>
    <row r="65" spans="1:12" ht="22.9" customHeight="1" x14ac:dyDescent="0.25">
      <c r="A65" s="109"/>
      <c r="B65" s="109"/>
      <c r="C65" s="109"/>
      <c r="D65" s="109"/>
      <c r="E65" s="109"/>
      <c r="F65" s="126"/>
      <c r="G65" s="109"/>
      <c r="H65" s="109"/>
      <c r="I65" s="109"/>
      <c r="J65" s="114"/>
      <c r="K65" s="109"/>
      <c r="L65" s="114"/>
    </row>
    <row r="66" spans="1:12" ht="22.9" customHeight="1" x14ac:dyDescent="0.25">
      <c r="A66" s="109"/>
      <c r="B66" s="109"/>
      <c r="C66" s="109"/>
      <c r="D66" s="109"/>
      <c r="E66" s="109"/>
      <c r="F66" s="126"/>
      <c r="G66" s="109"/>
      <c r="H66" s="109"/>
      <c r="I66" s="109"/>
      <c r="J66" s="114"/>
      <c r="K66" s="109"/>
      <c r="L66" s="114"/>
    </row>
    <row r="67" spans="1:12" ht="22.9" customHeight="1" x14ac:dyDescent="0.25">
      <c r="A67" s="109"/>
      <c r="B67" s="109"/>
      <c r="C67" s="109"/>
      <c r="D67" s="109"/>
      <c r="E67" s="109"/>
      <c r="F67" s="126"/>
      <c r="G67" s="109"/>
      <c r="H67" s="109"/>
      <c r="I67" s="109"/>
      <c r="J67" s="114"/>
      <c r="K67" s="109"/>
      <c r="L67" s="114"/>
    </row>
    <row r="68" spans="1:12" ht="22.9" customHeight="1" x14ac:dyDescent="0.25">
      <c r="A68" s="5"/>
      <c r="B68" s="2"/>
      <c r="C68" s="2"/>
      <c r="D68" s="2"/>
      <c r="E68" s="2"/>
      <c r="F68" s="7"/>
      <c r="G68" s="2"/>
      <c r="H68" s="2"/>
      <c r="I68" s="2"/>
      <c r="J68" s="7"/>
      <c r="K68" s="2"/>
      <c r="L68" s="7"/>
    </row>
    <row r="69" spans="1:12" ht="22.9" customHeight="1" x14ac:dyDescent="0.25">
      <c r="B69" s="2"/>
      <c r="C69" s="2"/>
      <c r="D69" s="2"/>
      <c r="E69" s="2"/>
      <c r="F69" s="7"/>
      <c r="G69" s="2"/>
      <c r="H69" s="2"/>
      <c r="I69" s="2"/>
      <c r="J69" s="7"/>
      <c r="K69" s="2"/>
      <c r="L69" s="7"/>
    </row>
  </sheetData>
  <mergeCells count="6">
    <mergeCell ref="J2:L2"/>
    <mergeCell ref="F6:H6"/>
    <mergeCell ref="J6:L6"/>
    <mergeCell ref="J40:L40"/>
    <mergeCell ref="F44:H44"/>
    <mergeCell ref="J44:L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rowBreaks count="1" manualBreakCount="1">
    <brk id="3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/>
  <dimension ref="A1:S33"/>
  <sheetViews>
    <sheetView showGridLines="0" view="pageBreakPreview" topLeftCell="A15" zoomScale="85" zoomScaleNormal="100" zoomScaleSheetLayoutView="85" workbookViewId="0">
      <selection activeCell="R24" sqref="R24"/>
    </sheetView>
  </sheetViews>
  <sheetFormatPr defaultColWidth="9.42578125" defaultRowHeight="23.25" x14ac:dyDescent="0.5"/>
  <cols>
    <col min="1" max="1" width="9.42578125" style="15"/>
    <col min="2" max="2" width="23.7109375" style="15" customWidth="1"/>
    <col min="3" max="3" width="1.42578125" style="15" customWidth="1"/>
    <col min="4" max="4" width="15.28515625" style="15" customWidth="1"/>
    <col min="5" max="5" width="1.5703125" style="15" customWidth="1"/>
    <col min="6" max="6" width="15.7109375" style="15" customWidth="1"/>
    <col min="7" max="7" width="1.5703125" style="15" customWidth="1"/>
    <col min="8" max="8" width="17.7109375" style="15" customWidth="1"/>
    <col min="9" max="9" width="1.5703125" style="15" customWidth="1"/>
    <col min="10" max="10" width="17.7109375" style="15" customWidth="1"/>
    <col min="11" max="11" width="1.5703125" style="15" customWidth="1"/>
    <col min="12" max="12" width="15.7109375" style="15" customWidth="1"/>
    <col min="13" max="13" width="1.5703125" style="15" customWidth="1"/>
    <col min="14" max="14" width="17.7109375" style="15" customWidth="1"/>
    <col min="15" max="15" width="1.5703125" style="15" customWidth="1"/>
    <col min="16" max="16" width="17.7109375" style="15" customWidth="1"/>
    <col min="17" max="17" width="1.5703125" style="15" customWidth="1"/>
    <col min="18" max="18" width="15.5703125" style="15" customWidth="1"/>
    <col min="19" max="16384" width="9.42578125" style="15"/>
  </cols>
  <sheetData>
    <row r="1" spans="1:18" x14ac:dyDescent="0.5">
      <c r="R1" s="27" t="s">
        <v>92</v>
      </c>
    </row>
    <row r="2" spans="1:18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5">
      <c r="A3" s="1" t="s">
        <v>111</v>
      </c>
      <c r="B3" s="1"/>
      <c r="C3" s="1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1"/>
      <c r="R3" s="29"/>
    </row>
    <row r="4" spans="1:18" x14ac:dyDescent="0.5">
      <c r="A4" s="1" t="s">
        <v>159</v>
      </c>
      <c r="B4" s="30"/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11"/>
      <c r="R4" s="11"/>
    </row>
    <row r="5" spans="1:18" x14ac:dyDescent="0.5">
      <c r="A5" s="2"/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8"/>
      <c r="R5" s="27" t="s">
        <v>91</v>
      </c>
    </row>
    <row r="6" spans="1:18" x14ac:dyDescent="0.5">
      <c r="A6" s="2"/>
      <c r="B6" s="32"/>
      <c r="C6" s="32"/>
      <c r="D6" s="228" t="s">
        <v>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</row>
    <row r="7" spans="1:18" x14ac:dyDescent="0.5">
      <c r="A7" s="2"/>
      <c r="B7" s="2"/>
      <c r="C7" s="2"/>
      <c r="E7" s="26"/>
      <c r="F7" s="26"/>
      <c r="G7" s="26"/>
      <c r="H7" s="17"/>
      <c r="I7" s="26"/>
      <c r="M7" s="26"/>
      <c r="O7" s="26"/>
      <c r="P7" s="17" t="s">
        <v>125</v>
      </c>
      <c r="Q7" s="33"/>
      <c r="R7" s="33"/>
    </row>
    <row r="8" spans="1:18" x14ac:dyDescent="0.5">
      <c r="A8" s="2"/>
      <c r="B8" s="2"/>
      <c r="C8" s="2"/>
      <c r="D8" s="26" t="s">
        <v>39</v>
      </c>
      <c r="E8" s="26"/>
      <c r="F8" s="26"/>
      <c r="G8" s="26"/>
      <c r="H8" s="17"/>
      <c r="I8" s="26"/>
      <c r="J8" s="229" t="s">
        <v>148</v>
      </c>
      <c r="K8" s="229"/>
      <c r="L8" s="229"/>
      <c r="M8" s="26"/>
      <c r="N8" s="17" t="s">
        <v>129</v>
      </c>
      <c r="O8" s="26"/>
      <c r="P8" s="17" t="s">
        <v>126</v>
      </c>
      <c r="Q8" s="33"/>
      <c r="R8" s="33"/>
    </row>
    <row r="9" spans="1:18" x14ac:dyDescent="0.5">
      <c r="B9" s="2"/>
      <c r="C9" s="2"/>
      <c r="D9" s="26" t="s">
        <v>128</v>
      </c>
      <c r="E9" s="26"/>
      <c r="F9" s="17" t="s">
        <v>68</v>
      </c>
      <c r="G9" s="26"/>
      <c r="H9" s="17" t="s">
        <v>69</v>
      </c>
      <c r="I9" s="2"/>
      <c r="J9" s="34" t="s">
        <v>66</v>
      </c>
      <c r="K9" s="2"/>
      <c r="L9" s="26"/>
      <c r="M9" s="26"/>
      <c r="N9" s="17" t="s">
        <v>130</v>
      </c>
      <c r="O9" s="26"/>
      <c r="P9" s="24" t="s">
        <v>114</v>
      </c>
      <c r="Q9" s="33"/>
      <c r="R9" s="33" t="s">
        <v>67</v>
      </c>
    </row>
    <row r="10" spans="1:18" x14ac:dyDescent="0.5">
      <c r="A10" s="2"/>
      <c r="B10" s="2"/>
      <c r="C10" s="26"/>
      <c r="D10" s="25" t="s">
        <v>127</v>
      </c>
      <c r="E10" s="26"/>
      <c r="F10" s="18" t="s">
        <v>70</v>
      </c>
      <c r="G10" s="26"/>
      <c r="H10" s="18" t="s">
        <v>71</v>
      </c>
      <c r="I10" s="2"/>
      <c r="J10" s="18" t="s">
        <v>74</v>
      </c>
      <c r="K10" s="2"/>
      <c r="L10" s="25" t="s">
        <v>72</v>
      </c>
      <c r="M10" s="26"/>
      <c r="N10" s="18" t="s">
        <v>131</v>
      </c>
      <c r="O10" s="26"/>
      <c r="P10" s="35" t="s">
        <v>115</v>
      </c>
      <c r="Q10" s="36"/>
      <c r="R10" s="37" t="s">
        <v>38</v>
      </c>
    </row>
    <row r="11" spans="1:18" x14ac:dyDescent="0.5">
      <c r="A11" s="1" t="s">
        <v>117</v>
      </c>
      <c r="B11" s="2"/>
      <c r="C11" s="26"/>
      <c r="D11" s="10">
        <v>341093</v>
      </c>
      <c r="E11" s="10"/>
      <c r="F11" s="10">
        <v>1136572</v>
      </c>
      <c r="G11" s="10"/>
      <c r="H11" s="10">
        <v>42295</v>
      </c>
      <c r="I11" s="19"/>
      <c r="J11" s="10">
        <v>34109</v>
      </c>
      <c r="K11" s="19"/>
      <c r="L11" s="20">
        <v>68536</v>
      </c>
      <c r="M11" s="10"/>
      <c r="N11" s="16">
        <f>SUM(D11:L11)</f>
        <v>1622605</v>
      </c>
      <c r="O11" s="10"/>
      <c r="P11" s="16">
        <v>1409</v>
      </c>
      <c r="Q11" s="19"/>
      <c r="R11" s="10">
        <f>SUM(N11:P11)</f>
        <v>1624014</v>
      </c>
    </row>
    <row r="12" spans="1:18" x14ac:dyDescent="0.5">
      <c r="A12" s="2" t="s">
        <v>94</v>
      </c>
      <c r="B12" s="2"/>
      <c r="C12" s="26"/>
      <c r="D12" s="16">
        <v>0</v>
      </c>
      <c r="E12" s="16"/>
      <c r="F12" s="16">
        <v>0</v>
      </c>
      <c r="G12" s="16"/>
      <c r="H12" s="16">
        <v>0</v>
      </c>
      <c r="I12" s="16"/>
      <c r="J12" s="16">
        <v>0</v>
      </c>
      <c r="K12" s="3"/>
      <c r="L12" s="22">
        <f>SUM(PL!H47)</f>
        <v>4432</v>
      </c>
      <c r="M12" s="3"/>
      <c r="N12" s="16">
        <f t="shared" ref="N12:N14" si="0">SUM(D12:L12)</f>
        <v>4432</v>
      </c>
      <c r="O12" s="3"/>
      <c r="P12" s="16">
        <v>-464</v>
      </c>
      <c r="Q12" s="13"/>
      <c r="R12" s="10">
        <f t="shared" ref="R12:R14" si="1">SUM(N12:P12)</f>
        <v>3968</v>
      </c>
    </row>
    <row r="13" spans="1:18" x14ac:dyDescent="0.5">
      <c r="A13" s="2" t="s">
        <v>93</v>
      </c>
      <c r="B13" s="2"/>
      <c r="C13" s="26"/>
      <c r="D13" s="9">
        <v>0</v>
      </c>
      <c r="E13" s="16"/>
      <c r="F13" s="9">
        <v>0</v>
      </c>
      <c r="G13" s="16"/>
      <c r="H13" s="9">
        <v>0</v>
      </c>
      <c r="I13" s="16"/>
      <c r="J13" s="9">
        <v>0</v>
      </c>
      <c r="K13" s="3"/>
      <c r="L13" s="9">
        <f>SUM(PL!H34)</f>
        <v>0</v>
      </c>
      <c r="M13" s="3"/>
      <c r="N13" s="9">
        <f t="shared" si="0"/>
        <v>0</v>
      </c>
      <c r="O13" s="3"/>
      <c r="P13" s="9">
        <v>0</v>
      </c>
      <c r="Q13" s="21"/>
      <c r="R13" s="39">
        <f t="shared" si="1"/>
        <v>0</v>
      </c>
    </row>
    <row r="14" spans="1:18" x14ac:dyDescent="0.5">
      <c r="A14" s="2" t="s">
        <v>95</v>
      </c>
      <c r="B14" s="2"/>
      <c r="C14" s="26"/>
      <c r="D14" s="12">
        <f>SUM(D12:D13)</f>
        <v>0</v>
      </c>
      <c r="E14" s="3"/>
      <c r="F14" s="12">
        <f>SUM(F12:F13)</f>
        <v>0</v>
      </c>
      <c r="G14" s="16"/>
      <c r="H14" s="12">
        <f>SUM(H12:H13)</f>
        <v>0</v>
      </c>
      <c r="I14" s="16"/>
      <c r="J14" s="12">
        <f>SUM(J12:J13)</f>
        <v>0</v>
      </c>
      <c r="K14" s="3"/>
      <c r="L14" s="12">
        <f>SUM(L12:L13)</f>
        <v>4432</v>
      </c>
      <c r="M14" s="3"/>
      <c r="N14" s="12">
        <f t="shared" si="0"/>
        <v>4432</v>
      </c>
      <c r="O14" s="3"/>
      <c r="P14" s="12">
        <f>SUM(P12:P13)</f>
        <v>-464</v>
      </c>
      <c r="Q14" s="21"/>
      <c r="R14" s="10">
        <f t="shared" si="1"/>
        <v>3968</v>
      </c>
    </row>
    <row r="15" spans="1:18" ht="22.5" customHeight="1" thickBot="1" x14ac:dyDescent="0.55000000000000004">
      <c r="A15" s="1" t="s">
        <v>162</v>
      </c>
      <c r="B15" s="30"/>
      <c r="C15" s="30"/>
      <c r="D15" s="6">
        <f>SUM(D11,D14:D14)</f>
        <v>341093</v>
      </c>
      <c r="E15" s="3"/>
      <c r="F15" s="6">
        <f>SUM(F11,F14:F14)</f>
        <v>1136572</v>
      </c>
      <c r="G15" s="3"/>
      <c r="H15" s="6">
        <f>SUM(H11,H14:H14)</f>
        <v>42295</v>
      </c>
      <c r="I15" s="3"/>
      <c r="J15" s="6">
        <f>SUM(J11,J14:J14)</f>
        <v>34109</v>
      </c>
      <c r="K15" s="3"/>
      <c r="L15" s="23">
        <f>SUM(L11,L14:L14)</f>
        <v>72968</v>
      </c>
      <c r="M15" s="3"/>
      <c r="N15" s="6">
        <f>SUM(N11,N14:N14)</f>
        <v>1627037</v>
      </c>
      <c r="O15" s="3"/>
      <c r="P15" s="6">
        <f>SUM(P11,P14:P14)</f>
        <v>945</v>
      </c>
      <c r="Q15" s="3"/>
      <c r="R15" s="6">
        <f>SUM(R11,R14:R14)</f>
        <v>1627982</v>
      </c>
    </row>
    <row r="16" spans="1:18" ht="24" thickTop="1" x14ac:dyDescent="0.5">
      <c r="A16" s="1"/>
      <c r="B16" s="30"/>
      <c r="C16" s="30"/>
      <c r="D16" s="3"/>
      <c r="E16" s="3"/>
      <c r="F16" s="3"/>
      <c r="G16" s="3"/>
      <c r="H16" s="3"/>
      <c r="I16" s="4"/>
      <c r="J16" s="3"/>
      <c r="K16" s="4"/>
      <c r="L16" s="3"/>
      <c r="M16" s="3"/>
      <c r="N16" s="3"/>
      <c r="O16" s="3"/>
      <c r="P16" s="3"/>
      <c r="Q16" s="4"/>
      <c r="R16" s="3"/>
    </row>
    <row r="17" spans="1:19" ht="22.5" customHeight="1" x14ac:dyDescent="0.5">
      <c r="A17" s="1" t="s">
        <v>163</v>
      </c>
      <c r="B17" s="2"/>
      <c r="C17" s="26"/>
      <c r="D17" s="13">
        <v>341093</v>
      </c>
      <c r="E17" s="10"/>
      <c r="F17" s="10">
        <v>1136572</v>
      </c>
      <c r="G17" s="10"/>
      <c r="H17" s="10">
        <v>42295</v>
      </c>
      <c r="I17" s="10"/>
      <c r="J17" s="10">
        <v>34109</v>
      </c>
      <c r="K17" s="10"/>
      <c r="L17" s="10">
        <v>5563</v>
      </c>
      <c r="M17" s="10"/>
      <c r="N17" s="16">
        <f t="shared" ref="N17:N20" si="2">SUM(D17:L17)</f>
        <v>1559632</v>
      </c>
      <c r="O17" s="10"/>
      <c r="P17" s="16">
        <v>5404</v>
      </c>
      <c r="Q17" s="10"/>
      <c r="R17" s="10">
        <f t="shared" ref="R17:R20" si="3">SUM(N17:P17)</f>
        <v>1565036</v>
      </c>
    </row>
    <row r="18" spans="1:19" x14ac:dyDescent="0.5">
      <c r="A18" s="2" t="s">
        <v>137</v>
      </c>
      <c r="B18" s="2"/>
      <c r="C18" s="26"/>
      <c r="D18" s="16">
        <v>0</v>
      </c>
      <c r="E18" s="3"/>
      <c r="F18" s="16">
        <v>0</v>
      </c>
      <c r="G18" s="3"/>
      <c r="H18" s="16">
        <v>0</v>
      </c>
      <c r="I18" s="3"/>
      <c r="J18" s="16">
        <v>0</v>
      </c>
      <c r="K18" s="3"/>
      <c r="L18" s="16">
        <f>PL!F52</f>
        <v>-10424</v>
      </c>
      <c r="M18" s="3"/>
      <c r="N18" s="16">
        <f>SUM(D18:L18)</f>
        <v>-10424</v>
      </c>
      <c r="O18" s="3"/>
      <c r="P18" s="16">
        <f>PL!F53</f>
        <v>788</v>
      </c>
      <c r="Q18" s="13"/>
      <c r="R18" s="16">
        <f t="shared" si="3"/>
        <v>-9636</v>
      </c>
    </row>
    <row r="19" spans="1:19" x14ac:dyDescent="0.5">
      <c r="A19" s="2" t="s">
        <v>93</v>
      </c>
      <c r="B19" s="2"/>
      <c r="C19" s="26"/>
      <c r="D19" s="9">
        <v>0</v>
      </c>
      <c r="E19" s="3"/>
      <c r="F19" s="9">
        <v>0</v>
      </c>
      <c r="G19" s="3"/>
      <c r="H19" s="9">
        <v>0</v>
      </c>
      <c r="I19" s="3"/>
      <c r="J19" s="9">
        <v>0</v>
      </c>
      <c r="K19" s="3"/>
      <c r="L19" s="9">
        <v>0</v>
      </c>
      <c r="M19" s="3"/>
      <c r="N19" s="9">
        <f t="shared" si="2"/>
        <v>0</v>
      </c>
      <c r="O19" s="3"/>
      <c r="P19" s="9">
        <v>0</v>
      </c>
      <c r="Q19" s="14"/>
      <c r="R19" s="9">
        <f t="shared" si="3"/>
        <v>0</v>
      </c>
    </row>
    <row r="20" spans="1:19" x14ac:dyDescent="0.5">
      <c r="A20" s="2" t="s">
        <v>95</v>
      </c>
      <c r="B20" s="2"/>
      <c r="C20" s="26"/>
      <c r="D20" s="12">
        <f>SUM(D18:D19)</f>
        <v>0</v>
      </c>
      <c r="E20" s="10"/>
      <c r="F20" s="12">
        <f>SUM(F18:F19)</f>
        <v>0</v>
      </c>
      <c r="G20" s="10"/>
      <c r="H20" s="12">
        <f>SUM(H18:H19)</f>
        <v>0</v>
      </c>
      <c r="I20" s="10"/>
      <c r="J20" s="12">
        <f>SUM(J18:J19)</f>
        <v>0</v>
      </c>
      <c r="K20" s="10"/>
      <c r="L20" s="12">
        <f>SUM(L18:L19)</f>
        <v>-10424</v>
      </c>
      <c r="M20" s="10"/>
      <c r="N20" s="12">
        <f t="shared" si="2"/>
        <v>-10424</v>
      </c>
      <c r="O20" s="10"/>
      <c r="P20" s="12">
        <f>SUM(P18:P19)</f>
        <v>788</v>
      </c>
      <c r="Q20" s="20"/>
      <c r="R20" s="12">
        <f t="shared" si="3"/>
        <v>-9636</v>
      </c>
    </row>
    <row r="21" spans="1:19" ht="22.5" customHeight="1" thickBot="1" x14ac:dyDescent="0.55000000000000004">
      <c r="A21" s="1" t="s">
        <v>158</v>
      </c>
      <c r="B21" s="30"/>
      <c r="C21" s="30"/>
      <c r="D21" s="6">
        <f>SUM(D17,D20:D20)</f>
        <v>341093</v>
      </c>
      <c r="E21" s="3"/>
      <c r="F21" s="6">
        <f>SUM(F17,F20:F20)</f>
        <v>1136572</v>
      </c>
      <c r="G21" s="3"/>
      <c r="H21" s="6">
        <f>SUM(H17,H20:H20)</f>
        <v>42295</v>
      </c>
      <c r="I21" s="3"/>
      <c r="J21" s="6">
        <f>SUM(J17,J20:J20)</f>
        <v>34109</v>
      </c>
      <c r="K21" s="3"/>
      <c r="L21" s="23">
        <f>SUM(L17,L20:L20)</f>
        <v>-4861</v>
      </c>
      <c r="M21" s="3"/>
      <c r="N21" s="6">
        <f>SUM(N17,N20:N20)</f>
        <v>1549208</v>
      </c>
      <c r="O21" s="3"/>
      <c r="P21" s="6">
        <f>SUM(P17,P20:P20)</f>
        <v>6192</v>
      </c>
      <c r="Q21" s="3"/>
      <c r="R21" s="6">
        <f>SUM(R17,R20:R20)</f>
        <v>1555400</v>
      </c>
    </row>
    <row r="22" spans="1:19" ht="12.75" customHeight="1" thickTop="1" x14ac:dyDescent="0.5">
      <c r="A22" s="1"/>
      <c r="B22" s="30"/>
      <c r="C22" s="30"/>
      <c r="D22" s="14">
        <f>D17-BS!I78</f>
        <v>0</v>
      </c>
      <c r="E22" s="13"/>
      <c r="F22" s="14">
        <f>F17-BS!M79</f>
        <v>0</v>
      </c>
      <c r="G22" s="13"/>
      <c r="H22" s="14">
        <f>H17-BS!I80</f>
        <v>0</v>
      </c>
      <c r="I22" s="13"/>
      <c r="J22" s="14">
        <f>J17-BS!I82</f>
        <v>0</v>
      </c>
      <c r="K22" s="13"/>
      <c r="L22" s="14">
        <f>L17-BS!I83</f>
        <v>0</v>
      </c>
      <c r="M22" s="13"/>
      <c r="N22" s="14">
        <f>N17-BS!I84</f>
        <v>0</v>
      </c>
      <c r="O22" s="13"/>
      <c r="P22" s="14">
        <f>P17-BS!I85</f>
        <v>0</v>
      </c>
      <c r="Q22" s="13"/>
      <c r="R22" s="14">
        <f>R17-BS!I86</f>
        <v>0</v>
      </c>
    </row>
    <row r="23" spans="1:19" ht="29.25" customHeight="1" x14ac:dyDescent="0.5">
      <c r="A23" s="1"/>
      <c r="B23" s="30"/>
      <c r="C23" s="30"/>
      <c r="D23" s="14">
        <f>D21-BS!G78</f>
        <v>0</v>
      </c>
      <c r="E23" s="13"/>
      <c r="F23" s="14">
        <f>F21-BS!G79</f>
        <v>0</v>
      </c>
      <c r="G23" s="13"/>
      <c r="H23" s="14">
        <f>H21-BS!G80</f>
        <v>0</v>
      </c>
      <c r="I23" s="13"/>
      <c r="J23" s="14">
        <f>J21-BS!G82</f>
        <v>0</v>
      </c>
      <c r="K23" s="13"/>
      <c r="L23" s="14">
        <f>L21-BS!G83</f>
        <v>0</v>
      </c>
      <c r="M23" s="13"/>
      <c r="N23" s="14">
        <f>N21-BS!G84</f>
        <v>0</v>
      </c>
      <c r="O23" s="13"/>
      <c r="P23" s="14">
        <f>P21-BS!G85</f>
        <v>0</v>
      </c>
      <c r="Q23" s="13"/>
      <c r="R23" s="14">
        <f>R21-BS!G86</f>
        <v>0</v>
      </c>
    </row>
    <row r="24" spans="1:19" x14ac:dyDescent="0.5">
      <c r="A24" s="2" t="s">
        <v>121</v>
      </c>
      <c r="B24" s="2"/>
      <c r="C24" s="26"/>
      <c r="D24" s="12"/>
      <c r="E24" s="10"/>
      <c r="F24" s="12"/>
      <c r="G24" s="10"/>
      <c r="H24" s="12"/>
      <c r="I24" s="10"/>
      <c r="J24" s="12"/>
      <c r="K24" s="10"/>
      <c r="L24" s="12"/>
      <c r="M24" s="10"/>
      <c r="N24" s="12"/>
      <c r="O24" s="10"/>
      <c r="P24" s="12"/>
      <c r="Q24" s="20"/>
      <c r="R24" s="12"/>
    </row>
    <row r="25" spans="1:19" ht="12.75" customHeight="1" x14ac:dyDescent="0.5">
      <c r="A25" s="1"/>
      <c r="B25" s="30"/>
      <c r="C25" s="30"/>
      <c r="D25" s="14"/>
      <c r="E25" s="13"/>
      <c r="F25" s="14"/>
      <c r="G25" s="13"/>
      <c r="H25" s="14"/>
      <c r="I25" s="13"/>
      <c r="J25" s="14"/>
      <c r="K25" s="13"/>
      <c r="L25" s="14"/>
      <c r="M25" s="13"/>
      <c r="N25" s="14"/>
      <c r="O25" s="13"/>
      <c r="P25" s="14"/>
      <c r="Q25" s="13"/>
      <c r="R25" s="14"/>
    </row>
    <row r="26" spans="1:19" ht="12.75" customHeight="1" x14ac:dyDescent="0.5">
      <c r="A26" s="1"/>
      <c r="B26" s="30"/>
      <c r="C26" s="30"/>
      <c r="D26" s="14"/>
      <c r="E26" s="13"/>
      <c r="F26" s="14"/>
      <c r="G26" s="13"/>
      <c r="H26" s="14"/>
      <c r="I26" s="13"/>
      <c r="J26" s="14"/>
      <c r="K26" s="13"/>
      <c r="L26" s="14"/>
      <c r="M26" s="13"/>
      <c r="N26" s="14"/>
      <c r="O26" s="13"/>
      <c r="P26" s="14"/>
      <c r="Q26" s="13"/>
      <c r="R26" s="14"/>
    </row>
    <row r="27" spans="1:19" ht="12.75" customHeight="1" x14ac:dyDescent="0.5">
      <c r="A27" s="1"/>
      <c r="B27" s="30"/>
      <c r="C27" s="30"/>
      <c r="D27" s="14"/>
      <c r="E27" s="13"/>
      <c r="F27" s="14"/>
      <c r="G27" s="13"/>
      <c r="H27" s="14"/>
      <c r="I27" s="13"/>
      <c r="J27" s="14"/>
      <c r="K27" s="13"/>
      <c r="L27" s="14"/>
      <c r="M27" s="13"/>
      <c r="N27" s="14"/>
      <c r="O27" s="13"/>
      <c r="P27" s="14"/>
      <c r="Q27" s="13"/>
      <c r="R27" s="14"/>
    </row>
    <row r="28" spans="1:19" ht="12.75" customHeight="1" x14ac:dyDescent="0.5">
      <c r="A28" s="1"/>
      <c r="B28" s="30"/>
      <c r="C28" s="30"/>
      <c r="D28" s="14"/>
      <c r="E28" s="13"/>
      <c r="F28" s="14"/>
      <c r="G28" s="13"/>
      <c r="H28" s="14"/>
      <c r="I28" s="13"/>
      <c r="J28" s="14"/>
      <c r="K28" s="13"/>
      <c r="L28" s="14"/>
      <c r="M28" s="13"/>
      <c r="N28" s="14"/>
      <c r="O28" s="13"/>
      <c r="P28" s="14"/>
      <c r="Q28" s="13"/>
      <c r="R28" s="14"/>
    </row>
    <row r="29" spans="1:19" ht="12.75" customHeight="1" x14ac:dyDescent="0.5">
      <c r="A29" s="1"/>
      <c r="B29" s="30"/>
      <c r="C29" s="30"/>
      <c r="D29" s="14"/>
      <c r="E29" s="13"/>
      <c r="F29" s="14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14"/>
    </row>
    <row r="30" spans="1:19" ht="12.75" customHeight="1" x14ac:dyDescent="0.5">
      <c r="A30" s="1"/>
      <c r="B30" s="30"/>
      <c r="C30" s="30"/>
      <c r="D30" s="14"/>
      <c r="E30" s="13"/>
      <c r="F30" s="14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14"/>
    </row>
    <row r="31" spans="1:19" ht="12.75" customHeight="1" x14ac:dyDescent="0.5">
      <c r="A31" s="1"/>
      <c r="B31" s="30"/>
      <c r="C31" s="30"/>
      <c r="D31" s="14"/>
      <c r="E31" s="13"/>
      <c r="F31" s="14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</row>
    <row r="32" spans="1:19" ht="29.25" customHeight="1" x14ac:dyDescent="0.5">
      <c r="A32" s="1"/>
      <c r="B32" s="30"/>
      <c r="C32" s="30"/>
      <c r="D32" s="14"/>
      <c r="E32" s="13"/>
      <c r="F32" s="14"/>
      <c r="G32" s="13"/>
      <c r="H32" s="14"/>
      <c r="I32" s="13"/>
      <c r="J32" s="14"/>
      <c r="K32" s="13"/>
      <c r="L32" s="14"/>
      <c r="M32" s="13"/>
      <c r="N32" s="14"/>
      <c r="O32" s="13"/>
      <c r="P32" s="14"/>
      <c r="Q32" s="13"/>
      <c r="R32" s="14"/>
      <c r="S32" s="40"/>
    </row>
    <row r="33" spans="7:18" x14ac:dyDescent="0.5">
      <c r="G33" s="5"/>
      <c r="H33" s="2"/>
      <c r="I33" s="38"/>
      <c r="J33" s="2"/>
      <c r="K33" s="38"/>
      <c r="L33" s="2"/>
      <c r="M33" s="2"/>
      <c r="N33" s="2"/>
      <c r="O33" s="2"/>
      <c r="P33" s="2"/>
      <c r="Q33" s="38"/>
      <c r="R33" s="2"/>
    </row>
  </sheetData>
  <mergeCells count="2">
    <mergeCell ref="D6:R6"/>
    <mergeCell ref="J8:L8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7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/>
  <dimension ref="A1:L29"/>
  <sheetViews>
    <sheetView showGridLines="0" view="pageBreakPreview" topLeftCell="A10" zoomScale="70" zoomScaleNormal="100" zoomScaleSheetLayoutView="70" workbookViewId="0">
      <selection activeCell="O24" sqref="O24"/>
    </sheetView>
  </sheetViews>
  <sheetFormatPr defaultColWidth="9.42578125" defaultRowHeight="21.4" customHeight="1" x14ac:dyDescent="0.5"/>
  <cols>
    <col min="1" max="1" width="9.42578125" style="15"/>
    <col min="2" max="2" width="26.7109375" style="15" customWidth="1"/>
    <col min="3" max="3" width="9.85546875" style="15" customWidth="1"/>
    <col min="4" max="4" width="15.7109375" style="15" customWidth="1"/>
    <col min="5" max="5" width="1.5703125" style="15" customWidth="1"/>
    <col min="6" max="6" width="20" style="15" customWidth="1"/>
    <col min="7" max="7" width="2.42578125" style="15" customWidth="1"/>
    <col min="8" max="8" width="20" style="15" customWidth="1"/>
    <col min="9" max="9" width="2.42578125" style="15" customWidth="1"/>
    <col min="10" max="10" width="20" style="15" customWidth="1"/>
    <col min="11" max="11" width="1.5703125" style="15" customWidth="1"/>
    <col min="12" max="12" width="20" style="15" customWidth="1"/>
    <col min="13" max="16384" width="9.42578125" style="15"/>
  </cols>
  <sheetData>
    <row r="1" spans="1:12" ht="21.4" customHeight="1" x14ac:dyDescent="0.5">
      <c r="L1" s="27" t="s">
        <v>92</v>
      </c>
    </row>
    <row r="2" spans="1:12" ht="21.4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230"/>
      <c r="K2" s="230"/>
      <c r="L2" s="230"/>
    </row>
    <row r="3" spans="1:12" ht="21.4" customHeight="1" x14ac:dyDescent="0.5">
      <c r="A3" s="1" t="s">
        <v>107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4" customHeight="1" x14ac:dyDescent="0.5">
      <c r="A4" s="1" t="s">
        <v>159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1.4" customHeight="1" x14ac:dyDescent="0.5">
      <c r="A5" s="32"/>
      <c r="B5" s="32"/>
      <c r="C5" s="32"/>
      <c r="D5" s="148"/>
      <c r="E5" s="148"/>
      <c r="F5" s="8"/>
      <c r="G5" s="148"/>
      <c r="H5" s="8"/>
      <c r="I5" s="8"/>
      <c r="J5" s="8"/>
      <c r="K5" s="8"/>
      <c r="L5" s="27" t="s">
        <v>96</v>
      </c>
    </row>
    <row r="6" spans="1:12" ht="21.4" customHeight="1" x14ac:dyDescent="0.5">
      <c r="A6" s="32"/>
      <c r="B6" s="32"/>
      <c r="C6" s="32"/>
      <c r="D6" s="231" t="s">
        <v>2</v>
      </c>
      <c r="E6" s="231"/>
      <c r="F6" s="231"/>
      <c r="G6" s="231"/>
      <c r="H6" s="231"/>
      <c r="I6" s="231"/>
      <c r="J6" s="231"/>
      <c r="K6" s="231"/>
      <c r="L6" s="231"/>
    </row>
    <row r="7" spans="1:12" ht="21.4" customHeight="1" x14ac:dyDescent="0.5">
      <c r="A7" s="2"/>
      <c r="B7" s="2"/>
      <c r="C7" s="2"/>
      <c r="D7" s="26" t="s">
        <v>39</v>
      </c>
      <c r="E7" s="26"/>
      <c r="F7" s="26"/>
      <c r="G7" s="26"/>
      <c r="H7" s="229" t="s">
        <v>44</v>
      </c>
      <c r="I7" s="229"/>
      <c r="J7" s="229"/>
      <c r="K7" s="2"/>
      <c r="L7" s="17"/>
    </row>
    <row r="8" spans="1:12" ht="21.4" customHeight="1" x14ac:dyDescent="0.5">
      <c r="A8" s="2"/>
      <c r="B8" s="2"/>
      <c r="C8" s="2"/>
      <c r="D8" s="26" t="s">
        <v>128</v>
      </c>
      <c r="E8" s="26"/>
      <c r="F8" s="17" t="s">
        <v>68</v>
      </c>
      <c r="G8" s="26"/>
      <c r="H8" s="17" t="s">
        <v>73</v>
      </c>
      <c r="I8" s="2"/>
      <c r="J8" s="26"/>
      <c r="K8" s="2"/>
      <c r="L8" s="17" t="s">
        <v>67</v>
      </c>
    </row>
    <row r="9" spans="1:12" ht="21.4" customHeight="1" x14ac:dyDescent="0.5">
      <c r="A9" s="2"/>
      <c r="B9" s="2"/>
      <c r="C9" s="2"/>
      <c r="D9" s="25" t="s">
        <v>127</v>
      </c>
      <c r="E9" s="26"/>
      <c r="F9" s="18" t="s">
        <v>70</v>
      </c>
      <c r="G9" s="26"/>
      <c r="H9" s="18" t="s">
        <v>74</v>
      </c>
      <c r="I9" s="2"/>
      <c r="J9" s="25" t="s">
        <v>72</v>
      </c>
      <c r="K9" s="2"/>
      <c r="L9" s="18" t="s">
        <v>38</v>
      </c>
    </row>
    <row r="10" spans="1:12" ht="21.4" customHeight="1" x14ac:dyDescent="0.5">
      <c r="A10" s="1" t="s">
        <v>117</v>
      </c>
      <c r="B10" s="2"/>
      <c r="C10" s="26"/>
      <c r="D10" s="149">
        <v>341093</v>
      </c>
      <c r="E10" s="149"/>
      <c r="F10" s="149">
        <v>1136572</v>
      </c>
      <c r="G10" s="149"/>
      <c r="H10" s="149">
        <v>34109</v>
      </c>
      <c r="I10" s="149"/>
      <c r="J10" s="150">
        <v>163689</v>
      </c>
      <c r="K10" s="149"/>
      <c r="L10" s="150">
        <f t="shared" ref="L10:L13" si="0">SUM(D10:J10)</f>
        <v>1675463</v>
      </c>
    </row>
    <row r="11" spans="1:12" ht="21.4" customHeight="1" x14ac:dyDescent="0.5">
      <c r="A11" s="2" t="s">
        <v>94</v>
      </c>
      <c r="B11" s="2"/>
      <c r="C11" s="26"/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51">
        <f>SUM(PL!L47)</f>
        <v>1525</v>
      </c>
      <c r="K11" s="151"/>
      <c r="L11" s="16">
        <f t="shared" si="0"/>
        <v>1525</v>
      </c>
    </row>
    <row r="12" spans="1:12" ht="21.4" customHeight="1" x14ac:dyDescent="0.5">
      <c r="A12" s="2" t="s">
        <v>93</v>
      </c>
      <c r="B12" s="2"/>
      <c r="C12" s="26"/>
      <c r="D12" s="9">
        <v>0</v>
      </c>
      <c r="E12" s="16"/>
      <c r="F12" s="9">
        <v>0</v>
      </c>
      <c r="G12" s="151"/>
      <c r="H12" s="9">
        <v>0</v>
      </c>
      <c r="I12" s="151"/>
      <c r="J12" s="9">
        <f>SUM(PL!L34)</f>
        <v>0</v>
      </c>
      <c r="K12" s="151"/>
      <c r="L12" s="9">
        <f t="shared" si="0"/>
        <v>0</v>
      </c>
    </row>
    <row r="13" spans="1:12" ht="21.4" customHeight="1" x14ac:dyDescent="0.5">
      <c r="A13" s="15" t="s">
        <v>95</v>
      </c>
      <c r="B13" s="2"/>
      <c r="C13" s="26"/>
      <c r="D13" s="12">
        <f>SUM(D11:D12)</f>
        <v>0</v>
      </c>
      <c r="E13" s="12"/>
      <c r="F13" s="12">
        <f>SUM(F11:F12)</f>
        <v>0</v>
      </c>
      <c r="G13" s="149"/>
      <c r="H13" s="12">
        <f>SUM(H11:H12)</f>
        <v>0</v>
      </c>
      <c r="I13" s="149"/>
      <c r="J13" s="12">
        <f>SUM(J11:J12)</f>
        <v>1525</v>
      </c>
      <c r="K13" s="149"/>
      <c r="L13" s="150">
        <f t="shared" si="0"/>
        <v>1525</v>
      </c>
    </row>
    <row r="14" spans="1:12" ht="21.4" customHeight="1" thickBot="1" x14ac:dyDescent="0.55000000000000004">
      <c r="A14" s="1" t="s">
        <v>162</v>
      </c>
      <c r="B14" s="2"/>
      <c r="C14" s="2"/>
      <c r="D14" s="152">
        <f>SUM(D10,D13:D13)</f>
        <v>341093</v>
      </c>
      <c r="E14" s="151"/>
      <c r="F14" s="152">
        <f>SUM(F10,F13:F13)</f>
        <v>1136572</v>
      </c>
      <c r="G14" s="151"/>
      <c r="H14" s="152">
        <f>SUM(H10,H13:H13)</f>
        <v>34109</v>
      </c>
      <c r="I14" s="153"/>
      <c r="J14" s="152">
        <f>SUM(J10,J13:J13)</f>
        <v>165214</v>
      </c>
      <c r="K14" s="153"/>
      <c r="L14" s="152">
        <f>SUM(L10,L13:L13)</f>
        <v>1676988</v>
      </c>
    </row>
    <row r="15" spans="1:12" ht="21.4" customHeight="1" thickTop="1" x14ac:dyDescent="0.5">
      <c r="A15" s="1"/>
      <c r="B15" s="2"/>
      <c r="C15" s="2"/>
      <c r="D15" s="151"/>
      <c r="E15" s="151"/>
      <c r="F15" s="151"/>
      <c r="G15" s="151"/>
      <c r="H15" s="151"/>
      <c r="I15" s="153"/>
      <c r="J15" s="151"/>
      <c r="K15" s="153"/>
      <c r="L15" s="151"/>
    </row>
    <row r="16" spans="1:12" ht="21.4" customHeight="1" x14ac:dyDescent="0.5">
      <c r="A16" s="1" t="s">
        <v>163</v>
      </c>
      <c r="B16" s="2"/>
      <c r="C16" s="2"/>
      <c r="D16" s="151">
        <f>ROUND(341092557/1000,0)</f>
        <v>341093</v>
      </c>
      <c r="E16" s="151"/>
      <c r="F16" s="151">
        <f>ROUND(1136572101/1000,0)</f>
        <v>1136572</v>
      </c>
      <c r="G16" s="151"/>
      <c r="H16" s="151">
        <f>ROUND(34109256/1000,0)</f>
        <v>34109</v>
      </c>
      <c r="I16" s="153"/>
      <c r="J16" s="151">
        <v>107686</v>
      </c>
      <c r="K16" s="153"/>
      <c r="L16" s="16">
        <f>SUM(D16:J16)</f>
        <v>1619460</v>
      </c>
    </row>
    <row r="17" spans="1:12" ht="21.4" customHeight="1" x14ac:dyDescent="0.5">
      <c r="A17" s="2" t="s">
        <v>137</v>
      </c>
      <c r="B17" s="2"/>
      <c r="C17" s="2"/>
      <c r="D17" s="16">
        <v>0</v>
      </c>
      <c r="E17" s="16"/>
      <c r="F17" s="16">
        <v>0</v>
      </c>
      <c r="G17" s="151"/>
      <c r="H17" s="16">
        <v>0</v>
      </c>
      <c r="I17" s="151"/>
      <c r="J17" s="16">
        <f>SUM(PL!J47)</f>
        <v>-17326</v>
      </c>
      <c r="K17" s="151"/>
      <c r="L17" s="16">
        <f t="shared" ref="L17" si="1">SUM(D17:J17)</f>
        <v>-17326</v>
      </c>
    </row>
    <row r="18" spans="1:12" ht="21.4" customHeight="1" x14ac:dyDescent="0.5">
      <c r="A18" s="15" t="s">
        <v>93</v>
      </c>
      <c r="D18" s="9">
        <v>0</v>
      </c>
      <c r="F18" s="9">
        <v>0</v>
      </c>
      <c r="H18" s="9">
        <v>0</v>
      </c>
      <c r="J18" s="9">
        <f>SUM(PL!J34)</f>
        <v>0</v>
      </c>
      <c r="L18" s="9">
        <f>SUM(D18:J18)</f>
        <v>0</v>
      </c>
    </row>
    <row r="19" spans="1:12" ht="21.4" customHeight="1" x14ac:dyDescent="0.5">
      <c r="A19" s="15" t="s">
        <v>95</v>
      </c>
      <c r="D19" s="154">
        <f>SUM(D17:D18)</f>
        <v>0</v>
      </c>
      <c r="F19" s="154">
        <f>SUM(F17:F18)</f>
        <v>0</v>
      </c>
      <c r="H19" s="154">
        <f>SUM(H17:H18)</f>
        <v>0</v>
      </c>
      <c r="J19" s="154">
        <f>SUM(J17:J18)</f>
        <v>-17326</v>
      </c>
      <c r="L19" s="154">
        <f>SUM(L17:L18)</f>
        <v>-17326</v>
      </c>
    </row>
    <row r="20" spans="1:12" ht="21.4" customHeight="1" thickBot="1" x14ac:dyDescent="0.55000000000000004">
      <c r="A20" s="1" t="s">
        <v>158</v>
      </c>
      <c r="B20" s="30"/>
      <c r="C20" s="30"/>
      <c r="D20" s="133">
        <f>SUM(D16,D19:D19)</f>
        <v>341093</v>
      </c>
      <c r="E20" s="155"/>
      <c r="F20" s="133">
        <f>SUM(F16,F19:F19)</f>
        <v>1136572</v>
      </c>
      <c r="G20" s="155"/>
      <c r="H20" s="133">
        <f>SUM(H16,H19:H19)</f>
        <v>34109</v>
      </c>
      <c r="I20" s="156"/>
      <c r="J20" s="133">
        <f>SUM(J16,J19:J19)</f>
        <v>90360</v>
      </c>
      <c r="K20" s="156"/>
      <c r="L20" s="133">
        <f>SUM(L16,L19:L19)</f>
        <v>1602134</v>
      </c>
    </row>
    <row r="21" spans="1:12" ht="21.4" customHeight="1" thickTop="1" x14ac:dyDescent="0.5">
      <c r="A21" s="1"/>
      <c r="B21" s="30"/>
      <c r="C21" s="30"/>
      <c r="D21" s="157">
        <f>D16-BS!M76</f>
        <v>0</v>
      </c>
      <c r="E21" s="158"/>
      <c r="F21" s="157">
        <f>F16-BS!M79</f>
        <v>0</v>
      </c>
      <c r="G21" s="158"/>
      <c r="H21" s="157">
        <f>H16-BS!M82</f>
        <v>0</v>
      </c>
      <c r="I21" s="159"/>
      <c r="J21" s="12">
        <f>J16-BS!M83</f>
        <v>0</v>
      </c>
      <c r="K21" s="159"/>
      <c r="L21" s="14">
        <f>L16-BS!M86</f>
        <v>0</v>
      </c>
    </row>
    <row r="22" spans="1:12" ht="21.4" customHeight="1" x14ac:dyDescent="0.5">
      <c r="A22" s="1"/>
      <c r="B22" s="30"/>
      <c r="C22" s="30"/>
      <c r="D22" s="157">
        <f>D20-BS!K76</f>
        <v>0</v>
      </c>
      <c r="E22" s="158"/>
      <c r="F22" s="157">
        <f>F20-BS!K79</f>
        <v>0</v>
      </c>
      <c r="G22" s="158"/>
      <c r="H22" s="157">
        <f>H20-BS!K82</f>
        <v>0</v>
      </c>
      <c r="I22" s="159"/>
      <c r="J22" s="12">
        <f>J20-SUM(BS!K83)</f>
        <v>0</v>
      </c>
      <c r="K22" s="159"/>
      <c r="L22" s="14">
        <f>L20-BS!K86</f>
        <v>0</v>
      </c>
    </row>
    <row r="23" spans="1:12" ht="21.4" customHeight="1" x14ac:dyDescent="0.5">
      <c r="A23" s="2" t="s">
        <v>121</v>
      </c>
      <c r="B23" s="30"/>
      <c r="C23" s="30"/>
      <c r="D23" s="157"/>
      <c r="E23" s="158"/>
      <c r="F23" s="157"/>
      <c r="G23" s="158"/>
      <c r="H23" s="157"/>
      <c r="I23" s="159"/>
      <c r="J23" s="157"/>
      <c r="K23" s="159"/>
      <c r="L23" s="14"/>
    </row>
    <row r="24" spans="1:12" ht="21.4" customHeight="1" x14ac:dyDescent="0.5">
      <c r="A24" s="1"/>
      <c r="B24" s="30"/>
      <c r="C24" s="30"/>
      <c r="D24" s="157"/>
      <c r="E24" s="158"/>
      <c r="F24" s="157"/>
      <c r="G24" s="158"/>
      <c r="H24" s="157"/>
      <c r="I24" s="159"/>
      <c r="J24" s="157"/>
      <c r="K24" s="159"/>
      <c r="L24" s="14"/>
    </row>
    <row r="25" spans="1:12" ht="21.4" customHeight="1" x14ac:dyDescent="0.5">
      <c r="A25" s="1"/>
      <c r="B25" s="30"/>
      <c r="C25" s="30"/>
      <c r="D25" s="157"/>
      <c r="E25" s="158"/>
      <c r="F25" s="157"/>
      <c r="G25" s="158"/>
      <c r="H25" s="157"/>
      <c r="I25" s="159"/>
      <c r="J25" s="157"/>
      <c r="K25" s="159"/>
      <c r="L25" s="14"/>
    </row>
    <row r="26" spans="1:12" ht="21.4" customHeight="1" x14ac:dyDescent="0.5">
      <c r="A26" s="1"/>
      <c r="B26" s="30"/>
      <c r="C26" s="30"/>
      <c r="D26" s="157"/>
      <c r="E26" s="158"/>
      <c r="F26" s="157"/>
      <c r="G26" s="158"/>
      <c r="H26" s="157"/>
      <c r="I26" s="159"/>
      <c r="J26" s="157"/>
      <c r="K26" s="159"/>
      <c r="L26" s="14"/>
    </row>
    <row r="27" spans="1:12" ht="21.4" customHeight="1" x14ac:dyDescent="0.5">
      <c r="A27" s="2"/>
      <c r="B27" s="2"/>
      <c r="C27" s="2"/>
      <c r="D27" s="2"/>
      <c r="E27" s="2"/>
      <c r="F27" s="2"/>
      <c r="G27" s="2"/>
      <c r="H27" s="5"/>
      <c r="I27" s="7"/>
      <c r="J27" s="83"/>
      <c r="K27" s="7"/>
      <c r="L27" s="7"/>
    </row>
    <row r="29" spans="1:12" ht="21.4" customHeight="1" x14ac:dyDescent="0.5">
      <c r="D29" s="16"/>
    </row>
  </sheetData>
  <mergeCells count="3">
    <mergeCell ref="J2:L2"/>
    <mergeCell ref="D6:L6"/>
    <mergeCell ref="H7:J7"/>
  </mergeCells>
  <printOptions horizontalCentered="1"/>
  <pageMargins left="0.70866141732283472" right="0.70866141732283472" top="0.59" bottom="0.74803149606299213" header="0.31496062992125984" footer="0.31496062992125984"/>
  <pageSetup paperSize="9" scale="8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8B1E-FF42-48C2-8AA5-5C046F6AD0C4}">
  <dimension ref="A1:J89"/>
  <sheetViews>
    <sheetView showGridLines="0" tabSelected="1" view="pageBreakPreview" topLeftCell="A61" zoomScale="115" zoomScaleNormal="100" zoomScaleSheetLayoutView="115" workbookViewId="0">
      <selection activeCell="D69" sqref="D69:D71"/>
    </sheetView>
  </sheetViews>
  <sheetFormatPr defaultColWidth="9.42578125" defaultRowHeight="21.4" customHeight="1" x14ac:dyDescent="0.25"/>
  <cols>
    <col min="1" max="1" width="2.42578125" style="77" customWidth="1"/>
    <col min="2" max="2" width="3.5703125" style="77" customWidth="1"/>
    <col min="3" max="3" width="58.28515625" style="77" customWidth="1"/>
    <col min="4" max="4" width="16.140625" style="77" customWidth="1"/>
    <col min="5" max="5" width="1.42578125" style="77" customWidth="1"/>
    <col min="6" max="6" width="16.140625" style="77" customWidth="1"/>
    <col min="7" max="7" width="1.42578125" style="77" customWidth="1"/>
    <col min="8" max="8" width="16.140625" style="88" customWidth="1"/>
    <col min="9" max="9" width="1.42578125" style="77" customWidth="1"/>
    <col min="10" max="10" width="16.140625" style="77" customWidth="1"/>
    <col min="11" max="16384" width="9.42578125" style="77"/>
  </cols>
  <sheetData>
    <row r="1" spans="1:10" ht="21.4" customHeight="1" x14ac:dyDescent="0.25">
      <c r="J1" s="89" t="s">
        <v>92</v>
      </c>
    </row>
    <row r="2" spans="1:10" ht="21.4" customHeight="1" x14ac:dyDescent="0.25">
      <c r="A2" s="202" t="s">
        <v>0</v>
      </c>
      <c r="B2" s="203"/>
      <c r="C2" s="203"/>
      <c r="D2" s="203"/>
      <c r="E2" s="203"/>
      <c r="F2" s="203"/>
      <c r="G2" s="203"/>
      <c r="H2" s="232"/>
      <c r="I2" s="232"/>
      <c r="J2" s="232"/>
    </row>
    <row r="3" spans="1:10" ht="21.4" customHeight="1" x14ac:dyDescent="0.25">
      <c r="A3" s="202" t="s">
        <v>75</v>
      </c>
      <c r="B3" s="203"/>
      <c r="C3" s="203"/>
      <c r="D3" s="203"/>
      <c r="E3" s="203"/>
      <c r="F3" s="203"/>
      <c r="G3" s="203"/>
      <c r="H3" s="205"/>
      <c r="I3" s="206"/>
      <c r="J3" s="160"/>
    </row>
    <row r="4" spans="1:10" ht="21.4" customHeight="1" x14ac:dyDescent="0.25">
      <c r="A4" s="1" t="s">
        <v>159</v>
      </c>
      <c r="B4" s="207"/>
      <c r="C4" s="207"/>
      <c r="D4" s="207"/>
      <c r="E4" s="207"/>
      <c r="F4" s="207"/>
      <c r="G4" s="207"/>
      <c r="H4" s="205"/>
      <c r="I4" s="206"/>
      <c r="J4" s="208"/>
    </row>
    <row r="5" spans="1:10" ht="21.4" customHeight="1" x14ac:dyDescent="0.25">
      <c r="A5" s="209"/>
      <c r="B5" s="207"/>
      <c r="C5" s="207"/>
      <c r="D5" s="207"/>
      <c r="E5" s="207"/>
      <c r="F5" s="207"/>
      <c r="G5" s="207"/>
      <c r="H5" s="205"/>
      <c r="I5" s="207"/>
      <c r="J5" s="210" t="s">
        <v>91</v>
      </c>
    </row>
    <row r="6" spans="1:10" ht="21.4" customHeight="1" x14ac:dyDescent="0.25">
      <c r="A6" s="123"/>
      <c r="B6" s="123"/>
      <c r="C6" s="123"/>
      <c r="D6" s="233" t="s">
        <v>1</v>
      </c>
      <c r="E6" s="233"/>
      <c r="F6" s="233"/>
      <c r="G6" s="211"/>
      <c r="H6" s="233" t="s">
        <v>2</v>
      </c>
      <c r="I6" s="233"/>
      <c r="J6" s="233"/>
    </row>
    <row r="7" spans="1:10" ht="21.4" customHeight="1" x14ac:dyDescent="0.25">
      <c r="A7" s="123"/>
      <c r="B7" s="123"/>
      <c r="C7" s="123"/>
      <c r="D7" s="106" t="s">
        <v>161</v>
      </c>
      <c r="E7" s="8"/>
      <c r="F7" s="106" t="s">
        <v>116</v>
      </c>
      <c r="G7" s="212"/>
      <c r="H7" s="106" t="s">
        <v>161</v>
      </c>
      <c r="I7" s="8"/>
      <c r="J7" s="106" t="s">
        <v>116</v>
      </c>
    </row>
    <row r="8" spans="1:10" ht="21.4" customHeight="1" x14ac:dyDescent="0.25">
      <c r="A8" s="209" t="s">
        <v>76</v>
      </c>
      <c r="J8" s="208"/>
    </row>
    <row r="9" spans="1:10" ht="21.4" customHeight="1" x14ac:dyDescent="0.25">
      <c r="A9" s="86" t="s">
        <v>141</v>
      </c>
      <c r="D9" s="12">
        <f>SUM(PL!F28)</f>
        <v>-10420</v>
      </c>
      <c r="E9" s="12"/>
      <c r="F9" s="12">
        <f>SUM(PL!H28)</f>
        <v>5913</v>
      </c>
      <c r="G9" s="12"/>
      <c r="H9" s="12">
        <f>SUM(PL!J28)</f>
        <v>-19563</v>
      </c>
      <c r="I9" s="12"/>
      <c r="J9" s="12">
        <f>SUM(PL!L28)</f>
        <v>1986</v>
      </c>
    </row>
    <row r="10" spans="1:10" ht="21.4" customHeight="1" x14ac:dyDescent="0.25">
      <c r="A10" s="77" t="s">
        <v>146</v>
      </c>
      <c r="D10" s="12"/>
      <c r="E10" s="12"/>
      <c r="F10" s="12"/>
      <c r="G10" s="12"/>
      <c r="H10" s="12"/>
      <c r="I10" s="12"/>
      <c r="J10" s="12"/>
    </row>
    <row r="11" spans="1:10" ht="21.4" customHeight="1" x14ac:dyDescent="0.25">
      <c r="B11" s="77" t="s">
        <v>77</v>
      </c>
      <c r="D11" s="12"/>
      <c r="E11" s="12"/>
      <c r="F11" s="12"/>
      <c r="G11" s="12"/>
      <c r="H11" s="12"/>
      <c r="I11" s="12"/>
      <c r="J11" s="12"/>
    </row>
    <row r="12" spans="1:10" ht="21.4" customHeight="1" x14ac:dyDescent="0.25">
      <c r="A12" s="77" t="s">
        <v>78</v>
      </c>
      <c r="D12" s="12">
        <v>19947</v>
      </c>
      <c r="E12" s="12"/>
      <c r="F12" s="12">
        <v>18509</v>
      </c>
      <c r="G12" s="12"/>
      <c r="H12" s="12">
        <v>10666</v>
      </c>
      <c r="I12" s="12"/>
      <c r="J12" s="12">
        <v>10440</v>
      </c>
    </row>
    <row r="13" spans="1:10" ht="21.4" customHeight="1" x14ac:dyDescent="0.25">
      <c r="A13" s="2" t="s">
        <v>149</v>
      </c>
      <c r="D13" s="12"/>
      <c r="E13" s="12"/>
      <c r="F13" s="12"/>
      <c r="G13" s="12"/>
      <c r="H13" s="12"/>
      <c r="I13" s="12"/>
      <c r="J13" s="12"/>
    </row>
    <row r="14" spans="1:10" ht="21.4" customHeight="1" x14ac:dyDescent="0.25">
      <c r="A14" s="2"/>
      <c r="B14" s="77" t="s">
        <v>152</v>
      </c>
      <c r="C14" s="213"/>
      <c r="D14" s="12">
        <v>1321</v>
      </c>
      <c r="E14" s="12"/>
      <c r="F14" s="12">
        <v>-111</v>
      </c>
      <c r="G14" s="12"/>
      <c r="H14" s="12">
        <v>1230</v>
      </c>
      <c r="I14" s="12"/>
      <c r="J14" s="12">
        <v>-386</v>
      </c>
    </row>
    <row r="15" spans="1:10" ht="21.4" customHeight="1" x14ac:dyDescent="0.25">
      <c r="A15" s="2" t="s">
        <v>153</v>
      </c>
      <c r="C15" s="213"/>
      <c r="D15" s="12">
        <v>2822</v>
      </c>
      <c r="E15" s="12"/>
      <c r="F15" s="12">
        <v>42</v>
      </c>
      <c r="G15" s="12"/>
      <c r="H15" s="12">
        <v>1922</v>
      </c>
      <c r="I15" s="12"/>
      <c r="J15" s="12">
        <v>42</v>
      </c>
    </row>
    <row r="16" spans="1:10" ht="21.4" customHeight="1" x14ac:dyDescent="0.25">
      <c r="A16" s="2" t="s">
        <v>182</v>
      </c>
      <c r="D16" s="200">
        <v>0</v>
      </c>
      <c r="E16" s="200"/>
      <c r="F16" s="200">
        <v>11</v>
      </c>
      <c r="G16" s="200"/>
      <c r="H16" s="200">
        <v>0</v>
      </c>
      <c r="I16" s="200"/>
      <c r="J16" s="200">
        <v>5</v>
      </c>
    </row>
    <row r="17" spans="1:10" ht="21.4" customHeight="1" x14ac:dyDescent="0.25">
      <c r="A17" s="2" t="s">
        <v>140</v>
      </c>
      <c r="D17" s="200">
        <v>-869</v>
      </c>
      <c r="E17" s="200"/>
      <c r="F17" s="200">
        <v>785</v>
      </c>
      <c r="G17" s="200"/>
      <c r="H17" s="200">
        <v>-869</v>
      </c>
      <c r="I17" s="200"/>
      <c r="J17" s="200">
        <v>785</v>
      </c>
    </row>
    <row r="18" spans="1:10" ht="21.4" customHeight="1" x14ac:dyDescent="0.25">
      <c r="A18" s="2" t="s">
        <v>183</v>
      </c>
      <c r="D18" s="200">
        <v>999</v>
      </c>
      <c r="E18" s="200"/>
      <c r="F18" s="200">
        <v>733</v>
      </c>
      <c r="G18" s="200"/>
      <c r="H18" s="200">
        <v>880</v>
      </c>
      <c r="I18" s="200"/>
      <c r="J18" s="200">
        <v>670</v>
      </c>
    </row>
    <row r="19" spans="1:10" ht="21.4" customHeight="1" x14ac:dyDescent="0.25">
      <c r="A19" s="2" t="s">
        <v>173</v>
      </c>
      <c r="D19" s="200">
        <v>226</v>
      </c>
      <c r="E19" s="200"/>
      <c r="F19" s="200">
        <v>89</v>
      </c>
      <c r="G19" s="200"/>
      <c r="H19" s="12">
        <v>0</v>
      </c>
      <c r="I19" s="200"/>
      <c r="J19" s="12">
        <v>0</v>
      </c>
    </row>
    <row r="20" spans="1:10" ht="21.4" customHeight="1" x14ac:dyDescent="0.25">
      <c r="A20" s="2" t="s">
        <v>104</v>
      </c>
      <c r="D20" s="200">
        <v>-680</v>
      </c>
      <c r="E20" s="200"/>
      <c r="F20" s="12">
        <v>-2378</v>
      </c>
      <c r="G20" s="200"/>
      <c r="H20" s="12">
        <v>-220</v>
      </c>
      <c r="I20" s="200"/>
      <c r="J20" s="12">
        <v>-1479</v>
      </c>
    </row>
    <row r="21" spans="1:10" ht="21.4" customHeight="1" x14ac:dyDescent="0.25">
      <c r="A21" s="214" t="s">
        <v>79</v>
      </c>
      <c r="D21" s="164">
        <v>2584</v>
      </c>
      <c r="E21" s="215"/>
      <c r="F21" s="164">
        <v>631</v>
      </c>
      <c r="G21" s="200"/>
      <c r="H21" s="9">
        <v>1900</v>
      </c>
      <c r="I21" s="200"/>
      <c r="J21" s="9">
        <v>313</v>
      </c>
    </row>
    <row r="22" spans="1:10" ht="21.4" customHeight="1" x14ac:dyDescent="0.25">
      <c r="A22" s="216" t="s">
        <v>184</v>
      </c>
      <c r="B22" s="216"/>
      <c r="C22" s="163"/>
      <c r="D22" s="161"/>
      <c r="F22" s="161"/>
      <c r="H22" s="161"/>
      <c r="J22" s="161"/>
    </row>
    <row r="23" spans="1:10" ht="21.4" customHeight="1" x14ac:dyDescent="0.25">
      <c r="B23" s="216" t="s">
        <v>80</v>
      </c>
      <c r="C23" s="163"/>
      <c r="D23" s="12">
        <f>SUM(D9:D21)</f>
        <v>15930</v>
      </c>
      <c r="E23" s="161"/>
      <c r="F23" s="12">
        <f>SUM(F9:F21)</f>
        <v>24224</v>
      </c>
      <c r="G23" s="161"/>
      <c r="H23" s="12">
        <f>SUM(H9:H21)</f>
        <v>-4054</v>
      </c>
      <c r="I23" s="161"/>
      <c r="J23" s="12">
        <f>SUM(J9:J21)</f>
        <v>12376</v>
      </c>
    </row>
    <row r="24" spans="1:10" ht="21.4" customHeight="1" x14ac:dyDescent="0.25">
      <c r="A24" s="216" t="s">
        <v>81</v>
      </c>
      <c r="D24" s="161"/>
      <c r="E24" s="161"/>
      <c r="F24" s="161"/>
      <c r="G24" s="161"/>
      <c r="H24" s="161"/>
      <c r="I24" s="161"/>
      <c r="J24" s="161"/>
    </row>
    <row r="25" spans="1:10" s="2" customFormat="1" ht="21.4" customHeight="1" x14ac:dyDescent="0.25">
      <c r="B25" s="2" t="s">
        <v>7</v>
      </c>
      <c r="C25" s="63"/>
      <c r="D25" s="161">
        <v>-83681</v>
      </c>
      <c r="E25" s="161"/>
      <c r="F25" s="161">
        <v>36655</v>
      </c>
      <c r="G25" s="161"/>
      <c r="H25" s="161">
        <v>-55659</v>
      </c>
      <c r="I25" s="161"/>
      <c r="J25" s="161">
        <v>14551</v>
      </c>
    </row>
    <row r="26" spans="1:10" ht="21.4" customHeight="1" x14ac:dyDescent="0.25">
      <c r="B26" s="77" t="s">
        <v>120</v>
      </c>
      <c r="C26" s="217"/>
      <c r="D26" s="161">
        <v>2751</v>
      </c>
      <c r="E26" s="161"/>
      <c r="F26" s="161">
        <v>1296</v>
      </c>
      <c r="G26" s="161"/>
      <c r="H26" s="161">
        <v>101</v>
      </c>
      <c r="I26" s="161"/>
      <c r="J26" s="161">
        <v>902</v>
      </c>
    </row>
    <row r="27" spans="1:10" s="2" customFormat="1" ht="21.4" customHeight="1" x14ac:dyDescent="0.25">
      <c r="B27" s="2" t="s">
        <v>82</v>
      </c>
      <c r="D27" s="161">
        <v>-125628</v>
      </c>
      <c r="E27" s="161"/>
      <c r="F27" s="161">
        <v>-88291</v>
      </c>
      <c r="G27" s="161"/>
      <c r="H27" s="161">
        <v>-65049</v>
      </c>
      <c r="I27" s="161"/>
      <c r="J27" s="161">
        <v>-104786</v>
      </c>
    </row>
    <row r="28" spans="1:10" ht="21.4" customHeight="1" x14ac:dyDescent="0.25">
      <c r="B28" s="77" t="s">
        <v>9</v>
      </c>
      <c r="D28" s="161">
        <v>-5298</v>
      </c>
      <c r="E28" s="161"/>
      <c r="F28" s="161">
        <v>-6994</v>
      </c>
      <c r="G28" s="161"/>
      <c r="H28" s="161">
        <v>-6701</v>
      </c>
      <c r="I28" s="161"/>
      <c r="J28" s="161">
        <v>-8164</v>
      </c>
    </row>
    <row r="29" spans="1:10" s="2" customFormat="1" ht="21.4" customHeight="1" x14ac:dyDescent="0.25">
      <c r="B29" s="2" t="s">
        <v>180</v>
      </c>
      <c r="D29" s="161">
        <v>61</v>
      </c>
      <c r="E29" s="161"/>
      <c r="F29" s="12">
        <v>0</v>
      </c>
      <c r="G29" s="161"/>
      <c r="H29" s="12">
        <v>0</v>
      </c>
      <c r="I29" s="161"/>
      <c r="J29" s="12">
        <v>0</v>
      </c>
    </row>
    <row r="30" spans="1:10" ht="21.4" customHeight="1" x14ac:dyDescent="0.25">
      <c r="B30" s="5" t="s">
        <v>10</v>
      </c>
      <c r="D30" s="161">
        <v>-71</v>
      </c>
      <c r="E30" s="161"/>
      <c r="F30" s="161">
        <v>-7114</v>
      </c>
      <c r="G30" s="161"/>
      <c r="H30" s="161">
        <v>163</v>
      </c>
      <c r="I30" s="161"/>
      <c r="J30" s="161">
        <v>-7291</v>
      </c>
    </row>
    <row r="31" spans="1:10" ht="21.4" customHeight="1" x14ac:dyDescent="0.25">
      <c r="B31" s="5" t="s">
        <v>12</v>
      </c>
      <c r="D31" s="161">
        <v>-6681</v>
      </c>
      <c r="E31" s="161"/>
      <c r="F31" s="161">
        <v>16671</v>
      </c>
      <c r="G31" s="161"/>
      <c r="H31" s="161">
        <v>-5025</v>
      </c>
      <c r="I31" s="161"/>
      <c r="J31" s="161">
        <v>479</v>
      </c>
    </row>
    <row r="32" spans="1:10" ht="21.4" customHeight="1" x14ac:dyDescent="0.25">
      <c r="B32" s="77" t="s">
        <v>24</v>
      </c>
      <c r="D32" s="161">
        <v>-3918</v>
      </c>
      <c r="E32" s="161"/>
      <c r="F32" s="161">
        <v>-575</v>
      </c>
      <c r="G32" s="161"/>
      <c r="H32" s="161">
        <v>-4006</v>
      </c>
      <c r="I32" s="161"/>
      <c r="J32" s="161">
        <v>388</v>
      </c>
    </row>
    <row r="33" spans="1:10" ht="21.4" customHeight="1" x14ac:dyDescent="0.25">
      <c r="A33" s="86" t="s">
        <v>83</v>
      </c>
      <c r="D33" s="161"/>
      <c r="F33" s="161"/>
      <c r="H33" s="161"/>
      <c r="J33" s="16"/>
    </row>
    <row r="34" spans="1:10" ht="21.4" customHeight="1" x14ac:dyDescent="0.25">
      <c r="B34" s="77" t="s">
        <v>29</v>
      </c>
      <c r="D34" s="161">
        <v>106204</v>
      </c>
      <c r="E34" s="161"/>
      <c r="F34" s="161">
        <v>22225</v>
      </c>
      <c r="G34" s="161"/>
      <c r="H34" s="161">
        <v>80233</v>
      </c>
      <c r="I34" s="161"/>
      <c r="J34" s="161">
        <v>63435</v>
      </c>
    </row>
    <row r="35" spans="1:10" ht="21.4" customHeight="1" x14ac:dyDescent="0.25">
      <c r="B35" s="77" t="s">
        <v>122</v>
      </c>
      <c r="C35" s="218"/>
      <c r="D35" s="161">
        <v>-1608</v>
      </c>
      <c r="E35" s="161"/>
      <c r="F35" s="161">
        <v>-393</v>
      </c>
      <c r="G35" s="161"/>
      <c r="H35" s="161">
        <v>1901</v>
      </c>
      <c r="I35" s="161"/>
      <c r="J35" s="161">
        <v>880</v>
      </c>
    </row>
    <row r="36" spans="1:10" ht="21.4" customHeight="1" x14ac:dyDescent="0.25">
      <c r="B36" s="77" t="s">
        <v>30</v>
      </c>
      <c r="C36" s="218"/>
      <c r="D36" s="161">
        <v>-8147</v>
      </c>
      <c r="E36" s="161"/>
      <c r="F36" s="161">
        <v>-9182</v>
      </c>
      <c r="G36" s="161"/>
      <c r="H36" s="161">
        <v>-8986</v>
      </c>
      <c r="I36" s="161"/>
      <c r="J36" s="161">
        <v>-8855</v>
      </c>
    </row>
    <row r="37" spans="1:10" ht="21.4" customHeight="1" x14ac:dyDescent="0.25">
      <c r="B37" s="77" t="s">
        <v>31</v>
      </c>
      <c r="D37" s="161">
        <v>31669</v>
      </c>
      <c r="E37" s="161"/>
      <c r="F37" s="161">
        <v>4991</v>
      </c>
      <c r="G37" s="161"/>
      <c r="H37" s="161">
        <v>27070</v>
      </c>
      <c r="I37" s="161"/>
      <c r="J37" s="161">
        <v>6143</v>
      </c>
    </row>
    <row r="38" spans="1:10" ht="21.4" customHeight="1" x14ac:dyDescent="0.25">
      <c r="B38" s="77" t="s">
        <v>32</v>
      </c>
      <c r="D38" s="161">
        <v>6100</v>
      </c>
      <c r="E38" s="161"/>
      <c r="F38" s="161">
        <v>-736</v>
      </c>
      <c r="G38" s="161"/>
      <c r="H38" s="161">
        <v>275</v>
      </c>
      <c r="I38" s="161"/>
      <c r="J38" s="161">
        <v>-550</v>
      </c>
    </row>
    <row r="39" spans="1:10" ht="21.4" customHeight="1" x14ac:dyDescent="0.25">
      <c r="B39" s="77" t="s">
        <v>35</v>
      </c>
      <c r="D39" s="161">
        <v>-365</v>
      </c>
      <c r="E39" s="161"/>
      <c r="F39" s="161">
        <v>105</v>
      </c>
      <c r="G39" s="161"/>
      <c r="H39" s="12">
        <v>0</v>
      </c>
      <c r="I39" s="161"/>
      <c r="J39" s="12">
        <v>0</v>
      </c>
    </row>
    <row r="40" spans="1:10" ht="21.4" customHeight="1" x14ac:dyDescent="0.25">
      <c r="B40" s="77" t="s">
        <v>175</v>
      </c>
      <c r="D40" s="162">
        <v>-5412</v>
      </c>
      <c r="F40" s="164">
        <v>0</v>
      </c>
      <c r="H40" s="164">
        <v>-5412</v>
      </c>
      <c r="J40" s="164">
        <v>0</v>
      </c>
    </row>
    <row r="41" spans="1:10" ht="21.4" customHeight="1" x14ac:dyDescent="0.25">
      <c r="A41" s="86" t="s">
        <v>134</v>
      </c>
      <c r="D41" s="16">
        <f>SUM(D23:D40)</f>
        <v>-78094</v>
      </c>
      <c r="F41" s="16">
        <f>SUM(F23:F40)</f>
        <v>-7118</v>
      </c>
      <c r="H41" s="16">
        <f>SUM(H23:H40)</f>
        <v>-45149</v>
      </c>
      <c r="J41" s="16">
        <f>SUM(J23:J40)</f>
        <v>-30492</v>
      </c>
    </row>
    <row r="42" spans="1:10" ht="21.4" customHeight="1" x14ac:dyDescent="0.25">
      <c r="B42" s="77" t="s">
        <v>84</v>
      </c>
      <c r="C42" s="123"/>
      <c r="D42" s="12">
        <v>-613</v>
      </c>
      <c r="E42" s="123"/>
      <c r="F42" s="12">
        <v>-519</v>
      </c>
      <c r="G42" s="123"/>
      <c r="H42" s="12">
        <v>-613</v>
      </c>
      <c r="I42" s="123"/>
      <c r="J42" s="16">
        <v>-478</v>
      </c>
    </row>
    <row r="43" spans="1:10" ht="21.4" customHeight="1" x14ac:dyDescent="0.25">
      <c r="A43" s="209" t="s">
        <v>135</v>
      </c>
      <c r="B43" s="123"/>
      <c r="C43" s="123"/>
      <c r="D43" s="116">
        <f>SUM(D41:D42)</f>
        <v>-78707</v>
      </c>
      <c r="E43" s="123"/>
      <c r="F43" s="116">
        <f>SUM(F41:F42)</f>
        <v>-7637</v>
      </c>
      <c r="G43" s="123"/>
      <c r="H43" s="116">
        <f>SUM(H41:H42)</f>
        <v>-45762</v>
      </c>
      <c r="I43" s="123"/>
      <c r="J43" s="116">
        <f>SUM(J41:J42)</f>
        <v>-30970</v>
      </c>
    </row>
    <row r="44" spans="1:10" ht="21.4" customHeight="1" x14ac:dyDescent="0.25">
      <c r="A44" s="209"/>
      <c r="B44" s="123"/>
      <c r="C44" s="123"/>
      <c r="D44" s="12"/>
      <c r="E44" s="123"/>
      <c r="F44" s="12"/>
      <c r="G44" s="123"/>
      <c r="H44" s="12"/>
      <c r="I44" s="123"/>
      <c r="J44" s="12"/>
    </row>
    <row r="45" spans="1:10" ht="21.4" customHeight="1" x14ac:dyDescent="0.25">
      <c r="A45" s="5" t="s">
        <v>121</v>
      </c>
      <c r="B45" s="123"/>
      <c r="C45" s="123"/>
      <c r="D45" s="12"/>
      <c r="E45" s="123"/>
      <c r="F45" s="165"/>
      <c r="G45" s="123"/>
      <c r="H45" s="14"/>
      <c r="I45" s="88"/>
      <c r="J45" s="165"/>
    </row>
    <row r="46" spans="1:10" ht="21.4" customHeight="1" x14ac:dyDescent="0.25">
      <c r="A46" s="5"/>
      <c r="B46" s="123"/>
      <c r="C46" s="123"/>
      <c r="D46" s="12"/>
      <c r="E46" s="123"/>
      <c r="F46" s="165"/>
      <c r="G46" s="123"/>
      <c r="H46" s="14"/>
      <c r="I46" s="88"/>
      <c r="J46" s="165"/>
    </row>
    <row r="47" spans="1:10" ht="21.4" customHeight="1" x14ac:dyDescent="0.25">
      <c r="A47" s="5"/>
      <c r="B47" s="123"/>
      <c r="C47" s="123"/>
      <c r="D47" s="12"/>
      <c r="E47" s="123"/>
      <c r="F47" s="165"/>
      <c r="G47" s="123"/>
      <c r="H47" s="14"/>
      <c r="I47" s="88"/>
      <c r="J47" s="165"/>
    </row>
    <row r="48" spans="1:10" ht="21.4" customHeight="1" x14ac:dyDescent="0.25">
      <c r="A48" s="209"/>
      <c r="B48" s="123"/>
      <c r="C48" s="123"/>
      <c r="D48" s="12"/>
      <c r="E48" s="123"/>
      <c r="F48" s="165"/>
      <c r="G48" s="123"/>
      <c r="H48" s="14"/>
      <c r="I48" s="88"/>
      <c r="J48" s="165"/>
    </row>
    <row r="49" spans="1:10" ht="21.4" customHeight="1" x14ac:dyDescent="0.25">
      <c r="A49" s="209"/>
      <c r="B49" s="123"/>
      <c r="C49" s="123"/>
      <c r="D49" s="12"/>
      <c r="E49" s="123"/>
      <c r="F49" s="165"/>
      <c r="G49" s="123"/>
      <c r="H49" s="14"/>
      <c r="I49" s="88"/>
      <c r="J49" s="165"/>
    </row>
    <row r="50" spans="1:10" ht="21.4" customHeight="1" x14ac:dyDescent="0.25">
      <c r="A50" s="209"/>
      <c r="B50" s="123"/>
      <c r="C50" s="123"/>
      <c r="D50" s="12"/>
      <c r="E50" s="123"/>
      <c r="F50" s="165"/>
      <c r="G50" s="123"/>
      <c r="H50" s="14"/>
      <c r="I50" s="88"/>
      <c r="J50" s="165"/>
    </row>
    <row r="51" spans="1:10" ht="21.4" customHeight="1" x14ac:dyDescent="0.25">
      <c r="J51" s="89" t="s">
        <v>92</v>
      </c>
    </row>
    <row r="52" spans="1:10" ht="21.4" customHeight="1" x14ac:dyDescent="0.25">
      <c r="A52" s="219" t="s">
        <v>0</v>
      </c>
      <c r="B52" s="71"/>
      <c r="C52" s="71"/>
      <c r="D52" s="203"/>
      <c r="E52" s="71"/>
      <c r="F52" s="71"/>
      <c r="G52" s="71"/>
      <c r="H52" s="204"/>
      <c r="I52" s="204"/>
      <c r="J52" s="204"/>
    </row>
    <row r="53" spans="1:10" ht="21.4" customHeight="1" x14ac:dyDescent="0.25">
      <c r="A53" s="219" t="s">
        <v>85</v>
      </c>
      <c r="B53" s="71"/>
      <c r="C53" s="71"/>
      <c r="D53" s="203"/>
      <c r="E53" s="71"/>
      <c r="F53" s="71"/>
      <c r="G53" s="71"/>
      <c r="H53" s="220"/>
      <c r="I53" s="166"/>
      <c r="J53" s="166"/>
    </row>
    <row r="54" spans="1:10" ht="21.4" customHeight="1" x14ac:dyDescent="0.25">
      <c r="A54" s="1" t="s">
        <v>159</v>
      </c>
      <c r="B54" s="11"/>
      <c r="C54" s="11"/>
      <c r="D54" s="207"/>
      <c r="E54" s="11"/>
      <c r="F54" s="11"/>
      <c r="G54" s="11"/>
      <c r="H54" s="220"/>
      <c r="I54" s="221"/>
      <c r="J54" s="2"/>
    </row>
    <row r="55" spans="1:10" ht="21.4" customHeight="1" x14ac:dyDescent="0.25">
      <c r="A55" s="209"/>
      <c r="B55" s="207"/>
      <c r="C55" s="207"/>
      <c r="D55" s="207"/>
      <c r="E55" s="207"/>
      <c r="F55" s="207"/>
      <c r="G55" s="207"/>
      <c r="H55" s="205"/>
      <c r="I55" s="207"/>
      <c r="J55" s="210" t="s">
        <v>91</v>
      </c>
    </row>
    <row r="56" spans="1:10" ht="21.4" customHeight="1" x14ac:dyDescent="0.25">
      <c r="A56" s="123"/>
      <c r="B56" s="123"/>
      <c r="C56" s="123"/>
      <c r="D56" s="233" t="s">
        <v>1</v>
      </c>
      <c r="E56" s="233"/>
      <c r="F56" s="233"/>
      <c r="G56" s="211"/>
      <c r="H56" s="233" t="s">
        <v>2</v>
      </c>
      <c r="I56" s="233"/>
      <c r="J56" s="233"/>
    </row>
    <row r="57" spans="1:10" ht="21.4" customHeight="1" x14ac:dyDescent="0.25">
      <c r="A57" s="123"/>
      <c r="B57" s="123"/>
      <c r="C57" s="123"/>
      <c r="D57" s="106" t="s">
        <v>161</v>
      </c>
      <c r="E57" s="8"/>
      <c r="F57" s="106" t="s">
        <v>116</v>
      </c>
      <c r="G57" s="212"/>
      <c r="H57" s="106" t="s">
        <v>161</v>
      </c>
      <c r="I57" s="8"/>
      <c r="J57" s="106" t="s">
        <v>116</v>
      </c>
    </row>
    <row r="58" spans="1:10" ht="21.4" customHeight="1" x14ac:dyDescent="0.25">
      <c r="A58" s="1" t="s">
        <v>86</v>
      </c>
      <c r="B58" s="2"/>
      <c r="C58" s="2"/>
      <c r="E58" s="2"/>
      <c r="F58" s="2"/>
      <c r="G58" s="2"/>
      <c r="H58" s="222"/>
      <c r="I58" s="2"/>
      <c r="J58" s="2"/>
    </row>
    <row r="59" spans="1:10" ht="21.4" customHeight="1" x14ac:dyDescent="0.25">
      <c r="A59" s="2" t="s">
        <v>185</v>
      </c>
      <c r="B59" s="2"/>
      <c r="C59" s="2"/>
      <c r="D59" s="16">
        <v>-500</v>
      </c>
      <c r="E59" s="83"/>
      <c r="F59" s="16">
        <v>-500</v>
      </c>
      <c r="G59" s="83"/>
      <c r="H59" s="16">
        <v>-500</v>
      </c>
      <c r="I59" s="83"/>
      <c r="J59" s="83">
        <v>-500</v>
      </c>
    </row>
    <row r="60" spans="1:10" ht="21.4" customHeight="1" x14ac:dyDescent="0.25">
      <c r="A60" s="2" t="s">
        <v>186</v>
      </c>
      <c r="B60" s="2"/>
      <c r="C60" s="2"/>
      <c r="D60" s="16">
        <v>0</v>
      </c>
      <c r="E60" s="2"/>
      <c r="F60" s="16">
        <v>-1</v>
      </c>
      <c r="G60" s="2"/>
      <c r="H60" s="16">
        <v>0</v>
      </c>
      <c r="I60" s="2"/>
      <c r="J60" s="16">
        <v>0</v>
      </c>
    </row>
    <row r="61" spans="1:10" ht="21.4" customHeight="1" x14ac:dyDescent="0.25">
      <c r="A61" s="2" t="s">
        <v>103</v>
      </c>
      <c r="C61" s="2"/>
      <c r="D61" s="16">
        <v>-27</v>
      </c>
      <c r="E61" s="83"/>
      <c r="F61" s="16">
        <v>-34</v>
      </c>
      <c r="G61" s="83"/>
      <c r="H61" s="16">
        <v>0</v>
      </c>
      <c r="I61" s="83"/>
      <c r="J61" s="16">
        <v>0</v>
      </c>
    </row>
    <row r="62" spans="1:10" ht="21.4" customHeight="1" x14ac:dyDescent="0.25">
      <c r="A62" s="2" t="s">
        <v>99</v>
      </c>
      <c r="C62" s="2"/>
      <c r="D62" s="16">
        <v>0</v>
      </c>
      <c r="E62" s="83"/>
      <c r="F62" s="16">
        <v>122</v>
      </c>
      <c r="G62" s="83"/>
      <c r="H62" s="16">
        <v>0</v>
      </c>
      <c r="I62" s="83"/>
      <c r="J62" s="16">
        <v>122</v>
      </c>
    </row>
    <row r="63" spans="1:10" ht="21.4" customHeight="1" x14ac:dyDescent="0.25">
      <c r="A63" s="2" t="s">
        <v>150</v>
      </c>
      <c r="C63" s="2"/>
      <c r="D63" s="215">
        <v>-74608</v>
      </c>
      <c r="E63" s="83"/>
      <c r="F63" s="215">
        <v>-33948</v>
      </c>
      <c r="G63" s="83"/>
      <c r="H63" s="215">
        <v>-72192</v>
      </c>
      <c r="I63" s="83"/>
      <c r="J63" s="215">
        <v>-19627</v>
      </c>
    </row>
    <row r="64" spans="1:10" ht="21.4" customHeight="1" x14ac:dyDescent="0.25">
      <c r="A64" s="2" t="s">
        <v>151</v>
      </c>
      <c r="C64" s="2"/>
      <c r="D64" s="16">
        <v>-454</v>
      </c>
      <c r="E64" s="83"/>
      <c r="F64" s="16">
        <v>-206</v>
      </c>
      <c r="G64" s="83"/>
      <c r="H64" s="16">
        <v>-283</v>
      </c>
      <c r="I64" s="83"/>
      <c r="J64" s="16">
        <v>-205</v>
      </c>
    </row>
    <row r="65" spans="1:10" ht="21.4" customHeight="1" x14ac:dyDescent="0.25">
      <c r="A65" s="86" t="s">
        <v>155</v>
      </c>
      <c r="D65" s="16">
        <v>690</v>
      </c>
      <c r="F65" s="16">
        <v>2378</v>
      </c>
      <c r="H65" s="16">
        <v>220</v>
      </c>
      <c r="I65" s="215"/>
      <c r="J65" s="16">
        <v>1479</v>
      </c>
    </row>
    <row r="66" spans="1:10" ht="21.4" customHeight="1" x14ac:dyDescent="0.25">
      <c r="A66" s="1" t="s">
        <v>187</v>
      </c>
      <c r="B66" s="2"/>
      <c r="C66" s="2"/>
      <c r="D66" s="116">
        <f>SUM(D59:D65)</f>
        <v>-74899</v>
      </c>
      <c r="E66" s="83"/>
      <c r="F66" s="116">
        <f>SUM(F59:F65)</f>
        <v>-32189</v>
      </c>
      <c r="G66" s="83"/>
      <c r="H66" s="116">
        <f>SUM(H59:H65)</f>
        <v>-72755</v>
      </c>
      <c r="I66" s="83"/>
      <c r="J66" s="116">
        <f>SUM(J59:J65)</f>
        <v>-18731</v>
      </c>
    </row>
    <row r="67" spans="1:10" ht="21.4" customHeight="1" x14ac:dyDescent="0.25">
      <c r="A67" s="1" t="s">
        <v>87</v>
      </c>
      <c r="B67" s="2"/>
      <c r="C67" s="2"/>
      <c r="D67" s="83"/>
      <c r="E67" s="83"/>
      <c r="F67" s="83"/>
      <c r="G67" s="83"/>
      <c r="H67" s="83"/>
      <c r="I67" s="83"/>
      <c r="J67" s="83"/>
    </row>
    <row r="68" spans="1:10" ht="21.4" customHeight="1" x14ac:dyDescent="0.25">
      <c r="A68" s="2" t="s">
        <v>154</v>
      </c>
      <c r="B68" s="2"/>
      <c r="C68" s="2"/>
      <c r="D68" s="83">
        <v>-37824</v>
      </c>
      <c r="E68" s="83"/>
      <c r="F68" s="16">
        <v>0</v>
      </c>
      <c r="G68" s="83"/>
      <c r="H68" s="16">
        <v>-76944</v>
      </c>
      <c r="I68" s="83"/>
      <c r="J68" s="16">
        <v>0</v>
      </c>
    </row>
    <row r="69" spans="1:10" ht="21.4" customHeight="1" x14ac:dyDescent="0.25">
      <c r="A69" s="2" t="s">
        <v>88</v>
      </c>
      <c r="C69" s="2"/>
      <c r="D69" s="83">
        <v>-3688</v>
      </c>
      <c r="E69" s="83"/>
      <c r="F69" s="83">
        <v>-1749</v>
      </c>
      <c r="G69" s="83"/>
      <c r="H69" s="83">
        <v>-2880</v>
      </c>
      <c r="I69" s="83"/>
      <c r="J69" s="83">
        <v>-1169</v>
      </c>
    </row>
    <row r="70" spans="1:10" ht="21.4" customHeight="1" x14ac:dyDescent="0.25">
      <c r="A70" s="2" t="s">
        <v>188</v>
      </c>
      <c r="B70" s="2"/>
      <c r="C70" s="2"/>
      <c r="D70" s="83">
        <v>0</v>
      </c>
      <c r="E70" s="83"/>
      <c r="F70" s="16">
        <v>0</v>
      </c>
      <c r="G70" s="83"/>
      <c r="H70" s="16">
        <v>150000</v>
      </c>
      <c r="I70" s="83"/>
      <c r="J70" s="16">
        <v>0</v>
      </c>
    </row>
    <row r="71" spans="1:10" ht="21.4" customHeight="1" x14ac:dyDescent="0.25">
      <c r="A71" s="77" t="s">
        <v>181</v>
      </c>
      <c r="D71" s="16">
        <v>-2584</v>
      </c>
      <c r="F71" s="16">
        <v>-631</v>
      </c>
      <c r="H71" s="16">
        <v>-1900</v>
      </c>
      <c r="J71" s="16">
        <v>0</v>
      </c>
    </row>
    <row r="72" spans="1:10" ht="21.4" customHeight="1" x14ac:dyDescent="0.25">
      <c r="A72" s="1" t="s">
        <v>189</v>
      </c>
      <c r="B72" s="2"/>
      <c r="C72" s="2"/>
      <c r="D72" s="116">
        <f>SUM(D68:D71)</f>
        <v>-44096</v>
      </c>
      <c r="E72" s="83"/>
      <c r="F72" s="116">
        <f>SUM(F68:F71)</f>
        <v>-2380</v>
      </c>
      <c r="G72" s="83"/>
      <c r="H72" s="116">
        <f>SUM(H68:H71)</f>
        <v>68276</v>
      </c>
      <c r="I72" s="83"/>
      <c r="J72" s="116">
        <f>SUM(J68:J71)</f>
        <v>-1169</v>
      </c>
    </row>
    <row r="73" spans="1:10" ht="21.4" customHeight="1" x14ac:dyDescent="0.25">
      <c r="A73" s="1" t="s">
        <v>190</v>
      </c>
      <c r="B73" s="5"/>
      <c r="C73" s="2"/>
      <c r="D73" s="167">
        <f>SUM(D43,D66,D72)</f>
        <v>-197702</v>
      </c>
      <c r="E73" s="83"/>
      <c r="F73" s="167">
        <f>SUM(F43,F66,F72)</f>
        <v>-42206</v>
      </c>
      <c r="G73" s="83"/>
      <c r="H73" s="167">
        <f>SUM(H43,H66,H72)</f>
        <v>-50241</v>
      </c>
      <c r="I73" s="83"/>
      <c r="J73" s="167">
        <f>SUM(J43,J66,J72)</f>
        <v>-50870</v>
      </c>
    </row>
    <row r="74" spans="1:10" ht="21.4" customHeight="1" x14ac:dyDescent="0.25">
      <c r="A74" s="2" t="s">
        <v>97</v>
      </c>
      <c r="B74" s="7"/>
      <c r="C74" s="2"/>
      <c r="D74" s="201">
        <v>447756</v>
      </c>
      <c r="E74" s="83"/>
      <c r="F74" s="201">
        <v>547519</v>
      </c>
      <c r="G74" s="83"/>
      <c r="H74" s="201">
        <v>164122</v>
      </c>
      <c r="I74" s="83"/>
      <c r="J74" s="201">
        <v>285475</v>
      </c>
    </row>
    <row r="75" spans="1:10" ht="21.4" customHeight="1" thickBot="1" x14ac:dyDescent="0.3">
      <c r="A75" s="1" t="s">
        <v>98</v>
      </c>
      <c r="B75" s="148"/>
      <c r="C75" s="2"/>
      <c r="D75" s="133">
        <f>SUM(D73:D74)</f>
        <v>250054</v>
      </c>
      <c r="E75" s="83"/>
      <c r="F75" s="133">
        <f>SUM(F73:F74)</f>
        <v>505313</v>
      </c>
      <c r="G75" s="83"/>
      <c r="H75" s="223">
        <f>SUM(H73:H74)</f>
        <v>113881</v>
      </c>
      <c r="I75" s="16"/>
      <c r="J75" s="133">
        <f>SUM(J73:J74)</f>
        <v>234605</v>
      </c>
    </row>
    <row r="76" spans="1:10" ht="21.4" customHeight="1" thickTop="1" x14ac:dyDescent="0.25">
      <c r="A76" s="1"/>
      <c r="B76" s="2"/>
      <c r="C76" s="224"/>
      <c r="D76" s="16">
        <f>SUM(D75-BS!G11)</f>
        <v>0</v>
      </c>
      <c r="E76" s="168"/>
      <c r="F76" s="168">
        <f>F75-[6]BS!I10</f>
        <v>157882</v>
      </c>
      <c r="G76" s="168"/>
      <c r="H76" s="16">
        <f>SUM(H75-BS!K11)</f>
        <v>0</v>
      </c>
      <c r="I76" s="168"/>
      <c r="J76" s="168"/>
    </row>
    <row r="77" spans="1:10" ht="21.4" customHeight="1" x14ac:dyDescent="0.25">
      <c r="A77" s="1" t="s">
        <v>89</v>
      </c>
      <c r="B77" s="2"/>
      <c r="C77" s="2"/>
      <c r="D77" s="169"/>
      <c r="E77" s="169"/>
      <c r="F77" s="169"/>
      <c r="G77" s="169"/>
      <c r="H77" s="170"/>
      <c r="I77" s="169"/>
      <c r="J77" s="169"/>
    </row>
    <row r="78" spans="1:10" ht="21.4" customHeight="1" x14ac:dyDescent="0.25">
      <c r="A78" s="2" t="s">
        <v>90</v>
      </c>
      <c r="B78" s="2"/>
      <c r="C78" s="2"/>
      <c r="D78" s="170"/>
      <c r="E78" s="170"/>
      <c r="F78" s="16"/>
      <c r="G78" s="170"/>
      <c r="H78" s="170"/>
      <c r="I78" s="170"/>
      <c r="J78" s="170"/>
    </row>
    <row r="79" spans="1:10" ht="21.4" customHeight="1" x14ac:dyDescent="0.25">
      <c r="A79" s="2"/>
      <c r="B79" s="2" t="s">
        <v>176</v>
      </c>
      <c r="C79" s="2"/>
      <c r="D79" s="16">
        <v>7442</v>
      </c>
      <c r="E79" s="114"/>
      <c r="F79" s="16">
        <v>3296</v>
      </c>
      <c r="G79" s="114"/>
      <c r="H79" s="16">
        <v>5155</v>
      </c>
      <c r="I79" s="114"/>
      <c r="J79" s="16">
        <v>0</v>
      </c>
    </row>
    <row r="80" spans="1:10" ht="21.4" customHeight="1" x14ac:dyDescent="0.25">
      <c r="A80" s="2"/>
      <c r="B80" s="2" t="s">
        <v>136</v>
      </c>
      <c r="C80" s="2"/>
      <c r="D80" s="16">
        <v>38264</v>
      </c>
      <c r="F80" s="16">
        <v>4460</v>
      </c>
      <c r="H80" s="16">
        <v>37827</v>
      </c>
      <c r="J80" s="16">
        <v>1352</v>
      </c>
    </row>
    <row r="81" spans="1:10" ht="21.4" customHeight="1" x14ac:dyDescent="0.25">
      <c r="A81" s="2"/>
      <c r="B81" s="2"/>
      <c r="C81" s="2"/>
      <c r="D81" s="88"/>
      <c r="F81" s="16"/>
      <c r="H81" s="16"/>
      <c r="J81" s="16"/>
    </row>
    <row r="82" spans="1:10" ht="21.4" customHeight="1" x14ac:dyDescent="0.25">
      <c r="A82" s="5" t="s">
        <v>121</v>
      </c>
      <c r="B82" s="2"/>
      <c r="C82" s="2"/>
      <c r="D82" s="88"/>
      <c r="F82" s="16"/>
      <c r="H82" s="16"/>
      <c r="J82" s="16"/>
    </row>
    <row r="83" spans="1:10" ht="21.4" customHeight="1" x14ac:dyDescent="0.25">
      <c r="A83" s="2"/>
      <c r="B83" s="2"/>
      <c r="C83" s="2"/>
      <c r="D83" s="88"/>
      <c r="F83" s="16"/>
      <c r="H83" s="16"/>
      <c r="J83" s="16"/>
    </row>
    <row r="84" spans="1:10" ht="21.4" customHeight="1" x14ac:dyDescent="0.25">
      <c r="A84" s="2"/>
      <c r="B84" s="2"/>
      <c r="C84" s="2"/>
      <c r="D84" s="88"/>
      <c r="F84" s="16"/>
      <c r="H84" s="16"/>
      <c r="J84" s="16"/>
    </row>
    <row r="85" spans="1:10" ht="21.4" customHeight="1" x14ac:dyDescent="0.25">
      <c r="A85" s="2"/>
      <c r="B85" s="2"/>
      <c r="C85" s="2"/>
      <c r="D85" s="88"/>
      <c r="F85" s="16"/>
      <c r="H85" s="16"/>
      <c r="J85" s="16"/>
    </row>
    <row r="86" spans="1:10" ht="21.4" customHeight="1" x14ac:dyDescent="0.25">
      <c r="A86" s="2"/>
      <c r="B86" s="2"/>
      <c r="C86" s="2"/>
      <c r="D86" s="88"/>
      <c r="F86" s="16"/>
      <c r="H86" s="16"/>
      <c r="J86" s="16"/>
    </row>
    <row r="87" spans="1:10" ht="21.4" customHeight="1" x14ac:dyDescent="0.25">
      <c r="A87" s="2"/>
      <c r="B87" s="2"/>
      <c r="C87" s="2"/>
      <c r="D87" s="88"/>
      <c r="F87" s="16"/>
      <c r="H87" s="16"/>
      <c r="J87" s="16"/>
    </row>
    <row r="88" spans="1:10" ht="21.4" customHeight="1" x14ac:dyDescent="0.25">
      <c r="B88" s="2"/>
      <c r="C88" s="2"/>
      <c r="E88" s="2"/>
      <c r="F88" s="2"/>
      <c r="G88" s="2"/>
      <c r="H88" s="222"/>
      <c r="I88" s="2"/>
      <c r="J88" s="2"/>
    </row>
    <row r="89" spans="1:10" ht="21.4" customHeight="1" x14ac:dyDescent="0.25">
      <c r="A89" s="2"/>
      <c r="B89" s="2"/>
      <c r="C89" s="2"/>
      <c r="E89" s="2"/>
      <c r="F89" s="2"/>
      <c r="G89" s="2"/>
      <c r="H89" s="222"/>
      <c r="I89" s="2"/>
      <c r="J89" s="2"/>
    </row>
  </sheetData>
  <mergeCells count="5">
    <mergeCell ref="H2:J2"/>
    <mergeCell ref="D6:F6"/>
    <mergeCell ref="H6:J6"/>
    <mergeCell ref="D56:F56"/>
    <mergeCell ref="H56:J56"/>
  </mergeCells>
  <conditionalFormatting sqref="D76 H76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78740157480314965" right="0.39370078740157483" top="0.78740157480314965" bottom="0" header="0.31496062992125984" footer="0.31496062992125984"/>
  <pageSetup paperSize="9" scale="67" fitToHeight="0" orientation="portrait" r:id="rId1"/>
  <rowBreaks count="1" manualBreakCount="1">
    <brk id="50" max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1eec86f75b51e53e49b27f97c4d5d4e8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5cb670d3cb539c9da8578f3043c48c88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3e1a2e77-2e15-4210-b434-27deffae848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52975b73-d0c2-4df9-8eb8-8b3d6ffc70f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1663FE-C229-4BDE-A0E1-B4D527864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Darika Tongprapai</cp:lastModifiedBy>
  <cp:lastPrinted>2026-05-06T17:51:29Z</cp:lastPrinted>
  <dcterms:created xsi:type="dcterms:W3CDTF">2022-09-28T04:31:58Z</dcterms:created>
  <dcterms:modified xsi:type="dcterms:W3CDTF">2026-05-06T17:53:21Z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0x0101007FE1F8B20B010B4E96F2C64B56E18AEF</vt:lpwstr>
  </property>
</Properties>
</file>