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QTC ENERGY\2026\Qtr1'2026\"/>
    </mc:Choice>
  </mc:AlternateContent>
  <xr:revisionPtr revIDLastSave="0" documentId="13_ncr:1_{3FD606C1-E355-476C-B584-97D9440E647B}" xr6:coauthVersionLast="47" xr6:coauthVersionMax="47" xr10:uidLastSave="{00000000-0000-0000-0000-000000000000}"/>
  <bookViews>
    <workbookView xWindow="-120" yWindow="-120" windowWidth="29040" windowHeight="15720" tabRatio="774" activeTab="4" xr2:uid="{6924B94A-9CFA-4319-9B6C-8A2BF30F77BD}"/>
  </bookViews>
  <sheets>
    <sheet name="BS" sheetId="25" r:id="rId1"/>
    <sheet name="PL" sheetId="30" r:id="rId2"/>
    <sheet name="Conso" sheetId="31" r:id="rId3"/>
    <sheet name="Company" sheetId="28" r:id="rId4"/>
    <sheet name="Cashflow" sheetId="32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\orkje" localSheetId="0" hidden="1">{"'Eng (page2)'!$A$1:$D$52"}</definedName>
    <definedName name="\orkje" localSheetId="4" hidden="1">{"'Eng (page2)'!$A$1:$D$52"}</definedName>
    <definedName name="\orkje" localSheetId="3" hidden="1">{"'Eng (page2)'!$A$1:$D$52"}</definedName>
    <definedName name="\orkje" localSheetId="2" hidden="1">{"'Eng (page2)'!$A$1:$D$52"}</definedName>
    <definedName name="\orkje" localSheetId="1" hidden="1">{"'Eng (page2)'!$A$1:$D$52"}</definedName>
    <definedName name="\orkje" hidden="1">{"'Eng (page2)'!$A$1:$D$52"}</definedName>
    <definedName name="__________FG5" localSheetId="0" hidden="1">{"cashflow",#N/A,FALSE,"cash flow"}</definedName>
    <definedName name="__________FG5" localSheetId="4" hidden="1">{"cashflow",#N/A,FALSE,"cash flow"}</definedName>
    <definedName name="__________FG5" localSheetId="3" hidden="1">{"cashflow",#N/A,FALSE,"cash flow"}</definedName>
    <definedName name="__________FG5" localSheetId="2" hidden="1">{"cashflow",#N/A,FALSE,"cash flow"}</definedName>
    <definedName name="__________FG5" localSheetId="1" hidden="1">{"cashflow",#N/A,FALSE,"cash flow"}</definedName>
    <definedName name="__________FG5" hidden="1">{"cashflow",#N/A,FALSE,"cash flow"}</definedName>
    <definedName name="__________kkk1" localSheetId="0" hidden="1">#REF!</definedName>
    <definedName name="__________kkk1" localSheetId="4" hidden="1">#REF!</definedName>
    <definedName name="__________kkk1" localSheetId="2" hidden="1">#REF!</definedName>
    <definedName name="__________kkk1" localSheetId="1" hidden="1">#REF!</definedName>
    <definedName name="__________kkk1" hidden="1">#REF!</definedName>
    <definedName name="_________FG5" localSheetId="0" hidden="1">{"cashflow",#N/A,FALSE,"cash flow"}</definedName>
    <definedName name="_________FG5" localSheetId="4" hidden="1">{"cashflow",#N/A,FALSE,"cash flow"}</definedName>
    <definedName name="_________FG5" localSheetId="3" hidden="1">{"cashflow",#N/A,FALSE,"cash flow"}</definedName>
    <definedName name="_________FG5" localSheetId="2" hidden="1">{"cashflow",#N/A,FALSE,"cash flow"}</definedName>
    <definedName name="_________FG5" localSheetId="1" hidden="1">{"cashflow",#N/A,FALSE,"cash flow"}</definedName>
    <definedName name="_________FG5" hidden="1">{"cashflow",#N/A,FALSE,"cash flow"}</definedName>
    <definedName name="_________kkk1" localSheetId="0" hidden="1">#REF!</definedName>
    <definedName name="_________kkk1" localSheetId="4" hidden="1">#REF!</definedName>
    <definedName name="_________kkk1" localSheetId="2" hidden="1">#REF!</definedName>
    <definedName name="_________kkk1" localSheetId="1" hidden="1">#REF!</definedName>
    <definedName name="_________kkk1" hidden="1">#REF!</definedName>
    <definedName name="________FG5" localSheetId="0" hidden="1">{"cashflow",#N/A,FALSE,"cash flow"}</definedName>
    <definedName name="________FG5" localSheetId="4" hidden="1">{"cashflow",#N/A,FALSE,"cash flow"}</definedName>
    <definedName name="________FG5" localSheetId="3" hidden="1">{"cashflow",#N/A,FALSE,"cash flow"}</definedName>
    <definedName name="________FG5" localSheetId="2" hidden="1">{"cashflow",#N/A,FALSE,"cash flow"}</definedName>
    <definedName name="________FG5" localSheetId="1" hidden="1">{"cashflow",#N/A,FALSE,"cash flow"}</definedName>
    <definedName name="________FG5" hidden="1">{"cashflow",#N/A,FALSE,"cash flow"}</definedName>
    <definedName name="________kkk1" localSheetId="0" hidden="1">#REF!</definedName>
    <definedName name="________kkk1" localSheetId="4" hidden="1">#REF!</definedName>
    <definedName name="________kkk1" localSheetId="2" hidden="1">#REF!</definedName>
    <definedName name="________kkk1" localSheetId="1" hidden="1">#REF!</definedName>
    <definedName name="________kkk1" hidden="1">#REF!</definedName>
    <definedName name="_______FG5" localSheetId="0" hidden="1">{"cashflow",#N/A,FALSE,"cash flow"}</definedName>
    <definedName name="_______FG5" localSheetId="4" hidden="1">{"cashflow",#N/A,FALSE,"cash flow"}</definedName>
    <definedName name="_______FG5" localSheetId="3" hidden="1">{"cashflow",#N/A,FALSE,"cash flow"}</definedName>
    <definedName name="_______FG5" localSheetId="2" hidden="1">{"cashflow",#N/A,FALSE,"cash flow"}</definedName>
    <definedName name="_______FG5" localSheetId="1" hidden="1">{"cashflow",#N/A,FALSE,"cash flow"}</definedName>
    <definedName name="_______FG5" hidden="1">{"cashflow",#N/A,FALSE,"cash flow"}</definedName>
    <definedName name="_______kkk1" localSheetId="0" hidden="1">#REF!</definedName>
    <definedName name="_______kkk1" localSheetId="4" hidden="1">#REF!</definedName>
    <definedName name="_______kkk1" localSheetId="2" hidden="1">#REF!</definedName>
    <definedName name="_______kkk1" localSheetId="1" hidden="1">#REF!</definedName>
    <definedName name="_______kkk1" hidden="1">#REF!</definedName>
    <definedName name="______FG5" localSheetId="0" hidden="1">{"cashflow",#N/A,FALSE,"cash flow"}</definedName>
    <definedName name="______FG5" localSheetId="4" hidden="1">{"cashflow",#N/A,FALSE,"cash flow"}</definedName>
    <definedName name="______FG5" localSheetId="3" hidden="1">{"cashflow",#N/A,FALSE,"cash flow"}</definedName>
    <definedName name="______FG5" localSheetId="2" hidden="1">{"cashflow",#N/A,FALSE,"cash flow"}</definedName>
    <definedName name="______FG5" localSheetId="1" hidden="1">{"cashflow",#N/A,FALSE,"cash flow"}</definedName>
    <definedName name="______FG5" hidden="1">{"cashflow",#N/A,FALSE,"cash flow"}</definedName>
    <definedName name="______kkk1" localSheetId="0" hidden="1">#REF!</definedName>
    <definedName name="______kkk1" localSheetId="4" hidden="1">#REF!</definedName>
    <definedName name="______kkk1" localSheetId="2" hidden="1">#REF!</definedName>
    <definedName name="______kkk1" localSheetId="1" hidden="1">#REF!</definedName>
    <definedName name="______kkk1" hidden="1">#REF!</definedName>
    <definedName name="_____FG5" localSheetId="0" hidden="1">{"cashflow",#N/A,FALSE,"cash flow"}</definedName>
    <definedName name="_____FG5" localSheetId="4" hidden="1">{"cashflow",#N/A,FALSE,"cash flow"}</definedName>
    <definedName name="_____FG5" localSheetId="3" hidden="1">{"cashflow",#N/A,FALSE,"cash flow"}</definedName>
    <definedName name="_____FG5" localSheetId="2" hidden="1">{"cashflow",#N/A,FALSE,"cash flow"}</definedName>
    <definedName name="_____FG5" localSheetId="1" hidden="1">{"cashflow",#N/A,FALSE,"cash flow"}</definedName>
    <definedName name="_____FG5" hidden="1">{"cashflow",#N/A,FALSE,"cash flow"}</definedName>
    <definedName name="_____kkk1" localSheetId="0" hidden="1">#REF!</definedName>
    <definedName name="_____kkk1" localSheetId="4" hidden="1">#REF!</definedName>
    <definedName name="_____kkk1" localSheetId="2" hidden="1">#REF!</definedName>
    <definedName name="_____kkk1" localSheetId="1" hidden="1">#REF!</definedName>
    <definedName name="_____kkk1" hidden="1">#REF!</definedName>
    <definedName name="____FG5" localSheetId="0" hidden="1">{"cashflow",#N/A,FALSE,"cash flow"}</definedName>
    <definedName name="____FG5" localSheetId="4" hidden="1">{"cashflow",#N/A,FALSE,"cash flow"}</definedName>
    <definedName name="____FG5" localSheetId="3" hidden="1">{"cashflow",#N/A,FALSE,"cash flow"}</definedName>
    <definedName name="____FG5" localSheetId="2" hidden="1">{"cashflow",#N/A,FALSE,"cash flow"}</definedName>
    <definedName name="____FG5" localSheetId="1" hidden="1">{"cashflow",#N/A,FALSE,"cash flow"}</definedName>
    <definedName name="____FG5" hidden="1">{"cashflow",#N/A,FALSE,"cash flow"}</definedName>
    <definedName name="____kkk1" localSheetId="0" hidden="1">#REF!</definedName>
    <definedName name="____kkk1" localSheetId="4" hidden="1">#REF!</definedName>
    <definedName name="____kkk1" localSheetId="2" hidden="1">#REF!</definedName>
    <definedName name="____kkk1" localSheetId="1" hidden="1">#REF!</definedName>
    <definedName name="____kkk1" hidden="1">#REF!</definedName>
    <definedName name="___FG5" localSheetId="0" hidden="1">{"cashflow",#N/A,FALSE,"cash flow"}</definedName>
    <definedName name="___FG5" localSheetId="4" hidden="1">{"cashflow",#N/A,FALSE,"cash flow"}</definedName>
    <definedName name="___FG5" localSheetId="3" hidden="1">{"cashflow",#N/A,FALSE,"cash flow"}</definedName>
    <definedName name="___FG5" localSheetId="2" hidden="1">{"cashflow",#N/A,FALSE,"cash flow"}</definedName>
    <definedName name="___FG5" localSheetId="1" hidden="1">{"cashflow",#N/A,FALSE,"cash flow"}</definedName>
    <definedName name="___FG5" hidden="1">{"cashflow",#N/A,FALSE,"cash flow"}</definedName>
    <definedName name="___kkk1" localSheetId="0" hidden="1">#REF!</definedName>
    <definedName name="___kkk1" localSheetId="4" hidden="1">#REF!</definedName>
    <definedName name="___kkk1" localSheetId="2" hidden="1">#REF!</definedName>
    <definedName name="___kkk1" localSheetId="1" hidden="1">#REF!</definedName>
    <definedName name="___kkk1" hidden="1">#REF!</definedName>
    <definedName name="___xlfn.IFERROR" hidden="1">#NAME?</definedName>
    <definedName name="__123Graph_A" hidden="1">'[1]3A STD'!$D$15:$O$15</definedName>
    <definedName name="__123Graph_B" hidden="1">'[1]3A STD'!$D$16:$O$16</definedName>
    <definedName name="__123Graph_C" hidden="1">'[1]3A STD'!$D$22:$O$22</definedName>
    <definedName name="__123Graph_D" localSheetId="0" hidden="1">[2]A!#REF!</definedName>
    <definedName name="__123Graph_D" localSheetId="1" hidden="1">[2]A!#REF!</definedName>
    <definedName name="__123Graph_D" hidden="1">[3]A!#REF!</definedName>
    <definedName name="__123Graph_X" hidden="1">'[1]3A STD'!$D$5:$N$5</definedName>
    <definedName name="__FG5" localSheetId="0" hidden="1">{"cashflow",#N/A,FALSE,"cash flow"}</definedName>
    <definedName name="__FG5" localSheetId="4" hidden="1">{"cashflow",#N/A,FALSE,"cash flow"}</definedName>
    <definedName name="__FG5" localSheetId="3" hidden="1">{"cashflow",#N/A,FALSE,"cash flow"}</definedName>
    <definedName name="__FG5" localSheetId="2" hidden="1">{"cashflow",#N/A,FALSE,"cash flow"}</definedName>
    <definedName name="__FG5" localSheetId="1" hidden="1">{"cashflow",#N/A,FALSE,"cash flow"}</definedName>
    <definedName name="__FG5" hidden="1">{"cashflow",#N/A,FALSE,"cash flow"}</definedName>
    <definedName name="__IntlFixup" hidden="1">TRUE</definedName>
    <definedName name="__kkk1" localSheetId="0" hidden="1">#REF!</definedName>
    <definedName name="__kkk1" localSheetId="4" hidden="1">#REF!</definedName>
    <definedName name="__kkk1" localSheetId="2" hidden="1">#REF!</definedName>
    <definedName name="__kkk1" localSheetId="1" hidden="1">#REF!</definedName>
    <definedName name="__kkk1" hidden="1">#REF!</definedName>
    <definedName name="__Q41110" localSheetId="0" hidden="1">{"'Model'!$A$1:$N$53"}</definedName>
    <definedName name="__Q41110" localSheetId="4" hidden="1">{"'Model'!$A$1:$N$53"}</definedName>
    <definedName name="__Q41110" localSheetId="3" hidden="1">{"'Model'!$A$1:$N$53"}</definedName>
    <definedName name="__Q41110" localSheetId="2" hidden="1">{"'Model'!$A$1:$N$53"}</definedName>
    <definedName name="__Q41110" localSheetId="1" hidden="1">{"'Model'!$A$1:$N$53"}</definedName>
    <definedName name="__Q41110" hidden="1">{"'Model'!$A$1:$N$53"}</definedName>
    <definedName name="__xlfn.BAHTTEXT" hidden="1">#NAME?</definedName>
    <definedName name="__xlfn.IFERROR" hidden="1">#NAME?</definedName>
    <definedName name="_1102" hidden="1">'[4]stat local'!$D$769:$D$3475</definedName>
    <definedName name="_d1" localSheetId="0" hidden="1">{"'Model'!$A$1:$N$53"}</definedName>
    <definedName name="_d1" localSheetId="4" hidden="1">{"'Model'!$A$1:$N$53"}</definedName>
    <definedName name="_d1" localSheetId="3" hidden="1">{"'Model'!$A$1:$N$53"}</definedName>
    <definedName name="_d1" localSheetId="2" hidden="1">{"'Model'!$A$1:$N$53"}</definedName>
    <definedName name="_d1" localSheetId="1" hidden="1">{"'Model'!$A$1:$N$53"}</definedName>
    <definedName name="_d1" hidden="1">{"'Model'!$A$1:$N$53"}</definedName>
    <definedName name="_FG5" localSheetId="0" hidden="1">{"cashflow",#N/A,FALSE,"cash flow"}</definedName>
    <definedName name="_FG5" localSheetId="4" hidden="1">{"cashflow",#N/A,FALSE,"cash flow"}</definedName>
    <definedName name="_FG5" localSheetId="3" hidden="1">{"cashflow",#N/A,FALSE,"cash flow"}</definedName>
    <definedName name="_FG5" localSheetId="2" hidden="1">{"cashflow",#N/A,FALSE,"cash flow"}</definedName>
    <definedName name="_FG5" localSheetId="1" hidden="1">{"cashflow",#N/A,FALSE,"cash flow"}</definedName>
    <definedName name="_FG5" hidden="1">{"cashflow",#N/A,FALSE,"cash flow"}</definedName>
    <definedName name="_FG5_1" localSheetId="0" hidden="1">{"cashflow",#N/A,FALSE,"cash flow"}</definedName>
    <definedName name="_FG5_1" localSheetId="4" hidden="1">{"cashflow",#N/A,FALSE,"cash flow"}</definedName>
    <definedName name="_FG5_1" localSheetId="3" hidden="1">{"cashflow",#N/A,FALSE,"cash flow"}</definedName>
    <definedName name="_FG5_1" localSheetId="2" hidden="1">{"cashflow",#N/A,FALSE,"cash flow"}</definedName>
    <definedName name="_FG5_1" localSheetId="1" hidden="1">{"cashflow",#N/A,FALSE,"cash flow"}</definedName>
    <definedName name="_FG5_1" hidden="1">{"cashflow",#N/A,FALSE,"cash flow"}</definedName>
    <definedName name="_Fill" localSheetId="0" hidden="1">#REF!</definedName>
    <definedName name="_Fill" localSheetId="4" hidden="1">#REF!</definedName>
    <definedName name="_Fill" localSheetId="2" hidden="1">#REF!</definedName>
    <definedName name="_Fill" localSheetId="1" hidden="1">#REF!</definedName>
    <definedName name="_Fill" hidden="1">#REF!</definedName>
    <definedName name="_xlnm._FilterDatabase" localSheetId="0" hidden="1">BS!$G$23:$G$36</definedName>
    <definedName name="_G1" localSheetId="0" hidden="1">{"'Eng (page2)'!$A$1:$D$52"}</definedName>
    <definedName name="_G1" localSheetId="4" hidden="1">{"'Eng (page2)'!$A$1:$D$52"}</definedName>
    <definedName name="_G1" localSheetId="3" hidden="1">{"'Eng (page2)'!$A$1:$D$52"}</definedName>
    <definedName name="_G1" localSheetId="2" hidden="1">{"'Eng (page2)'!$A$1:$D$52"}</definedName>
    <definedName name="_G1" localSheetId="1" hidden="1">{"'Eng (page2)'!$A$1:$D$52"}</definedName>
    <definedName name="_G1" hidden="1">{"'Eng (page2)'!$A$1:$D$52"}</definedName>
    <definedName name="_K306" localSheetId="0" hidden="1">{"'Eng (page2)'!$A$1:$D$52"}</definedName>
    <definedName name="_K306" localSheetId="4" hidden="1">{"'Eng (page2)'!$A$1:$D$52"}</definedName>
    <definedName name="_K306" localSheetId="3" hidden="1">{"'Eng (page2)'!$A$1:$D$52"}</definedName>
    <definedName name="_K306" localSheetId="2" hidden="1">{"'Eng (page2)'!$A$1:$D$52"}</definedName>
    <definedName name="_K306" localSheetId="1" hidden="1">{"'Eng (page2)'!$A$1:$D$52"}</definedName>
    <definedName name="_K306" hidden="1">{"'Eng (page2)'!$A$1:$D$52"}</definedName>
    <definedName name="_Key1" localSheetId="0" hidden="1">#REF!</definedName>
    <definedName name="_Key1" localSheetId="4" hidden="1">#REF!</definedName>
    <definedName name="_Key1" localSheetId="2" hidden="1">#REF!</definedName>
    <definedName name="_Key1" localSheetId="1" hidden="1">#REF!</definedName>
    <definedName name="_Key1" hidden="1">#REF!</definedName>
    <definedName name="_Key2" localSheetId="0" hidden="1">#REF!</definedName>
    <definedName name="_Key2" localSheetId="4" hidden="1">#REF!</definedName>
    <definedName name="_Key2" localSheetId="2" hidden="1">#REF!</definedName>
    <definedName name="_Key2" localSheetId="1" hidden="1">#REF!</definedName>
    <definedName name="_Key2" hidden="1">#REF!</definedName>
    <definedName name="_kkk1" localSheetId="0" hidden="1">#REF!</definedName>
    <definedName name="_kkk1" localSheetId="4" hidden="1">#REF!</definedName>
    <definedName name="_kkk1" localSheetId="2" hidden="1">#REF!</definedName>
    <definedName name="_kkk1" localSheetId="1" hidden="1">#REF!</definedName>
    <definedName name="_kkk1" hidden="1">#REF!</definedName>
    <definedName name="_Order1" hidden="1">255</definedName>
    <definedName name="_Order2" hidden="1">0</definedName>
    <definedName name="_Parse_In" localSheetId="0" hidden="1">#REF!</definedName>
    <definedName name="_Parse_In" localSheetId="4" hidden="1">#REF!</definedName>
    <definedName name="_Parse_In" localSheetId="2" hidden="1">#REF!</definedName>
    <definedName name="_Parse_In" localSheetId="1" hidden="1">#REF!</definedName>
    <definedName name="_Parse_In" hidden="1">#REF!</definedName>
    <definedName name="_Parse_Out" localSheetId="0" hidden="1">[5]total!#REF!</definedName>
    <definedName name="_Parse_Out" localSheetId="1" hidden="1">[5]total!#REF!</definedName>
    <definedName name="_Parse_Out" hidden="1">[6]total!#REF!</definedName>
    <definedName name="_pp30" localSheetId="0" hidden="1">#REF!</definedName>
    <definedName name="_pp30" localSheetId="4" hidden="1">#REF!</definedName>
    <definedName name="_pp30" localSheetId="2" hidden="1">#REF!</definedName>
    <definedName name="_pp30" localSheetId="1" hidden="1">#REF!</definedName>
    <definedName name="_pp30" hidden="1">#REF!</definedName>
    <definedName name="_Q41110" localSheetId="0" hidden="1">{"'Model'!$A$1:$N$53"}</definedName>
    <definedName name="_Q41110" localSheetId="4" hidden="1">{"'Model'!$A$1:$N$53"}</definedName>
    <definedName name="_Q41110" localSheetId="3" hidden="1">{"'Model'!$A$1:$N$53"}</definedName>
    <definedName name="_Q41110" localSheetId="2" hidden="1">{"'Model'!$A$1:$N$53"}</definedName>
    <definedName name="_Q41110" localSheetId="1" hidden="1">{"'Model'!$A$1:$N$53"}</definedName>
    <definedName name="_Q41110" hidden="1">{"'Model'!$A$1:$N$53"}</definedName>
    <definedName name="_Sort" localSheetId="0" hidden="1">#REF!</definedName>
    <definedName name="_Sort" localSheetId="4" hidden="1">#REF!</definedName>
    <definedName name="_Sort" localSheetId="2" hidden="1">#REF!</definedName>
    <definedName name="_Sort" localSheetId="1" hidden="1">#REF!</definedName>
    <definedName name="_Sort" hidden="1">#REF!</definedName>
    <definedName name="_Table2_Out" localSheetId="0" hidden="1">#REF!</definedName>
    <definedName name="_Table2_Out" localSheetId="4" hidden="1">#REF!</definedName>
    <definedName name="_Table2_Out" localSheetId="2" hidden="1">#REF!</definedName>
    <definedName name="_Table2_Out" localSheetId="1" hidden="1">#REF!</definedName>
    <definedName name="_Table2_Out" hidden="1">#REF!</definedName>
    <definedName name="_Tic30" localSheetId="0" hidden="1">{"'Eng (page2)'!$A$1:$D$52"}</definedName>
    <definedName name="_Tic30" localSheetId="4" hidden="1">{"'Eng (page2)'!$A$1:$D$52"}</definedName>
    <definedName name="_Tic30" localSheetId="3" hidden="1">{"'Eng (page2)'!$A$1:$D$52"}</definedName>
    <definedName name="_Tic30" localSheetId="2" hidden="1">{"'Eng (page2)'!$A$1:$D$52"}</definedName>
    <definedName name="_Tic30" localSheetId="1" hidden="1">{"'Eng (page2)'!$A$1:$D$52"}</definedName>
    <definedName name="_Tic30" hidden="1">{"'Eng (page2)'!$A$1:$D$52"}</definedName>
    <definedName name="_u645" localSheetId="0" hidden="1">{"'Eng (page2)'!$A$1:$D$52"}</definedName>
    <definedName name="_u645" localSheetId="4" hidden="1">{"'Eng (page2)'!$A$1:$D$52"}</definedName>
    <definedName name="_u645" localSheetId="3" hidden="1">{"'Eng (page2)'!$A$1:$D$52"}</definedName>
    <definedName name="_u645" localSheetId="2" hidden="1">{"'Eng (page2)'!$A$1:$D$52"}</definedName>
    <definedName name="_u645" localSheetId="1" hidden="1">{"'Eng (page2)'!$A$1:$D$52"}</definedName>
    <definedName name="_u645" hidden="1">{"'Eng (page2)'!$A$1:$D$52"}</definedName>
    <definedName name="_X2" localSheetId="0" hidden="1">{"'Eng (page2)'!$A$1:$D$52"}</definedName>
    <definedName name="_X2" localSheetId="4" hidden="1">{"'Eng (page2)'!$A$1:$D$52"}</definedName>
    <definedName name="_X2" localSheetId="3" hidden="1">{"'Eng (page2)'!$A$1:$D$52"}</definedName>
    <definedName name="_X2" localSheetId="2" hidden="1">{"'Eng (page2)'!$A$1:$D$52"}</definedName>
    <definedName name="_X2" localSheetId="1" hidden="1">{"'Eng (page2)'!$A$1:$D$52"}</definedName>
    <definedName name="_X2" hidden="1">{"'Eng (page2)'!$A$1:$D$52"}</definedName>
    <definedName name="_y4" localSheetId="0" hidden="1">{"'Eng (page2)'!$A$1:$D$52"}</definedName>
    <definedName name="_y4" localSheetId="4" hidden="1">{"'Eng (page2)'!$A$1:$D$52"}</definedName>
    <definedName name="_y4" localSheetId="3" hidden="1">{"'Eng (page2)'!$A$1:$D$52"}</definedName>
    <definedName name="_y4" localSheetId="2" hidden="1">{"'Eng (page2)'!$A$1:$D$52"}</definedName>
    <definedName name="_y4" localSheetId="1" hidden="1">{"'Eng (page2)'!$A$1:$D$52"}</definedName>
    <definedName name="_y4" hidden="1">{"'Eng (page2)'!$A$1:$D$52"}</definedName>
    <definedName name="aa" localSheetId="0" hidden="1">{"'Model'!$A$1:$N$53"}</definedName>
    <definedName name="aa" localSheetId="1" hidden="1">{"'Model'!$A$1:$N$53"}</definedName>
    <definedName name="aaa" localSheetId="0" hidden="1">{"conso",#N/A,FALSE,"cash flow"}</definedName>
    <definedName name="aaa" localSheetId="1" hidden="1">{"conso",#N/A,FALSE,"cash flow"}</definedName>
    <definedName name="aaa_1" localSheetId="0" hidden="1">{"conso",#N/A,FALSE,"cash flow"}</definedName>
    <definedName name="aaa_1" localSheetId="4" hidden="1">{"conso",#N/A,FALSE,"cash flow"}</definedName>
    <definedName name="aaa_1" localSheetId="3" hidden="1">{"conso",#N/A,FALSE,"cash flow"}</definedName>
    <definedName name="aaa_1" localSheetId="2" hidden="1">{"conso",#N/A,FALSE,"cash flow"}</definedName>
    <definedName name="aaa_1" localSheetId="1" hidden="1">{"conso",#N/A,FALSE,"cash flow"}</definedName>
    <definedName name="aaa_1" hidden="1">{"conso",#N/A,FALSE,"cash flow"}</definedName>
    <definedName name="aaa_2" localSheetId="0" hidden="1">{"conso",#N/A,FALSE,"cash flow"}</definedName>
    <definedName name="aaa_2" localSheetId="4" hidden="1">{"conso",#N/A,FALSE,"cash flow"}</definedName>
    <definedName name="aaa_2" localSheetId="3" hidden="1">{"conso",#N/A,FALSE,"cash flow"}</definedName>
    <definedName name="aaa_2" localSheetId="2" hidden="1">{"conso",#N/A,FALSE,"cash flow"}</definedName>
    <definedName name="aaa_2" localSheetId="1" hidden="1">{"conso",#N/A,FALSE,"cash flow"}</definedName>
    <definedName name="aaa_2" hidden="1">{"conso",#N/A,FALSE,"cash flow"}</definedName>
    <definedName name="aaaa" localSheetId="0" hidden="1">{"cashflow",#N/A,FALSE,"cash flow"}</definedName>
    <definedName name="aaaa" localSheetId="1" hidden="1">{"cashflow",#N/A,FALSE,"cash flow"}</definedName>
    <definedName name="aaaa_1" localSheetId="0" hidden="1">{"cashflow",#N/A,FALSE,"cash flow"}</definedName>
    <definedName name="aaaa_1" localSheetId="4" hidden="1">{"cashflow",#N/A,FALSE,"cash flow"}</definedName>
    <definedName name="aaaa_1" localSheetId="3" hidden="1">{"cashflow",#N/A,FALSE,"cash flow"}</definedName>
    <definedName name="aaaa_1" localSheetId="2" hidden="1">{"cashflow",#N/A,FALSE,"cash flow"}</definedName>
    <definedName name="aaaa_1" localSheetId="1" hidden="1">{"cashflow",#N/A,FALSE,"cash flow"}</definedName>
    <definedName name="aaaa_1" hidden="1">{"cashflow",#N/A,FALSE,"cash flow"}</definedName>
    <definedName name="aaaa_2" localSheetId="0" hidden="1">{"cashflow",#N/A,FALSE,"cash flow"}</definedName>
    <definedName name="aaaa_2" localSheetId="4" hidden="1">{"cashflow",#N/A,FALSE,"cash flow"}</definedName>
    <definedName name="aaaa_2" localSheetId="3" hidden="1">{"cashflow",#N/A,FALSE,"cash flow"}</definedName>
    <definedName name="aaaa_2" localSheetId="2" hidden="1">{"cashflow",#N/A,FALSE,"cash flow"}</definedName>
    <definedName name="aaaa_2" localSheetId="1" hidden="1">{"cashflow",#N/A,FALSE,"cash flow"}</definedName>
    <definedName name="aaaa_2" hidden="1">{"cashflow",#N/A,FALSE,"cash flow"}</definedName>
    <definedName name="aaaaa" localSheetId="0" hidden="1">{"conso",#N/A,FALSE,"cash flow"}</definedName>
    <definedName name="aaaaa" localSheetId="1" hidden="1">{"conso",#N/A,FALSE,"cash flow"}</definedName>
    <definedName name="aaaaa_1" localSheetId="0" hidden="1">{"conso",#N/A,FALSE,"cash flow"}</definedName>
    <definedName name="aaaaa_1" localSheetId="4" hidden="1">{"conso",#N/A,FALSE,"cash flow"}</definedName>
    <definedName name="aaaaa_1" localSheetId="3" hidden="1">{"conso",#N/A,FALSE,"cash flow"}</definedName>
    <definedName name="aaaaa_1" localSheetId="2" hidden="1">{"conso",#N/A,FALSE,"cash flow"}</definedName>
    <definedName name="aaaaa_1" localSheetId="1" hidden="1">{"conso",#N/A,FALSE,"cash flow"}</definedName>
    <definedName name="aaaaa_1" hidden="1">{"conso",#N/A,FALSE,"cash flow"}</definedName>
    <definedName name="aaaaaaaa" localSheetId="0" hidden="1">{"'Eng (page2)'!$A$1:$D$52"}</definedName>
    <definedName name="aaaaaaaa" localSheetId="4" hidden="1">{"'Eng (page2)'!$A$1:$D$52"}</definedName>
    <definedName name="aaaaaaaa" localSheetId="3" hidden="1">{"'Eng (page2)'!$A$1:$D$52"}</definedName>
    <definedName name="aaaaaaaa" localSheetId="2" hidden="1">{"'Eng (page2)'!$A$1:$D$52"}</definedName>
    <definedName name="aaaaaaaa" localSheetId="1" hidden="1">{"'Eng (page2)'!$A$1:$D$52"}</definedName>
    <definedName name="aaaaaaaa" hidden="1">{"'Eng (page2)'!$A$1:$D$52"}</definedName>
    <definedName name="AccessDatabase" localSheetId="0" hidden="1">"A:\Forecast Nov 98.mdb"</definedName>
    <definedName name="AccessDatabase" localSheetId="1" hidden="1">"A:\Forecast Nov 98.mdb"</definedName>
    <definedName name="AccessDatabase" hidden="1">"C:\MSOffice\Office\aut\WAREHOUSE.mdb"</definedName>
    <definedName name="adad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adad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adad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adad" localSheetId="2" hidden="1">{#N/A,#N/A,FALSE,"Assumptions";#N/A,#N/A,FALSE,"Volumes";#N/A,#N/A,FALSE,"Pricing";#N/A,#N/A,FALSE,"Variable Cost";#N/A,#N/A,FALSE,"Investment";#N/A,#N/A,FALSE,"Profitability";#N/A,#N/A,FALSE,"Business Comparison"}</definedName>
    <definedName name="adad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as" localSheetId="0" hidden="1">{"'Model'!$A$1:$N$53"}</definedName>
    <definedName name="adas" localSheetId="4" hidden="1">{"'Model'!$A$1:$N$53"}</definedName>
    <definedName name="adas" localSheetId="3" hidden="1">{"'Model'!$A$1:$N$53"}</definedName>
    <definedName name="adas" localSheetId="2" hidden="1">{"'Model'!$A$1:$N$53"}</definedName>
    <definedName name="adas" localSheetId="1" hidden="1">{"'Model'!$A$1:$N$53"}</definedName>
    <definedName name="adas" hidden="1">{"'Model'!$A$1:$N$53"}</definedName>
    <definedName name="adera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ke" localSheetId="0" hidden="1">#REF!</definedName>
    <definedName name="ake" localSheetId="4" hidden="1">#REF!</definedName>
    <definedName name="ake" localSheetId="2" hidden="1">#REF!</definedName>
    <definedName name="ake" localSheetId="1" hidden="1">#REF!</definedName>
    <definedName name="ake" hidden="1">#REF!</definedName>
    <definedName name="ammmmmmmmm" localSheetId="0" hidden="1">{"'Eng (page2)'!$A$1:$D$52"}</definedName>
    <definedName name="ammmmmmmmm" localSheetId="4" hidden="1">{"'Eng (page2)'!$A$1:$D$52"}</definedName>
    <definedName name="ammmmmmmmm" localSheetId="3" hidden="1">{"'Eng (page2)'!$A$1:$D$52"}</definedName>
    <definedName name="ammmmmmmmm" localSheetId="2" hidden="1">{"'Eng (page2)'!$A$1:$D$52"}</definedName>
    <definedName name="ammmmmmmmm" localSheetId="1" hidden="1">{"'Eng (page2)'!$A$1:$D$52"}</definedName>
    <definedName name="ammmmmmmmm" hidden="1">{"'Eng (page2)'!$A$1:$D$52"}</definedName>
    <definedName name="anscount" hidden="1">1</definedName>
    <definedName name="aoe" localSheetId="0" hidden="1">{"'Model'!$A$1:$N$53"}</definedName>
    <definedName name="aoe" localSheetId="4" hidden="1">{"'Model'!$A$1:$N$53"}</definedName>
    <definedName name="aoe" localSheetId="3" hidden="1">{"'Model'!$A$1:$N$53"}</definedName>
    <definedName name="aoe" localSheetId="2" hidden="1">{"'Model'!$A$1:$N$53"}</definedName>
    <definedName name="aoe" localSheetId="1" hidden="1">{"'Model'!$A$1:$N$53"}</definedName>
    <definedName name="aoe" hidden="1">{"'Model'!$A$1:$N$53"}</definedName>
    <definedName name="aoee" localSheetId="0" hidden="1">{"'Model'!$A$1:$N$53"}</definedName>
    <definedName name="aoee" localSheetId="4" hidden="1">{"'Model'!$A$1:$N$53"}</definedName>
    <definedName name="aoee" localSheetId="3" hidden="1">{"'Model'!$A$1:$N$53"}</definedName>
    <definedName name="aoee" localSheetId="2" hidden="1">{"'Model'!$A$1:$N$53"}</definedName>
    <definedName name="aoee" localSheetId="1" hidden="1">{"'Model'!$A$1:$N$53"}</definedName>
    <definedName name="aoee" hidden="1">{"'Model'!$A$1:$N$53"}</definedName>
    <definedName name="aqaq" localSheetId="0" hidden="1">{"cashflow",#N/A,FALSE,"cash flow"}</definedName>
    <definedName name="aqaq" localSheetId="4" hidden="1">{"cashflow",#N/A,FALSE,"cash flow"}</definedName>
    <definedName name="aqaq" localSheetId="3" hidden="1">{"cashflow",#N/A,FALSE,"cash flow"}</definedName>
    <definedName name="aqaq" localSheetId="2" hidden="1">{"cashflow",#N/A,FALSE,"cash flow"}</definedName>
    <definedName name="aqaq" localSheetId="1" hidden="1">{"cashflow",#N/A,FALSE,"cash flow"}</definedName>
    <definedName name="aqaq" hidden="1">{"cashflow",#N/A,FALSE,"cash flow"}</definedName>
    <definedName name="aqaq_1" localSheetId="0" hidden="1">{"cashflow",#N/A,FALSE,"cash flow"}</definedName>
    <definedName name="aqaq_1" localSheetId="4" hidden="1">{"cashflow",#N/A,FALSE,"cash flow"}</definedName>
    <definedName name="aqaq_1" localSheetId="3" hidden="1">{"cashflow",#N/A,FALSE,"cash flow"}</definedName>
    <definedName name="aqaq_1" localSheetId="2" hidden="1">{"cashflow",#N/A,FALSE,"cash flow"}</definedName>
    <definedName name="aqaq_1" localSheetId="1" hidden="1">{"cashflow",#N/A,FALSE,"cash flow"}</definedName>
    <definedName name="aqaq_1" hidden="1">{"cashflow",#N/A,FALSE,"cash flow"}</definedName>
    <definedName name="are" localSheetId="0" hidden="1">{"'Eng (page2)'!$A$1:$D$52"}</definedName>
    <definedName name="are" localSheetId="4" hidden="1">{"'Eng (page2)'!$A$1:$D$52"}</definedName>
    <definedName name="are" localSheetId="3" hidden="1">{"'Eng (page2)'!$A$1:$D$52"}</definedName>
    <definedName name="are" localSheetId="2" hidden="1">{"'Eng (page2)'!$A$1:$D$52"}</definedName>
    <definedName name="are" localSheetId="1" hidden="1">{"'Eng (page2)'!$A$1:$D$52"}</definedName>
    <definedName name="are" hidden="1">{"'Eng (page2)'!$A$1:$D$52"}</definedName>
    <definedName name="AS2DocOpenMode" hidden="1">"AS2DocumentEdit"</definedName>
    <definedName name="asd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asd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asdf" localSheetId="0" hidden="1">#REF!</definedName>
    <definedName name="asdf" localSheetId="4" hidden="1">#REF!</definedName>
    <definedName name="asdf" localSheetId="2" hidden="1">#REF!</definedName>
    <definedName name="asdf" localSheetId="1" hidden="1">#REF!</definedName>
    <definedName name="asdf" hidden="1">#REF!</definedName>
    <definedName name="asds" localSheetId="0" hidden="1">{"'Eng (page2)'!$A$1:$D$52"}</definedName>
    <definedName name="asds" localSheetId="4" hidden="1">{"'Eng (page2)'!$A$1:$D$52"}</definedName>
    <definedName name="asds" localSheetId="3" hidden="1">{"'Eng (page2)'!$A$1:$D$52"}</definedName>
    <definedName name="asds" localSheetId="2" hidden="1">{"'Eng (page2)'!$A$1:$D$52"}</definedName>
    <definedName name="asds" localSheetId="1" hidden="1">{"'Eng (page2)'!$A$1:$D$52"}</definedName>
    <definedName name="asds" hidden="1">{"'Eng (page2)'!$A$1:$D$52"}</definedName>
    <definedName name="asdsd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tyr" localSheetId="0" hidden="1">{"'Eng (page2)'!$A$1:$D$52"}</definedName>
    <definedName name="atyr" localSheetId="4" hidden="1">{"'Eng (page2)'!$A$1:$D$52"}</definedName>
    <definedName name="atyr" localSheetId="3" hidden="1">{"'Eng (page2)'!$A$1:$D$52"}</definedName>
    <definedName name="atyr" localSheetId="2" hidden="1">{"'Eng (page2)'!$A$1:$D$52"}</definedName>
    <definedName name="atyr" localSheetId="1" hidden="1">{"'Eng (page2)'!$A$1:$D$52"}</definedName>
    <definedName name="atyr" hidden="1">{"'Eng (page2)'!$A$1:$D$52"}</definedName>
    <definedName name="AuraStyleDefaultsReset" hidden="1">#N/A</definedName>
    <definedName name="awse" localSheetId="0" hidden="1">{"'Eng (page2)'!$A$1:$D$52"}</definedName>
    <definedName name="awse" localSheetId="4" hidden="1">{"'Eng (page2)'!$A$1:$D$52"}</definedName>
    <definedName name="awse" localSheetId="3" hidden="1">{"'Eng (page2)'!$A$1:$D$52"}</definedName>
    <definedName name="awse" localSheetId="2" hidden="1">{"'Eng (page2)'!$A$1:$D$52"}</definedName>
    <definedName name="awse" localSheetId="1" hidden="1">{"'Eng (page2)'!$A$1:$D$52"}</definedName>
    <definedName name="awse" hidden="1">{"'Eng (page2)'!$A$1:$D$52"}</definedName>
    <definedName name="AX" localSheetId="0" hidden="1">{"cashflow",#N/A,FALSE,"cash flow"}</definedName>
    <definedName name="ax" localSheetId="4" hidden="1">{"'Eng (page2)'!$A$1:$D$52"}</definedName>
    <definedName name="ax" localSheetId="3" hidden="1">{"'Eng (page2)'!$A$1:$D$52"}</definedName>
    <definedName name="ax" localSheetId="2" hidden="1">{"'Eng (page2)'!$A$1:$D$52"}</definedName>
    <definedName name="AX" localSheetId="1" hidden="1">{"cashflow",#N/A,FALSE,"cash flow"}</definedName>
    <definedName name="ax" hidden="1">{"'Eng (page2)'!$A$1:$D$52"}</definedName>
    <definedName name="axaax" localSheetId="0" hidden="1">{"cashflow",#N/A,FALSE,"cash flow"}</definedName>
    <definedName name="axaax" localSheetId="4" hidden="1">{"cashflow",#N/A,FALSE,"cash flow"}</definedName>
    <definedName name="axaax" localSheetId="3" hidden="1">{"cashflow",#N/A,FALSE,"cash flow"}</definedName>
    <definedName name="axaax" localSheetId="2" hidden="1">{"cashflow",#N/A,FALSE,"cash flow"}</definedName>
    <definedName name="axaax" localSheetId="1" hidden="1">{"cashflow",#N/A,FALSE,"cash flow"}</definedName>
    <definedName name="axaax" hidden="1">{"cashflow",#N/A,FALSE,"cash flow"}</definedName>
    <definedName name="axaax_1" localSheetId="0" hidden="1">{"cashflow",#N/A,FALSE,"cash flow"}</definedName>
    <definedName name="axaax_1" localSheetId="4" hidden="1">{"cashflow",#N/A,FALSE,"cash flow"}</definedName>
    <definedName name="axaax_1" localSheetId="3" hidden="1">{"cashflow",#N/A,FALSE,"cash flow"}</definedName>
    <definedName name="axaax_1" localSheetId="2" hidden="1">{"cashflow",#N/A,FALSE,"cash flow"}</definedName>
    <definedName name="axaax_1" localSheetId="1" hidden="1">{"cashflow",#N/A,FALSE,"cash flow"}</definedName>
    <definedName name="axaax_1" hidden="1">{"cashflow",#N/A,FALSE,"cash flow"}</definedName>
    <definedName name="axaxax" localSheetId="0" hidden="1">{"conso",#N/A,FALSE,"cash flow"}</definedName>
    <definedName name="axaxax" localSheetId="4" hidden="1">{"conso",#N/A,FALSE,"cash flow"}</definedName>
    <definedName name="axaxax" localSheetId="3" hidden="1">{"conso",#N/A,FALSE,"cash flow"}</definedName>
    <definedName name="axaxax" localSheetId="2" hidden="1">{"conso",#N/A,FALSE,"cash flow"}</definedName>
    <definedName name="axaxax" localSheetId="1" hidden="1">{"conso",#N/A,FALSE,"cash flow"}</definedName>
    <definedName name="axaxax" hidden="1">{"conso",#N/A,FALSE,"cash flow"}</definedName>
    <definedName name="axaxax_1" localSheetId="0" hidden="1">{"conso",#N/A,FALSE,"cash flow"}</definedName>
    <definedName name="axaxax_1" localSheetId="4" hidden="1">{"conso",#N/A,FALSE,"cash flow"}</definedName>
    <definedName name="axaxax_1" localSheetId="3" hidden="1">{"conso",#N/A,FALSE,"cash flow"}</definedName>
    <definedName name="axaxax_1" localSheetId="2" hidden="1">{"conso",#N/A,FALSE,"cash flow"}</definedName>
    <definedName name="axaxax_1" localSheetId="1" hidden="1">{"conso",#N/A,FALSE,"cash flow"}</definedName>
    <definedName name="axaxax_1" hidden="1">{"conso",#N/A,FALSE,"cash flow"}</definedName>
    <definedName name="AZ" localSheetId="0" hidden="1">{"cashflow",#N/A,FALSE,"cash flow"}</definedName>
    <definedName name="AZ" localSheetId="4" hidden="1">{"cashflow",#N/A,FALSE,"cash flow"}</definedName>
    <definedName name="AZ" localSheetId="3" hidden="1">{"cashflow",#N/A,FALSE,"cash flow"}</definedName>
    <definedName name="AZ" localSheetId="2" hidden="1">{"cashflow",#N/A,FALSE,"cash flow"}</definedName>
    <definedName name="AZ" localSheetId="1" hidden="1">{"cashflow",#N/A,FALSE,"cash flow"}</definedName>
    <definedName name="AZ" hidden="1">{"cashflow",#N/A,FALSE,"cash flow"}</definedName>
    <definedName name="baba" localSheetId="0" hidden="1">{"'Model'!$A$1:$N$53"}</definedName>
    <definedName name="baba" localSheetId="4" hidden="1">{"'Model'!$A$1:$N$53"}</definedName>
    <definedName name="baba" localSheetId="3" hidden="1">{"'Model'!$A$1:$N$53"}</definedName>
    <definedName name="baba" localSheetId="2" hidden="1">{"'Model'!$A$1:$N$53"}</definedName>
    <definedName name="baba" localSheetId="1" hidden="1">{"'Model'!$A$1:$N$53"}</definedName>
    <definedName name="baba" hidden="1">{"'Model'!$A$1:$N$53"}</definedName>
    <definedName name="BB" localSheetId="0" hidden="1">{"'Eng (page2)'!$A$1:$D$52"}</definedName>
    <definedName name="BB" localSheetId="4" hidden="1">{"'Eng (page2)'!$A$1:$D$52"}</definedName>
    <definedName name="BB" localSheetId="3" hidden="1">{"'Eng (page2)'!$A$1:$D$52"}</definedName>
    <definedName name="BB" localSheetId="2" hidden="1">{"'Eng (page2)'!$A$1:$D$52"}</definedName>
    <definedName name="BB" localSheetId="1" hidden="1">{"'Eng (page2)'!$A$1:$D$52"}</definedName>
    <definedName name="BB" hidden="1">{"'Eng (page2)'!$A$1:$D$52"}</definedName>
    <definedName name="bbbb" localSheetId="0" hidden="1">{"cashflow",#N/A,FALSE,"cash flow"}</definedName>
    <definedName name="bbbb" localSheetId="4" hidden="1">{"'Model'!$A$1:$N$53"}</definedName>
    <definedName name="bbbb" localSheetId="3" hidden="1">{"'Model'!$A$1:$N$53"}</definedName>
    <definedName name="bbbb" localSheetId="2" hidden="1">{"'Model'!$A$1:$N$53"}</definedName>
    <definedName name="bbbb" localSheetId="1" hidden="1">{"cashflow",#N/A,FALSE,"cash flow"}</definedName>
    <definedName name="bbbb" hidden="1">{"'Model'!$A$1:$N$53"}</definedName>
    <definedName name="bbbb_1" localSheetId="0" hidden="1">{"cashflow",#N/A,FALSE,"cash flow"}</definedName>
    <definedName name="bbbb_1" localSheetId="4" hidden="1">{"cashflow",#N/A,FALSE,"cash flow"}</definedName>
    <definedName name="bbbb_1" localSheetId="3" hidden="1">{"cashflow",#N/A,FALSE,"cash flow"}</definedName>
    <definedName name="bbbb_1" localSheetId="2" hidden="1">{"cashflow",#N/A,FALSE,"cash flow"}</definedName>
    <definedName name="bbbb_1" localSheetId="1" hidden="1">{"cashflow",#N/A,FALSE,"cash flow"}</definedName>
    <definedName name="bbbb_1" hidden="1">{"cashflow",#N/A,FALSE,"cash flow"}</definedName>
    <definedName name="bbbb_2" localSheetId="0" hidden="1">{"cashflow",#N/A,FALSE,"cash flow"}</definedName>
    <definedName name="bbbb_2" localSheetId="4" hidden="1">{"cashflow",#N/A,FALSE,"cash flow"}</definedName>
    <definedName name="bbbb_2" localSheetId="3" hidden="1">{"cashflow",#N/A,FALSE,"cash flow"}</definedName>
    <definedName name="bbbb_2" localSheetId="2" hidden="1">{"cashflow",#N/A,FALSE,"cash flow"}</definedName>
    <definedName name="bbbb_2" localSheetId="1" hidden="1">{"cashflow",#N/A,FALSE,"cash flow"}</definedName>
    <definedName name="bbbb_2" hidden="1">{"cashflow",#N/A,FALSE,"cash flow"}</definedName>
    <definedName name="beau" localSheetId="0" hidden="1">{"'Model'!$A$1:$N$53"}</definedName>
    <definedName name="beau" localSheetId="4" hidden="1">{"'Model'!$A$1:$N$53"}</definedName>
    <definedName name="beau" localSheetId="3" hidden="1">{"'Model'!$A$1:$N$53"}</definedName>
    <definedName name="beau" localSheetId="2" hidden="1">{"'Model'!$A$1:$N$53"}</definedName>
    <definedName name="beau" localSheetId="1" hidden="1">{"'Model'!$A$1:$N$53"}</definedName>
    <definedName name="beau" hidden="1">{"'Model'!$A$1:$N$53"}</definedName>
    <definedName name="BERW" localSheetId="0" hidden="1">{"'Eng (page2)'!$A$1:$D$52"}</definedName>
    <definedName name="BERW" localSheetId="4" hidden="1">{"'Eng (page2)'!$A$1:$D$52"}</definedName>
    <definedName name="BERW" localSheetId="3" hidden="1">{"'Eng (page2)'!$A$1:$D$52"}</definedName>
    <definedName name="BERW" localSheetId="2" hidden="1">{"'Eng (page2)'!$A$1:$D$52"}</definedName>
    <definedName name="BERW" localSheetId="1" hidden="1">{"'Eng (page2)'!$A$1:$D$52"}</definedName>
    <definedName name="BERW" hidden="1">{"'Eng (page2)'!$A$1:$D$52"}</definedName>
    <definedName name="beua" localSheetId="0" hidden="1">{"'Model'!$A$1:$N$53"}</definedName>
    <definedName name="beua" localSheetId="4" hidden="1">{"'Model'!$A$1:$N$53"}</definedName>
    <definedName name="beua" localSheetId="3" hidden="1">{"'Model'!$A$1:$N$53"}</definedName>
    <definedName name="beua" localSheetId="2" hidden="1">{"'Model'!$A$1:$N$53"}</definedName>
    <definedName name="beua" localSheetId="1" hidden="1">{"'Model'!$A$1:$N$53"}</definedName>
    <definedName name="beua" hidden="1">{"'Model'!$A$1:$N$53"}</definedName>
    <definedName name="bf" localSheetId="0" hidden="1">{"'Eng (page2)'!$A$1:$D$52"}</definedName>
    <definedName name="bf" localSheetId="4" hidden="1">{"'Eng (page2)'!$A$1:$D$52"}</definedName>
    <definedName name="bf" localSheetId="3" hidden="1">{"'Eng (page2)'!$A$1:$D$52"}</definedName>
    <definedName name="bf" localSheetId="2" hidden="1">{"'Eng (page2)'!$A$1:$D$52"}</definedName>
    <definedName name="bf" localSheetId="1" hidden="1">{"'Eng (page2)'!$A$1:$D$52"}</definedName>
    <definedName name="bf" hidden="1">{"'Eng (page2)'!$A$1:$D$52"}</definedName>
    <definedName name="bill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k" localSheetId="0" hidden="1">{"cashflow",#N/A,FALSE,"cash flow"}</definedName>
    <definedName name="bk" localSheetId="4" hidden="1">{"cashflow",#N/A,FALSE,"cash flow"}</definedName>
    <definedName name="bk" localSheetId="3" hidden="1">{"cashflow",#N/A,FALSE,"cash flow"}</definedName>
    <definedName name="bk" localSheetId="2" hidden="1">{"cashflow",#N/A,FALSE,"cash flow"}</definedName>
    <definedName name="bk" localSheetId="1" hidden="1">{"cashflow",#N/A,FALSE,"cash flow"}</definedName>
    <definedName name="bk" hidden="1">{"cashflow",#N/A,FALSE,"cash flow"}</definedName>
    <definedName name="bk_1" localSheetId="0" hidden="1">{"cashflow",#N/A,FALSE,"cash flow"}</definedName>
    <definedName name="bk_1" localSheetId="4" hidden="1">{"cashflow",#N/A,FALSE,"cash flow"}</definedName>
    <definedName name="bk_1" localSheetId="3" hidden="1">{"cashflow",#N/A,FALSE,"cash flow"}</definedName>
    <definedName name="bk_1" localSheetId="2" hidden="1">{"cashflow",#N/A,FALSE,"cash flow"}</definedName>
    <definedName name="bk_1" localSheetId="1" hidden="1">{"cashflow",#N/A,FALSE,"cash flow"}</definedName>
    <definedName name="bk_1" hidden="1">{"cashflow",#N/A,FALSE,"cash flow"}</definedName>
    <definedName name="bk_2" localSheetId="0" hidden="1">{"cashflow",#N/A,FALSE,"cash flow"}</definedName>
    <definedName name="bk_2" localSheetId="4" hidden="1">{"cashflow",#N/A,FALSE,"cash flow"}</definedName>
    <definedName name="bk_2" localSheetId="3" hidden="1">{"cashflow",#N/A,FALSE,"cash flow"}</definedName>
    <definedName name="bk_2" localSheetId="2" hidden="1">{"cashflow",#N/A,FALSE,"cash flow"}</definedName>
    <definedName name="bk_2" localSheetId="1" hidden="1">{"cashflow",#N/A,FALSE,"cash flow"}</definedName>
    <definedName name="bk_2" hidden="1">{"cashflow",#N/A,FALSE,"cash flow"}</definedName>
    <definedName name="bnm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ook1" localSheetId="0" hidden="1">{"'Eng (page2)'!$A$1:$D$52"}</definedName>
    <definedName name="book1" localSheetId="4" hidden="1">{"'Eng (page2)'!$A$1:$D$52"}</definedName>
    <definedName name="book1" localSheetId="3" hidden="1">{"'Eng (page2)'!$A$1:$D$52"}</definedName>
    <definedName name="book1" localSheetId="2" hidden="1">{"'Eng (page2)'!$A$1:$D$52"}</definedName>
    <definedName name="book1" localSheetId="1" hidden="1">{"'Eng (page2)'!$A$1:$D$52"}</definedName>
    <definedName name="book1" hidden="1">{"'Eng (page2)'!$A$1:$D$52"}</definedName>
    <definedName name="BRFG" localSheetId="0" hidden="1">{"'Eng (page2)'!$A$1:$D$52"}</definedName>
    <definedName name="BRFG" localSheetId="4" hidden="1">{"'Eng (page2)'!$A$1:$D$52"}</definedName>
    <definedName name="BRFG" localSheetId="3" hidden="1">{"'Eng (page2)'!$A$1:$D$52"}</definedName>
    <definedName name="BRFG" localSheetId="2" hidden="1">{"'Eng (page2)'!$A$1:$D$52"}</definedName>
    <definedName name="BRFG" localSheetId="1" hidden="1">{"'Eng (page2)'!$A$1:$D$52"}</definedName>
    <definedName name="BRFG" hidden="1">{"'Eng (page2)'!$A$1:$D$52"}</definedName>
    <definedName name="BSDF" localSheetId="0" hidden="1">{"'Eng (page2)'!$A$1:$D$52"}</definedName>
    <definedName name="BSDF" localSheetId="4" hidden="1">{"'Eng (page2)'!$A$1:$D$52"}</definedName>
    <definedName name="BSDF" localSheetId="3" hidden="1">{"'Eng (page2)'!$A$1:$D$52"}</definedName>
    <definedName name="BSDF" localSheetId="2" hidden="1">{"'Eng (page2)'!$A$1:$D$52"}</definedName>
    <definedName name="BSDF" localSheetId="1" hidden="1">{"'Eng (page2)'!$A$1:$D$52"}</definedName>
    <definedName name="BSDF" hidden="1">{"'Eng (page2)'!$A$1:$D$52"}</definedName>
    <definedName name="C_note" localSheetId="0" hidden="1">{"'Eng (page2)'!$A$1:$D$52"}</definedName>
    <definedName name="C_note" localSheetId="4" hidden="1">{"'Eng (page2)'!$A$1:$D$52"}</definedName>
    <definedName name="C_note" localSheetId="3" hidden="1">{"'Eng (page2)'!$A$1:$D$52"}</definedName>
    <definedName name="C_note" localSheetId="2" hidden="1">{"'Eng (page2)'!$A$1:$D$52"}</definedName>
    <definedName name="C_note" localSheetId="1" hidden="1">{"'Eng (page2)'!$A$1:$D$52"}</definedName>
    <definedName name="C_note" hidden="1">{"'Eng (page2)'!$A$1:$D$52"}</definedName>
    <definedName name="Cal" localSheetId="0" hidden="1">{"conso",#N/A,FALSE,"cash flow"}</definedName>
    <definedName name="Cal" localSheetId="4" hidden="1">{"conso",#N/A,FALSE,"cash flow"}</definedName>
    <definedName name="Cal" localSheetId="3" hidden="1">{"conso",#N/A,FALSE,"cash flow"}</definedName>
    <definedName name="Cal" localSheetId="2" hidden="1">{"conso",#N/A,FALSE,"cash flow"}</definedName>
    <definedName name="Cal" localSheetId="1" hidden="1">{"conso",#N/A,FALSE,"cash flow"}</definedName>
    <definedName name="Cal" hidden="1">{"conso",#N/A,FALSE,"cash flow"}</definedName>
    <definedName name="Cal.Dep." localSheetId="0" hidden="1">{"cashflow",#N/A,FALSE,"cash flow"}</definedName>
    <definedName name="Cal.Dep." localSheetId="4" hidden="1">{"cashflow",#N/A,FALSE,"cash flow"}</definedName>
    <definedName name="Cal.Dep." localSheetId="3" hidden="1">{"cashflow",#N/A,FALSE,"cash flow"}</definedName>
    <definedName name="Cal.Dep." localSheetId="2" hidden="1">{"cashflow",#N/A,FALSE,"cash flow"}</definedName>
    <definedName name="Cal.Dep." localSheetId="1" hidden="1">{"cashflow",#N/A,FALSE,"cash flow"}</definedName>
    <definedName name="Cal.Dep." hidden="1">{"cashflow",#N/A,FALSE,"cash flow"}</definedName>
    <definedName name="Cal.Dep._1" localSheetId="0" hidden="1">{"cashflow",#N/A,FALSE,"cash flow"}</definedName>
    <definedName name="Cal.Dep._1" localSheetId="4" hidden="1">{"cashflow",#N/A,FALSE,"cash flow"}</definedName>
    <definedName name="Cal.Dep._1" localSheetId="3" hidden="1">{"cashflow",#N/A,FALSE,"cash flow"}</definedName>
    <definedName name="Cal.Dep._1" localSheetId="2" hidden="1">{"cashflow",#N/A,FALSE,"cash flow"}</definedName>
    <definedName name="Cal.Dep._1" localSheetId="1" hidden="1">{"cashflow",#N/A,FALSE,"cash flow"}</definedName>
    <definedName name="Cal.Dep._1" hidden="1">{"cashflow",#N/A,FALSE,"cash flow"}</definedName>
    <definedName name="Cal.Dep._2" localSheetId="0" hidden="1">{"cashflow",#N/A,FALSE,"cash flow"}</definedName>
    <definedName name="Cal.Dep._2" localSheetId="4" hidden="1">{"cashflow",#N/A,FALSE,"cash flow"}</definedName>
    <definedName name="Cal.Dep._2" localSheetId="3" hidden="1">{"cashflow",#N/A,FALSE,"cash flow"}</definedName>
    <definedName name="Cal.Dep._2" localSheetId="2" hidden="1">{"cashflow",#N/A,FALSE,"cash flow"}</definedName>
    <definedName name="Cal.Dep._2" localSheetId="1" hidden="1">{"cashflow",#N/A,FALSE,"cash flow"}</definedName>
    <definedName name="Cal.Dep._2" hidden="1">{"cashflow",#N/A,FALSE,"cash flow"}</definedName>
    <definedName name="Cal_1" localSheetId="0" hidden="1">{"conso",#N/A,FALSE,"cash flow"}</definedName>
    <definedName name="Cal_1" localSheetId="4" hidden="1">{"conso",#N/A,FALSE,"cash flow"}</definedName>
    <definedName name="Cal_1" localSheetId="3" hidden="1">{"conso",#N/A,FALSE,"cash flow"}</definedName>
    <definedName name="Cal_1" localSheetId="2" hidden="1">{"conso",#N/A,FALSE,"cash flow"}</definedName>
    <definedName name="Cal_1" localSheetId="1" hidden="1">{"conso",#N/A,FALSE,"cash flow"}</definedName>
    <definedName name="Cal_1" hidden="1">{"conso",#N/A,FALSE,"cash flow"}</definedName>
    <definedName name="Cal_2" localSheetId="0" hidden="1">{"conso",#N/A,FALSE,"cash flow"}</definedName>
    <definedName name="Cal_2" localSheetId="4" hidden="1">{"conso",#N/A,FALSE,"cash flow"}</definedName>
    <definedName name="Cal_2" localSheetId="3" hidden="1">{"conso",#N/A,FALSE,"cash flow"}</definedName>
    <definedName name="Cal_2" localSheetId="2" hidden="1">{"conso",#N/A,FALSE,"cash flow"}</definedName>
    <definedName name="Cal_2" localSheetId="1" hidden="1">{"conso",#N/A,FALSE,"cash flow"}</definedName>
    <definedName name="Cal_2" hidden="1">{"conso",#N/A,FALSE,"cash flow"}</definedName>
    <definedName name="cash" localSheetId="0" hidden="1">{"CASH FLOW",#N/A,FALSE,"A"}</definedName>
    <definedName name="cash" localSheetId="4" hidden="1">{"CASH FLOW",#N/A,FALSE,"A"}</definedName>
    <definedName name="cash" localSheetId="3" hidden="1">{"CASH FLOW",#N/A,FALSE,"A"}</definedName>
    <definedName name="cash" localSheetId="2" hidden="1">{"CASH FLOW",#N/A,FALSE,"A"}</definedName>
    <definedName name="cash" localSheetId="1" hidden="1">{"CASH FLOW",#N/A,FALSE,"A"}</definedName>
    <definedName name="cash" hidden="1">{"CASH FLOW",#N/A,FALSE,"A"}</definedName>
    <definedName name="ccc" localSheetId="0" hidden="1">{"PLANT BREAKUP",#N/A,FALSE,"E"}</definedName>
    <definedName name="ccc" localSheetId="4" hidden="1">{"PLANT BREAKUP",#N/A,FALSE,"E"}</definedName>
    <definedName name="ccc" localSheetId="3" hidden="1">{"PLANT BREAKUP",#N/A,FALSE,"E"}</definedName>
    <definedName name="ccc" localSheetId="2" hidden="1">{"PLANT BREAKUP",#N/A,FALSE,"E"}</definedName>
    <definedName name="ccc" localSheetId="1" hidden="1">{"PLANT BREAKUP",#N/A,FALSE,"E"}</definedName>
    <definedName name="ccc" hidden="1">{"PLANT BREAKUP",#N/A,FALSE,"E"}</definedName>
    <definedName name="ccf" localSheetId="0" hidden="1">{"'Eng (page2)'!$A$1:$D$52"}</definedName>
    <definedName name="ccf" localSheetId="4" hidden="1">{"'Eng (page2)'!$A$1:$D$52"}</definedName>
    <definedName name="ccf" localSheetId="3" hidden="1">{"'Eng (page2)'!$A$1:$D$52"}</definedName>
    <definedName name="ccf" localSheetId="2" hidden="1">{"'Eng (page2)'!$A$1:$D$52"}</definedName>
    <definedName name="ccf" localSheetId="1" hidden="1">{"'Eng (page2)'!$A$1:$D$52"}</definedName>
    <definedName name="ccf" hidden="1">{"'Eng (page2)'!$A$1:$D$52"}</definedName>
    <definedName name="CET" localSheetId="0" hidden="1">{"'Eng (page2)'!$A$1:$D$52"}</definedName>
    <definedName name="CET" localSheetId="4" hidden="1">{"'Eng (page2)'!$A$1:$D$52"}</definedName>
    <definedName name="CET" localSheetId="3" hidden="1">{"'Eng (page2)'!$A$1:$D$52"}</definedName>
    <definedName name="CET" localSheetId="2" hidden="1">{"'Eng (page2)'!$A$1:$D$52"}</definedName>
    <definedName name="CET" localSheetId="1" hidden="1">{"'Eng (page2)'!$A$1:$D$52"}</definedName>
    <definedName name="CET" hidden="1">{"'Eng (page2)'!$A$1:$D$52"}</definedName>
    <definedName name="cflo" localSheetId="0" hidden="1">{"CASH FLOW",#N/A,FALSE,"A"}</definedName>
    <definedName name="cflo" localSheetId="4" hidden="1">{"CASH FLOW",#N/A,FALSE,"A"}</definedName>
    <definedName name="cflo" localSheetId="3" hidden="1">{"CASH FLOW",#N/A,FALSE,"A"}</definedName>
    <definedName name="cflo" localSheetId="2" hidden="1">{"CASH FLOW",#N/A,FALSE,"A"}</definedName>
    <definedName name="cflo" localSheetId="1" hidden="1">{"CASH FLOW",#N/A,FALSE,"A"}</definedName>
    <definedName name="cflo" hidden="1">{"CASH FLOW",#N/A,FALSE,"A"}</definedName>
    <definedName name="cflow" localSheetId="0" hidden="1">{"CASH FLOW",#N/A,FALSE,"A"}</definedName>
    <definedName name="cflow" localSheetId="4" hidden="1">{"CASH FLOW",#N/A,FALSE,"A"}</definedName>
    <definedName name="cflow" localSheetId="3" hidden="1">{"CASH FLOW",#N/A,FALSE,"A"}</definedName>
    <definedName name="cflow" localSheetId="2" hidden="1">{"CASH FLOW",#N/A,FALSE,"A"}</definedName>
    <definedName name="cflow" localSheetId="1" hidden="1">{"CASH FLOW",#N/A,FALSE,"A"}</definedName>
    <definedName name="cflow" hidden="1">{"CASH FLOW",#N/A,FALSE,"A"}</definedName>
    <definedName name="chai" localSheetId="0" hidden="1">{"conso",#N/A,FALSE,"cash flow"}</definedName>
    <definedName name="chai" localSheetId="4" hidden="1">{"conso",#N/A,FALSE,"cash flow"}</definedName>
    <definedName name="chai" localSheetId="3" hidden="1">{"conso",#N/A,FALSE,"cash flow"}</definedName>
    <definedName name="chai" localSheetId="2" hidden="1">{"conso",#N/A,FALSE,"cash flow"}</definedName>
    <definedName name="chai" localSheetId="1" hidden="1">{"conso",#N/A,FALSE,"cash flow"}</definedName>
    <definedName name="chai" hidden="1">{"conso",#N/A,FALSE,"cash flow"}</definedName>
    <definedName name="chai_1" localSheetId="0" hidden="1">{"conso",#N/A,FALSE,"cash flow"}</definedName>
    <definedName name="chai_1" localSheetId="4" hidden="1">{"conso",#N/A,FALSE,"cash flow"}</definedName>
    <definedName name="chai_1" localSheetId="3" hidden="1">{"conso",#N/A,FALSE,"cash flow"}</definedName>
    <definedName name="chai_1" localSheetId="2" hidden="1">{"conso",#N/A,FALSE,"cash flow"}</definedName>
    <definedName name="chai_1" localSheetId="1" hidden="1">{"conso",#N/A,FALSE,"cash flow"}</definedName>
    <definedName name="chai_1" hidden="1">{"conso",#N/A,FALSE,"cash flow"}</definedName>
    <definedName name="chai_2" localSheetId="0" hidden="1">{"conso",#N/A,FALSE,"cash flow"}</definedName>
    <definedName name="chai_2" localSheetId="4" hidden="1">{"conso",#N/A,FALSE,"cash flow"}</definedName>
    <definedName name="chai_2" localSheetId="3" hidden="1">{"conso",#N/A,FALSE,"cash flow"}</definedName>
    <definedName name="chai_2" localSheetId="2" hidden="1">{"conso",#N/A,FALSE,"cash flow"}</definedName>
    <definedName name="chai_2" localSheetId="1" hidden="1">{"conso",#N/A,FALSE,"cash flow"}</definedName>
    <definedName name="chai_2" hidden="1">{"conso",#N/A,FALSE,"cash flow"}</definedName>
    <definedName name="chilled" localSheetId="0" hidden="1">{"'Eng (page2)'!$A$1:$D$52"}</definedName>
    <definedName name="chilled" localSheetId="4" hidden="1">{"'Eng (page2)'!$A$1:$D$52"}</definedName>
    <definedName name="chilled" localSheetId="3" hidden="1">{"'Eng (page2)'!$A$1:$D$52"}</definedName>
    <definedName name="chilled" localSheetId="2" hidden="1">{"'Eng (page2)'!$A$1:$D$52"}</definedName>
    <definedName name="chilled" localSheetId="1" hidden="1">{"'Eng (page2)'!$A$1:$D$52"}</definedName>
    <definedName name="chilled" hidden="1">{"'Eng (page2)'!$A$1:$D$52"}</definedName>
    <definedName name="Con" localSheetId="0" hidden="1">{"'Eng (page2)'!$A$1:$D$52"}</definedName>
    <definedName name="Con" localSheetId="4" hidden="1">{"'Eng (page2)'!$A$1:$D$52"}</definedName>
    <definedName name="Con" localSheetId="3" hidden="1">{"'Eng (page2)'!$A$1:$D$52"}</definedName>
    <definedName name="Con" localSheetId="2" hidden="1">{"'Eng (page2)'!$A$1:$D$52"}</definedName>
    <definedName name="Con" localSheetId="1" hidden="1">{"'Eng (page2)'!$A$1:$D$52"}</definedName>
    <definedName name="Con" hidden="1">{"'Eng (page2)'!$A$1:$D$52"}</definedName>
    <definedName name="cost2" localSheetId="0" hidden="1">{"CASH FLOW",#N/A,FALSE,"A"}</definedName>
    <definedName name="cost2" localSheetId="4" hidden="1">{"CASH FLOW",#N/A,FALSE,"A"}</definedName>
    <definedName name="cost2" localSheetId="3" hidden="1">{"CASH FLOW",#N/A,FALSE,"A"}</definedName>
    <definedName name="cost2" localSheetId="2" hidden="1">{"CASH FLOW",#N/A,FALSE,"A"}</definedName>
    <definedName name="cost2" localSheetId="1" hidden="1">{"CASH FLOW",#N/A,FALSE,"A"}</definedName>
    <definedName name="cost2" hidden="1">{"CASH FLOW",#N/A,FALSE,"A"}</definedName>
    <definedName name="CPPC2001" localSheetId="0" hidden="1">{"'Model'!$A$1:$N$53"}</definedName>
    <definedName name="CPPC2001" localSheetId="4" hidden="1">{"'Model'!$A$1:$N$53"}</definedName>
    <definedName name="CPPC2001" localSheetId="3" hidden="1">{"'Model'!$A$1:$N$53"}</definedName>
    <definedName name="CPPC2001" localSheetId="2" hidden="1">{"'Model'!$A$1:$N$53"}</definedName>
    <definedName name="CPPC2001" localSheetId="1" hidden="1">{"'Model'!$A$1:$N$53"}</definedName>
    <definedName name="CPPC2001" hidden="1">{"'Model'!$A$1:$N$53"}</definedName>
    <definedName name="csdcd" localSheetId="0" hidden="1">{"'Model'!$A$1:$N$53"}</definedName>
    <definedName name="csdcd" localSheetId="4" hidden="1">{"'Model'!$A$1:$N$53"}</definedName>
    <definedName name="csdcd" localSheetId="3" hidden="1">{"'Model'!$A$1:$N$53"}</definedName>
    <definedName name="csdcd" localSheetId="2" hidden="1">{"'Model'!$A$1:$N$53"}</definedName>
    <definedName name="csdcd" localSheetId="1" hidden="1">{"'Model'!$A$1:$N$53"}</definedName>
    <definedName name="csdcd" hidden="1">{"'Model'!$A$1:$N$53"}</definedName>
    <definedName name="cut" localSheetId="0" hidden="1">{"'Eng (page2)'!$A$1:$D$52"}</definedName>
    <definedName name="cut" localSheetId="4" hidden="1">{"'Eng (page2)'!$A$1:$D$52"}</definedName>
    <definedName name="cut" localSheetId="3" hidden="1">{"'Eng (page2)'!$A$1:$D$52"}</definedName>
    <definedName name="cut" localSheetId="2" hidden="1">{"'Eng (page2)'!$A$1:$D$52"}</definedName>
    <definedName name="cut" localSheetId="1" hidden="1">{"'Eng (page2)'!$A$1:$D$52"}</definedName>
    <definedName name="cut" hidden="1">{"'Eng (page2)'!$A$1:$D$52"}</definedName>
    <definedName name="cvcxvsvad" localSheetId="0" hidden="1">{"'Model'!$A$1:$N$53"}</definedName>
    <definedName name="cvcxvsvad" localSheetId="4" hidden="1">{"'Model'!$A$1:$N$53"}</definedName>
    <definedName name="cvcxvsvad" localSheetId="3" hidden="1">{"'Model'!$A$1:$N$53"}</definedName>
    <definedName name="cvcxvsvad" localSheetId="2" hidden="1">{"'Model'!$A$1:$N$53"}</definedName>
    <definedName name="cvcxvsvad" localSheetId="1" hidden="1">{"'Model'!$A$1:$N$53"}</definedName>
    <definedName name="cvcxvsvad" hidden="1">{"'Model'!$A$1:$N$53"}</definedName>
    <definedName name="daa" localSheetId="0" hidden="1">{"'Model'!$A$1:$N$53"}</definedName>
    <definedName name="daa" localSheetId="4" hidden="1">{"'Model'!$A$1:$N$53"}</definedName>
    <definedName name="daa" localSheetId="3" hidden="1">{"'Model'!$A$1:$N$53"}</definedName>
    <definedName name="daa" localSheetId="2" hidden="1">{"'Model'!$A$1:$N$53"}</definedName>
    <definedName name="daa" localSheetId="1" hidden="1">{"'Model'!$A$1:$N$53"}</definedName>
    <definedName name="daa" hidden="1">{"'Model'!$A$1:$N$53"}</definedName>
    <definedName name="dcds" localSheetId="0" hidden="1">{"'Model'!$A$1:$N$53"}</definedName>
    <definedName name="dcds" localSheetId="4" hidden="1">{"'Model'!$A$1:$N$53"}</definedName>
    <definedName name="dcds" localSheetId="3" hidden="1">{"'Model'!$A$1:$N$53"}</definedName>
    <definedName name="dcds" localSheetId="2" hidden="1">{"'Model'!$A$1:$N$53"}</definedName>
    <definedName name="dcds" localSheetId="1" hidden="1">{"'Model'!$A$1:$N$53"}</definedName>
    <definedName name="dcds" hidden="1">{"'Model'!$A$1:$N$53"}</definedName>
    <definedName name="dd" localSheetId="0" hidden="1">{"conso",#N/A,FALSE,"cash flow"}</definedName>
    <definedName name="dd" localSheetId="1" hidden="1">{"conso",#N/A,FALSE,"cash flow"}</definedName>
    <definedName name="ddd" localSheetId="0" hidden="1">#REF!</definedName>
    <definedName name="ddd" localSheetId="1" hidden="1">#REF!</definedName>
    <definedName name="Depp" localSheetId="0" hidden="1">{"cashflow",#N/A,FALSE,"cash flow"}</definedName>
    <definedName name="Depp" localSheetId="4" hidden="1">{"cashflow",#N/A,FALSE,"cash flow"}</definedName>
    <definedName name="Depp" localSheetId="3" hidden="1">{"cashflow",#N/A,FALSE,"cash flow"}</definedName>
    <definedName name="Depp" localSheetId="2" hidden="1">{"cashflow",#N/A,FALSE,"cash flow"}</definedName>
    <definedName name="Depp" localSheetId="1" hidden="1">{"cashflow",#N/A,FALSE,"cash flow"}</definedName>
    <definedName name="Depp" hidden="1">{"cashflow",#N/A,FALSE,"cash flow"}</definedName>
    <definedName name="Depp_1" localSheetId="0" hidden="1">{"cashflow",#N/A,FALSE,"cash flow"}</definedName>
    <definedName name="Depp_1" localSheetId="4" hidden="1">{"cashflow",#N/A,FALSE,"cash flow"}</definedName>
    <definedName name="Depp_1" localSheetId="3" hidden="1">{"cashflow",#N/A,FALSE,"cash flow"}</definedName>
    <definedName name="Depp_1" localSheetId="2" hidden="1">{"cashflow",#N/A,FALSE,"cash flow"}</definedName>
    <definedName name="Depp_1" localSheetId="1" hidden="1">{"cashflow",#N/A,FALSE,"cash flow"}</definedName>
    <definedName name="Depp_1" hidden="1">{"cashflow",#N/A,FALSE,"cash flow"}</definedName>
    <definedName name="Depp_2" localSheetId="0" hidden="1">{"cashflow",#N/A,FALSE,"cash flow"}</definedName>
    <definedName name="Depp_2" localSheetId="4" hidden="1">{"cashflow",#N/A,FALSE,"cash flow"}</definedName>
    <definedName name="Depp_2" localSheetId="3" hidden="1">{"cashflow",#N/A,FALSE,"cash flow"}</definedName>
    <definedName name="Depp_2" localSheetId="2" hidden="1">{"cashflow",#N/A,FALSE,"cash flow"}</definedName>
    <definedName name="Depp_2" localSheetId="1" hidden="1">{"cashflow",#N/A,FALSE,"cash flow"}</definedName>
    <definedName name="Depp_2" hidden="1">{"cashflow",#N/A,FALSE,"cash flow"}</definedName>
    <definedName name="dfep" localSheetId="0" hidden="1">{"'Eng (page2)'!$A$1:$D$52"}</definedName>
    <definedName name="dfep" localSheetId="4" hidden="1">{"'Eng (page2)'!$A$1:$D$52"}</definedName>
    <definedName name="dfep" localSheetId="3" hidden="1">{"'Eng (page2)'!$A$1:$D$52"}</definedName>
    <definedName name="dfep" localSheetId="2" hidden="1">{"'Eng (page2)'!$A$1:$D$52"}</definedName>
    <definedName name="dfep" localSheetId="1" hidden="1">{"'Eng (page2)'!$A$1:$D$52"}</definedName>
    <definedName name="dfep" hidden="1">{"'Eng (page2)'!$A$1:$D$52"}</definedName>
    <definedName name="dflo" localSheetId="0" hidden="1">{"CASH FLOW",#N/A,FALSE,"A"}</definedName>
    <definedName name="dflo" localSheetId="4" hidden="1">{"CASH FLOW",#N/A,FALSE,"A"}</definedName>
    <definedName name="dflo" localSheetId="3" hidden="1">{"CASH FLOW",#N/A,FALSE,"A"}</definedName>
    <definedName name="dflo" localSheetId="2" hidden="1">{"CASH FLOW",#N/A,FALSE,"A"}</definedName>
    <definedName name="dflo" localSheetId="1" hidden="1">{"CASH FLOW",#N/A,FALSE,"A"}</definedName>
    <definedName name="dflo" hidden="1">{"CASH FLOW",#N/A,FALSE,"A"}</definedName>
    <definedName name="DFWE" localSheetId="0" hidden="1">{"'Eng (page2)'!$A$1:$D$52"}</definedName>
    <definedName name="DFWE" localSheetId="4" hidden="1">{"'Eng (page2)'!$A$1:$D$52"}</definedName>
    <definedName name="DFWE" localSheetId="3" hidden="1">{"'Eng (page2)'!$A$1:$D$52"}</definedName>
    <definedName name="DFWE" localSheetId="2" hidden="1">{"'Eng (page2)'!$A$1:$D$52"}</definedName>
    <definedName name="DFWE" localSheetId="1" hidden="1">{"'Eng (page2)'!$A$1:$D$52"}</definedName>
    <definedName name="DFWE" hidden="1">{"'Eng (page2)'!$A$1:$D$52"}</definedName>
    <definedName name="din" localSheetId="0" hidden="1">{"CASH FLOW",#N/A,FALSE,"A"}</definedName>
    <definedName name="din" localSheetId="4" hidden="1">{"CASH FLOW",#N/A,FALSE,"A"}</definedName>
    <definedName name="din" localSheetId="3" hidden="1">{"CASH FLOW",#N/A,FALSE,"A"}</definedName>
    <definedName name="din" localSheetId="2" hidden="1">{"CASH FLOW",#N/A,FALSE,"A"}</definedName>
    <definedName name="din" localSheetId="1" hidden="1">{"CASH FLOW",#N/A,FALSE,"A"}</definedName>
    <definedName name="din" hidden="1">{"CASH FLOW",#N/A,FALSE,"A"}</definedName>
    <definedName name="dre.conso." localSheetId="0" hidden="1">{"conso",#N/A,FALSE,"cash flow"}</definedName>
    <definedName name="dre.conso." localSheetId="4" hidden="1">{"conso",#N/A,FALSE,"cash flow"}</definedName>
    <definedName name="dre.conso." localSheetId="3" hidden="1">{"conso",#N/A,FALSE,"cash flow"}</definedName>
    <definedName name="dre.conso." localSheetId="2" hidden="1">{"conso",#N/A,FALSE,"cash flow"}</definedName>
    <definedName name="dre.conso." localSheetId="1" hidden="1">{"conso",#N/A,FALSE,"cash flow"}</definedName>
    <definedName name="dre.conso." hidden="1">{"conso",#N/A,FALSE,"cash flow"}</definedName>
    <definedName name="DRFE4" localSheetId="0" hidden="1">{"'Eng (page2)'!$A$1:$D$52"}</definedName>
    <definedName name="DRFE4" localSheetId="4" hidden="1">{"'Eng (page2)'!$A$1:$D$52"}</definedName>
    <definedName name="DRFE4" localSheetId="3" hidden="1">{"'Eng (page2)'!$A$1:$D$52"}</definedName>
    <definedName name="DRFE4" localSheetId="2" hidden="1">{"'Eng (page2)'!$A$1:$D$52"}</definedName>
    <definedName name="DRFE4" localSheetId="1" hidden="1">{"'Eng (page2)'!$A$1:$D$52"}</definedName>
    <definedName name="DRFE4" hidden="1">{"'Eng (page2)'!$A$1:$D$52"}</definedName>
    <definedName name="dsad" localSheetId="0" hidden="1">{"'Model'!$A$1:$N$53"}</definedName>
    <definedName name="dsad" localSheetId="4" hidden="1">{"'Model'!$A$1:$N$53"}</definedName>
    <definedName name="dsad" localSheetId="3" hidden="1">{"'Model'!$A$1:$N$53"}</definedName>
    <definedName name="dsad" localSheetId="2" hidden="1">{"'Model'!$A$1:$N$53"}</definedName>
    <definedName name="dsad" localSheetId="1" hidden="1">{"'Model'!$A$1:$N$53"}</definedName>
    <definedName name="dsad" hidden="1">{"'Model'!$A$1:$N$53"}</definedName>
    <definedName name="dscds" localSheetId="0" hidden="1">{"'Model'!$A$1:$N$53"}</definedName>
    <definedName name="dscds" localSheetId="4" hidden="1">{"'Model'!$A$1:$N$53"}</definedName>
    <definedName name="dscds" localSheetId="3" hidden="1">{"'Model'!$A$1:$N$53"}</definedName>
    <definedName name="dscds" localSheetId="2" hidden="1">{"'Model'!$A$1:$N$53"}</definedName>
    <definedName name="dscds" localSheetId="1" hidden="1">{"'Model'!$A$1:$N$53"}</definedName>
    <definedName name="dscds" hidden="1">{"'Model'!$A$1:$N$53"}</definedName>
    <definedName name="dsds" localSheetId="0" hidden="1">{"cashflow",#N/A,FALSE,"cash flow"}</definedName>
    <definedName name="dsds" localSheetId="1" hidden="1">{"cashflow",#N/A,FALSE,"cash flow"}</definedName>
    <definedName name="DWA" localSheetId="0" hidden="1">{"'Eng (page2)'!$A$1:$D$52"}</definedName>
    <definedName name="DWA" localSheetId="4" hidden="1">{"'Eng (page2)'!$A$1:$D$52"}</definedName>
    <definedName name="DWA" localSheetId="3" hidden="1">{"'Eng (page2)'!$A$1:$D$52"}</definedName>
    <definedName name="DWA" localSheetId="2" hidden="1">{"'Eng (page2)'!$A$1:$D$52"}</definedName>
    <definedName name="DWA" localSheetId="1" hidden="1">{"'Eng (page2)'!$A$1:$D$52"}</definedName>
    <definedName name="DWA" hidden="1">{"'Eng (page2)'!$A$1:$D$52"}</definedName>
    <definedName name="e4e3" localSheetId="0" hidden="1">{"'Eng (page2)'!$A$1:$D$52"}</definedName>
    <definedName name="e4e3" localSheetId="4" hidden="1">{"'Eng (page2)'!$A$1:$D$52"}</definedName>
    <definedName name="e4e3" localSheetId="3" hidden="1">{"'Eng (page2)'!$A$1:$D$52"}</definedName>
    <definedName name="e4e3" localSheetId="2" hidden="1">{"'Eng (page2)'!$A$1:$D$52"}</definedName>
    <definedName name="e4e3" localSheetId="1" hidden="1">{"'Eng (page2)'!$A$1:$D$52"}</definedName>
    <definedName name="e4e3" hidden="1">{"'Eng (page2)'!$A$1:$D$52"}</definedName>
    <definedName name="e65t" localSheetId="0" hidden="1">{"'Eng (page2)'!$A$1:$D$52"}</definedName>
    <definedName name="e65t" localSheetId="4" hidden="1">{"'Eng (page2)'!$A$1:$D$52"}</definedName>
    <definedName name="e65t" localSheetId="3" hidden="1">{"'Eng (page2)'!$A$1:$D$52"}</definedName>
    <definedName name="e65t" localSheetId="2" hidden="1">{"'Eng (page2)'!$A$1:$D$52"}</definedName>
    <definedName name="e65t" localSheetId="1" hidden="1">{"'Eng (page2)'!$A$1:$D$52"}</definedName>
    <definedName name="e65t" hidden="1">{"'Eng (page2)'!$A$1:$D$52"}</definedName>
    <definedName name="eeafecs" localSheetId="0" hidden="1">{"'Eng (page2)'!$A$1:$D$52"}</definedName>
    <definedName name="eeafecs" localSheetId="4" hidden="1">{"'Eng (page2)'!$A$1:$D$52"}</definedName>
    <definedName name="eeafecs" localSheetId="3" hidden="1">{"'Eng (page2)'!$A$1:$D$52"}</definedName>
    <definedName name="eeafecs" localSheetId="2" hidden="1">{"'Eng (page2)'!$A$1:$D$52"}</definedName>
    <definedName name="eeafecs" localSheetId="1" hidden="1">{"'Eng (page2)'!$A$1:$D$52"}</definedName>
    <definedName name="eeafecs" hidden="1">{"'Eng (page2)'!$A$1:$D$52"}</definedName>
    <definedName name="eqq" localSheetId="0" hidden="1">{"cashflow",#N/A,FALSE,"cash flow"}</definedName>
    <definedName name="eqq" localSheetId="4" hidden="1">{"cashflow",#N/A,FALSE,"cash flow"}</definedName>
    <definedName name="eqq" localSheetId="3" hidden="1">{"cashflow",#N/A,FALSE,"cash flow"}</definedName>
    <definedName name="eqq" localSheetId="2" hidden="1">{"cashflow",#N/A,FALSE,"cash flow"}</definedName>
    <definedName name="eqq" localSheetId="1" hidden="1">{"cashflow",#N/A,FALSE,"cash flow"}</definedName>
    <definedName name="eqq" hidden="1">{"cashflow",#N/A,FALSE,"cash flow"}</definedName>
    <definedName name="eqq_1" localSheetId="0" hidden="1">{"cashflow",#N/A,FALSE,"cash flow"}</definedName>
    <definedName name="eqq_1" localSheetId="4" hidden="1">{"cashflow",#N/A,FALSE,"cash flow"}</definedName>
    <definedName name="eqq_1" localSheetId="3" hidden="1">{"cashflow",#N/A,FALSE,"cash flow"}</definedName>
    <definedName name="eqq_1" localSheetId="2" hidden="1">{"cashflow",#N/A,FALSE,"cash flow"}</definedName>
    <definedName name="eqq_1" localSheetId="1" hidden="1">{"cashflow",#N/A,FALSE,"cash flow"}</definedName>
    <definedName name="eqq_1" hidden="1">{"cashflow",#N/A,FALSE,"cash flow"}</definedName>
    <definedName name="ERGT" localSheetId="0" hidden="1">{"'Eng (page2)'!$A$1:$D$52"}</definedName>
    <definedName name="ERGT" localSheetId="4" hidden="1">{"'Eng (page2)'!$A$1:$D$52"}</definedName>
    <definedName name="ERGT" localSheetId="3" hidden="1">{"'Eng (page2)'!$A$1:$D$52"}</definedName>
    <definedName name="ERGT" localSheetId="2" hidden="1">{"'Eng (page2)'!$A$1:$D$52"}</definedName>
    <definedName name="ERGT" localSheetId="1" hidden="1">{"'Eng (page2)'!$A$1:$D$52"}</definedName>
    <definedName name="ERGT" hidden="1">{"'Eng (page2)'!$A$1:$D$52"}</definedName>
    <definedName name="eric" localSheetId="0" hidden="1">{#N/A,#N/A,FALSE,"Profit Status";#N/A,#N/A,FALSE,"Invest";#N/A,#N/A,FALSE,"Revenue";#N/A,#N/A,FALSE,"Variable Cost";#N/A,#N/A,FALSE,"Options &amp; Series"}</definedName>
    <definedName name="eric" localSheetId="4" hidden="1">{#N/A,#N/A,FALSE,"Profit Status";#N/A,#N/A,FALSE,"Invest";#N/A,#N/A,FALSE,"Revenue";#N/A,#N/A,FALSE,"Variable Cost";#N/A,#N/A,FALSE,"Options &amp; Series"}</definedName>
    <definedName name="eric" localSheetId="3" hidden="1">{#N/A,#N/A,FALSE,"Profit Status";#N/A,#N/A,FALSE,"Invest";#N/A,#N/A,FALSE,"Revenue";#N/A,#N/A,FALSE,"Variable Cost";#N/A,#N/A,FALSE,"Options &amp; Series"}</definedName>
    <definedName name="eric" localSheetId="2" hidden="1">{#N/A,#N/A,FALSE,"Profit Status";#N/A,#N/A,FALSE,"Invest";#N/A,#N/A,FALSE,"Revenue";#N/A,#N/A,FALSE,"Variable Cost";#N/A,#N/A,FALSE,"Options &amp; Series"}</definedName>
    <definedName name="eric" localSheetId="1" hidden="1">{#N/A,#N/A,FALSE,"Profit Status";#N/A,#N/A,FALSE,"Invest";#N/A,#N/A,FALSE,"Revenue";#N/A,#N/A,FALSE,"Variable Cost";#N/A,#N/A,FALSE,"Options &amp; Series"}</definedName>
    <definedName name="eric" hidden="1">{#N/A,#N/A,FALSE,"Profit Status";#N/A,#N/A,FALSE,"Invest";#N/A,#N/A,FALSE,"Revenue";#N/A,#N/A,FALSE,"Variable Cost";#N/A,#N/A,FALSE,"Options &amp; Series"}</definedName>
    <definedName name="erjp" localSheetId="0" hidden="1">{"'Eng (page2)'!$A$1:$D$52"}</definedName>
    <definedName name="erjp" localSheetId="4" hidden="1">{"'Eng (page2)'!$A$1:$D$52"}</definedName>
    <definedName name="erjp" localSheetId="3" hidden="1">{"'Eng (page2)'!$A$1:$D$52"}</definedName>
    <definedName name="erjp" localSheetId="2" hidden="1">{"'Eng (page2)'!$A$1:$D$52"}</definedName>
    <definedName name="erjp" localSheetId="1" hidden="1">{"'Eng (page2)'!$A$1:$D$52"}</definedName>
    <definedName name="erjp" hidden="1">{"'Eng (page2)'!$A$1:$D$52"}</definedName>
    <definedName name="erqw" localSheetId="0" hidden="1">{"'Eng (page2)'!$A$1:$D$52"}</definedName>
    <definedName name="erqw" localSheetId="4" hidden="1">{"'Eng (page2)'!$A$1:$D$52"}</definedName>
    <definedName name="erqw" localSheetId="3" hidden="1">{"'Eng (page2)'!$A$1:$D$52"}</definedName>
    <definedName name="erqw" localSheetId="2" hidden="1">{"'Eng (page2)'!$A$1:$D$52"}</definedName>
    <definedName name="erqw" localSheetId="1" hidden="1">{"'Eng (page2)'!$A$1:$D$52"}</definedName>
    <definedName name="erqw" hidden="1">{"'Eng (page2)'!$A$1:$D$52"}</definedName>
    <definedName name="erwq" localSheetId="0" hidden="1">{"'Eng (page2)'!$A$1:$D$52"}</definedName>
    <definedName name="erwq" localSheetId="4" hidden="1">{"'Eng (page2)'!$A$1:$D$52"}</definedName>
    <definedName name="erwq" localSheetId="3" hidden="1">{"'Eng (page2)'!$A$1:$D$52"}</definedName>
    <definedName name="erwq" localSheetId="2" hidden="1">{"'Eng (page2)'!$A$1:$D$52"}</definedName>
    <definedName name="erwq" localSheetId="1" hidden="1">{"'Eng (page2)'!$A$1:$D$52"}</definedName>
    <definedName name="erwq" hidden="1">{"'Eng (page2)'!$A$1:$D$52"}</definedName>
    <definedName name="ewee" localSheetId="0" hidden="1">{"'Eng (page2)'!$A$1:$D$52"}</definedName>
    <definedName name="ewee" localSheetId="4" hidden="1">{"'Eng (page2)'!$A$1:$D$52"}</definedName>
    <definedName name="ewee" localSheetId="3" hidden="1">{"'Eng (page2)'!$A$1:$D$52"}</definedName>
    <definedName name="ewee" localSheetId="2" hidden="1">{"'Eng (page2)'!$A$1:$D$52"}</definedName>
    <definedName name="ewee" localSheetId="1" hidden="1">{"'Eng (page2)'!$A$1:$D$52"}</definedName>
    <definedName name="ewee" hidden="1">{"'Eng (page2)'!$A$1:$D$52"}</definedName>
    <definedName name="ewew" localSheetId="0" hidden="1">{"cashflow",#N/A,FALSE,"cash flow"}</definedName>
    <definedName name="ewew" localSheetId="4" hidden="1">{"cashflow",#N/A,FALSE,"cash flow"}</definedName>
    <definedName name="ewew" localSheetId="3" hidden="1">{"cashflow",#N/A,FALSE,"cash flow"}</definedName>
    <definedName name="ewew" localSheetId="2" hidden="1">{"cashflow",#N/A,FALSE,"cash flow"}</definedName>
    <definedName name="ewew" localSheetId="1" hidden="1">{"cashflow",#N/A,FALSE,"cash flow"}</definedName>
    <definedName name="ewew" hidden="1">{"cashflow",#N/A,FALSE,"cash flow"}</definedName>
    <definedName name="ewew_1" localSheetId="0" hidden="1">{"cashflow",#N/A,FALSE,"cash flow"}</definedName>
    <definedName name="ewew_1" localSheetId="4" hidden="1">{"cashflow",#N/A,FALSE,"cash flow"}</definedName>
    <definedName name="ewew_1" localSheetId="3" hidden="1">{"cashflow",#N/A,FALSE,"cash flow"}</definedName>
    <definedName name="ewew_1" localSheetId="2" hidden="1">{"cashflow",#N/A,FALSE,"cash flow"}</definedName>
    <definedName name="ewew_1" localSheetId="1" hidden="1">{"cashflow",#N/A,FALSE,"cash flow"}</definedName>
    <definedName name="ewew_1" hidden="1">{"cashflow",#N/A,FALSE,"cash flow"}</definedName>
    <definedName name="ewrq" localSheetId="0" hidden="1">{"'Eng (page2)'!$A$1:$D$52"}</definedName>
    <definedName name="ewrq" localSheetId="4" hidden="1">{"'Eng (page2)'!$A$1:$D$52"}</definedName>
    <definedName name="ewrq" localSheetId="3" hidden="1">{"'Eng (page2)'!$A$1:$D$52"}</definedName>
    <definedName name="ewrq" localSheetId="2" hidden="1">{"'Eng (page2)'!$A$1:$D$52"}</definedName>
    <definedName name="ewrq" localSheetId="1" hidden="1">{"'Eng (page2)'!$A$1:$D$52"}</definedName>
    <definedName name="ewrq" hidden="1">{"'Eng (page2)'!$A$1:$D$52"}</definedName>
    <definedName name="EWSD" localSheetId="0" hidden="1">{"'Eng (page2)'!$A$1:$D$52"}</definedName>
    <definedName name="EWSD" localSheetId="4" hidden="1">{"'Eng (page2)'!$A$1:$D$52"}</definedName>
    <definedName name="EWSD" localSheetId="3" hidden="1">{"'Eng (page2)'!$A$1:$D$52"}</definedName>
    <definedName name="EWSD" localSheetId="2" hidden="1">{"'Eng (page2)'!$A$1:$D$52"}</definedName>
    <definedName name="EWSD" localSheetId="1" hidden="1">{"'Eng (page2)'!$A$1:$D$52"}</definedName>
    <definedName name="EWSD" hidden="1">{"'Eng (page2)'!$A$1:$D$52"}</definedName>
    <definedName name="exc" localSheetId="0" hidden="1">{"'Eng (page2)'!$A$1:$D$52"}</definedName>
    <definedName name="exc" localSheetId="4" hidden="1">{"'Eng (page2)'!$A$1:$D$52"}</definedName>
    <definedName name="exc" localSheetId="3" hidden="1">{"'Eng (page2)'!$A$1:$D$52"}</definedName>
    <definedName name="exc" localSheetId="2" hidden="1">{"'Eng (page2)'!$A$1:$D$52"}</definedName>
    <definedName name="exc" localSheetId="1" hidden="1">{"'Eng (page2)'!$A$1:$D$52"}</definedName>
    <definedName name="exc" hidden="1">{"'Eng (page2)'!$A$1:$D$52"}</definedName>
    <definedName name="f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f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FAT" localSheetId="0" hidden="1">{"'Eng (page2)'!$A$1:$D$52"}</definedName>
    <definedName name="FAT" localSheetId="4" hidden="1">{"'Eng (page2)'!$A$1:$D$52"}</definedName>
    <definedName name="FAT" localSheetId="3" hidden="1">{"'Eng (page2)'!$A$1:$D$52"}</definedName>
    <definedName name="FAT" localSheetId="2" hidden="1">{"'Eng (page2)'!$A$1:$D$52"}</definedName>
    <definedName name="FAT" localSheetId="1" hidden="1">{"'Eng (page2)'!$A$1:$D$52"}</definedName>
    <definedName name="FAT" hidden="1">{"'Eng (page2)'!$A$1:$D$52"}</definedName>
    <definedName name="fbf" localSheetId="0" hidden="1">{"'Model'!$A$1:$N$53"}</definedName>
    <definedName name="fbf" localSheetId="4" hidden="1">{"'Model'!$A$1:$N$53"}</definedName>
    <definedName name="fbf" localSheetId="3" hidden="1">{"'Model'!$A$1:$N$53"}</definedName>
    <definedName name="fbf" localSheetId="2" hidden="1">{"'Model'!$A$1:$N$53"}</definedName>
    <definedName name="fbf" localSheetId="1" hidden="1">{"'Model'!$A$1:$N$53"}</definedName>
    <definedName name="fbf" hidden="1">{"'Model'!$A$1:$N$53"}</definedName>
    <definedName name="FCT" localSheetId="0" hidden="1">{"'Eng (page2)'!$A$1:$D$52"}</definedName>
    <definedName name="FCT" localSheetId="4" hidden="1">{"'Eng (page2)'!$A$1:$D$52"}</definedName>
    <definedName name="FCT" localSheetId="3" hidden="1">{"'Eng (page2)'!$A$1:$D$52"}</definedName>
    <definedName name="FCT" localSheetId="2" hidden="1">{"'Eng (page2)'!$A$1:$D$52"}</definedName>
    <definedName name="FCT" localSheetId="1" hidden="1">{"'Eng (page2)'!$A$1:$D$52"}</definedName>
    <definedName name="FCT" hidden="1">{"'Eng (page2)'!$A$1:$D$52"}</definedName>
    <definedName name="ffff" localSheetId="0" hidden="1">{"conso",#N/A,FALSE,"cash flow"}</definedName>
    <definedName name="ffff" localSheetId="4" hidden="1">{"conso",#N/A,FALSE,"cash flow"}</definedName>
    <definedName name="ffff" localSheetId="3" hidden="1">{"conso",#N/A,FALSE,"cash flow"}</definedName>
    <definedName name="ffff" localSheetId="2" hidden="1">{"conso",#N/A,FALSE,"cash flow"}</definedName>
    <definedName name="ffff" localSheetId="1" hidden="1">{"conso",#N/A,FALSE,"cash flow"}</definedName>
    <definedName name="ffff" hidden="1">{"conso",#N/A,FALSE,"cash flow"}</definedName>
    <definedName name="fgdp" localSheetId="0" hidden="1">{"'Eng (page2)'!$A$1:$D$52"}</definedName>
    <definedName name="fgdp" localSheetId="4" hidden="1">{"'Eng (page2)'!$A$1:$D$52"}</definedName>
    <definedName name="fgdp" localSheetId="3" hidden="1">{"'Eng (page2)'!$A$1:$D$52"}</definedName>
    <definedName name="fgdp" localSheetId="2" hidden="1">{"'Eng (page2)'!$A$1:$D$52"}</definedName>
    <definedName name="fgdp" localSheetId="1" hidden="1">{"'Eng (page2)'!$A$1:$D$52"}</definedName>
    <definedName name="fgdp" hidden="1">{"'Eng (page2)'!$A$1:$D$52"}</definedName>
    <definedName name="FGE\" localSheetId="0" hidden="1">{"'Eng (page2)'!$A$1:$D$52"}</definedName>
    <definedName name="FGE\" localSheetId="4" hidden="1">{"'Eng (page2)'!$A$1:$D$52"}</definedName>
    <definedName name="FGE\" localSheetId="3" hidden="1">{"'Eng (page2)'!$A$1:$D$52"}</definedName>
    <definedName name="FGE\" localSheetId="2" hidden="1">{"'Eng (page2)'!$A$1:$D$52"}</definedName>
    <definedName name="FGE\" localSheetId="1" hidden="1">{"'Eng (page2)'!$A$1:$D$52"}</definedName>
    <definedName name="FGE\" hidden="1">{"'Eng (page2)'!$A$1:$D$52"}</definedName>
    <definedName name="fojwp" localSheetId="0" hidden="1">{"'Eng (page2)'!$A$1:$D$52"}</definedName>
    <definedName name="fojwp" localSheetId="4" hidden="1">{"'Eng (page2)'!$A$1:$D$52"}</definedName>
    <definedName name="fojwp" localSheetId="3" hidden="1">{"'Eng (page2)'!$A$1:$D$52"}</definedName>
    <definedName name="fojwp" localSheetId="2" hidden="1">{"'Eng (page2)'!$A$1:$D$52"}</definedName>
    <definedName name="fojwp" localSheetId="1" hidden="1">{"'Eng (page2)'!$A$1:$D$52"}</definedName>
    <definedName name="fojwp" hidden="1">{"'Eng (page2)'!$A$1:$D$52"}</definedName>
    <definedName name="ftss" localSheetId="0" hidden="1">{"FTS",#N/A,FALSE,"E"}</definedName>
    <definedName name="ftss" localSheetId="4" hidden="1">{"FTS",#N/A,FALSE,"E"}</definedName>
    <definedName name="ftss" localSheetId="3" hidden="1">{"FTS",#N/A,FALSE,"E"}</definedName>
    <definedName name="ftss" localSheetId="2" hidden="1">{"FTS",#N/A,FALSE,"E"}</definedName>
    <definedName name="ftss" localSheetId="1" hidden="1">{"FTS",#N/A,FALSE,"E"}</definedName>
    <definedName name="ftss" hidden="1">{"FTS",#N/A,FALSE,"E"}</definedName>
    <definedName name="FUGIGIULQWG" localSheetId="0" hidden="1">{"PLANT BREAKUP",#N/A,FALSE,"E"}</definedName>
    <definedName name="FUGIGIULQWG" localSheetId="4" hidden="1">{"PLANT BREAKUP",#N/A,FALSE,"E"}</definedName>
    <definedName name="FUGIGIULQWG" localSheetId="3" hidden="1">{"PLANT BREAKUP",#N/A,FALSE,"E"}</definedName>
    <definedName name="FUGIGIULQWG" localSheetId="2" hidden="1">{"PLANT BREAKUP",#N/A,FALSE,"E"}</definedName>
    <definedName name="FUGIGIULQWG" localSheetId="1" hidden="1">{"PLANT BREAKUP",#N/A,FALSE,"E"}</definedName>
    <definedName name="FUGIGIULQWG" hidden="1">{"PLANT BREAKUP",#N/A,FALSE,"E"}</definedName>
    <definedName name="FWP" localSheetId="0" hidden="1">{"'Eng (page2)'!$A$1:$D$52"}</definedName>
    <definedName name="FWP" localSheetId="4" hidden="1">{"'Eng (page2)'!$A$1:$D$52"}</definedName>
    <definedName name="FWP" localSheetId="3" hidden="1">{"'Eng (page2)'!$A$1:$D$52"}</definedName>
    <definedName name="FWP" localSheetId="2" hidden="1">{"'Eng (page2)'!$A$1:$D$52"}</definedName>
    <definedName name="FWP" localSheetId="1" hidden="1">{"'Eng (page2)'!$A$1:$D$52"}</definedName>
    <definedName name="FWP" hidden="1">{"'Eng (page2)'!$A$1:$D$52"}</definedName>
    <definedName name="gdgwg" localSheetId="0" hidden="1">{"FTS",#N/A,FALSE,"E"}</definedName>
    <definedName name="gdgwg" localSheetId="4" hidden="1">{"FTS",#N/A,FALSE,"E"}</definedName>
    <definedName name="gdgwg" localSheetId="3" hidden="1">{"FTS",#N/A,FALSE,"E"}</definedName>
    <definedName name="gdgwg" localSheetId="2" hidden="1">{"FTS",#N/A,FALSE,"E"}</definedName>
    <definedName name="gdgwg" localSheetId="1" hidden="1">{"FTS",#N/A,FALSE,"E"}</definedName>
    <definedName name="gdgwg" hidden="1">{"FTS",#N/A,FALSE,"E"}</definedName>
    <definedName name="gdwilugi" localSheetId="0" hidden="1">{"CASH FLOW",#N/A,FALSE,"A"}</definedName>
    <definedName name="gdwilugi" localSheetId="4" hidden="1">{"CASH FLOW",#N/A,FALSE,"A"}</definedName>
    <definedName name="gdwilugi" localSheetId="3" hidden="1">{"CASH FLOW",#N/A,FALSE,"A"}</definedName>
    <definedName name="gdwilugi" localSheetId="2" hidden="1">{"CASH FLOW",#N/A,FALSE,"A"}</definedName>
    <definedName name="gdwilugi" localSheetId="1" hidden="1">{"CASH FLOW",#N/A,FALSE,"A"}</definedName>
    <definedName name="gdwilugi" hidden="1">{"CASH FLOW",#N/A,FALSE,"A"}</definedName>
    <definedName name="ge.conso." localSheetId="0" hidden="1">{"conso",#N/A,FALSE,"cash flow"}</definedName>
    <definedName name="ge.conso." localSheetId="4" hidden="1">{"conso",#N/A,FALSE,"cash flow"}</definedName>
    <definedName name="ge.conso." localSheetId="3" hidden="1">{"conso",#N/A,FALSE,"cash flow"}</definedName>
    <definedName name="ge.conso." localSheetId="2" hidden="1">{"conso",#N/A,FALSE,"cash flow"}</definedName>
    <definedName name="ge.conso." localSheetId="1" hidden="1">{"conso",#N/A,FALSE,"cash flow"}</definedName>
    <definedName name="ge.conso." hidden="1">{"conso",#N/A,FALSE,"cash flow"}</definedName>
    <definedName name="gfg" localSheetId="0" hidden="1">{"'Eng (page2)'!$A$1:$D$52"}</definedName>
    <definedName name="gfg" localSheetId="4" hidden="1">{"'Eng (page2)'!$A$1:$D$52"}</definedName>
    <definedName name="gfg" localSheetId="3" hidden="1">{"'Eng (page2)'!$A$1:$D$52"}</definedName>
    <definedName name="gfg" localSheetId="2" hidden="1">{"'Eng (page2)'!$A$1:$D$52"}</definedName>
    <definedName name="gfg" localSheetId="1" hidden="1">{"'Eng (page2)'!$A$1:$D$52"}</definedName>
    <definedName name="gfg" hidden="1">{"'Eng (page2)'!$A$1:$D$52"}</definedName>
    <definedName name="gkw" localSheetId="0" hidden="1">{"'Eng (page2)'!$A$1:$D$52"}</definedName>
    <definedName name="gkw" localSheetId="4" hidden="1">{"'Eng (page2)'!$A$1:$D$52"}</definedName>
    <definedName name="gkw" localSheetId="3" hidden="1">{"'Eng (page2)'!$A$1:$D$52"}</definedName>
    <definedName name="gkw" localSheetId="2" hidden="1">{"'Eng (page2)'!$A$1:$D$52"}</definedName>
    <definedName name="gkw" localSheetId="1" hidden="1">{"'Eng (page2)'!$A$1:$D$52"}</definedName>
    <definedName name="gkw" hidden="1">{"'Eng (page2)'!$A$1:$D$52"}</definedName>
    <definedName name="GV" localSheetId="0" hidden="1">{"'Eng (page2)'!$A$1:$D$52"}</definedName>
    <definedName name="GV" localSheetId="4" hidden="1">{"'Eng (page2)'!$A$1:$D$52"}</definedName>
    <definedName name="GV" localSheetId="3" hidden="1">{"'Eng (page2)'!$A$1:$D$52"}</definedName>
    <definedName name="GV" localSheetId="2" hidden="1">{"'Eng (page2)'!$A$1:$D$52"}</definedName>
    <definedName name="GV" localSheetId="1" hidden="1">{"'Eng (page2)'!$A$1:$D$52"}</definedName>
    <definedName name="GV" hidden="1">{"'Eng (page2)'!$A$1:$D$52"}</definedName>
    <definedName name="GWRT" localSheetId="0" hidden="1">{"'Eng (page2)'!$A$1:$D$52"}</definedName>
    <definedName name="GWRT" localSheetId="4" hidden="1">{"'Eng (page2)'!$A$1:$D$52"}</definedName>
    <definedName name="GWRT" localSheetId="3" hidden="1">{"'Eng (page2)'!$A$1:$D$52"}</definedName>
    <definedName name="GWRT" localSheetId="2" hidden="1">{"'Eng (page2)'!$A$1:$D$52"}</definedName>
    <definedName name="GWRT" localSheetId="1" hidden="1">{"'Eng (page2)'!$A$1:$D$52"}</definedName>
    <definedName name="GWRT" hidden="1">{"'Eng (page2)'!$A$1:$D$52"}</definedName>
    <definedName name="h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h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hh" localSheetId="0" hidden="1">{"conso",#N/A,FALSE,"cash flow"}</definedName>
    <definedName name="hh" localSheetId="1" hidden="1">{"conso",#N/A,FALSE,"cash flow"}</definedName>
    <definedName name="HHK" localSheetId="0" hidden="1">{"'Eng (page2)'!$A$1:$D$52"}</definedName>
    <definedName name="HHK" localSheetId="4" hidden="1">{"'Eng (page2)'!$A$1:$D$52"}</definedName>
    <definedName name="HHK" localSheetId="3" hidden="1">{"'Eng (page2)'!$A$1:$D$52"}</definedName>
    <definedName name="HHK" localSheetId="2" hidden="1">{"'Eng (page2)'!$A$1:$D$52"}</definedName>
    <definedName name="HHK" localSheetId="1" hidden="1">{"'Eng (page2)'!$A$1:$D$52"}</definedName>
    <definedName name="HHK" hidden="1">{"'Eng (page2)'!$A$1:$D$52"}</definedName>
    <definedName name="HIIU" localSheetId="0" hidden="1">{"'Eng (page2)'!$A$1:$D$52"}</definedName>
    <definedName name="HIIU" localSheetId="4" hidden="1">{"'Eng (page2)'!$A$1:$D$52"}</definedName>
    <definedName name="HIIU" localSheetId="3" hidden="1">{"'Eng (page2)'!$A$1:$D$52"}</definedName>
    <definedName name="HIIU" localSheetId="2" hidden="1">{"'Eng (page2)'!$A$1:$D$52"}</definedName>
    <definedName name="HIIU" localSheetId="1" hidden="1">{"'Eng (page2)'!$A$1:$D$52"}</definedName>
    <definedName name="HIIU" hidden="1">{"'Eng (page2)'!$A$1:$D$52"}</definedName>
    <definedName name="hijo" localSheetId="0" hidden="1">{"'Eng (page2)'!$A$1:$D$52"}</definedName>
    <definedName name="hijo" localSheetId="4" hidden="1">{"'Eng (page2)'!$A$1:$D$52"}</definedName>
    <definedName name="hijo" localSheetId="3" hidden="1">{"'Eng (page2)'!$A$1:$D$52"}</definedName>
    <definedName name="hijo" localSheetId="2" hidden="1">{"'Eng (page2)'!$A$1:$D$52"}</definedName>
    <definedName name="hijo" localSheetId="1" hidden="1">{"'Eng (page2)'!$A$1:$D$52"}</definedName>
    <definedName name="hijo" hidden="1">{"'Eng (page2)'!$A$1:$D$52"}</definedName>
    <definedName name="HIO" localSheetId="0" hidden="1">{"'Eng (page2)'!$A$1:$D$52"}</definedName>
    <definedName name="HIO" localSheetId="4" hidden="1">{"'Eng (page2)'!$A$1:$D$52"}</definedName>
    <definedName name="HIO" localSheetId="3" hidden="1">{"'Eng (page2)'!$A$1:$D$52"}</definedName>
    <definedName name="HIO" localSheetId="2" hidden="1">{"'Eng (page2)'!$A$1:$D$52"}</definedName>
    <definedName name="HIO" localSheetId="1" hidden="1">{"'Eng (page2)'!$A$1:$D$52"}</definedName>
    <definedName name="HIO" hidden="1">{"'Eng (page2)'!$A$1:$D$52"}</definedName>
    <definedName name="hitech" localSheetId="0" hidden="1">#REF!</definedName>
    <definedName name="hitech" localSheetId="4" hidden="1">#REF!</definedName>
    <definedName name="hitech" localSheetId="2" hidden="1">#REF!</definedName>
    <definedName name="hitech" localSheetId="1" hidden="1">#REF!</definedName>
    <definedName name="hitech" hidden="1">#REF!</definedName>
    <definedName name="HRTW" localSheetId="0" hidden="1">{"'Eng (page2)'!$A$1:$D$52"}</definedName>
    <definedName name="HRTW" localSheetId="4" hidden="1">{"'Eng (page2)'!$A$1:$D$52"}</definedName>
    <definedName name="HRTW" localSheetId="3" hidden="1">{"'Eng (page2)'!$A$1:$D$52"}</definedName>
    <definedName name="HRTW" localSheetId="2" hidden="1">{"'Eng (page2)'!$A$1:$D$52"}</definedName>
    <definedName name="HRTW" localSheetId="1" hidden="1">{"'Eng (page2)'!$A$1:$D$52"}</definedName>
    <definedName name="HRTW" hidden="1">{"'Eng (page2)'!$A$1:$D$52"}</definedName>
    <definedName name="HTML" localSheetId="0" hidden="1">{"'Eng (page2)'!$A$1:$D$52"}</definedName>
    <definedName name="HTML" localSheetId="4" hidden="1">{"'Eng (page2)'!$A$1:$D$52"}</definedName>
    <definedName name="HTML" localSheetId="3" hidden="1">{"'Eng (page2)'!$A$1:$D$52"}</definedName>
    <definedName name="HTML" localSheetId="2" hidden="1">{"'Eng (page2)'!$A$1:$D$52"}</definedName>
    <definedName name="HTML" localSheetId="1" hidden="1">{"'Eng (page2)'!$A$1:$D$52"}</definedName>
    <definedName name="HTML" hidden="1">{"'Eng (page2)'!$A$1:$D$52"}</definedName>
    <definedName name="HTML_CodePage" hidden="1">874</definedName>
    <definedName name="HTML_Control" localSheetId="0" hidden="1">{"'Eng (page2)'!$A$1:$D$52"}</definedName>
    <definedName name="HTML_Control" localSheetId="4" hidden="1">{"'Eng (page2)'!$A$1:$D$52"}</definedName>
    <definedName name="HTML_Control" localSheetId="3" hidden="1">{"'Eng (page2)'!$A$1:$D$52"}</definedName>
    <definedName name="HTML_Control" localSheetId="2" hidden="1">{"'Eng (page2)'!$A$1:$D$52"}</definedName>
    <definedName name="HTML_Control" localSheetId="1" hidden="1">{"'Eng (page2)'!$A$1:$D$52"}</definedName>
    <definedName name="HTML_Control" hidden="1">{"'Eng (page2)'!$A$1:$D$52"}</definedName>
    <definedName name="HTML_Control_1" localSheetId="0" hidden="1">{"'Summary'!$A$5:$H$42"}</definedName>
    <definedName name="HTML_Control_1" localSheetId="4" hidden="1">{"'Summary'!$A$5:$H$42"}</definedName>
    <definedName name="HTML_Control_1" localSheetId="3" hidden="1">{"'Summary'!$A$5:$H$42"}</definedName>
    <definedName name="HTML_Control_1" localSheetId="2" hidden="1">{"'Summary'!$A$5:$H$42"}</definedName>
    <definedName name="HTML_Control_1" localSheetId="1" hidden="1">{"'Summary'!$A$5:$H$42"}</definedName>
    <definedName name="HTML_Control_1" hidden="1">{"'Summary'!$A$5:$H$42"}</definedName>
    <definedName name="HTML_Control_2" localSheetId="0" hidden="1">{"'Summary'!$A$5:$H$42"}</definedName>
    <definedName name="HTML_Control_2" localSheetId="4" hidden="1">{"'Summary'!$A$5:$H$42"}</definedName>
    <definedName name="HTML_Control_2" localSheetId="3" hidden="1">{"'Summary'!$A$5:$H$42"}</definedName>
    <definedName name="HTML_Control_2" localSheetId="2" hidden="1">{"'Summary'!$A$5:$H$42"}</definedName>
    <definedName name="HTML_Control_2" localSheetId="1" hidden="1">{"'Summary'!$A$5:$H$42"}</definedName>
    <definedName name="HTML_Control_2" hidden="1">{"'Summary'!$A$5:$H$42"}</definedName>
    <definedName name="HTML_Control_3" localSheetId="0" hidden="1">{"'Summary'!$A$5:$H$42"}</definedName>
    <definedName name="HTML_Control_3" localSheetId="4" hidden="1">{"'Summary'!$A$5:$H$42"}</definedName>
    <definedName name="HTML_Control_3" localSheetId="3" hidden="1">{"'Summary'!$A$5:$H$42"}</definedName>
    <definedName name="HTML_Control_3" localSheetId="2" hidden="1">{"'Summary'!$A$5:$H$42"}</definedName>
    <definedName name="HTML_Control_3" localSheetId="1" hidden="1">{"'Summary'!$A$5:$H$42"}</definedName>
    <definedName name="HTML_Control_3" hidden="1">{"'Summary'!$A$5:$H$42"}</definedName>
    <definedName name="HTML_Control_4" localSheetId="0" hidden="1">{"'Summary'!$A$5:$H$42"}</definedName>
    <definedName name="HTML_Control_4" localSheetId="4" hidden="1">{"'Summary'!$A$5:$H$42"}</definedName>
    <definedName name="HTML_Control_4" localSheetId="3" hidden="1">{"'Summary'!$A$5:$H$42"}</definedName>
    <definedName name="HTML_Control_4" localSheetId="2" hidden="1">{"'Summary'!$A$5:$H$42"}</definedName>
    <definedName name="HTML_Control_4" localSheetId="1" hidden="1">{"'Summary'!$A$5:$H$42"}</definedName>
    <definedName name="HTML_Control_4" hidden="1">{"'Summary'!$A$5:$H$42"}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WERTW" localSheetId="0" hidden="1">{"'Eng (page2)'!$A$1:$D$52"}</definedName>
    <definedName name="HWERTW" localSheetId="4" hidden="1">{"'Eng (page2)'!$A$1:$D$52"}</definedName>
    <definedName name="HWERTW" localSheetId="3" hidden="1">{"'Eng (page2)'!$A$1:$D$52"}</definedName>
    <definedName name="HWERTW" localSheetId="2" hidden="1">{"'Eng (page2)'!$A$1:$D$52"}</definedName>
    <definedName name="HWERTW" localSheetId="1" hidden="1">{"'Eng (page2)'!$A$1:$D$52"}</definedName>
    <definedName name="HWERTW" hidden="1">{"'Eng (page2)'!$A$1:$D$52"}</definedName>
    <definedName name="HWET" localSheetId="0" hidden="1">{"'Eng (page2)'!$A$1:$D$52"}</definedName>
    <definedName name="HWET" localSheetId="4" hidden="1">{"'Eng (page2)'!$A$1:$D$52"}</definedName>
    <definedName name="HWET" localSheetId="3" hidden="1">{"'Eng (page2)'!$A$1:$D$52"}</definedName>
    <definedName name="HWET" localSheetId="2" hidden="1">{"'Eng (page2)'!$A$1:$D$52"}</definedName>
    <definedName name="HWET" localSheetId="1" hidden="1">{"'Eng (page2)'!$A$1:$D$52"}</definedName>
    <definedName name="HWET" hidden="1">{"'Eng (page2)'!$A$1:$D$52"}</definedName>
    <definedName name="hy" localSheetId="0" hidden="1">{"CASH FLOW",#N/A,FALSE,"A"}</definedName>
    <definedName name="hy" localSheetId="4" hidden="1">{"CASH FLOW",#N/A,FALSE,"A"}</definedName>
    <definedName name="hy" localSheetId="3" hidden="1">{"CASH FLOW",#N/A,FALSE,"A"}</definedName>
    <definedName name="hy" localSheetId="2" hidden="1">{"CASH FLOW",#N/A,FALSE,"A"}</definedName>
    <definedName name="hy" localSheetId="1" hidden="1">{"CASH FLOW",#N/A,FALSE,"A"}</definedName>
    <definedName name="hy" hidden="1">{"CASH FLOW",#N/A,FALSE,"A"}</definedName>
    <definedName name="hyhd" localSheetId="0" hidden="1">{"'Eng (page2)'!$A$1:$D$52"}</definedName>
    <definedName name="hyhd" localSheetId="4" hidden="1">{"'Eng (page2)'!$A$1:$D$52"}</definedName>
    <definedName name="hyhd" localSheetId="3" hidden="1">{"'Eng (page2)'!$A$1:$D$52"}</definedName>
    <definedName name="hyhd" localSheetId="2" hidden="1">{"'Eng (page2)'!$A$1:$D$52"}</definedName>
    <definedName name="hyhd" localSheetId="1" hidden="1">{"'Eng (page2)'!$A$1:$D$52"}</definedName>
    <definedName name="hyhd" hidden="1">{"'Eng (page2)'!$A$1:$D$52"}</definedName>
    <definedName name="ier" localSheetId="0" hidden="1">{"'Eng (page2)'!$A$1:$D$52"}</definedName>
    <definedName name="ier" localSheetId="4" hidden="1">{"'Eng (page2)'!$A$1:$D$52"}</definedName>
    <definedName name="ier" localSheetId="3" hidden="1">{"'Eng (page2)'!$A$1:$D$52"}</definedName>
    <definedName name="ier" localSheetId="2" hidden="1">{"'Eng (page2)'!$A$1:$D$52"}</definedName>
    <definedName name="ier" localSheetId="1" hidden="1">{"'Eng (page2)'!$A$1:$D$52"}</definedName>
    <definedName name="ier" hidden="1">{"'Eng (page2)'!$A$1:$D$52"}</definedName>
    <definedName name="ii" localSheetId="0" hidden="1">{"conso",#N/A,FALSE,"cash flow"}</definedName>
    <definedName name="ii" localSheetId="1" hidden="1">{"conso",#N/A,FALSE,"cash flow"}</definedName>
    <definedName name="IIII" localSheetId="0" hidden="1">{"cashflow",#N/A,FALSE,"cash flow"}</definedName>
    <definedName name="IIII" localSheetId="4" hidden="1">{"cashflow",#N/A,FALSE,"cash flow"}</definedName>
    <definedName name="IIII" localSheetId="3" hidden="1">{"cashflow",#N/A,FALSE,"cash flow"}</definedName>
    <definedName name="IIII" localSheetId="2" hidden="1">{"cashflow",#N/A,FALSE,"cash flow"}</definedName>
    <definedName name="IIII" localSheetId="1" hidden="1">{"cashflow",#N/A,FALSE,"cash flow"}</definedName>
    <definedName name="IIII" hidden="1">{"cashflow",#N/A,FALSE,"cash flow"}</definedName>
    <definedName name="io" localSheetId="0" hidden="1">{"'Eng (page2)'!$A$1:$D$52"}</definedName>
    <definedName name="io" localSheetId="4" hidden="1">{"'Eng (page2)'!$A$1:$D$52"}</definedName>
    <definedName name="io" localSheetId="3" hidden="1">{"'Eng (page2)'!$A$1:$D$52"}</definedName>
    <definedName name="io" localSheetId="2" hidden="1">{"'Eng (page2)'!$A$1:$D$52"}</definedName>
    <definedName name="io" localSheetId="1" hidden="1">{"'Eng (page2)'!$A$1:$D$52"}</definedName>
    <definedName name="io" hidden="1">{"'Eng (page2)'!$A$1:$D$52"}</definedName>
    <definedName name="IOP" localSheetId="0" hidden="1">{"'Eng (page2)'!$A$1:$D$52"}</definedName>
    <definedName name="IOP" localSheetId="4" hidden="1">{"'Eng (page2)'!$A$1:$D$52"}</definedName>
    <definedName name="IOP" localSheetId="3" hidden="1">{"'Eng (page2)'!$A$1:$D$52"}</definedName>
    <definedName name="IOP" localSheetId="2" hidden="1">{"'Eng (page2)'!$A$1:$D$52"}</definedName>
    <definedName name="IOP" localSheetId="1" hidden="1">{"'Eng (page2)'!$A$1:$D$52"}</definedName>
    <definedName name="IOP" hidden="1">{"'Eng (page2)'!$A$1:$D$52"}</definedName>
    <definedName name="iopo" localSheetId="0" hidden="1">{"'Model'!$A$1:$N$53"}</definedName>
    <definedName name="iopo" localSheetId="4" hidden="1">{"'Model'!$A$1:$N$53"}</definedName>
    <definedName name="iopo" localSheetId="3" hidden="1">{"'Model'!$A$1:$N$53"}</definedName>
    <definedName name="iopo" localSheetId="2" hidden="1">{"'Model'!$A$1:$N$53"}</definedName>
    <definedName name="iopo" localSheetId="1" hidden="1">{"'Model'!$A$1:$N$53"}</definedName>
    <definedName name="iopo" hidden="1">{"'Model'!$A$1:$N$53"}</definedName>
    <definedName name="IUE" localSheetId="0" hidden="1">{"'Eng (page2)'!$A$1:$D$52"}</definedName>
    <definedName name="IUE" localSheetId="4" hidden="1">{"'Eng (page2)'!$A$1:$D$52"}</definedName>
    <definedName name="IUE" localSheetId="3" hidden="1">{"'Eng (page2)'!$A$1:$D$52"}</definedName>
    <definedName name="IUE" localSheetId="2" hidden="1">{"'Eng (page2)'!$A$1:$D$52"}</definedName>
    <definedName name="IUE" localSheetId="1" hidden="1">{"'Eng (page2)'!$A$1:$D$52"}</definedName>
    <definedName name="IUE" hidden="1">{"'Eng (page2)'!$A$1:$D$52"}</definedName>
    <definedName name="IUY" localSheetId="0" hidden="1">{"'Eng (page2)'!$A$1:$D$52"}</definedName>
    <definedName name="IUY" localSheetId="4" hidden="1">{"'Eng (page2)'!$A$1:$D$52"}</definedName>
    <definedName name="IUY" localSheetId="3" hidden="1">{"'Eng (page2)'!$A$1:$D$52"}</definedName>
    <definedName name="IUY" localSheetId="2" hidden="1">{"'Eng (page2)'!$A$1:$D$52"}</definedName>
    <definedName name="IUY" localSheetId="1" hidden="1">{"'Eng (page2)'!$A$1:$D$52"}</definedName>
    <definedName name="IUY" hidden="1">{"'Eng (page2)'!$A$1:$D$52"}</definedName>
    <definedName name="jap" localSheetId="0" hidden="1">{"FTS",#N/A,FALSE,"E"}</definedName>
    <definedName name="jap" localSheetId="4" hidden="1">{"FTS",#N/A,FALSE,"E"}</definedName>
    <definedName name="jap" localSheetId="3" hidden="1">{"FTS",#N/A,FALSE,"E"}</definedName>
    <definedName name="jap" localSheetId="2" hidden="1">{"FTS",#N/A,FALSE,"E"}</definedName>
    <definedName name="jap" localSheetId="1" hidden="1">{"FTS",#N/A,FALSE,"E"}</definedName>
    <definedName name="jap" hidden="1">{"FTS",#N/A,FALSE,"E"}</definedName>
    <definedName name="jdfpe" localSheetId="0" hidden="1">{"'Eng (page2)'!$A$1:$D$52"}</definedName>
    <definedName name="jdfpe" localSheetId="4" hidden="1">{"'Eng (page2)'!$A$1:$D$52"}</definedName>
    <definedName name="jdfpe" localSheetId="3" hidden="1">{"'Eng (page2)'!$A$1:$D$52"}</definedName>
    <definedName name="jdfpe" localSheetId="2" hidden="1">{"'Eng (page2)'!$A$1:$D$52"}</definedName>
    <definedName name="jdfpe" localSheetId="1" hidden="1">{"'Eng (page2)'!$A$1:$D$52"}</definedName>
    <definedName name="jdfpe" hidden="1">{"'Eng (page2)'!$A$1:$D$52"}</definedName>
    <definedName name="jerr" localSheetId="0" hidden="1">{"'Eng (page2)'!$A$1:$D$52"}</definedName>
    <definedName name="jerr" localSheetId="4" hidden="1">{"'Eng (page2)'!$A$1:$D$52"}</definedName>
    <definedName name="jerr" localSheetId="3" hidden="1">{"'Eng (page2)'!$A$1:$D$52"}</definedName>
    <definedName name="jerr" localSheetId="2" hidden="1">{"'Eng (page2)'!$A$1:$D$52"}</definedName>
    <definedName name="jerr" localSheetId="1" hidden="1">{"'Eng (page2)'!$A$1:$D$52"}</definedName>
    <definedName name="jerr" hidden="1">{"'Eng (page2)'!$A$1:$D$52"}</definedName>
    <definedName name="jfjeo" localSheetId="0" hidden="1">{"'Eng (page2)'!$A$1:$D$52"}</definedName>
    <definedName name="jfjeo" localSheetId="4" hidden="1">{"'Eng (page2)'!$A$1:$D$52"}</definedName>
    <definedName name="jfjeo" localSheetId="3" hidden="1">{"'Eng (page2)'!$A$1:$D$52"}</definedName>
    <definedName name="jfjeo" localSheetId="2" hidden="1">{"'Eng (page2)'!$A$1:$D$52"}</definedName>
    <definedName name="jfjeo" localSheetId="1" hidden="1">{"'Eng (page2)'!$A$1:$D$52"}</definedName>
    <definedName name="jfjeo" hidden="1">{"'Eng (page2)'!$A$1:$D$52"}</definedName>
    <definedName name="jfkd" localSheetId="0" hidden="1">{"'Eng (page2)'!$A$1:$D$52"}</definedName>
    <definedName name="jfkd" localSheetId="4" hidden="1">{"'Eng (page2)'!$A$1:$D$52"}</definedName>
    <definedName name="jfkd" localSheetId="3" hidden="1">{"'Eng (page2)'!$A$1:$D$52"}</definedName>
    <definedName name="jfkd" localSheetId="2" hidden="1">{"'Eng (page2)'!$A$1:$D$52"}</definedName>
    <definedName name="jfkd" localSheetId="1" hidden="1">{"'Eng (page2)'!$A$1:$D$52"}</definedName>
    <definedName name="jfkd" hidden="1">{"'Eng (page2)'!$A$1:$D$52"}</definedName>
    <definedName name="jfpwe" localSheetId="0" hidden="1">{"'Eng (page2)'!$A$1:$D$52"}</definedName>
    <definedName name="jfpwe" localSheetId="4" hidden="1">{"'Eng (page2)'!$A$1:$D$52"}</definedName>
    <definedName name="jfpwe" localSheetId="3" hidden="1">{"'Eng (page2)'!$A$1:$D$52"}</definedName>
    <definedName name="jfpwe" localSheetId="2" hidden="1">{"'Eng (page2)'!$A$1:$D$52"}</definedName>
    <definedName name="jfpwe" localSheetId="1" hidden="1">{"'Eng (page2)'!$A$1:$D$52"}</definedName>
    <definedName name="jfpwe" hidden="1">{"'Eng (page2)'!$A$1:$D$52"}</definedName>
    <definedName name="jin" localSheetId="0" hidden="1">{"'Eng (page2)'!$A$1:$D$52"}</definedName>
    <definedName name="jin" localSheetId="4" hidden="1">{"'Eng (page2)'!$A$1:$D$52"}</definedName>
    <definedName name="jin" localSheetId="3" hidden="1">{"'Eng (page2)'!$A$1:$D$52"}</definedName>
    <definedName name="jin" localSheetId="2" hidden="1">{"'Eng (page2)'!$A$1:$D$52"}</definedName>
    <definedName name="jin" localSheetId="1" hidden="1">{"'Eng (page2)'!$A$1:$D$52"}</definedName>
    <definedName name="jin" hidden="1">{"'Eng (page2)'!$A$1:$D$52"}</definedName>
    <definedName name="JIO" localSheetId="0" hidden="1">{"'Eng (page2)'!$A$1:$D$52"}</definedName>
    <definedName name="JIO" localSheetId="4" hidden="1">{"'Eng (page2)'!$A$1:$D$52"}</definedName>
    <definedName name="JIO" localSheetId="3" hidden="1">{"'Eng (page2)'!$A$1:$D$52"}</definedName>
    <definedName name="JIO" localSheetId="2" hidden="1">{"'Eng (page2)'!$A$1:$D$52"}</definedName>
    <definedName name="JIO" localSheetId="1" hidden="1">{"'Eng (page2)'!$A$1:$D$52"}</definedName>
    <definedName name="JIO" hidden="1">{"'Eng (page2)'!$A$1:$D$52"}</definedName>
    <definedName name="JKL" localSheetId="0" hidden="1">{"'Eng (page2)'!$A$1:$D$52"}</definedName>
    <definedName name="JKL" localSheetId="4" hidden="1">{"'Eng (page2)'!$A$1:$D$52"}</definedName>
    <definedName name="JKL" localSheetId="3" hidden="1">{"'Eng (page2)'!$A$1:$D$52"}</definedName>
    <definedName name="JKL" localSheetId="2" hidden="1">{"'Eng (page2)'!$A$1:$D$52"}</definedName>
    <definedName name="JKL" localSheetId="1" hidden="1">{"'Eng (page2)'!$A$1:$D$52"}</definedName>
    <definedName name="JKL" hidden="1">{"'Eng (page2)'!$A$1:$D$52"}</definedName>
    <definedName name="jkmhcd" localSheetId="0" hidden="1">{"'Eng (page2)'!$A$1:$D$52"}</definedName>
    <definedName name="jkmhcd" localSheetId="4" hidden="1">{"'Eng (page2)'!$A$1:$D$52"}</definedName>
    <definedName name="jkmhcd" localSheetId="3" hidden="1">{"'Eng (page2)'!$A$1:$D$52"}</definedName>
    <definedName name="jkmhcd" localSheetId="2" hidden="1">{"'Eng (page2)'!$A$1:$D$52"}</definedName>
    <definedName name="jkmhcd" localSheetId="1" hidden="1">{"'Eng (page2)'!$A$1:$D$52"}</definedName>
    <definedName name="jkmhcd" hidden="1">{"'Eng (page2)'!$A$1:$D$52"}</definedName>
    <definedName name="JL" localSheetId="0" hidden="1">{"'Eng (page2)'!$A$1:$D$52"}</definedName>
    <definedName name="JL" localSheetId="4" hidden="1">{"'Eng (page2)'!$A$1:$D$52"}</definedName>
    <definedName name="JL" localSheetId="3" hidden="1">{"'Eng (page2)'!$A$1:$D$52"}</definedName>
    <definedName name="JL" localSheetId="2" hidden="1">{"'Eng (page2)'!$A$1:$D$52"}</definedName>
    <definedName name="JL" localSheetId="1" hidden="1">{"'Eng (page2)'!$A$1:$D$52"}</definedName>
    <definedName name="JL" hidden="1">{"'Eng (page2)'!$A$1:$D$52"}</definedName>
    <definedName name="jner" localSheetId="0" hidden="1">{"'Eng (page2)'!$A$1:$D$52"}</definedName>
    <definedName name="jner" localSheetId="4" hidden="1">{"'Eng (page2)'!$A$1:$D$52"}</definedName>
    <definedName name="jner" localSheetId="3" hidden="1">{"'Eng (page2)'!$A$1:$D$52"}</definedName>
    <definedName name="jner" localSheetId="2" hidden="1">{"'Eng (page2)'!$A$1:$D$52"}</definedName>
    <definedName name="jner" localSheetId="1" hidden="1">{"'Eng (page2)'!$A$1:$D$52"}</definedName>
    <definedName name="jner" hidden="1">{"'Eng (page2)'!$A$1:$D$52"}</definedName>
    <definedName name="JOOST3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localSheetId="0" hidden="1">{#N/A,#N/A,FALSE,"Profit Status";#N/A,#N/A,FALSE,"Invest";#N/A,#N/A,FALSE,"Revenue";#N/A,#N/A,FALSE,"Variable Cost";#N/A,#N/A,FALSE,"Options &amp; Series"}</definedName>
    <definedName name="JOOST4" localSheetId="4" hidden="1">{#N/A,#N/A,FALSE,"Profit Status";#N/A,#N/A,FALSE,"Invest";#N/A,#N/A,FALSE,"Revenue";#N/A,#N/A,FALSE,"Variable Cost";#N/A,#N/A,FALSE,"Options &amp; Series"}</definedName>
    <definedName name="JOOST4" localSheetId="3" hidden="1">{#N/A,#N/A,FALSE,"Profit Status";#N/A,#N/A,FALSE,"Invest";#N/A,#N/A,FALSE,"Revenue";#N/A,#N/A,FALSE,"Variable Cost";#N/A,#N/A,FALSE,"Options &amp; Series"}</definedName>
    <definedName name="JOOST4" localSheetId="2" hidden="1">{#N/A,#N/A,FALSE,"Profit Status";#N/A,#N/A,FALSE,"Invest";#N/A,#N/A,FALSE,"Revenue";#N/A,#N/A,FALSE,"Variable Cost";#N/A,#N/A,FALSE,"Options &amp; Series"}</definedName>
    <definedName name="JOOST4" localSheetId="1" hidden="1">{#N/A,#N/A,FALSE,"Profit Status";#N/A,#N/A,FALSE,"Invest";#N/A,#N/A,FALSE,"Revenue";#N/A,#N/A,FALSE,"Variable Cost";#N/A,#N/A,FALSE,"Options &amp; Series"}</definedName>
    <definedName name="JOOST4" hidden="1">{#N/A,#N/A,FALSE,"Profit Status";#N/A,#N/A,FALSE,"Invest";#N/A,#N/A,FALSE,"Revenue";#N/A,#N/A,FALSE,"Variable Cost";#N/A,#N/A,FALSE,"Options &amp; Series"}</definedName>
    <definedName name="JOP" localSheetId="0" hidden="1">{"'Eng (page2)'!$A$1:$D$52"}</definedName>
    <definedName name="JOP" localSheetId="4" hidden="1">{"'Eng (page2)'!$A$1:$D$52"}</definedName>
    <definedName name="JOP" localSheetId="3" hidden="1">{"'Eng (page2)'!$A$1:$D$52"}</definedName>
    <definedName name="JOP" localSheetId="2" hidden="1">{"'Eng (page2)'!$A$1:$D$52"}</definedName>
    <definedName name="JOP" localSheetId="1" hidden="1">{"'Eng (page2)'!$A$1:$D$52"}</definedName>
    <definedName name="JOP" hidden="1">{"'Eng (page2)'!$A$1:$D$52"}</definedName>
    <definedName name="jper" localSheetId="0" hidden="1">{"'Eng (page2)'!$A$1:$D$52"}</definedName>
    <definedName name="jper" localSheetId="4" hidden="1">{"'Eng (page2)'!$A$1:$D$52"}</definedName>
    <definedName name="jper" localSheetId="3" hidden="1">{"'Eng (page2)'!$A$1:$D$52"}</definedName>
    <definedName name="jper" localSheetId="2" hidden="1">{"'Eng (page2)'!$A$1:$D$52"}</definedName>
    <definedName name="jper" localSheetId="1" hidden="1">{"'Eng (page2)'!$A$1:$D$52"}</definedName>
    <definedName name="jper" hidden="1">{"'Eng (page2)'!$A$1:$D$52"}</definedName>
    <definedName name="JPP" localSheetId="0" hidden="1">{"'Eng (page2)'!$A$1:$D$52"}</definedName>
    <definedName name="JPP" localSheetId="4" hidden="1">{"'Eng (page2)'!$A$1:$D$52"}</definedName>
    <definedName name="JPP" localSheetId="3" hidden="1">{"'Eng (page2)'!$A$1:$D$52"}</definedName>
    <definedName name="JPP" localSheetId="2" hidden="1">{"'Eng (page2)'!$A$1:$D$52"}</definedName>
    <definedName name="JPP" localSheetId="1" hidden="1">{"'Eng (page2)'!$A$1:$D$52"}</definedName>
    <definedName name="JPP" hidden="1">{"'Eng (page2)'!$A$1:$D$52"}</definedName>
    <definedName name="jrewp" localSheetId="0" hidden="1">{"'Eng (page2)'!$A$1:$D$52"}</definedName>
    <definedName name="jrewp" localSheetId="4" hidden="1">{"'Eng (page2)'!$A$1:$D$52"}</definedName>
    <definedName name="jrewp" localSheetId="3" hidden="1">{"'Eng (page2)'!$A$1:$D$52"}</definedName>
    <definedName name="jrewp" localSheetId="2" hidden="1">{"'Eng (page2)'!$A$1:$D$52"}</definedName>
    <definedName name="jrewp" localSheetId="1" hidden="1">{"'Eng (page2)'!$A$1:$D$52"}</definedName>
    <definedName name="jrewp" hidden="1">{"'Eng (page2)'!$A$1:$D$52"}</definedName>
    <definedName name="jrp" localSheetId="0" hidden="1">{"'Eng (page2)'!$A$1:$D$52"}</definedName>
    <definedName name="jrp" localSheetId="4" hidden="1">{"'Eng (page2)'!$A$1:$D$52"}</definedName>
    <definedName name="jrp" localSheetId="3" hidden="1">{"'Eng (page2)'!$A$1:$D$52"}</definedName>
    <definedName name="jrp" localSheetId="2" hidden="1">{"'Eng (page2)'!$A$1:$D$52"}</definedName>
    <definedName name="jrp" localSheetId="1" hidden="1">{"'Eng (page2)'!$A$1:$D$52"}</definedName>
    <definedName name="jrp" hidden="1">{"'Eng (page2)'!$A$1:$D$52"}</definedName>
    <definedName name="K400_1" localSheetId="0" hidden="1">#REF!</definedName>
    <definedName name="K400_1" localSheetId="4" hidden="1">#REF!</definedName>
    <definedName name="K400_1" localSheetId="2" hidden="1">#REF!</definedName>
    <definedName name="K400_1" localSheetId="1" hidden="1">#REF!</definedName>
    <definedName name="K400_1" hidden="1">#REF!</definedName>
    <definedName name="K400CF" localSheetId="0" hidden="1">#REF!</definedName>
    <definedName name="K400CF" localSheetId="4" hidden="1">#REF!</definedName>
    <definedName name="K400CF" localSheetId="2" hidden="1">#REF!</definedName>
    <definedName name="K400CF" localSheetId="1" hidden="1">#REF!</definedName>
    <definedName name="K400CF" hidden="1">#REF!</definedName>
    <definedName name="KBVF" localSheetId="0" hidden="1">{"'Eng (page2)'!$A$1:$D$52"}</definedName>
    <definedName name="KBVF" localSheetId="4" hidden="1">{"'Eng (page2)'!$A$1:$D$52"}</definedName>
    <definedName name="KBVF" localSheetId="3" hidden="1">{"'Eng (page2)'!$A$1:$D$52"}</definedName>
    <definedName name="KBVF" localSheetId="2" hidden="1">{"'Eng (page2)'!$A$1:$D$52"}</definedName>
    <definedName name="KBVF" localSheetId="1" hidden="1">{"'Eng (page2)'!$A$1:$D$52"}</definedName>
    <definedName name="KBVF" hidden="1">{"'Eng (page2)'!$A$1:$D$52"}</definedName>
    <definedName name="KCFE" localSheetId="0" hidden="1">{"'Eng (page2)'!$A$1:$D$52"}</definedName>
    <definedName name="KCFE" localSheetId="4" hidden="1">{"'Eng (page2)'!$A$1:$D$52"}</definedName>
    <definedName name="KCFE" localSheetId="3" hidden="1">{"'Eng (page2)'!$A$1:$D$52"}</definedName>
    <definedName name="KCFE" localSheetId="2" hidden="1">{"'Eng (page2)'!$A$1:$D$52"}</definedName>
    <definedName name="KCFE" localSheetId="1" hidden="1">{"'Eng (page2)'!$A$1:$D$52"}</definedName>
    <definedName name="KCFE" hidden="1">{"'Eng (page2)'!$A$1:$D$52"}</definedName>
    <definedName name="ked" localSheetId="0" hidden="1">{"'Model'!$A$1:$N$53"}</definedName>
    <definedName name="ked" localSheetId="4" hidden="1">{"'Model'!$A$1:$N$53"}</definedName>
    <definedName name="ked" localSheetId="3" hidden="1">{"'Model'!$A$1:$N$53"}</definedName>
    <definedName name="ked" localSheetId="2" hidden="1">{"'Model'!$A$1:$N$53"}</definedName>
    <definedName name="ked" localSheetId="1" hidden="1">{"'Model'!$A$1:$N$53"}</definedName>
    <definedName name="ked" hidden="1">{"'Model'!$A$1:$N$53"}</definedName>
    <definedName name="kele" localSheetId="0" hidden="1">{"'Eng (page2)'!$A$1:$D$52"}</definedName>
    <definedName name="kele" localSheetId="4" hidden="1">{"'Eng (page2)'!$A$1:$D$52"}</definedName>
    <definedName name="kele" localSheetId="3" hidden="1">{"'Eng (page2)'!$A$1:$D$52"}</definedName>
    <definedName name="kele" localSheetId="2" hidden="1">{"'Eng (page2)'!$A$1:$D$52"}</definedName>
    <definedName name="kele" localSheetId="1" hidden="1">{"'Eng (page2)'!$A$1:$D$52"}</definedName>
    <definedName name="kele" hidden="1">{"'Eng (page2)'!$A$1:$D$52"}</definedName>
    <definedName name="KHF" localSheetId="0" hidden="1">{"PLANNING",#N/A,FALSE,"A"}</definedName>
    <definedName name="KHF" localSheetId="4" hidden="1">{"PLANNING",#N/A,FALSE,"A"}</definedName>
    <definedName name="KHF" localSheetId="3" hidden="1">{"PLANNING",#N/A,FALSE,"A"}</definedName>
    <definedName name="KHF" localSheetId="2" hidden="1">{"PLANNING",#N/A,FALSE,"A"}</definedName>
    <definedName name="KHF" localSheetId="1" hidden="1">{"PLANNING",#N/A,FALSE,"A"}</definedName>
    <definedName name="KHF" hidden="1">{"PLANNING",#N/A,FALSE,"A"}</definedName>
    <definedName name="KHJGDFGFHGHJ" localSheetId="0" hidden="1">{"cashflow",#N/A,FALSE,"cash flow"}</definedName>
    <definedName name="KHJGDFGFHGHJ" localSheetId="4" hidden="1">{"cashflow",#N/A,FALSE,"cash flow"}</definedName>
    <definedName name="KHJGDFGFHGHJ" localSheetId="3" hidden="1">{"cashflow",#N/A,FALSE,"cash flow"}</definedName>
    <definedName name="KHJGDFGFHGHJ" localSheetId="2" hidden="1">{"cashflow",#N/A,FALSE,"cash flow"}</definedName>
    <definedName name="KHJGDFGFHGHJ" localSheetId="1" hidden="1">{"cashflow",#N/A,FALSE,"cash flow"}</definedName>
    <definedName name="KHJGDFGFHGHJ" hidden="1">{"cashflow",#N/A,FALSE,"cash flow"}</definedName>
    <definedName name="KHJGDFGFHGHJ_1" localSheetId="0" hidden="1">{"cashflow",#N/A,FALSE,"cash flow"}</definedName>
    <definedName name="KHJGDFGFHGHJ_1" localSheetId="4" hidden="1">{"cashflow",#N/A,FALSE,"cash flow"}</definedName>
    <definedName name="KHJGDFGFHGHJ_1" localSheetId="3" hidden="1">{"cashflow",#N/A,FALSE,"cash flow"}</definedName>
    <definedName name="KHJGDFGFHGHJ_1" localSheetId="2" hidden="1">{"cashflow",#N/A,FALSE,"cash flow"}</definedName>
    <definedName name="KHJGDFGFHGHJ_1" localSheetId="1" hidden="1">{"cashflow",#N/A,FALSE,"cash flow"}</definedName>
    <definedName name="KHJGDFGFHGHJ_1" hidden="1">{"cashflow",#N/A,FALSE,"cash flow"}</definedName>
    <definedName name="KHJGDFGFHGHJ_2" localSheetId="0" hidden="1">{"cashflow",#N/A,FALSE,"cash flow"}</definedName>
    <definedName name="KHJGDFGFHGHJ_2" localSheetId="4" hidden="1">{"cashflow",#N/A,FALSE,"cash flow"}</definedName>
    <definedName name="KHJGDFGFHGHJ_2" localSheetId="3" hidden="1">{"cashflow",#N/A,FALSE,"cash flow"}</definedName>
    <definedName name="KHJGDFGFHGHJ_2" localSheetId="2" hidden="1">{"cashflow",#N/A,FALSE,"cash flow"}</definedName>
    <definedName name="KHJGDFGFHGHJ_2" localSheetId="1" hidden="1">{"cashflow",#N/A,FALSE,"cash flow"}</definedName>
    <definedName name="KHJGDFGFHGHJ_2" hidden="1">{"cashflow",#N/A,FALSE,"cash flow"}</definedName>
    <definedName name="KIL" localSheetId="0" hidden="1">{"PLANT BREAKUP",#N/A,FALSE,"E"}</definedName>
    <definedName name="KIL" localSheetId="4" hidden="1">{"PLANT BREAKUP",#N/A,FALSE,"E"}</definedName>
    <definedName name="KIL" localSheetId="3" hidden="1">{"PLANT BREAKUP",#N/A,FALSE,"E"}</definedName>
    <definedName name="KIL" localSheetId="2" hidden="1">{"PLANT BREAKUP",#N/A,FALSE,"E"}</definedName>
    <definedName name="KIL" localSheetId="1" hidden="1">{"PLANT BREAKUP",#N/A,FALSE,"E"}</definedName>
    <definedName name="KIL" hidden="1">{"PLANT BREAKUP",#N/A,FALSE,"E"}</definedName>
    <definedName name="kjyt" localSheetId="0" hidden="1">{"'Eng (page2)'!$A$1:$D$52"}</definedName>
    <definedName name="kjyt" localSheetId="4" hidden="1">{"'Eng (page2)'!$A$1:$D$52"}</definedName>
    <definedName name="kjyt" localSheetId="3" hidden="1">{"'Eng (page2)'!$A$1:$D$52"}</definedName>
    <definedName name="kjyt" localSheetId="2" hidden="1">{"'Eng (page2)'!$A$1:$D$52"}</definedName>
    <definedName name="kjyt" localSheetId="1" hidden="1">{"'Eng (page2)'!$A$1:$D$52"}</definedName>
    <definedName name="kjyt" hidden="1">{"'Eng (page2)'!$A$1:$D$52"}</definedName>
    <definedName name="kkkk" localSheetId="0" hidden="1">{"cashflow",#N/A,FALSE,"cash flow"}</definedName>
    <definedName name="kkkk" localSheetId="4" hidden="1">{"cashflow",#N/A,FALSE,"cash flow"}</definedName>
    <definedName name="kkkk" localSheetId="3" hidden="1">{"cashflow",#N/A,FALSE,"cash flow"}</definedName>
    <definedName name="kkkk" localSheetId="2" hidden="1">{"cashflow",#N/A,FALSE,"cash flow"}</definedName>
    <definedName name="kkkk" localSheetId="1" hidden="1">{"cashflow",#N/A,FALSE,"cash flow"}</definedName>
    <definedName name="kkkk" hidden="1">{"cashflow",#N/A,FALSE,"cash flow"}</definedName>
    <definedName name="kkkk_1" localSheetId="0" hidden="1">{"cashflow",#N/A,FALSE,"cash flow"}</definedName>
    <definedName name="kkkk_1" localSheetId="4" hidden="1">{"cashflow",#N/A,FALSE,"cash flow"}</definedName>
    <definedName name="kkkk_1" localSheetId="3" hidden="1">{"cashflow",#N/A,FALSE,"cash flow"}</definedName>
    <definedName name="kkkk_1" localSheetId="2" hidden="1">{"cashflow",#N/A,FALSE,"cash flow"}</definedName>
    <definedName name="kkkk_1" localSheetId="1" hidden="1">{"cashflow",#N/A,FALSE,"cash flow"}</definedName>
    <definedName name="kkkk_1" hidden="1">{"cashflow",#N/A,FALSE,"cash flow"}</definedName>
    <definedName name="kkkk_2" localSheetId="0" hidden="1">{"cashflow",#N/A,FALSE,"cash flow"}</definedName>
    <definedName name="kkkk_2" localSheetId="4" hidden="1">{"cashflow",#N/A,FALSE,"cash flow"}</definedName>
    <definedName name="kkkk_2" localSheetId="3" hidden="1">{"cashflow",#N/A,FALSE,"cash flow"}</definedName>
    <definedName name="kkkk_2" localSheetId="2" hidden="1">{"cashflow",#N/A,FALSE,"cash flow"}</definedName>
    <definedName name="kkkk_2" localSheetId="1" hidden="1">{"cashflow",#N/A,FALSE,"cash flow"}</definedName>
    <definedName name="kkkk_2" hidden="1">{"cashflow",#N/A,FALSE,"cash flow"}</definedName>
    <definedName name="KOEW" localSheetId="0" hidden="1">{"'Eng (page2)'!$A$1:$D$52"}</definedName>
    <definedName name="KOEW" localSheetId="4" hidden="1">{"'Eng (page2)'!$A$1:$D$52"}</definedName>
    <definedName name="KOEW" localSheetId="3" hidden="1">{"'Eng (page2)'!$A$1:$D$52"}</definedName>
    <definedName name="KOEW" localSheetId="2" hidden="1">{"'Eng (page2)'!$A$1:$D$52"}</definedName>
    <definedName name="KOEW" localSheetId="1" hidden="1">{"'Eng (page2)'!$A$1:$D$52"}</definedName>
    <definedName name="KOEW" hidden="1">{"'Eng (page2)'!$A$1:$D$52"}</definedName>
    <definedName name="KOL" localSheetId="0" hidden="1">{"'Eng (page2)'!$A$1:$D$52"}</definedName>
    <definedName name="KOL" localSheetId="4" hidden="1">{"'Eng (page2)'!$A$1:$D$52"}</definedName>
    <definedName name="KOL" localSheetId="3" hidden="1">{"'Eng (page2)'!$A$1:$D$52"}</definedName>
    <definedName name="KOL" localSheetId="2" hidden="1">{"'Eng (page2)'!$A$1:$D$52"}</definedName>
    <definedName name="KOL" localSheetId="1" hidden="1">{"'Eng (page2)'!$A$1:$D$52"}</definedName>
    <definedName name="KOL" hidden="1">{"'Eng (page2)'!$A$1:$D$52"}</definedName>
    <definedName name="kow" localSheetId="0" hidden="1">{"'Eng (page2)'!$A$1:$D$52"}</definedName>
    <definedName name="kow" localSheetId="4" hidden="1">{"'Eng (page2)'!$A$1:$D$52"}</definedName>
    <definedName name="kow" localSheetId="3" hidden="1">{"'Eng (page2)'!$A$1:$D$52"}</definedName>
    <definedName name="kow" localSheetId="2" hidden="1">{"'Eng (page2)'!$A$1:$D$52"}</definedName>
    <definedName name="kow" localSheetId="1" hidden="1">{"'Eng (page2)'!$A$1:$D$52"}</definedName>
    <definedName name="kow" hidden="1">{"'Eng (page2)'!$A$1:$D$52"}</definedName>
    <definedName name="kp" localSheetId="0" hidden="1">{"'Eng (page2)'!$A$1:$D$52"}</definedName>
    <definedName name="kp" localSheetId="4" hidden="1">{"'Eng (page2)'!$A$1:$D$52"}</definedName>
    <definedName name="kp" localSheetId="3" hidden="1">{"'Eng (page2)'!$A$1:$D$52"}</definedName>
    <definedName name="kp" localSheetId="2" hidden="1">{"'Eng (page2)'!$A$1:$D$52"}</definedName>
    <definedName name="kp" localSheetId="1" hidden="1">{"'Eng (page2)'!$A$1:$D$52"}</definedName>
    <definedName name="kp" hidden="1">{"'Eng (page2)'!$A$1:$D$52"}</definedName>
    <definedName name="kue" localSheetId="0" hidden="1">{"'Model'!$A$1:$N$53"}</definedName>
    <definedName name="kue" localSheetId="4" hidden="1">{"'Model'!$A$1:$N$53"}</definedName>
    <definedName name="kue" localSheetId="3" hidden="1">{"'Model'!$A$1:$N$53"}</definedName>
    <definedName name="kue" localSheetId="2" hidden="1">{"'Model'!$A$1:$N$53"}</definedName>
    <definedName name="kue" localSheetId="1" hidden="1">{"'Model'!$A$1:$N$53"}</definedName>
    <definedName name="kue" hidden="1">{"'Model'!$A$1:$N$53"}</definedName>
    <definedName name="l" localSheetId="0" hidden="1">{"cashflow",#N/A,FALSE,"cash flow"}</definedName>
    <definedName name="l" localSheetId="1" hidden="1">{"cashflow",#N/A,FALSE,"cash flow"}</definedName>
    <definedName name="ledr" localSheetId="0" hidden="1">{"'Eng (page2)'!$A$1:$D$52"}</definedName>
    <definedName name="ledr" localSheetId="4" hidden="1">{"'Eng (page2)'!$A$1:$D$52"}</definedName>
    <definedName name="ledr" localSheetId="3" hidden="1">{"'Eng (page2)'!$A$1:$D$52"}</definedName>
    <definedName name="ledr" localSheetId="2" hidden="1">{"'Eng (page2)'!$A$1:$D$52"}</definedName>
    <definedName name="ledr" localSheetId="1" hidden="1">{"'Eng (page2)'!$A$1:$D$52"}</definedName>
    <definedName name="ledr" hidden="1">{"'Eng (page2)'!$A$1:$D$52"}</definedName>
    <definedName name="lhin" localSheetId="0" hidden="1">{"'Eng (page2)'!$A$1:$D$52"}</definedName>
    <definedName name="lhin" localSheetId="4" hidden="1">{"'Eng (page2)'!$A$1:$D$52"}</definedName>
    <definedName name="lhin" localSheetId="3" hidden="1">{"'Eng (page2)'!$A$1:$D$52"}</definedName>
    <definedName name="lhin" localSheetId="2" hidden="1">{"'Eng (page2)'!$A$1:$D$52"}</definedName>
    <definedName name="lhin" localSheetId="1" hidden="1">{"'Eng (page2)'!$A$1:$D$52"}</definedName>
    <definedName name="lhin" hidden="1">{"'Eng (page2)'!$A$1:$D$52"}</definedName>
    <definedName name="lklkljl" localSheetId="0" hidden="1">{"SUMMARY",#N/A,FALSE,"C"}</definedName>
    <definedName name="lklkljl" localSheetId="4" hidden="1">{"SUMMARY",#N/A,FALSE,"C"}</definedName>
    <definedName name="lklkljl" localSheetId="3" hidden="1">{"SUMMARY",#N/A,FALSE,"C"}</definedName>
    <definedName name="lklkljl" localSheetId="2" hidden="1">{"SUMMARY",#N/A,FALSE,"C"}</definedName>
    <definedName name="lklkljl" localSheetId="1" hidden="1">{"SUMMARY",#N/A,FALSE,"C"}</definedName>
    <definedName name="lklkljl" hidden="1">{"SUMMARY",#N/A,FALSE,"C"}</definedName>
    <definedName name="ll.cashflow." localSheetId="0" hidden="1">{"cashflow",#N/A,FALSE,"cash flow"}</definedName>
    <definedName name="ll.cashflow." localSheetId="4" hidden="1">{"cashflow",#N/A,FALSE,"cash flow"}</definedName>
    <definedName name="ll.cashflow." localSheetId="3" hidden="1">{"cashflow",#N/A,FALSE,"cash flow"}</definedName>
    <definedName name="ll.cashflow." localSheetId="2" hidden="1">{"cashflow",#N/A,FALSE,"cash flow"}</definedName>
    <definedName name="ll.cashflow." localSheetId="1" hidden="1">{"cashflow",#N/A,FALSE,"cash flow"}</definedName>
    <definedName name="ll.cashflow." hidden="1">{"cashflow",#N/A,FALSE,"cash flow"}</definedName>
    <definedName name="LLP" localSheetId="0" hidden="1">{"'Eng (page2)'!$A$1:$D$52"}</definedName>
    <definedName name="LLP" localSheetId="4" hidden="1">{"'Eng (page2)'!$A$1:$D$52"}</definedName>
    <definedName name="LLP" localSheetId="3" hidden="1">{"'Eng (page2)'!$A$1:$D$52"}</definedName>
    <definedName name="LLP" localSheetId="2" hidden="1">{"'Eng (page2)'!$A$1:$D$52"}</definedName>
    <definedName name="LLP" localSheetId="1" hidden="1">{"'Eng (page2)'!$A$1:$D$52"}</definedName>
    <definedName name="LLP" hidden="1">{"'Eng (page2)'!$A$1:$D$52"}</definedName>
    <definedName name="lo" localSheetId="0" hidden="1">{"PLANT BREAKUP",#N/A,FALSE,"E"}</definedName>
    <definedName name="lo" localSheetId="4" hidden="1">{"PLANT BREAKUP",#N/A,FALSE,"E"}</definedName>
    <definedName name="lo" localSheetId="3" hidden="1">{"PLANT BREAKUP",#N/A,FALSE,"E"}</definedName>
    <definedName name="lo" localSheetId="2" hidden="1">{"PLANT BREAKUP",#N/A,FALSE,"E"}</definedName>
    <definedName name="lo" localSheetId="1" hidden="1">{"PLANT BREAKUP",#N/A,FALSE,"E"}</definedName>
    <definedName name="lo" hidden="1">{"PLANT BREAKUP",#N/A,FALSE,"E"}</definedName>
    <definedName name="lop" localSheetId="0" hidden="1">{"'Eng (page2)'!$A$1:$D$52"}</definedName>
    <definedName name="lop" localSheetId="4" hidden="1">{"'Eng (page2)'!$A$1:$D$52"}</definedName>
    <definedName name="lop" localSheetId="3" hidden="1">{"'Eng (page2)'!$A$1:$D$52"}</definedName>
    <definedName name="lop" localSheetId="2" hidden="1">{"'Eng (page2)'!$A$1:$D$52"}</definedName>
    <definedName name="lop" localSheetId="1" hidden="1">{"'Eng (page2)'!$A$1:$D$52"}</definedName>
    <definedName name="lop" hidden="1">{"'Eng (page2)'!$A$1:$D$52"}</definedName>
    <definedName name="LOW" localSheetId="0" hidden="1">{"'Eng (page2)'!$A$1:$D$52"}</definedName>
    <definedName name="LOW" localSheetId="4" hidden="1">{"'Eng (page2)'!$A$1:$D$52"}</definedName>
    <definedName name="LOW" localSheetId="3" hidden="1">{"'Eng (page2)'!$A$1:$D$52"}</definedName>
    <definedName name="LOW" localSheetId="2" hidden="1">{"'Eng (page2)'!$A$1:$D$52"}</definedName>
    <definedName name="LOW" localSheetId="1" hidden="1">{"'Eng (page2)'!$A$1:$D$52"}</definedName>
    <definedName name="LOW" hidden="1">{"'Eng (page2)'!$A$1:$D$52"}</definedName>
    <definedName name="LV" localSheetId="0" hidden="1">{"'Eng (page2)'!$A$1:$D$52"}</definedName>
    <definedName name="LV" localSheetId="4" hidden="1">{"'Eng (page2)'!$A$1:$D$52"}</definedName>
    <definedName name="LV" localSheetId="3" hidden="1">{"'Eng (page2)'!$A$1:$D$52"}</definedName>
    <definedName name="LV" localSheetId="2" hidden="1">{"'Eng (page2)'!$A$1:$D$52"}</definedName>
    <definedName name="LV" localSheetId="1" hidden="1">{"'Eng (page2)'!$A$1:$D$52"}</definedName>
    <definedName name="LV" hidden="1">{"'Eng (page2)'!$A$1:$D$52"}</definedName>
    <definedName name="MCOP" localSheetId="0" hidden="1">{"'Eng (page2)'!$A$1:$D$52"}</definedName>
    <definedName name="MCOP" localSheetId="4" hidden="1">{"'Eng (page2)'!$A$1:$D$52"}</definedName>
    <definedName name="MCOP" localSheetId="3" hidden="1">{"'Eng (page2)'!$A$1:$D$52"}</definedName>
    <definedName name="MCOP" localSheetId="2" hidden="1">{"'Eng (page2)'!$A$1:$D$52"}</definedName>
    <definedName name="MCOP" localSheetId="1" hidden="1">{"'Eng (page2)'!$A$1:$D$52"}</definedName>
    <definedName name="MCOP" hidden="1">{"'Eng (page2)'!$A$1:$D$52"}</definedName>
    <definedName name="MFPW" localSheetId="0" hidden="1">{"'Eng (page2)'!$A$1:$D$52"}</definedName>
    <definedName name="MFPW" localSheetId="4" hidden="1">{"'Eng (page2)'!$A$1:$D$52"}</definedName>
    <definedName name="MFPW" localSheetId="3" hidden="1">{"'Eng (page2)'!$A$1:$D$52"}</definedName>
    <definedName name="MFPW" localSheetId="2" hidden="1">{"'Eng (page2)'!$A$1:$D$52"}</definedName>
    <definedName name="MFPW" localSheetId="1" hidden="1">{"'Eng (page2)'!$A$1:$D$52"}</definedName>
    <definedName name="MFPW" hidden="1">{"'Eng (page2)'!$A$1:$D$52"}</definedName>
    <definedName name="mi" localSheetId="0" hidden="1">{"FTS",#N/A,FALSE,"E"}</definedName>
    <definedName name="mi" localSheetId="4" hidden="1">{"FTS",#N/A,FALSE,"E"}</definedName>
    <definedName name="mi" localSheetId="3" hidden="1">{"FTS",#N/A,FALSE,"E"}</definedName>
    <definedName name="mi" localSheetId="2" hidden="1">{"FTS",#N/A,FALSE,"E"}</definedName>
    <definedName name="mi" localSheetId="1" hidden="1">{"FTS",#N/A,FALSE,"E"}</definedName>
    <definedName name="mi" hidden="1">{"FTS",#N/A,FALSE,"E"}</definedName>
    <definedName name="mimim" localSheetId="0" hidden="1">{"CASH FLOW",#N/A,FALSE,"A"}</definedName>
    <definedName name="mimim" localSheetId="4" hidden="1">{"CASH FLOW",#N/A,FALSE,"A"}</definedName>
    <definedName name="mimim" localSheetId="3" hidden="1">{"CASH FLOW",#N/A,FALSE,"A"}</definedName>
    <definedName name="mimim" localSheetId="2" hidden="1">{"CASH FLOW",#N/A,FALSE,"A"}</definedName>
    <definedName name="mimim" localSheetId="1" hidden="1">{"CASH FLOW",#N/A,FALSE,"A"}</definedName>
    <definedName name="mimim" hidden="1">{"CASH FLOW",#N/A,FALSE,"A"}</definedName>
    <definedName name="minute" localSheetId="0" hidden="1">{"'Eng (page2)'!$A$1:$D$52"}</definedName>
    <definedName name="minute" localSheetId="4" hidden="1">{"'Eng (page2)'!$A$1:$D$52"}</definedName>
    <definedName name="minute" localSheetId="3" hidden="1">{"'Eng (page2)'!$A$1:$D$52"}</definedName>
    <definedName name="minute" localSheetId="2" hidden="1">{"'Eng (page2)'!$A$1:$D$52"}</definedName>
    <definedName name="minute" localSheetId="1" hidden="1">{"'Eng (page2)'!$A$1:$D$52"}</definedName>
    <definedName name="minute" hidden="1">{"'Eng (page2)'!$A$1:$D$52"}</definedName>
    <definedName name="MKO" localSheetId="0" hidden="1">{"'Eng (page2)'!$A$1:$D$52"}</definedName>
    <definedName name="MKO" localSheetId="4" hidden="1">{"'Eng (page2)'!$A$1:$D$52"}</definedName>
    <definedName name="MKO" localSheetId="3" hidden="1">{"'Eng (page2)'!$A$1:$D$52"}</definedName>
    <definedName name="MKO" localSheetId="2" hidden="1">{"'Eng (page2)'!$A$1:$D$52"}</definedName>
    <definedName name="MKO" localSheetId="1" hidden="1">{"'Eng (page2)'!$A$1:$D$52"}</definedName>
    <definedName name="MKO" hidden="1">{"'Eng (page2)'!$A$1:$D$52"}</definedName>
    <definedName name="mmkj" localSheetId="0" hidden="1">{"'Model'!$A$1:$N$53"}</definedName>
    <definedName name="mmkj" localSheetId="4" hidden="1">{"'Model'!$A$1:$N$53"}</definedName>
    <definedName name="mmkj" localSheetId="3" hidden="1">{"'Model'!$A$1:$N$53"}</definedName>
    <definedName name="mmkj" localSheetId="2" hidden="1">{"'Model'!$A$1:$N$53"}</definedName>
    <definedName name="mmkj" localSheetId="1" hidden="1">{"'Model'!$A$1:$N$53"}</definedName>
    <definedName name="mmkj" hidden="1">{"'Model'!$A$1:$N$53"}</definedName>
    <definedName name="MOL" localSheetId="0" hidden="1">{"'Eng (page2)'!$A$1:$D$52"}</definedName>
    <definedName name="MOL" localSheetId="4" hidden="1">{"'Eng (page2)'!$A$1:$D$52"}</definedName>
    <definedName name="MOL" localSheetId="3" hidden="1">{"'Eng (page2)'!$A$1:$D$52"}</definedName>
    <definedName name="MOL" localSheetId="2" hidden="1">{"'Eng (page2)'!$A$1:$D$52"}</definedName>
    <definedName name="MOL" localSheetId="1" hidden="1">{"'Eng (page2)'!$A$1:$D$52"}</definedName>
    <definedName name="MOL" hidden="1">{"'Eng (page2)'!$A$1:$D$52"}</definedName>
    <definedName name="MWEP" localSheetId="0" hidden="1">{"'Eng (page2)'!$A$1:$D$52"}</definedName>
    <definedName name="MWEP" localSheetId="4" hidden="1">{"'Eng (page2)'!$A$1:$D$52"}</definedName>
    <definedName name="MWEP" localSheetId="3" hidden="1">{"'Eng (page2)'!$A$1:$D$52"}</definedName>
    <definedName name="MWEP" localSheetId="2" hidden="1">{"'Eng (page2)'!$A$1:$D$52"}</definedName>
    <definedName name="MWEP" localSheetId="1" hidden="1">{"'Eng (page2)'!$A$1:$D$52"}</definedName>
    <definedName name="MWEP" hidden="1">{"'Eng (page2)'!$A$1:$D$52"}</definedName>
    <definedName name="myrtet" localSheetId="0" hidden="1">{"PLANT BREAKUP",#N/A,FALSE,"E"}</definedName>
    <definedName name="myrtet" localSheetId="4" hidden="1">{"PLANT BREAKUP",#N/A,FALSE,"E"}</definedName>
    <definedName name="myrtet" localSheetId="3" hidden="1">{"PLANT BREAKUP",#N/A,FALSE,"E"}</definedName>
    <definedName name="myrtet" localSheetId="2" hidden="1">{"PLANT BREAKUP",#N/A,FALSE,"E"}</definedName>
    <definedName name="myrtet" localSheetId="1" hidden="1">{"PLANT BREAKUP",#N/A,FALSE,"E"}</definedName>
    <definedName name="myrtet" hidden="1">{"PLANT BREAKUP",#N/A,FALSE,"E"}</definedName>
    <definedName name="n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n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nan" localSheetId="0" hidden="1">{"'Model'!$A$1:$N$53"}</definedName>
    <definedName name="nan" localSheetId="4" hidden="1">{"'Model'!$A$1:$N$53"}</definedName>
    <definedName name="nan" localSheetId="3" hidden="1">{"'Model'!$A$1:$N$53"}</definedName>
    <definedName name="nan" localSheetId="2" hidden="1">{"'Model'!$A$1:$N$53"}</definedName>
    <definedName name="nan" localSheetId="1" hidden="1">{"'Model'!$A$1:$N$53"}</definedName>
    <definedName name="nan" hidden="1">{"'Model'!$A$1:$N$53"}</definedName>
    <definedName name="ne" localSheetId="0" hidden="1">{"'Eng (page2)'!$A$1:$D$52"}</definedName>
    <definedName name="ne" localSheetId="4" hidden="1">{"'Eng (page2)'!$A$1:$D$52"}</definedName>
    <definedName name="ne" localSheetId="3" hidden="1">{"'Eng (page2)'!$A$1:$D$52"}</definedName>
    <definedName name="ne" localSheetId="2" hidden="1">{"'Eng (page2)'!$A$1:$D$52"}</definedName>
    <definedName name="ne" localSheetId="1" hidden="1">{"'Eng (page2)'!$A$1:$D$52"}</definedName>
    <definedName name="ne" hidden="1">{"'Eng (page2)'!$A$1:$D$52"}</definedName>
    <definedName name="neg" localSheetId="0" hidden="1">{"'Eng (page2)'!$A$1:$D$52"}</definedName>
    <definedName name="neg" localSheetId="4" hidden="1">{"'Eng (page2)'!$A$1:$D$52"}</definedName>
    <definedName name="neg" localSheetId="3" hidden="1">{"'Eng (page2)'!$A$1:$D$52"}</definedName>
    <definedName name="neg" localSheetId="2" hidden="1">{"'Eng (page2)'!$A$1:$D$52"}</definedName>
    <definedName name="neg" localSheetId="1" hidden="1">{"'Eng (page2)'!$A$1:$D$52"}</definedName>
    <definedName name="neg" hidden="1">{"'Eng (page2)'!$A$1:$D$52"}</definedName>
    <definedName name="new" localSheetId="0" hidden="1">{"'Model'!$A$1:$N$53"}</definedName>
    <definedName name="new" localSheetId="4" hidden="1">{"'Model'!$A$1:$N$53"}</definedName>
    <definedName name="new" localSheetId="3" hidden="1">{"'Model'!$A$1:$N$53"}</definedName>
    <definedName name="new" localSheetId="2" hidden="1">{"'Model'!$A$1:$N$53"}</definedName>
    <definedName name="new" localSheetId="1" hidden="1">{"'Model'!$A$1:$N$53"}</definedName>
    <definedName name="new" hidden="1">{"'Model'!$A$1:$N$53"}</definedName>
    <definedName name="ni" localSheetId="0" hidden="1">{"conso",#N/A,FALSE,"cash flow"}</definedName>
    <definedName name="ni" localSheetId="1" hidden="1">{"conso",#N/A,FALSE,"cash flow"}</definedName>
    <definedName name="ni_1" localSheetId="0" hidden="1">{"conso",#N/A,FALSE,"cash flow"}</definedName>
    <definedName name="ni_1" localSheetId="4" hidden="1">{"conso",#N/A,FALSE,"cash flow"}</definedName>
    <definedName name="ni_1" localSheetId="3" hidden="1">{"conso",#N/A,FALSE,"cash flow"}</definedName>
    <definedName name="ni_1" localSheetId="2" hidden="1">{"conso",#N/A,FALSE,"cash flow"}</definedName>
    <definedName name="ni_1" localSheetId="1" hidden="1">{"conso",#N/A,FALSE,"cash flow"}</definedName>
    <definedName name="ni_1" hidden="1">{"conso",#N/A,FALSE,"cash flow"}</definedName>
    <definedName name="ni_2" localSheetId="0" hidden="1">{"conso",#N/A,FALSE,"cash flow"}</definedName>
    <definedName name="ni_2" localSheetId="4" hidden="1">{"conso",#N/A,FALSE,"cash flow"}</definedName>
    <definedName name="ni_2" localSheetId="3" hidden="1">{"conso",#N/A,FALSE,"cash flow"}</definedName>
    <definedName name="ni_2" localSheetId="2" hidden="1">{"conso",#N/A,FALSE,"cash flow"}</definedName>
    <definedName name="ni_2" localSheetId="1" hidden="1">{"conso",#N/A,FALSE,"cash flow"}</definedName>
    <definedName name="ni_2" hidden="1">{"conso",#N/A,FALSE,"cash flow"}</definedName>
    <definedName name="nnn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u" localSheetId="0" hidden="1">{"cashflow",#N/A,FALSE,"cash flow"}</definedName>
    <definedName name="nu" localSheetId="4" hidden="1">{"cashflow",#N/A,FALSE,"cash flow"}</definedName>
    <definedName name="nu" localSheetId="3" hidden="1">{"cashflow",#N/A,FALSE,"cash flow"}</definedName>
    <definedName name="nu" localSheetId="2" hidden="1">{"cashflow",#N/A,FALSE,"cash flow"}</definedName>
    <definedName name="nu" localSheetId="1" hidden="1">{"cashflow",#N/A,FALSE,"cash flow"}</definedName>
    <definedName name="nu" hidden="1">{"cashflow",#N/A,FALSE,"cash flow"}</definedName>
    <definedName name="nu_1" localSheetId="0" hidden="1">{"cashflow",#N/A,FALSE,"cash flow"}</definedName>
    <definedName name="nu_1" localSheetId="4" hidden="1">{"cashflow",#N/A,FALSE,"cash flow"}</definedName>
    <definedName name="nu_1" localSheetId="3" hidden="1">{"cashflow",#N/A,FALSE,"cash flow"}</definedName>
    <definedName name="nu_1" localSheetId="2" hidden="1">{"cashflow",#N/A,FALSE,"cash flow"}</definedName>
    <definedName name="nu_1" localSheetId="1" hidden="1">{"cashflow",#N/A,FALSE,"cash flow"}</definedName>
    <definedName name="nu_1" hidden="1">{"cashflow",#N/A,FALSE,"cash flow"}</definedName>
    <definedName name="nu_2" localSheetId="0" hidden="1">{"cashflow",#N/A,FALSE,"cash flow"}</definedName>
    <definedName name="nu_2" localSheetId="4" hidden="1">{"cashflow",#N/A,FALSE,"cash flow"}</definedName>
    <definedName name="nu_2" localSheetId="3" hidden="1">{"cashflow",#N/A,FALSE,"cash flow"}</definedName>
    <definedName name="nu_2" localSheetId="2" hidden="1">{"cashflow",#N/A,FALSE,"cash flow"}</definedName>
    <definedName name="nu_2" localSheetId="1" hidden="1">{"cashflow",#N/A,FALSE,"cash flow"}</definedName>
    <definedName name="nu_2" hidden="1">{"cashflow",#N/A,FALSE,"cash flow"}</definedName>
    <definedName name="nut" localSheetId="0" hidden="1">[7]A!#REF!</definedName>
    <definedName name="nut" localSheetId="1" hidden="1">[7]A!#REF!</definedName>
    <definedName name="nut" hidden="1">[8]A!#REF!</definedName>
    <definedName name="oer" localSheetId="0" hidden="1">{"'Eng (page2)'!$A$1:$D$52"}</definedName>
    <definedName name="oer" localSheetId="4" hidden="1">{"'Eng (page2)'!$A$1:$D$52"}</definedName>
    <definedName name="oer" localSheetId="3" hidden="1">{"'Eng (page2)'!$A$1:$D$52"}</definedName>
    <definedName name="oer" localSheetId="2" hidden="1">{"'Eng (page2)'!$A$1:$D$52"}</definedName>
    <definedName name="oer" localSheetId="1" hidden="1">{"'Eng (page2)'!$A$1:$D$52"}</definedName>
    <definedName name="oer" hidden="1">{"'Eng (page2)'!$A$1:$D$52"}</definedName>
    <definedName name="ohtori" localSheetId="0" hidden="1">#REF!</definedName>
    <definedName name="ohtori" localSheetId="4" hidden="1">#REF!</definedName>
    <definedName name="ohtori" localSheetId="2" hidden="1">#REF!</definedName>
    <definedName name="ohtori" localSheetId="1" hidden="1">#REF!</definedName>
    <definedName name="ohtori" hidden="1">#REF!</definedName>
    <definedName name="ohwiohw" localSheetId="0" hidden="1">{"PLANT BREAKUP",#N/A,FALSE,"E"}</definedName>
    <definedName name="ohwiohw" localSheetId="4" hidden="1">{"PLANT BREAKUP",#N/A,FALSE,"E"}</definedName>
    <definedName name="ohwiohw" localSheetId="3" hidden="1">{"PLANT BREAKUP",#N/A,FALSE,"E"}</definedName>
    <definedName name="ohwiohw" localSheetId="2" hidden="1">{"PLANT BREAKUP",#N/A,FALSE,"E"}</definedName>
    <definedName name="ohwiohw" localSheetId="1" hidden="1">{"PLANT BREAKUP",#N/A,FALSE,"E"}</definedName>
    <definedName name="ohwiohw" hidden="1">{"PLANT BREAKUP",#N/A,FALSE,"E"}</definedName>
    <definedName name="oi" localSheetId="0" hidden="1">{"FTS",#N/A,FALSE,"E"}</definedName>
    <definedName name="oi" localSheetId="4" hidden="1">{"FTS",#N/A,FALSE,"E"}</definedName>
    <definedName name="oi" localSheetId="3" hidden="1">{"FTS",#N/A,FALSE,"E"}</definedName>
    <definedName name="oi" localSheetId="2" hidden="1">{"FTS",#N/A,FALSE,"E"}</definedName>
    <definedName name="oi" localSheetId="1" hidden="1">{"FTS",#N/A,FALSE,"E"}</definedName>
    <definedName name="oi" hidden="1">{"FTS",#N/A,FALSE,"E"}</definedName>
    <definedName name="OIE" localSheetId="0" hidden="1">{"'Eng (page2)'!$A$1:$D$52"}</definedName>
    <definedName name="OIE" localSheetId="4" hidden="1">{"'Eng (page2)'!$A$1:$D$52"}</definedName>
    <definedName name="OIE" localSheetId="3" hidden="1">{"'Eng (page2)'!$A$1:$D$52"}</definedName>
    <definedName name="OIE" localSheetId="2" hidden="1">{"'Eng (page2)'!$A$1:$D$52"}</definedName>
    <definedName name="OIE" localSheetId="1" hidden="1">{"'Eng (page2)'!$A$1:$D$52"}</definedName>
    <definedName name="OIE" hidden="1">{"'Eng (page2)'!$A$1:$D$52"}</definedName>
    <definedName name="OIFHWIOQGH" localSheetId="0" hidden="1">{"SUMMARY",#N/A,FALSE,"C"}</definedName>
    <definedName name="OIFHWIOQGH" localSheetId="4" hidden="1">{"SUMMARY",#N/A,FALSE,"C"}</definedName>
    <definedName name="OIFHWIOQGH" localSheetId="3" hidden="1">{"SUMMARY",#N/A,FALSE,"C"}</definedName>
    <definedName name="OIFHWIOQGH" localSheetId="2" hidden="1">{"SUMMARY",#N/A,FALSE,"C"}</definedName>
    <definedName name="OIFHWIOQGH" localSheetId="1" hidden="1">{"SUMMARY",#N/A,FALSE,"C"}</definedName>
    <definedName name="OIFHWIOQGH" hidden="1">{"SUMMARY",#N/A,FALSE,"C"}</definedName>
    <definedName name="OIKM" localSheetId="0" hidden="1">{"'Eng (page2)'!$A$1:$D$52"}</definedName>
    <definedName name="OIKM" localSheetId="4" hidden="1">{"'Eng (page2)'!$A$1:$D$52"}</definedName>
    <definedName name="OIKM" localSheetId="3" hidden="1">{"'Eng (page2)'!$A$1:$D$52"}</definedName>
    <definedName name="OIKM" localSheetId="2" hidden="1">{"'Eng (page2)'!$A$1:$D$52"}</definedName>
    <definedName name="OIKM" localSheetId="1" hidden="1">{"'Eng (page2)'!$A$1:$D$52"}</definedName>
    <definedName name="OIKM" hidden="1">{"'Eng (page2)'!$A$1:$D$52"}</definedName>
    <definedName name="olj" localSheetId="0" hidden="1">{"'Eng (page2)'!$A$1:$D$52"}</definedName>
    <definedName name="olj" localSheetId="4" hidden="1">{"'Eng (page2)'!$A$1:$D$52"}</definedName>
    <definedName name="olj" localSheetId="3" hidden="1">{"'Eng (page2)'!$A$1:$D$52"}</definedName>
    <definedName name="olj" localSheetId="2" hidden="1">{"'Eng (page2)'!$A$1:$D$52"}</definedName>
    <definedName name="olj" localSheetId="1" hidden="1">{"'Eng (page2)'!$A$1:$D$52"}</definedName>
    <definedName name="olj" hidden="1">{"'Eng (page2)'!$A$1:$D$52"}</definedName>
    <definedName name="OLK" localSheetId="0" hidden="1">{"'Eng (page2)'!$A$1:$D$52"}</definedName>
    <definedName name="OLK" localSheetId="4" hidden="1">{"'Eng (page2)'!$A$1:$D$52"}</definedName>
    <definedName name="OLK" localSheetId="3" hidden="1">{"'Eng (page2)'!$A$1:$D$52"}</definedName>
    <definedName name="OLK" localSheetId="2" hidden="1">{"'Eng (page2)'!$A$1:$D$52"}</definedName>
    <definedName name="OLK" localSheetId="1" hidden="1">{"'Eng (page2)'!$A$1:$D$52"}</definedName>
    <definedName name="OLK" hidden="1">{"'Eng (page2)'!$A$1:$D$52"}</definedName>
    <definedName name="oll" localSheetId="0" hidden="1">{"'Eng (page2)'!$A$1:$D$52"}</definedName>
    <definedName name="oll" localSheetId="4" hidden="1">{"'Eng (page2)'!$A$1:$D$52"}</definedName>
    <definedName name="oll" localSheetId="3" hidden="1">{"'Eng (page2)'!$A$1:$D$52"}</definedName>
    <definedName name="oll" localSheetId="2" hidden="1">{"'Eng (page2)'!$A$1:$D$52"}</definedName>
    <definedName name="oll" localSheetId="1" hidden="1">{"'Eng (page2)'!$A$1:$D$52"}</definedName>
    <definedName name="oll" hidden="1">{"'Eng (page2)'!$A$1:$D$52"}</definedName>
    <definedName name="olop" localSheetId="0" hidden="1">{"'Eng (page2)'!$A$1:$D$52"}</definedName>
    <definedName name="olop" localSheetId="4" hidden="1">{"'Eng (page2)'!$A$1:$D$52"}</definedName>
    <definedName name="olop" localSheetId="3" hidden="1">{"'Eng (page2)'!$A$1:$D$52"}</definedName>
    <definedName name="olop" localSheetId="2" hidden="1">{"'Eng (page2)'!$A$1:$D$52"}</definedName>
    <definedName name="olop" localSheetId="1" hidden="1">{"'Eng (page2)'!$A$1:$D$52"}</definedName>
    <definedName name="olop" hidden="1">{"'Eng (page2)'!$A$1:$D$52"}</definedName>
    <definedName name="olrlk\" localSheetId="0" hidden="1">{"'Eng (page2)'!$A$1:$D$52"}</definedName>
    <definedName name="olrlk\" localSheetId="4" hidden="1">{"'Eng (page2)'!$A$1:$D$52"}</definedName>
    <definedName name="olrlk\" localSheetId="3" hidden="1">{"'Eng (page2)'!$A$1:$D$52"}</definedName>
    <definedName name="olrlk\" localSheetId="2" hidden="1">{"'Eng (page2)'!$A$1:$D$52"}</definedName>
    <definedName name="olrlk\" localSheetId="1" hidden="1">{"'Eng (page2)'!$A$1:$D$52"}</definedName>
    <definedName name="olrlk\" hidden="1">{"'Eng (page2)'!$A$1:$D$52"}</definedName>
    <definedName name="one" localSheetId="0" hidden="1">{"'Eng (page2)'!$A$1:$D$52"}</definedName>
    <definedName name="one" localSheetId="4" hidden="1">{"'Eng (page2)'!$A$1:$D$52"}</definedName>
    <definedName name="one" localSheetId="3" hidden="1">{"'Eng (page2)'!$A$1:$D$52"}</definedName>
    <definedName name="one" localSheetId="2" hidden="1">{"'Eng (page2)'!$A$1:$D$52"}</definedName>
    <definedName name="one" localSheetId="1" hidden="1">{"'Eng (page2)'!$A$1:$D$52"}</definedName>
    <definedName name="one" hidden="1">{"'Eng (page2)'!$A$1:$D$52"}</definedName>
    <definedName name="op" localSheetId="0" hidden="1">{"PLANT BREAKUP",#N/A,FALSE,"E"}</definedName>
    <definedName name="op" localSheetId="4" hidden="1">{"PLANT BREAKUP",#N/A,FALSE,"E"}</definedName>
    <definedName name="op" localSheetId="3" hidden="1">{"PLANT BREAKUP",#N/A,FALSE,"E"}</definedName>
    <definedName name="op" localSheetId="2" hidden="1">{"PLANT BREAKUP",#N/A,FALSE,"E"}</definedName>
    <definedName name="op" localSheetId="1" hidden="1">{"PLANT BREAKUP",#N/A,FALSE,"E"}</definedName>
    <definedName name="op" hidden="1">{"PLANT BREAKUP",#N/A,FALSE,"E"}</definedName>
    <definedName name="opgw" localSheetId="0" hidden="1">{"'Eng (page2)'!$A$1:$D$52"}</definedName>
    <definedName name="opgw" localSheetId="4" hidden="1">{"'Eng (page2)'!$A$1:$D$52"}</definedName>
    <definedName name="opgw" localSheetId="3" hidden="1">{"'Eng (page2)'!$A$1:$D$52"}</definedName>
    <definedName name="opgw" localSheetId="2" hidden="1">{"'Eng (page2)'!$A$1:$D$52"}</definedName>
    <definedName name="opgw" localSheetId="1" hidden="1">{"'Eng (page2)'!$A$1:$D$52"}</definedName>
    <definedName name="opgw" hidden="1">{"'Eng (page2)'!$A$1:$D$52"}</definedName>
    <definedName name="OPLL" localSheetId="0" hidden="1">{"'Eng (page2)'!$A$1:$D$52"}</definedName>
    <definedName name="OPLL" localSheetId="4" hidden="1">{"'Eng (page2)'!$A$1:$D$52"}</definedName>
    <definedName name="OPLL" localSheetId="3" hidden="1">{"'Eng (page2)'!$A$1:$D$52"}</definedName>
    <definedName name="OPLL" localSheetId="2" hidden="1">{"'Eng (page2)'!$A$1:$D$52"}</definedName>
    <definedName name="OPLL" localSheetId="1" hidden="1">{"'Eng (page2)'!$A$1:$D$52"}</definedName>
    <definedName name="OPLL" hidden="1">{"'Eng (page2)'!$A$1:$D$52"}</definedName>
    <definedName name="PART" localSheetId="0" hidden="1">{"REVISED",#N/A,FALSE,"Sheet1"}</definedName>
    <definedName name="PART" localSheetId="4" hidden="1">{"REVISED",#N/A,FALSE,"Sheet1"}</definedName>
    <definedName name="PART" localSheetId="3" hidden="1">{"REVISED",#N/A,FALSE,"Sheet1"}</definedName>
    <definedName name="PART" localSheetId="2" hidden="1">{"REVISED",#N/A,FALSE,"Sheet1"}</definedName>
    <definedName name="PART" localSheetId="1" hidden="1">{"REVISED",#N/A,FALSE,"Sheet1"}</definedName>
    <definedName name="PART" hidden="1">{"REVISED",#N/A,FALSE,"Sheet1"}</definedName>
    <definedName name="Part2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fwe" localSheetId="0" hidden="1">{"'Eng (page2)'!$A$1:$D$52"}</definedName>
    <definedName name="pfwe" localSheetId="4" hidden="1">{"'Eng (page2)'!$A$1:$D$52"}</definedName>
    <definedName name="pfwe" localSheetId="3" hidden="1">{"'Eng (page2)'!$A$1:$D$52"}</definedName>
    <definedName name="pfwe" localSheetId="2" hidden="1">{"'Eng (page2)'!$A$1:$D$52"}</definedName>
    <definedName name="pfwe" localSheetId="1" hidden="1">{"'Eng (page2)'!$A$1:$D$52"}</definedName>
    <definedName name="pfwe" hidden="1">{"'Eng (page2)'!$A$1:$D$52"}</definedName>
    <definedName name="pl" localSheetId="0" hidden="1">{"conso",#N/A,FALSE,"cash flow"}</definedName>
    <definedName name="pl" localSheetId="4" hidden="1">{"PLANT BREAKUP",#N/A,FALSE,"E"}</definedName>
    <definedName name="pl" localSheetId="3" hidden="1">{"PLANT BREAKUP",#N/A,FALSE,"E"}</definedName>
    <definedName name="pl" localSheetId="2" hidden="1">{"PLANT BREAKUP",#N/A,FALSE,"E"}</definedName>
    <definedName name="pl" localSheetId="1" hidden="1">{"conso",#N/A,FALSE,"cash flow"}</definedName>
    <definedName name="pl" hidden="1">{"PLANT BREAKUP",#N/A,FALSE,"E"}</definedName>
    <definedName name="ple" localSheetId="0" hidden="1">{"'Eng (page2)'!$A$1:$D$52"}</definedName>
    <definedName name="ple" localSheetId="4" hidden="1">{"'Eng (page2)'!$A$1:$D$52"}</definedName>
    <definedName name="ple" localSheetId="3" hidden="1">{"'Eng (page2)'!$A$1:$D$52"}</definedName>
    <definedName name="ple" localSheetId="2" hidden="1">{"'Eng (page2)'!$A$1:$D$52"}</definedName>
    <definedName name="ple" localSheetId="1" hidden="1">{"'Eng (page2)'!$A$1:$D$52"}</definedName>
    <definedName name="ple" hidden="1">{"'Eng (page2)'!$A$1:$D$52"}</definedName>
    <definedName name="plo" localSheetId="0" hidden="1">{"'Eng (page2)'!$A$1:$D$52"}</definedName>
    <definedName name="plo" localSheetId="4" hidden="1">{"'Eng (page2)'!$A$1:$D$52"}</definedName>
    <definedName name="plo" localSheetId="3" hidden="1">{"'Eng (page2)'!$A$1:$D$52"}</definedName>
    <definedName name="plo" localSheetId="2" hidden="1">{"'Eng (page2)'!$A$1:$D$52"}</definedName>
    <definedName name="plo" localSheetId="1" hidden="1">{"'Eng (page2)'!$A$1:$D$52"}</definedName>
    <definedName name="plo" hidden="1">{"'Eng (page2)'!$A$1:$D$52"}</definedName>
    <definedName name="PLP" localSheetId="0" hidden="1">{"'Eng (page2)'!$A$1:$D$52"}</definedName>
    <definedName name="PLP" localSheetId="4" hidden="1">{"'Eng (page2)'!$A$1:$D$52"}</definedName>
    <definedName name="PLP" localSheetId="3" hidden="1">{"'Eng (page2)'!$A$1:$D$52"}</definedName>
    <definedName name="PLP" localSheetId="2" hidden="1">{"'Eng (page2)'!$A$1:$D$52"}</definedName>
    <definedName name="PLP" localSheetId="1" hidden="1">{"'Eng (page2)'!$A$1:$D$52"}</definedName>
    <definedName name="PLP" hidden="1">{"'Eng (page2)'!$A$1:$D$52"}</definedName>
    <definedName name="PO" localSheetId="0" hidden="1">{"PLANT BREAKUP",#N/A,FALSE,"E"}</definedName>
    <definedName name="PO" localSheetId="4" hidden="1">{"PLANT BREAKUP",#N/A,FALSE,"E"}</definedName>
    <definedName name="PO" localSheetId="3" hidden="1">{"PLANT BREAKUP",#N/A,FALSE,"E"}</definedName>
    <definedName name="PO" localSheetId="2" hidden="1">{"PLANT BREAKUP",#N/A,FALSE,"E"}</definedName>
    <definedName name="PO" localSheetId="1" hidden="1">{"PLANT BREAKUP",#N/A,FALSE,"E"}</definedName>
    <definedName name="PO" hidden="1">{"PLANT BREAKUP",#N/A,FALSE,"E"}</definedName>
    <definedName name="PO0" localSheetId="0" hidden="1">{"'Eng (page2)'!$A$1:$D$52"}</definedName>
    <definedName name="PO0" localSheetId="4" hidden="1">{"'Eng (page2)'!$A$1:$D$52"}</definedName>
    <definedName name="PO0" localSheetId="3" hidden="1">{"'Eng (page2)'!$A$1:$D$52"}</definedName>
    <definedName name="PO0" localSheetId="2" hidden="1">{"'Eng (page2)'!$A$1:$D$52"}</definedName>
    <definedName name="PO0" localSheetId="1" hidden="1">{"'Eng (page2)'!$A$1:$D$52"}</definedName>
    <definedName name="PO0" hidden="1">{"'Eng (page2)'!$A$1:$D$52"}</definedName>
    <definedName name="poer" localSheetId="0" hidden="1">{"'Eng (page2)'!$A$1:$D$52"}</definedName>
    <definedName name="poer" localSheetId="4" hidden="1">{"'Eng (page2)'!$A$1:$D$52"}</definedName>
    <definedName name="poer" localSheetId="3" hidden="1">{"'Eng (page2)'!$A$1:$D$52"}</definedName>
    <definedName name="poer" localSheetId="2" hidden="1">{"'Eng (page2)'!$A$1:$D$52"}</definedName>
    <definedName name="poer" localSheetId="1" hidden="1">{"'Eng (page2)'!$A$1:$D$52"}</definedName>
    <definedName name="poer" hidden="1">{"'Eng (page2)'!$A$1:$D$52"}</definedName>
    <definedName name="poiou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po" localSheetId="0" hidden="1">{"CASH FLOW",#N/A,FALSE,"A"}</definedName>
    <definedName name="poipo" localSheetId="4" hidden="1">{"CASH FLOW",#N/A,FALSE,"A"}</definedName>
    <definedName name="poipo" localSheetId="3" hidden="1">{"CASH FLOW",#N/A,FALSE,"A"}</definedName>
    <definedName name="poipo" localSheetId="2" hidden="1">{"CASH FLOW",#N/A,FALSE,"A"}</definedName>
    <definedName name="poipo" localSheetId="1" hidden="1">{"CASH FLOW",#N/A,FALSE,"A"}</definedName>
    <definedName name="poipo" hidden="1">{"CASH FLOW",#N/A,FALSE,"A"}</definedName>
    <definedName name="pooiwut" localSheetId="0" hidden="1">{"PLANNING",#N/A,FALSE,"A"}</definedName>
    <definedName name="pooiwut" localSheetId="4" hidden="1">{"PLANNING",#N/A,FALSE,"A"}</definedName>
    <definedName name="pooiwut" localSheetId="3" hidden="1">{"PLANNING",#N/A,FALSE,"A"}</definedName>
    <definedName name="pooiwut" localSheetId="2" hidden="1">{"PLANNING",#N/A,FALSE,"A"}</definedName>
    <definedName name="pooiwut" localSheetId="1" hidden="1">{"PLANNING",#N/A,FALSE,"A"}</definedName>
    <definedName name="pooiwut" hidden="1">{"PLANNING",#N/A,FALSE,"A"}</definedName>
    <definedName name="pop" localSheetId="0" hidden="1">{"cashflow",#N/A,FALSE,"cash flow"}</definedName>
    <definedName name="pop" localSheetId="4" hidden="1">{"PLANNING",#N/A,FALSE,"A"}</definedName>
    <definedName name="pop" localSheetId="3" hidden="1">{"PLANNING",#N/A,FALSE,"A"}</definedName>
    <definedName name="pop" localSheetId="2" hidden="1">{"PLANNING",#N/A,FALSE,"A"}</definedName>
    <definedName name="pop" localSheetId="1" hidden="1">{"cashflow",#N/A,FALSE,"cash flow"}</definedName>
    <definedName name="pop" hidden="1">{"PLANNING",#N/A,FALSE,"A"}</definedName>
    <definedName name="pop_1" localSheetId="0" hidden="1">{"cashflow",#N/A,FALSE,"cash flow"}</definedName>
    <definedName name="pop_1" localSheetId="4" hidden="1">{"cashflow",#N/A,FALSE,"cash flow"}</definedName>
    <definedName name="pop_1" localSheetId="3" hidden="1">{"cashflow",#N/A,FALSE,"cash flow"}</definedName>
    <definedName name="pop_1" localSheetId="2" hidden="1">{"cashflow",#N/A,FALSE,"cash flow"}</definedName>
    <definedName name="pop_1" localSheetId="1" hidden="1">{"cashflow",#N/A,FALSE,"cash flow"}</definedName>
    <definedName name="pop_1" hidden="1">{"cashflow",#N/A,FALSE,"cash flow"}</definedName>
    <definedName name="pop_2" localSheetId="0" hidden="1">{"cashflow",#N/A,FALSE,"cash flow"}</definedName>
    <definedName name="pop_2" localSheetId="4" hidden="1">{"cashflow",#N/A,FALSE,"cash flow"}</definedName>
    <definedName name="pop_2" localSheetId="3" hidden="1">{"cashflow",#N/A,FALSE,"cash flow"}</definedName>
    <definedName name="pop_2" localSheetId="2" hidden="1">{"cashflow",#N/A,FALSE,"cash flow"}</definedName>
    <definedName name="pop_2" localSheetId="1" hidden="1">{"cashflow",#N/A,FALSE,"cash flow"}</definedName>
    <definedName name="pop_2" hidden="1">{"cashflow",#N/A,FALSE,"cash flow"}</definedName>
    <definedName name="popo" localSheetId="0" hidden="1">#REF!</definedName>
    <definedName name="popo" localSheetId="4" hidden="1">#REF!</definedName>
    <definedName name="popo" localSheetId="2" hidden="1">#REF!</definedName>
    <definedName name="popo" localSheetId="1" hidden="1">#REF!</definedName>
    <definedName name="popo" hidden="1">#REF!</definedName>
    <definedName name="POPUH1IPO" localSheetId="0" hidden="1">{"PLANNING",#N/A,FALSE,"A"}</definedName>
    <definedName name="POPUH1IPO" localSheetId="4" hidden="1">{"PLANNING",#N/A,FALSE,"A"}</definedName>
    <definedName name="POPUH1IPO" localSheetId="3" hidden="1">{"PLANNING",#N/A,FALSE,"A"}</definedName>
    <definedName name="POPUH1IPO" localSheetId="2" hidden="1">{"PLANNING",#N/A,FALSE,"A"}</definedName>
    <definedName name="POPUH1IPO" localSheetId="1" hidden="1">{"PLANNING",#N/A,FALSE,"A"}</definedName>
    <definedName name="POPUH1IPO" hidden="1">{"PLANNING",#N/A,FALSE,"A"}</definedName>
    <definedName name="popuoy" localSheetId="0" hidden="1">{"FTS",#N/A,FALSE,"E"}</definedName>
    <definedName name="popuoy" localSheetId="4" hidden="1">{"FTS",#N/A,FALSE,"E"}</definedName>
    <definedName name="popuoy" localSheetId="3" hidden="1">{"FTS",#N/A,FALSE,"E"}</definedName>
    <definedName name="popuoy" localSheetId="2" hidden="1">{"FTS",#N/A,FALSE,"E"}</definedName>
    <definedName name="popuoy" localSheetId="1" hidden="1">{"FTS",#N/A,FALSE,"E"}</definedName>
    <definedName name="popuoy" hidden="1">{"FTS",#N/A,FALSE,"E"}</definedName>
    <definedName name="pratds" localSheetId="0" hidden="1">#REF!,#REF!,#REF!</definedName>
    <definedName name="pratds" localSheetId="4" hidden="1">#REF!,#REF!,#REF!</definedName>
    <definedName name="pratds" localSheetId="2" hidden="1">#REF!,#REF!,#REF!</definedName>
    <definedName name="pratds" localSheetId="1" hidden="1">#REF!,#REF!,#REF!</definedName>
    <definedName name="pratds" hidden="1">#REF!,#REF!,#REF!</definedName>
    <definedName name="_xlnm.Print_Area" localSheetId="0">BS!$A$1:$L$99</definedName>
    <definedName name="_xlnm.Print_Area" localSheetId="3">Company!$A$1:$M$29</definedName>
    <definedName name="PRJE1" localSheetId="0" hidden="1">{"'Eng (page2)'!$A$1:$D$52"}</definedName>
    <definedName name="PRJE1" localSheetId="4" hidden="1">{"'Eng (page2)'!$A$1:$D$52"}</definedName>
    <definedName name="PRJE1" localSheetId="3" hidden="1">{"'Eng (page2)'!$A$1:$D$52"}</definedName>
    <definedName name="PRJE1" localSheetId="2" hidden="1">{"'Eng (page2)'!$A$1:$D$52"}</definedName>
    <definedName name="PRJE1" localSheetId="1" hidden="1">{"'Eng (page2)'!$A$1:$D$52"}</definedName>
    <definedName name="PRJE1" hidden="1">{"'Eng (page2)'!$A$1:$D$52"}</definedName>
    <definedName name="PSD" localSheetId="0" hidden="1">{"'Eng (page2)'!$A$1:$D$52"}</definedName>
    <definedName name="PSD" localSheetId="4" hidden="1">{"'Eng (page2)'!$A$1:$D$52"}</definedName>
    <definedName name="PSD" localSheetId="3" hidden="1">{"'Eng (page2)'!$A$1:$D$52"}</definedName>
    <definedName name="PSD" localSheetId="2" hidden="1">{"'Eng (page2)'!$A$1:$D$52"}</definedName>
    <definedName name="PSD" localSheetId="1" hidden="1">{"'Eng (page2)'!$A$1:$D$52"}</definedName>
    <definedName name="PSD" hidden="1">{"'Eng (page2)'!$A$1:$D$52"}</definedName>
    <definedName name="ptrn" localSheetId="0" hidden="1">{"REVISED",#N/A,FALSE,"Sheet1"}</definedName>
    <definedName name="ptrn" localSheetId="4" hidden="1">{"REVISED",#N/A,FALSE,"Sheet1"}</definedName>
    <definedName name="ptrn" localSheetId="3" hidden="1">{"REVISED",#N/A,FALSE,"Sheet1"}</definedName>
    <definedName name="ptrn" localSheetId="2" hidden="1">{"REVISED",#N/A,FALSE,"Sheet1"}</definedName>
    <definedName name="ptrn" localSheetId="1" hidden="1">{"REVISED",#N/A,FALSE,"Sheet1"}</definedName>
    <definedName name="ptrn" hidden="1">{"REVISED",#N/A,FALSE,"Sheet1"}</definedName>
    <definedName name="ptrn2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u" localSheetId="0" hidden="1">{"'Sell_Office'!$C$5:$D$6"}</definedName>
    <definedName name="pu" localSheetId="4" hidden="1">{"'Sell_Office'!$C$5:$D$6"}</definedName>
    <definedName name="pu" localSheetId="3" hidden="1">{"'Sell_Office'!$C$5:$D$6"}</definedName>
    <definedName name="pu" localSheetId="2" hidden="1">{"'Sell_Office'!$C$5:$D$6"}</definedName>
    <definedName name="pu" localSheetId="1" hidden="1">{"'Sell_Office'!$C$5:$D$6"}</definedName>
    <definedName name="pu" hidden="1">{"'Sell_Office'!$C$5:$D$6"}</definedName>
    <definedName name="q" localSheetId="0" hidden="1">{"'Model'!$A$1:$N$53"}</definedName>
    <definedName name="q" localSheetId="1" hidden="1">{"'Model'!$A$1:$N$53"}</definedName>
    <definedName name="Q1kka" localSheetId="0" hidden="1">{"'Eng (page2)'!$A$1:$D$52"}</definedName>
    <definedName name="Q1kka" localSheetId="4" hidden="1">{"'Eng (page2)'!$A$1:$D$52"}</definedName>
    <definedName name="Q1kka" localSheetId="3" hidden="1">{"'Eng (page2)'!$A$1:$D$52"}</definedName>
    <definedName name="Q1kka" localSheetId="2" hidden="1">{"'Eng (page2)'!$A$1:$D$52"}</definedName>
    <definedName name="Q1kka" localSheetId="1" hidden="1">{"'Eng (page2)'!$A$1:$D$52"}</definedName>
    <definedName name="Q1kka" hidden="1">{"'Eng (page2)'!$A$1:$D$52"}</definedName>
    <definedName name="qaqa" localSheetId="0" hidden="1">{"conso",#N/A,FALSE,"cash flow"}</definedName>
    <definedName name="qaqa" localSheetId="4" hidden="1">{"conso",#N/A,FALSE,"cash flow"}</definedName>
    <definedName name="qaqa" localSheetId="3" hidden="1">{"conso",#N/A,FALSE,"cash flow"}</definedName>
    <definedName name="qaqa" localSheetId="2" hidden="1">{"conso",#N/A,FALSE,"cash flow"}</definedName>
    <definedName name="qaqa" localSheetId="1" hidden="1">{"conso",#N/A,FALSE,"cash flow"}</definedName>
    <definedName name="qaqa" hidden="1">{"conso",#N/A,FALSE,"cash flow"}</definedName>
    <definedName name="qaqa_1" localSheetId="0" hidden="1">{"conso",#N/A,FALSE,"cash flow"}</definedName>
    <definedName name="qaqa_1" localSheetId="4" hidden="1">{"conso",#N/A,FALSE,"cash flow"}</definedName>
    <definedName name="qaqa_1" localSheetId="3" hidden="1">{"conso",#N/A,FALSE,"cash flow"}</definedName>
    <definedName name="qaqa_1" localSheetId="2" hidden="1">{"conso",#N/A,FALSE,"cash flow"}</definedName>
    <definedName name="qaqa_1" localSheetId="1" hidden="1">{"conso",#N/A,FALSE,"cash flow"}</definedName>
    <definedName name="qaqa_1" hidden="1">{"conso",#N/A,FALSE,"cash flow"}</definedName>
    <definedName name="qaqas" localSheetId="0" hidden="1">{"cashflow",#N/A,FALSE,"cash flow"}</definedName>
    <definedName name="qaqas" localSheetId="4" hidden="1">{"cashflow",#N/A,FALSE,"cash flow"}</definedName>
    <definedName name="qaqas" localSheetId="3" hidden="1">{"cashflow",#N/A,FALSE,"cash flow"}</definedName>
    <definedName name="qaqas" localSheetId="2" hidden="1">{"cashflow",#N/A,FALSE,"cash flow"}</definedName>
    <definedName name="qaqas" localSheetId="1" hidden="1">{"cashflow",#N/A,FALSE,"cash flow"}</definedName>
    <definedName name="qaqas" hidden="1">{"cashflow",#N/A,FALSE,"cash flow"}</definedName>
    <definedName name="qaqas_1" localSheetId="0" hidden="1">{"cashflow",#N/A,FALSE,"cash flow"}</definedName>
    <definedName name="qaqas_1" localSheetId="4" hidden="1">{"cashflow",#N/A,FALSE,"cash flow"}</definedName>
    <definedName name="qaqas_1" localSheetId="3" hidden="1">{"cashflow",#N/A,FALSE,"cash flow"}</definedName>
    <definedName name="qaqas_1" localSheetId="2" hidden="1">{"cashflow",#N/A,FALSE,"cash flow"}</definedName>
    <definedName name="qaqas_1" localSheetId="1" hidden="1">{"cashflow",#N/A,FALSE,"cash flow"}</definedName>
    <definedName name="qaqas_1" hidden="1">{"cashflow",#N/A,FALSE,"cash flow"}</definedName>
    <definedName name="qaqasa" localSheetId="0" hidden="1">{"conso",#N/A,FALSE,"cash flow"}</definedName>
    <definedName name="qaqasa" localSheetId="4" hidden="1">{"conso",#N/A,FALSE,"cash flow"}</definedName>
    <definedName name="qaqasa" localSheetId="3" hidden="1">{"conso",#N/A,FALSE,"cash flow"}</definedName>
    <definedName name="qaqasa" localSheetId="2" hidden="1">{"conso",#N/A,FALSE,"cash flow"}</definedName>
    <definedName name="qaqasa" localSheetId="1" hidden="1">{"conso",#N/A,FALSE,"cash flow"}</definedName>
    <definedName name="qaqasa" hidden="1">{"conso",#N/A,FALSE,"cash flow"}</definedName>
    <definedName name="qaqasa_1" localSheetId="0" hidden="1">{"conso",#N/A,FALSE,"cash flow"}</definedName>
    <definedName name="qaqasa_1" localSheetId="4" hidden="1">{"conso",#N/A,FALSE,"cash flow"}</definedName>
    <definedName name="qaqasa_1" localSheetId="3" hidden="1">{"conso",#N/A,FALSE,"cash flow"}</definedName>
    <definedName name="qaqasa_1" localSheetId="2" hidden="1">{"conso",#N/A,FALSE,"cash flow"}</definedName>
    <definedName name="qaqasa_1" localSheetId="1" hidden="1">{"conso",#N/A,FALSE,"cash flow"}</definedName>
    <definedName name="qaqasa_1" hidden="1">{"conso",#N/A,FALSE,"cash flow"}</definedName>
    <definedName name="qaqass" localSheetId="0" hidden="1">{"conso",#N/A,FALSE,"cash flow"}</definedName>
    <definedName name="qaqass" localSheetId="4" hidden="1">{"conso",#N/A,FALSE,"cash flow"}</definedName>
    <definedName name="qaqass" localSheetId="3" hidden="1">{"conso",#N/A,FALSE,"cash flow"}</definedName>
    <definedName name="qaqass" localSheetId="2" hidden="1">{"conso",#N/A,FALSE,"cash flow"}</definedName>
    <definedName name="qaqass" localSheetId="1" hidden="1">{"conso",#N/A,FALSE,"cash flow"}</definedName>
    <definedName name="qaqass" hidden="1">{"conso",#N/A,FALSE,"cash flow"}</definedName>
    <definedName name="qaqass_1" localSheetId="0" hidden="1">{"conso",#N/A,FALSE,"cash flow"}</definedName>
    <definedName name="qaqass_1" localSheetId="4" hidden="1">{"conso",#N/A,FALSE,"cash flow"}</definedName>
    <definedName name="qaqass_1" localSheetId="3" hidden="1">{"conso",#N/A,FALSE,"cash flow"}</definedName>
    <definedName name="qaqass_1" localSheetId="2" hidden="1">{"conso",#N/A,FALSE,"cash flow"}</definedName>
    <definedName name="qaqass_1" localSheetId="1" hidden="1">{"conso",#N/A,FALSE,"cash flow"}</definedName>
    <definedName name="qaqass_1" hidden="1">{"conso",#N/A,FALSE,"cash flow"}</definedName>
    <definedName name="QER" localSheetId="0" hidden="1">{"'Eng (page2)'!$A$1:$D$52"}</definedName>
    <definedName name="QER" localSheetId="4" hidden="1">{"'Eng (page2)'!$A$1:$D$52"}</definedName>
    <definedName name="QER" localSheetId="3" hidden="1">{"'Eng (page2)'!$A$1:$D$52"}</definedName>
    <definedName name="QER" localSheetId="2" hidden="1">{"'Eng (page2)'!$A$1:$D$52"}</definedName>
    <definedName name="QER" localSheetId="1" hidden="1">{"'Eng (page2)'!$A$1:$D$52"}</definedName>
    <definedName name="QER" hidden="1">{"'Eng (page2)'!$A$1:$D$52"}</definedName>
    <definedName name="qqqqq" localSheetId="0" hidden="1">{"cashflow",#N/A,FALSE,"cash flow"}</definedName>
    <definedName name="qqqqq" localSheetId="4" hidden="1">{"cashflow",#N/A,FALSE,"cash flow"}</definedName>
    <definedName name="qqqqq" localSheetId="3" hidden="1">{"cashflow",#N/A,FALSE,"cash flow"}</definedName>
    <definedName name="qqqqq" localSheetId="2" hidden="1">{"cashflow",#N/A,FALSE,"cash flow"}</definedName>
    <definedName name="qqqqq" localSheetId="1" hidden="1">{"cashflow",#N/A,FALSE,"cash flow"}</definedName>
    <definedName name="qqqqq" hidden="1">{"cashflow",#N/A,FALSE,"cash flow"}</definedName>
    <definedName name="qqqqq_1" localSheetId="0" hidden="1">{"cashflow",#N/A,FALSE,"cash flow"}</definedName>
    <definedName name="qqqqq_1" localSheetId="4" hidden="1">{"cashflow",#N/A,FALSE,"cash flow"}</definedName>
    <definedName name="qqqqq_1" localSheetId="3" hidden="1">{"cashflow",#N/A,FALSE,"cash flow"}</definedName>
    <definedName name="qqqqq_1" localSheetId="2" hidden="1">{"cashflow",#N/A,FALSE,"cash flow"}</definedName>
    <definedName name="qqqqq_1" localSheetId="1" hidden="1">{"cashflow",#N/A,FALSE,"cash flow"}</definedName>
    <definedName name="qqqqq_1" hidden="1">{"cashflow",#N/A,FALSE,"cash flow"}</definedName>
    <definedName name="qqqqq_2" localSheetId="0" hidden="1">{"cashflow",#N/A,FALSE,"cash flow"}</definedName>
    <definedName name="qqqqq_2" localSheetId="4" hidden="1">{"cashflow",#N/A,FALSE,"cash flow"}</definedName>
    <definedName name="qqqqq_2" localSheetId="3" hidden="1">{"cashflow",#N/A,FALSE,"cash flow"}</definedName>
    <definedName name="qqqqq_2" localSheetId="2" hidden="1">{"cashflow",#N/A,FALSE,"cash flow"}</definedName>
    <definedName name="qqqqq_2" localSheetId="1" hidden="1">{"cashflow",#N/A,FALSE,"cash flow"}</definedName>
    <definedName name="qqqqq_2" hidden="1">{"cashflow",#N/A,FALSE,"cash flow"}</definedName>
    <definedName name="qqqqqq" localSheetId="0" hidden="1">{"cashflow",#N/A,FALSE,"cash flow"}</definedName>
    <definedName name="qqqqqq" localSheetId="4" hidden="1">{"cashflow",#N/A,FALSE,"cash flow"}</definedName>
    <definedName name="qqqqqq" localSheetId="3" hidden="1">{"cashflow",#N/A,FALSE,"cash flow"}</definedName>
    <definedName name="qqqqqq" localSheetId="2" hidden="1">{"cashflow",#N/A,FALSE,"cash flow"}</definedName>
    <definedName name="qqqqqq" localSheetId="1" hidden="1">{"cashflow",#N/A,FALSE,"cash flow"}</definedName>
    <definedName name="qqqqqq" hidden="1">{"cashflow",#N/A,FALSE,"cash flow"}</definedName>
    <definedName name="qqqqqq_1" localSheetId="0" hidden="1">{"cashflow",#N/A,FALSE,"cash flow"}</definedName>
    <definedName name="qqqqqq_1" localSheetId="4" hidden="1">{"cashflow",#N/A,FALSE,"cash flow"}</definedName>
    <definedName name="qqqqqq_1" localSheetId="3" hidden="1">{"cashflow",#N/A,FALSE,"cash flow"}</definedName>
    <definedName name="qqqqqq_1" localSheetId="2" hidden="1">{"cashflow",#N/A,FALSE,"cash flow"}</definedName>
    <definedName name="qqqqqq_1" localSheetId="1" hidden="1">{"cashflow",#N/A,FALSE,"cash flow"}</definedName>
    <definedName name="qqqqqq_1" hidden="1">{"cashflow",#N/A,FALSE,"cash flow"}</definedName>
    <definedName name="qwer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qwertyu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qwertyu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qwertyu" localSheetId="2" hidden="1">{#N/A,#N/A,FALSE,"Assumptions";#N/A,#N/A,FALSE,"Volumes";#N/A,#N/A,FALSE,"Pricing";#N/A,#N/A,FALSE,"Variable Cost";#N/A,#N/A,FALSE,"Investment";#N/A,#N/A,FALSE,"Profitability";#N/A,#N/A,FALSE,"Business Comparison"}</definedName>
    <definedName name="qwertyu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qwq" localSheetId="0" hidden="1">{"cashflow",#N/A,FALSE,"cash flow"}</definedName>
    <definedName name="qwqwq" localSheetId="4" hidden="1">{"cashflow",#N/A,FALSE,"cash flow"}</definedName>
    <definedName name="qwqwq" localSheetId="3" hidden="1">{"cashflow",#N/A,FALSE,"cash flow"}</definedName>
    <definedName name="qwqwq" localSheetId="2" hidden="1">{"cashflow",#N/A,FALSE,"cash flow"}</definedName>
    <definedName name="qwqwq" localSheetId="1" hidden="1">{"cashflow",#N/A,FALSE,"cash flow"}</definedName>
    <definedName name="qwqwq" hidden="1">{"cashflow",#N/A,FALSE,"cash flow"}</definedName>
    <definedName name="qwqwq_1" localSheetId="0" hidden="1">{"cashflow",#N/A,FALSE,"cash flow"}</definedName>
    <definedName name="qwqwq_1" localSheetId="4" hidden="1">{"cashflow",#N/A,FALSE,"cash flow"}</definedName>
    <definedName name="qwqwq_1" localSheetId="3" hidden="1">{"cashflow",#N/A,FALSE,"cash flow"}</definedName>
    <definedName name="qwqwq_1" localSheetId="2" hidden="1">{"cashflow",#N/A,FALSE,"cash flow"}</definedName>
    <definedName name="qwqwq_1" localSheetId="1" hidden="1">{"cashflow",#N/A,FALSE,"cash flow"}</definedName>
    <definedName name="qwqwq_1" hidden="1">{"cashflow",#N/A,FALSE,"cash flow"}</definedName>
    <definedName name="QYI" localSheetId="0" hidden="1">{"'Eng (page2)'!$A$1:$D$52"}</definedName>
    <definedName name="QYI" localSheetId="4" hidden="1">{"'Eng (page2)'!$A$1:$D$52"}</definedName>
    <definedName name="QYI" localSheetId="3" hidden="1">{"'Eng (page2)'!$A$1:$D$52"}</definedName>
    <definedName name="QYI" localSheetId="2" hidden="1">{"'Eng (page2)'!$A$1:$D$52"}</definedName>
    <definedName name="QYI" localSheetId="1" hidden="1">{"'Eng (page2)'!$A$1:$D$52"}</definedName>
    <definedName name="QYI" hidden="1">{"'Eng (page2)'!$A$1:$D$52"}</definedName>
    <definedName name="regis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r" localSheetId="0" hidden="1">{"cashflow",#N/A,FALSE,"cash flow"}</definedName>
    <definedName name="rer" localSheetId="4" hidden="1">{"cashflow",#N/A,FALSE,"cash flow"}</definedName>
    <definedName name="rer" localSheetId="3" hidden="1">{"cashflow",#N/A,FALSE,"cash flow"}</definedName>
    <definedName name="rer" localSheetId="2" hidden="1">{"cashflow",#N/A,FALSE,"cash flow"}</definedName>
    <definedName name="rer" localSheetId="1" hidden="1">{"cashflow",#N/A,FALSE,"cash flow"}</definedName>
    <definedName name="rer" hidden="1">{"cashflow",#N/A,FALSE,"cash flow"}</definedName>
    <definedName name="rer_1" localSheetId="0" hidden="1">{"cashflow",#N/A,FALSE,"cash flow"}</definedName>
    <definedName name="rer_1" localSheetId="4" hidden="1">{"cashflow",#N/A,FALSE,"cash flow"}</definedName>
    <definedName name="rer_1" localSheetId="3" hidden="1">{"cashflow",#N/A,FALSE,"cash flow"}</definedName>
    <definedName name="rer_1" localSheetId="2" hidden="1">{"cashflow",#N/A,FALSE,"cash flow"}</definedName>
    <definedName name="rer_1" localSheetId="1" hidden="1">{"cashflow",#N/A,FALSE,"cash flow"}</definedName>
    <definedName name="rer_1" hidden="1">{"cashflow",#N/A,FALSE,"cash flow"}</definedName>
    <definedName name="rere" localSheetId="0" hidden="1">{"conso",#N/A,FALSE,"cash flow"}</definedName>
    <definedName name="rere" localSheetId="4" hidden="1">{"conso",#N/A,FALSE,"cash flow"}</definedName>
    <definedName name="rere" localSheetId="3" hidden="1">{"conso",#N/A,FALSE,"cash flow"}</definedName>
    <definedName name="rere" localSheetId="2" hidden="1">{"conso",#N/A,FALSE,"cash flow"}</definedName>
    <definedName name="rere" localSheetId="1" hidden="1">{"conso",#N/A,FALSE,"cash flow"}</definedName>
    <definedName name="rere" hidden="1">{"conso",#N/A,FALSE,"cash flow"}</definedName>
    <definedName name="rere_1" localSheetId="0" hidden="1">{"conso",#N/A,FALSE,"cash flow"}</definedName>
    <definedName name="rere_1" localSheetId="4" hidden="1">{"conso",#N/A,FALSE,"cash flow"}</definedName>
    <definedName name="rere_1" localSheetId="3" hidden="1">{"conso",#N/A,FALSE,"cash flow"}</definedName>
    <definedName name="rere_1" localSheetId="2" hidden="1">{"conso",#N/A,FALSE,"cash flow"}</definedName>
    <definedName name="rere_1" localSheetId="1" hidden="1">{"conso",#N/A,FALSE,"cash flow"}</definedName>
    <definedName name="rere_1" hidden="1">{"conso",#N/A,FALSE,"cash flow"}</definedName>
    <definedName name="rewfre" localSheetId="0" hidden="1">{"'Model'!$A$1:$N$53"}</definedName>
    <definedName name="rewfre" localSheetId="4" hidden="1">{"'Model'!$A$1:$N$53"}</definedName>
    <definedName name="rewfre" localSheetId="3" hidden="1">{"'Model'!$A$1:$N$53"}</definedName>
    <definedName name="rewfre" localSheetId="2" hidden="1">{"'Model'!$A$1:$N$53"}</definedName>
    <definedName name="rewfre" localSheetId="1" hidden="1">{"'Model'!$A$1:$N$53"}</definedName>
    <definedName name="rewfre" hidden="1">{"'Model'!$A$1:$N$53"}</definedName>
    <definedName name="RJO" localSheetId="0" hidden="1">{"'Eng (page2)'!$A$1:$D$52"}</definedName>
    <definedName name="RJO" localSheetId="4" hidden="1">{"'Eng (page2)'!$A$1:$D$52"}</definedName>
    <definedName name="RJO" localSheetId="3" hidden="1">{"'Eng (page2)'!$A$1:$D$52"}</definedName>
    <definedName name="RJO" localSheetId="2" hidden="1">{"'Eng (page2)'!$A$1:$D$52"}</definedName>
    <definedName name="RJO" localSheetId="1" hidden="1">{"'Eng (page2)'!$A$1:$D$52"}</definedName>
    <definedName name="RJO" hidden="1">{"'Eng (page2)'!$A$1:$D$52"}</definedName>
    <definedName name="rqr" localSheetId="0" hidden="1">{"'Eng (page2)'!$A$1:$D$52"}</definedName>
    <definedName name="rqr" localSheetId="4" hidden="1">{"'Eng (page2)'!$A$1:$D$52"}</definedName>
    <definedName name="rqr" localSheetId="3" hidden="1">{"'Eng (page2)'!$A$1:$D$52"}</definedName>
    <definedName name="rqr" localSheetId="2" hidden="1">{"'Eng (page2)'!$A$1:$D$52"}</definedName>
    <definedName name="rqr" localSheetId="1" hidden="1">{"'Eng (page2)'!$A$1:$D$52"}</definedName>
    <definedName name="rqr" hidden="1">{"'Eng (page2)'!$A$1:$D$52"}</definedName>
    <definedName name="rt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rt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rttyy" localSheetId="0" hidden="1">{#N/A,#N/A,FALSE,"Cover";#N/A,#N/A,FALSE,"Profits";#N/A,#N/A,FALSE,"ABS";#N/A,#N/A,FALSE,"TFLE Detail";#N/A,#N/A,FALSE,"TFLE Walk";#N/A,#N/A,FALSE,"Variable Cost";#N/A,#N/A,FALSE,"V.C. Walk"}</definedName>
    <definedName name="rttyy" localSheetId="4" hidden="1">{#N/A,#N/A,FALSE,"Cover";#N/A,#N/A,FALSE,"Profits";#N/A,#N/A,FALSE,"ABS";#N/A,#N/A,FALSE,"TFLE Detail";#N/A,#N/A,FALSE,"TFLE Walk";#N/A,#N/A,FALSE,"Variable Cost";#N/A,#N/A,FALSE,"V.C. Walk"}</definedName>
    <definedName name="rttyy" localSheetId="3" hidden="1">{#N/A,#N/A,FALSE,"Cover";#N/A,#N/A,FALSE,"Profits";#N/A,#N/A,FALSE,"ABS";#N/A,#N/A,FALSE,"TFLE Detail";#N/A,#N/A,FALSE,"TFLE Walk";#N/A,#N/A,FALSE,"Variable Cost";#N/A,#N/A,FALSE,"V.C. Walk"}</definedName>
    <definedName name="rttyy" localSheetId="2" hidden="1">{#N/A,#N/A,FALSE,"Cover";#N/A,#N/A,FALSE,"Profits";#N/A,#N/A,FALSE,"ABS";#N/A,#N/A,FALSE,"TFLE Detail";#N/A,#N/A,FALSE,"TFLE Walk";#N/A,#N/A,FALSE,"Variable Cost";#N/A,#N/A,FALSE,"V.C. Walk"}</definedName>
    <definedName name="rttyy" localSheetId="1" hidden="1">{#N/A,#N/A,FALSE,"Cover";#N/A,#N/A,FALSE,"Profits";#N/A,#N/A,FALSE,"ABS";#N/A,#N/A,FALSE,"TFLE Detail";#N/A,#N/A,FALSE,"TFLE Walk";#N/A,#N/A,FALSE,"Variable Cost";#N/A,#N/A,FALSE,"V.C. Walk"}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ty" localSheetId="0" hidden="1">{#N/A,#N/A,FALSE,"Profit Status";#N/A,#N/A,FALSE,"Invest";#N/A,#N/A,FALSE,"Revenue";#N/A,#N/A,FALSE,"Variable Cost";#N/A,#N/A,FALSE,"Options &amp; Series"}</definedName>
    <definedName name="rtyty" localSheetId="4" hidden="1">{#N/A,#N/A,FALSE,"Profit Status";#N/A,#N/A,FALSE,"Invest";#N/A,#N/A,FALSE,"Revenue";#N/A,#N/A,FALSE,"Variable Cost";#N/A,#N/A,FALSE,"Options &amp; Series"}</definedName>
    <definedName name="rtyty" localSheetId="3" hidden="1">{#N/A,#N/A,FALSE,"Profit Status";#N/A,#N/A,FALSE,"Invest";#N/A,#N/A,FALSE,"Revenue";#N/A,#N/A,FALSE,"Variable Cost";#N/A,#N/A,FALSE,"Options &amp; Series"}</definedName>
    <definedName name="rtyty" localSheetId="2" hidden="1">{#N/A,#N/A,FALSE,"Profit Status";#N/A,#N/A,FALSE,"Invest";#N/A,#N/A,FALSE,"Revenue";#N/A,#N/A,FALSE,"Variable Cost";#N/A,#N/A,FALSE,"Options &amp; Series"}</definedName>
    <definedName name="rtyty" localSheetId="1" hidden="1">{#N/A,#N/A,FALSE,"Profit Status";#N/A,#N/A,FALSE,"Invest";#N/A,#N/A,FALSE,"Revenue";#N/A,#N/A,FALSE,"Variable Cost";#N/A,#N/A,FALSE,"Options &amp; Series"}</definedName>
    <definedName name="rtyty" hidden="1">{#N/A,#N/A,FALSE,"Profit Status";#N/A,#N/A,FALSE,"Invest";#N/A,#N/A,FALSE,"Revenue";#N/A,#N/A,FALSE,"Variable Cost";#N/A,#N/A,FALSE,"Options &amp; Series"}</definedName>
    <definedName name="s" localSheetId="0" hidden="1">{"'Model'!$A$1:$N$53"}</definedName>
    <definedName name="s" localSheetId="1" hidden="1">{"'Model'!$A$1:$N$53"}</definedName>
    <definedName name="saaas" localSheetId="0" hidden="1">{"PLANNING",#N/A,FALSE,"A"}</definedName>
    <definedName name="saaas" localSheetId="4" hidden="1">{"PLANNING",#N/A,FALSE,"A"}</definedName>
    <definedName name="saaas" localSheetId="3" hidden="1">{"PLANNING",#N/A,FALSE,"A"}</definedName>
    <definedName name="saaas" localSheetId="2" hidden="1">{"PLANNING",#N/A,FALSE,"A"}</definedName>
    <definedName name="saaas" localSheetId="1" hidden="1">{"PLANNING",#N/A,FALSE,"A"}</definedName>
    <definedName name="saaas" hidden="1">{"PLANNING",#N/A,FALSE,"A"}</definedName>
    <definedName name="sal" localSheetId="0" hidden="1">{"CASH FLOW",#N/A,FALSE,"A"}</definedName>
    <definedName name="sal" localSheetId="4" hidden="1">{"CASH FLOW",#N/A,FALSE,"A"}</definedName>
    <definedName name="sal" localSheetId="3" hidden="1">{"CASH FLOW",#N/A,FALSE,"A"}</definedName>
    <definedName name="sal" localSheetId="2" hidden="1">{"CASH FLOW",#N/A,FALSE,"A"}</definedName>
    <definedName name="sal" localSheetId="1" hidden="1">{"CASH FLOW",#N/A,FALSE,"A"}</definedName>
    <definedName name="sal" hidden="1">{"CASH FLOW",#N/A,FALSE,"A"}</definedName>
    <definedName name="sam" localSheetId="0" hidden="1">{"PLANT BREAKUP",#N/A,FALSE,"E"}</definedName>
    <definedName name="sam" localSheetId="4" hidden="1">{"PLANT BREAKUP",#N/A,FALSE,"E"}</definedName>
    <definedName name="sam" localSheetId="3" hidden="1">{"PLANT BREAKUP",#N/A,FALSE,"E"}</definedName>
    <definedName name="sam" localSheetId="2" hidden="1">{"PLANT BREAKUP",#N/A,FALSE,"E"}</definedName>
    <definedName name="sam" localSheetId="1" hidden="1">{"PLANT BREAKUP",#N/A,FALSE,"E"}</definedName>
    <definedName name="sam" hidden="1">{"PLANT BREAKUP",#N/A,FALSE,"E"}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S" localSheetId="0" hidden="1">{"'Eng (page2)'!$A$1:$D$52"}</definedName>
    <definedName name="SAS" localSheetId="4" hidden="1">{"'Eng (page2)'!$A$1:$D$52"}</definedName>
    <definedName name="SAS" localSheetId="3" hidden="1">{"'Eng (page2)'!$A$1:$D$52"}</definedName>
    <definedName name="SAS" localSheetId="2" hidden="1">{"'Eng (page2)'!$A$1:$D$52"}</definedName>
    <definedName name="SAS" localSheetId="1" hidden="1">{"'Eng (page2)'!$A$1:$D$52"}</definedName>
    <definedName name="SAS" hidden="1">{"'Eng (page2)'!$A$1:$D$52"}</definedName>
    <definedName name="SC" localSheetId="0" hidden="1">{"'Eng (page2)'!$A$1:$D$52"}</definedName>
    <definedName name="SC" localSheetId="4" hidden="1">{"'Eng (page2)'!$A$1:$D$52"}</definedName>
    <definedName name="SC" localSheetId="3" hidden="1">{"'Eng (page2)'!$A$1:$D$52"}</definedName>
    <definedName name="SC" localSheetId="2" hidden="1">{"'Eng (page2)'!$A$1:$D$52"}</definedName>
    <definedName name="SC" localSheetId="1" hidden="1">{"'Eng (page2)'!$A$1:$D$52"}</definedName>
    <definedName name="SC" hidden="1">{"'Eng (page2)'!$A$1:$D$52"}</definedName>
    <definedName name="sdr" localSheetId="0" hidden="1">{"'Eng (page2)'!$A$1:$D$52"}</definedName>
    <definedName name="sdr" localSheetId="4" hidden="1">{"'Eng (page2)'!$A$1:$D$52"}</definedName>
    <definedName name="sdr" localSheetId="3" hidden="1">{"'Eng (page2)'!$A$1:$D$52"}</definedName>
    <definedName name="sdr" localSheetId="2" hidden="1">{"'Eng (page2)'!$A$1:$D$52"}</definedName>
    <definedName name="sdr" localSheetId="1" hidden="1">{"'Eng (page2)'!$A$1:$D$52"}</definedName>
    <definedName name="sdr" hidden="1">{"'Eng (page2)'!$A$1:$D$52"}</definedName>
    <definedName name="sell" localSheetId="0" hidden="1">{"'Eng (page2)'!$A$1:$D$52"}</definedName>
    <definedName name="sell" localSheetId="4" hidden="1">{"'Eng (page2)'!$A$1:$D$52"}</definedName>
    <definedName name="sell" localSheetId="3" hidden="1">{"'Eng (page2)'!$A$1:$D$52"}</definedName>
    <definedName name="sell" localSheetId="2" hidden="1">{"'Eng (page2)'!$A$1:$D$52"}</definedName>
    <definedName name="sell" localSheetId="1" hidden="1">{"'Eng (page2)'!$A$1:$D$52"}</definedName>
    <definedName name="sell" hidden="1">{"'Eng (page2)'!$A$1:$D$52"}</definedName>
    <definedName name="sencount" hidden="1">1</definedName>
    <definedName name="skdjfh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2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oftware" localSheetId="0" hidden="1">{"'Eng (page2)'!$A$1:$D$52"}</definedName>
    <definedName name="software" localSheetId="4" hidden="1">{"'Eng (page2)'!$A$1:$D$52"}</definedName>
    <definedName name="software" localSheetId="3" hidden="1">{"'Eng (page2)'!$A$1:$D$52"}</definedName>
    <definedName name="software" localSheetId="2" hidden="1">{"'Eng (page2)'!$A$1:$D$52"}</definedName>
    <definedName name="software" localSheetId="1" hidden="1">{"'Eng (page2)'!$A$1:$D$52"}</definedName>
    <definedName name="software" hidden="1">{"'Eng (page2)'!$A$1:$D$52"}</definedName>
    <definedName name="Sort" localSheetId="0" hidden="1">#REF!</definedName>
    <definedName name="Sort" localSheetId="4" hidden="1">#REF!</definedName>
    <definedName name="Sort" localSheetId="2" hidden="1">#REF!</definedName>
    <definedName name="Sort" localSheetId="1" hidden="1">#REF!</definedName>
    <definedName name="Sort" hidden="1">#REF!</definedName>
    <definedName name="srd" localSheetId="0" hidden="1">{"'Eng (page2)'!$A$1:$D$52"}</definedName>
    <definedName name="srd" localSheetId="4" hidden="1">{"'Eng (page2)'!$A$1:$D$52"}</definedName>
    <definedName name="srd" localSheetId="3" hidden="1">{"'Eng (page2)'!$A$1:$D$52"}</definedName>
    <definedName name="srd" localSheetId="2" hidden="1">{"'Eng (page2)'!$A$1:$D$52"}</definedName>
    <definedName name="srd" localSheetId="1" hidden="1">{"'Eng (page2)'!$A$1:$D$52"}</definedName>
    <definedName name="srd" hidden="1">{"'Eng (page2)'!$A$1:$D$52"}</definedName>
    <definedName name="SS_1" localSheetId="0" hidden="1">{"Physical Count Securities",#N/A,FALSE,"BFIT B&amp;D Valuation"}</definedName>
    <definedName name="SS_1" localSheetId="4" hidden="1">{"Physical Count Securities",#N/A,FALSE,"BFIT B&amp;D Valuation"}</definedName>
    <definedName name="SS_1" localSheetId="3" hidden="1">{"Physical Count Securities",#N/A,FALSE,"BFIT B&amp;D Valuation"}</definedName>
    <definedName name="SS_1" localSheetId="2" hidden="1">{"Physical Count Securities",#N/A,FALSE,"BFIT B&amp;D Valuation"}</definedName>
    <definedName name="SS_1" localSheetId="1" hidden="1">{"Physical Count Securities",#N/A,FALSE,"BFIT B&amp;D Valuation"}</definedName>
    <definedName name="SS_1" hidden="1">{"Physical Count Securities",#N/A,FALSE,"BFIT B&amp;D Valuation"}</definedName>
    <definedName name="ssssssssssssssss" localSheetId="0" hidden="1">{"'Eng (page2)'!$A$1:$D$52"}</definedName>
    <definedName name="ssssssssssssssss" localSheetId="4" hidden="1">{"'Eng (page2)'!$A$1:$D$52"}</definedName>
    <definedName name="ssssssssssssssss" localSheetId="3" hidden="1">{"'Eng (page2)'!$A$1:$D$52"}</definedName>
    <definedName name="ssssssssssssssss" localSheetId="2" hidden="1">{"'Eng (page2)'!$A$1:$D$52"}</definedName>
    <definedName name="ssssssssssssssss" localSheetId="1" hidden="1">{"'Eng (page2)'!$A$1:$D$52"}</definedName>
    <definedName name="ssssssssssssssss" hidden="1">{"'Eng (page2)'!$A$1:$D$52"}</definedName>
    <definedName name="stamp" localSheetId="0" hidden="1">{"'Eng (page2)'!$A$1:$D$52"}</definedName>
    <definedName name="stamp" localSheetId="4" hidden="1">{"'Eng (page2)'!$A$1:$D$52"}</definedName>
    <definedName name="stamp" localSheetId="3" hidden="1">{"'Eng (page2)'!$A$1:$D$52"}</definedName>
    <definedName name="stamp" localSheetId="2" hidden="1">{"'Eng (page2)'!$A$1:$D$52"}</definedName>
    <definedName name="stamp" localSheetId="1" hidden="1">{"'Eng (page2)'!$A$1:$D$52"}</definedName>
    <definedName name="stamp" hidden="1">{"'Eng (page2)'!$A$1:$D$52"}</definedName>
    <definedName name="STEW" localSheetId="0" hidden="1">{"'Eng (page2)'!$A$1:$D$52"}</definedName>
    <definedName name="STEW" localSheetId="4" hidden="1">{"'Eng (page2)'!$A$1:$D$52"}</definedName>
    <definedName name="STEW" localSheetId="3" hidden="1">{"'Eng (page2)'!$A$1:$D$52"}</definedName>
    <definedName name="STEW" localSheetId="2" hidden="1">{"'Eng (page2)'!$A$1:$D$52"}</definedName>
    <definedName name="STEW" localSheetId="1" hidden="1">{"'Eng (page2)'!$A$1:$D$52"}</definedName>
    <definedName name="STEW" hidden="1">{"'Eng (page2)'!$A$1:$D$52"}</definedName>
    <definedName name="TB_group" localSheetId="0" hidden="1">{"'Sell_Office'!$C$5:$D$6"}</definedName>
    <definedName name="TB_group" localSheetId="4" hidden="1">{"'Sell_Office'!$C$5:$D$6"}</definedName>
    <definedName name="TB_group" localSheetId="3" hidden="1">{"'Sell_Office'!$C$5:$D$6"}</definedName>
    <definedName name="TB_group" localSheetId="2" hidden="1">{"'Sell_Office'!$C$5:$D$6"}</definedName>
    <definedName name="TB_group" localSheetId="1" hidden="1">{"'Sell_Office'!$C$5:$D$6"}</definedName>
    <definedName name="TB_group" hidden="1">{"'Sell_Office'!$C$5:$D$6"}</definedName>
    <definedName name="TB_June" localSheetId="0" hidden="1">#REF!</definedName>
    <definedName name="TB_June" localSheetId="4" hidden="1">#REF!</definedName>
    <definedName name="TB_June" localSheetId="2" hidden="1">#REF!</definedName>
    <definedName name="TB_June" localSheetId="1" hidden="1">#REF!</definedName>
    <definedName name="TB_June" hidden="1">#REF!</definedName>
    <definedName name="TB_print" localSheetId="0" hidden="1">{"'Sell_Office'!$C$5:$D$6"}</definedName>
    <definedName name="TB_print" localSheetId="4" hidden="1">{"'Sell_Office'!$C$5:$D$6"}</definedName>
    <definedName name="TB_print" localSheetId="3" hidden="1">{"'Sell_Office'!$C$5:$D$6"}</definedName>
    <definedName name="TB_print" localSheetId="2" hidden="1">{"'Sell_Office'!$C$5:$D$6"}</definedName>
    <definedName name="TB_print" localSheetId="1" hidden="1">{"'Sell_Office'!$C$5:$D$6"}</definedName>
    <definedName name="TB_print" hidden="1">{"'Sell_Office'!$C$5:$D$6"}</definedName>
    <definedName name="Tea" localSheetId="0" hidden="1">{"'Sell_Office'!$C$5:$D$6"}</definedName>
    <definedName name="Tea" localSheetId="4" hidden="1">{"'Sell_Office'!$C$5:$D$6"}</definedName>
    <definedName name="Tea" localSheetId="3" hidden="1">{"'Sell_Office'!$C$5:$D$6"}</definedName>
    <definedName name="Tea" localSheetId="2" hidden="1">{"'Sell_Office'!$C$5:$D$6"}</definedName>
    <definedName name="Tea" localSheetId="1" hidden="1">{"'Sell_Office'!$C$5:$D$6"}</definedName>
    <definedName name="Tea" hidden="1">{"'Sell_Office'!$C$5:$D$6"}</definedName>
    <definedName name="tem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test" localSheetId="4" hidden="1">{"'Model'!$A$1:$N$53"}</definedName>
    <definedName name="test" localSheetId="3" hidden="1">{"'Model'!$A$1:$N$53"}</definedName>
    <definedName name="test" localSheetId="2" hidden="1">{"'Model'!$A$1:$N$53"}</definedName>
    <definedName name="test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test" hidden="1">{"'Model'!$A$1:$N$53"}</definedName>
    <definedName name="test1" localSheetId="0" hidden="1">{#N/A,#N/A,FALSE,"Cover";#N/A,#N/A,FALSE,"Profits";#N/A,#N/A,FALSE,"ABS";#N/A,#N/A,FALSE,"TFLE Detail";#N/A,#N/A,FALSE,"TFLE Walk";#N/A,#N/A,FALSE,"Variable Cost";#N/A,#N/A,FALSE,"V.C. Walk"}</definedName>
    <definedName name="test1" localSheetId="1" hidden="1">{#N/A,#N/A,FALSE,"Cover";#N/A,#N/A,FALSE,"Profits";#N/A,#N/A,FALSE,"ABS";#N/A,#N/A,FALSE,"TFLE Detail";#N/A,#N/A,FALSE,"TFLE Walk";#N/A,#N/A,FALSE,"Variable Cost";#N/A,#N/A,FALSE,"V.C. Walk"}</definedName>
    <definedName name="test3" localSheetId="0" hidden="1">{#N/A,#N/A,FALSE,"Profit Status";#N/A,#N/A,FALSE,"Invest";#N/A,#N/A,FALSE,"Revenue";#N/A,#N/A,FALSE,"Variable Cost";#N/A,#N/A,FALSE,"Options &amp; Series"}</definedName>
    <definedName name="test3" localSheetId="1" hidden="1">{#N/A,#N/A,FALSE,"Profit Status";#N/A,#N/A,FALSE,"Invest";#N/A,#N/A,FALSE,"Revenue";#N/A,#N/A,FALSE,"Variable Cost";#N/A,#N/A,FALSE,"Options &amp; Series"}</definedName>
    <definedName name="test34" localSheetId="0" hidden="1">{#N/A,#N/A,FALSE,"Profit Status";#N/A,#N/A,FALSE,"Invest";#N/A,#N/A,FALSE,"Revenue";#N/A,#N/A,FALSE,"Variable Cost";#N/A,#N/A,FALSE,"Options &amp; Series"}</definedName>
    <definedName name="test34" localSheetId="4" hidden="1">{#N/A,#N/A,FALSE,"Profit Status";#N/A,#N/A,FALSE,"Invest";#N/A,#N/A,FALSE,"Revenue";#N/A,#N/A,FALSE,"Variable Cost";#N/A,#N/A,FALSE,"Options &amp; Series"}</definedName>
    <definedName name="test34" localSheetId="3" hidden="1">{#N/A,#N/A,FALSE,"Profit Status";#N/A,#N/A,FALSE,"Invest";#N/A,#N/A,FALSE,"Revenue";#N/A,#N/A,FALSE,"Variable Cost";#N/A,#N/A,FALSE,"Options &amp; Series"}</definedName>
    <definedName name="test34" localSheetId="2" hidden="1">{#N/A,#N/A,FALSE,"Profit Status";#N/A,#N/A,FALSE,"Invest";#N/A,#N/A,FALSE,"Revenue";#N/A,#N/A,FALSE,"Variable Cost";#N/A,#N/A,FALSE,"Options &amp; Series"}</definedName>
    <definedName name="test34" localSheetId="1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ss" localSheetId="0" hidden="1">{#N/A,#N/A,FALSE,"Profit Status";#N/A,#N/A,FALSE,"Invest";#N/A,#N/A,FALSE,"Revenue";#N/A,#N/A,FALSE,"Variable Cost";#N/A,#N/A,FALSE,"Options &amp; Series"}</definedName>
    <definedName name="testss" localSheetId="4" hidden="1">{#N/A,#N/A,FALSE,"Profit Status";#N/A,#N/A,FALSE,"Invest";#N/A,#N/A,FALSE,"Revenue";#N/A,#N/A,FALSE,"Variable Cost";#N/A,#N/A,FALSE,"Options &amp; Series"}</definedName>
    <definedName name="testss" localSheetId="3" hidden="1">{#N/A,#N/A,FALSE,"Profit Status";#N/A,#N/A,FALSE,"Invest";#N/A,#N/A,FALSE,"Revenue";#N/A,#N/A,FALSE,"Variable Cost";#N/A,#N/A,FALSE,"Options &amp; Series"}</definedName>
    <definedName name="testss" localSheetId="2" hidden="1">{#N/A,#N/A,FALSE,"Profit Status";#N/A,#N/A,FALSE,"Invest";#N/A,#N/A,FALSE,"Revenue";#N/A,#N/A,FALSE,"Variable Cost";#N/A,#N/A,FALSE,"Options &amp; Series"}</definedName>
    <definedName name="testss" localSheetId="1" hidden="1">{#N/A,#N/A,FALSE,"Profit Status";#N/A,#N/A,FALSE,"Invest";#N/A,#N/A,FALSE,"Revenue";#N/A,#N/A,FALSE,"Variable Cost";#N/A,#N/A,FALSE,"Options &amp; Series"}</definedName>
    <definedName name="testss" hidden="1">{#N/A,#N/A,FALSE,"Profit Status";#N/A,#N/A,FALSE,"Invest";#N/A,#N/A,FALSE,"Revenue";#N/A,#N/A,FALSE,"Variable Cost";#N/A,#N/A,FALSE,"Options &amp; Series"}</definedName>
    <definedName name="TextRefCopyRangeCount" hidden="1">1</definedName>
    <definedName name="too" localSheetId="0" hidden="1">{"conso",#N/A,FALSE,"cash flow"}</definedName>
    <definedName name="too" localSheetId="4" hidden="1">{"conso",#N/A,FALSE,"cash flow"}</definedName>
    <definedName name="too" localSheetId="3" hidden="1">{"conso",#N/A,FALSE,"cash flow"}</definedName>
    <definedName name="too" localSheetId="2" hidden="1">{"conso",#N/A,FALSE,"cash flow"}</definedName>
    <definedName name="too" localSheetId="1" hidden="1">{"conso",#N/A,FALSE,"cash flow"}</definedName>
    <definedName name="too" hidden="1">{"conso",#N/A,FALSE,"cash flow"}</definedName>
    <definedName name="too_1" localSheetId="0" hidden="1">{"conso",#N/A,FALSE,"cash flow"}</definedName>
    <definedName name="too_1" localSheetId="4" hidden="1">{"conso",#N/A,FALSE,"cash flow"}</definedName>
    <definedName name="too_1" localSheetId="3" hidden="1">{"conso",#N/A,FALSE,"cash flow"}</definedName>
    <definedName name="too_1" localSheetId="2" hidden="1">{"conso",#N/A,FALSE,"cash flow"}</definedName>
    <definedName name="too_1" localSheetId="1" hidden="1">{"conso",#N/A,FALSE,"cash flow"}</definedName>
    <definedName name="too_1" hidden="1">{"conso",#N/A,FALSE,"cash flow"}</definedName>
    <definedName name="too_2" localSheetId="0" hidden="1">{"conso",#N/A,FALSE,"cash flow"}</definedName>
    <definedName name="too_2" localSheetId="4" hidden="1">{"conso",#N/A,FALSE,"cash flow"}</definedName>
    <definedName name="too_2" localSheetId="3" hidden="1">{"conso",#N/A,FALSE,"cash flow"}</definedName>
    <definedName name="too_2" localSheetId="2" hidden="1">{"conso",#N/A,FALSE,"cash flow"}</definedName>
    <definedName name="too_2" localSheetId="1" hidden="1">{"conso",#N/A,FALSE,"cash flow"}</definedName>
    <definedName name="too_2" hidden="1">{"conso",#N/A,FALSE,"cash flow"}</definedName>
    <definedName name="too_pop" localSheetId="0" hidden="1">{"conso",#N/A,FALSE,"cash flow"}</definedName>
    <definedName name="too_pop" localSheetId="4" hidden="1">{"conso",#N/A,FALSE,"cash flow"}</definedName>
    <definedName name="too_pop" localSheetId="3" hidden="1">{"conso",#N/A,FALSE,"cash flow"}</definedName>
    <definedName name="too_pop" localSheetId="2" hidden="1">{"conso",#N/A,FALSE,"cash flow"}</definedName>
    <definedName name="too_pop" localSheetId="1" hidden="1">{"conso",#N/A,FALSE,"cash flow"}</definedName>
    <definedName name="too_pop" hidden="1">{"conso",#N/A,FALSE,"cash flow"}</definedName>
    <definedName name="too_pop_1" localSheetId="0" hidden="1">{"conso",#N/A,FALSE,"cash flow"}</definedName>
    <definedName name="too_pop_1" localSheetId="4" hidden="1">{"conso",#N/A,FALSE,"cash flow"}</definedName>
    <definedName name="too_pop_1" localSheetId="3" hidden="1">{"conso",#N/A,FALSE,"cash flow"}</definedName>
    <definedName name="too_pop_1" localSheetId="2" hidden="1">{"conso",#N/A,FALSE,"cash flow"}</definedName>
    <definedName name="too_pop_1" localSheetId="1" hidden="1">{"conso",#N/A,FALSE,"cash flow"}</definedName>
    <definedName name="too_pop_1" hidden="1">{"conso",#N/A,FALSE,"cash flow"}</definedName>
    <definedName name="too_pop_2" localSheetId="0" hidden="1">{"conso",#N/A,FALSE,"cash flow"}</definedName>
    <definedName name="too_pop_2" localSheetId="4" hidden="1">{"conso",#N/A,FALSE,"cash flow"}</definedName>
    <definedName name="too_pop_2" localSheetId="3" hidden="1">{"conso",#N/A,FALSE,"cash flow"}</definedName>
    <definedName name="too_pop_2" localSheetId="2" hidden="1">{"conso",#N/A,FALSE,"cash flow"}</definedName>
    <definedName name="too_pop_2" localSheetId="1" hidden="1">{"conso",#N/A,FALSE,"cash flow"}</definedName>
    <definedName name="too_pop_2" hidden="1">{"conso",#N/A,FALSE,"cash flow"}</definedName>
    <definedName name="toooo" localSheetId="0" hidden="1">{"conso",#N/A,FALSE,"cash flow"}</definedName>
    <definedName name="toooo" localSheetId="4" hidden="1">{"conso",#N/A,FALSE,"cash flow"}</definedName>
    <definedName name="toooo" localSheetId="3" hidden="1">{"conso",#N/A,FALSE,"cash flow"}</definedName>
    <definedName name="toooo" localSheetId="2" hidden="1">{"conso",#N/A,FALSE,"cash flow"}</definedName>
    <definedName name="toooo" localSheetId="1" hidden="1">{"conso",#N/A,FALSE,"cash flow"}</definedName>
    <definedName name="toooo" hidden="1">{"conso",#N/A,FALSE,"cash flow"}</definedName>
    <definedName name="toooo_1" localSheetId="0" hidden="1">{"conso",#N/A,FALSE,"cash flow"}</definedName>
    <definedName name="toooo_1" localSheetId="4" hidden="1">{"conso",#N/A,FALSE,"cash flow"}</definedName>
    <definedName name="toooo_1" localSheetId="3" hidden="1">{"conso",#N/A,FALSE,"cash flow"}</definedName>
    <definedName name="toooo_1" localSheetId="2" hidden="1">{"conso",#N/A,FALSE,"cash flow"}</definedName>
    <definedName name="toooo_1" localSheetId="1" hidden="1">{"conso",#N/A,FALSE,"cash flow"}</definedName>
    <definedName name="toooo_1" hidden="1">{"conso",#N/A,FALSE,"cash flow"}</definedName>
    <definedName name="toooo_2" localSheetId="0" hidden="1">{"conso",#N/A,FALSE,"cash flow"}</definedName>
    <definedName name="toooo_2" localSheetId="4" hidden="1">{"conso",#N/A,FALSE,"cash flow"}</definedName>
    <definedName name="toooo_2" localSheetId="3" hidden="1">{"conso",#N/A,FALSE,"cash flow"}</definedName>
    <definedName name="toooo_2" localSheetId="2" hidden="1">{"conso",#N/A,FALSE,"cash flow"}</definedName>
    <definedName name="toooo_2" localSheetId="1" hidden="1">{"conso",#N/A,FALSE,"cash flow"}</definedName>
    <definedName name="toooo_2" hidden="1">{"conso",#N/A,FALSE,"cash flow"}</definedName>
    <definedName name="TRE" localSheetId="0" hidden="1">{"'Eng (page2)'!$A$1:$D$52"}</definedName>
    <definedName name="TRE" localSheetId="4" hidden="1">{"'Eng (page2)'!$A$1:$D$52"}</definedName>
    <definedName name="TRE" localSheetId="3" hidden="1">{"'Eng (page2)'!$A$1:$D$52"}</definedName>
    <definedName name="TRE" localSheetId="2" hidden="1">{"'Eng (page2)'!$A$1:$D$52"}</definedName>
    <definedName name="TRE" localSheetId="1" hidden="1">{"'Eng (page2)'!$A$1:$D$52"}</definedName>
    <definedName name="TRE" hidden="1">{"'Eng (page2)'!$A$1:$D$52"}</definedName>
    <definedName name="tre4r564t" localSheetId="0" hidden="1">{"'Eng (page2)'!$A$1:$D$52"}</definedName>
    <definedName name="tre4r564t" localSheetId="4" hidden="1">{"'Eng (page2)'!$A$1:$D$52"}</definedName>
    <definedName name="tre4r564t" localSheetId="3" hidden="1">{"'Eng (page2)'!$A$1:$D$52"}</definedName>
    <definedName name="tre4r564t" localSheetId="2" hidden="1">{"'Eng (page2)'!$A$1:$D$52"}</definedName>
    <definedName name="tre4r564t" localSheetId="1" hidden="1">{"'Eng (page2)'!$A$1:$D$52"}</definedName>
    <definedName name="tre4r564t" hidden="1">{"'Eng (page2)'!$A$1:$D$52"}</definedName>
    <definedName name="ttt" localSheetId="0" hidden="1">{"conso",#N/A,FALSE,"cash flow"}</definedName>
    <definedName name="ttt" localSheetId="1" hidden="1">{"conso",#N/A,FALSE,"cash flow"}</definedName>
    <definedName name="ttt_1" localSheetId="0" hidden="1">{"conso",#N/A,FALSE,"cash flow"}</definedName>
    <definedName name="ttt_1" localSheetId="4" hidden="1">{"conso",#N/A,FALSE,"cash flow"}</definedName>
    <definedName name="ttt_1" localSheetId="3" hidden="1">{"conso",#N/A,FALSE,"cash flow"}</definedName>
    <definedName name="ttt_1" localSheetId="2" hidden="1">{"conso",#N/A,FALSE,"cash flow"}</definedName>
    <definedName name="ttt_1" localSheetId="1" hidden="1">{"conso",#N/A,FALSE,"cash flow"}</definedName>
    <definedName name="ttt_1" hidden="1">{"conso",#N/A,FALSE,"cash flow"}</definedName>
    <definedName name="ttt_2" localSheetId="0" hidden="1">{"conso",#N/A,FALSE,"cash flow"}</definedName>
    <definedName name="ttt_2" localSheetId="4" hidden="1">{"conso",#N/A,FALSE,"cash flow"}</definedName>
    <definedName name="ttt_2" localSheetId="3" hidden="1">{"conso",#N/A,FALSE,"cash flow"}</definedName>
    <definedName name="ttt_2" localSheetId="2" hidden="1">{"conso",#N/A,FALSE,"cash flow"}</definedName>
    <definedName name="ttt_2" localSheetId="1" hidden="1">{"conso",#N/A,FALSE,"cash flow"}</definedName>
    <definedName name="ttt_2" hidden="1">{"conso",#N/A,FALSE,"cash flow"}</definedName>
    <definedName name="tun" localSheetId="0" hidden="1">{"'Model'!$A$1:$N$53"}</definedName>
    <definedName name="tun" localSheetId="4" hidden="1">{"'Model'!$A$1:$N$53"}</definedName>
    <definedName name="tun" localSheetId="3" hidden="1">{"'Model'!$A$1:$N$53"}</definedName>
    <definedName name="tun" localSheetId="2" hidden="1">{"'Model'!$A$1:$N$53"}</definedName>
    <definedName name="tun" localSheetId="1" hidden="1">{"'Model'!$A$1:$N$53"}</definedName>
    <definedName name="tun" hidden="1">{"'Model'!$A$1:$N$53"}</definedName>
    <definedName name="tyr" localSheetId="0" hidden="1">{"FTS",#N/A,FALSE,"E"}</definedName>
    <definedName name="tyr" localSheetId="4" hidden="1">{"FTS",#N/A,FALSE,"E"}</definedName>
    <definedName name="tyr" localSheetId="3" hidden="1">{"FTS",#N/A,FALSE,"E"}</definedName>
    <definedName name="tyr" localSheetId="2" hidden="1">{"FTS",#N/A,FALSE,"E"}</definedName>
    <definedName name="tyr" localSheetId="1" hidden="1">{"FTS",#N/A,FALSE,"E"}</definedName>
    <definedName name="tyr" hidden="1">{"FTS",#N/A,FALSE,"E"}</definedName>
    <definedName name="tyu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u" localSheetId="0" hidden="1">{"'Model'!$A$1:$N$53"}</definedName>
    <definedName name="u" localSheetId="1" hidden="1">{"'Model'!$A$1:$N$53"}</definedName>
    <definedName name="ujj" localSheetId="0" hidden="1">{"'Eng (page2)'!$A$1:$D$52"}</definedName>
    <definedName name="ujj" localSheetId="4" hidden="1">{"'Eng (page2)'!$A$1:$D$52"}</definedName>
    <definedName name="ujj" localSheetId="3" hidden="1">{"'Eng (page2)'!$A$1:$D$52"}</definedName>
    <definedName name="ujj" localSheetId="2" hidden="1">{"'Eng (page2)'!$A$1:$D$52"}</definedName>
    <definedName name="ujj" localSheetId="1" hidden="1">{"'Eng (page2)'!$A$1:$D$52"}</definedName>
    <definedName name="ujj" hidden="1">{"'Eng (page2)'!$A$1:$D$52"}</definedName>
    <definedName name="UKL" localSheetId="0" hidden="1">{"'Eng (page2)'!$A$1:$D$52"}</definedName>
    <definedName name="UKL" localSheetId="4" hidden="1">{"'Eng (page2)'!$A$1:$D$52"}</definedName>
    <definedName name="UKL" localSheetId="3" hidden="1">{"'Eng (page2)'!$A$1:$D$52"}</definedName>
    <definedName name="UKL" localSheetId="2" hidden="1">{"'Eng (page2)'!$A$1:$D$52"}</definedName>
    <definedName name="UKL" localSheetId="1" hidden="1">{"'Eng (page2)'!$A$1:$D$52"}</definedName>
    <definedName name="UKL" hidden="1">{"'Eng (page2)'!$A$1:$D$52"}</definedName>
    <definedName name="UOO" localSheetId="0" hidden="1">{"'Eng (page2)'!$A$1:$D$52"}</definedName>
    <definedName name="UOO" localSheetId="4" hidden="1">{"'Eng (page2)'!$A$1:$D$52"}</definedName>
    <definedName name="UOO" localSheetId="3" hidden="1">{"'Eng (page2)'!$A$1:$D$52"}</definedName>
    <definedName name="UOO" localSheetId="2" hidden="1">{"'Eng (page2)'!$A$1:$D$52"}</definedName>
    <definedName name="UOO" localSheetId="1" hidden="1">{"'Eng (page2)'!$A$1:$D$52"}</definedName>
    <definedName name="UOO" hidden="1">{"'Eng (page2)'!$A$1:$D$52"}</definedName>
    <definedName name="Uor" localSheetId="0" hidden="1">{"'Eng (page2)'!$A$1:$D$52"}</definedName>
    <definedName name="Uor" localSheetId="4" hidden="1">{"'Eng (page2)'!$A$1:$D$52"}</definedName>
    <definedName name="Uor" localSheetId="3" hidden="1">{"'Eng (page2)'!$A$1:$D$52"}</definedName>
    <definedName name="Uor" localSheetId="2" hidden="1">{"'Eng (page2)'!$A$1:$D$52"}</definedName>
    <definedName name="Uor" localSheetId="1" hidden="1">{"'Eng (page2)'!$A$1:$D$52"}</definedName>
    <definedName name="Uor" hidden="1">{"'Eng (page2)'!$A$1:$D$52"}</definedName>
    <definedName name="uot" localSheetId="0" hidden="1">{"SUMMARY",#N/A,FALSE,"C"}</definedName>
    <definedName name="uot" localSheetId="4" hidden="1">{"SUMMARY",#N/A,FALSE,"C"}</definedName>
    <definedName name="uot" localSheetId="3" hidden="1">{"SUMMARY",#N/A,FALSE,"C"}</definedName>
    <definedName name="uot" localSheetId="2" hidden="1">{"SUMMARY",#N/A,FALSE,"C"}</definedName>
    <definedName name="uot" localSheetId="1" hidden="1">{"SUMMARY",#N/A,FALSE,"C"}</definedName>
    <definedName name="uot" hidden="1">{"SUMMARY",#N/A,FALSE,"C"}</definedName>
    <definedName name="v" localSheetId="0" hidden="1">{"'Model'!$A$1:$N$53"}</definedName>
    <definedName name="v" localSheetId="1" hidden="1">{"'Model'!$A$1:$N$53"}</definedName>
    <definedName name="vcx" localSheetId="0" hidden="1">{"'Model'!$A$1:$N$53"}</definedName>
    <definedName name="vcx" localSheetId="4" hidden="1">{"'Model'!$A$1:$N$53"}</definedName>
    <definedName name="vcx" localSheetId="3" hidden="1">{"'Model'!$A$1:$N$53"}</definedName>
    <definedName name="vcx" localSheetId="2" hidden="1">{"'Model'!$A$1:$N$53"}</definedName>
    <definedName name="vcx" localSheetId="1" hidden="1">{"'Model'!$A$1:$N$53"}</definedName>
    <definedName name="vcx" hidden="1">{"'Model'!$A$1:$N$53"}</definedName>
    <definedName name="VDF" localSheetId="0" hidden="1">{"'Eng (page2)'!$A$1:$D$52"}</definedName>
    <definedName name="VDF" localSheetId="4" hidden="1">{"'Eng (page2)'!$A$1:$D$52"}</definedName>
    <definedName name="VDF" localSheetId="3" hidden="1">{"'Eng (page2)'!$A$1:$D$52"}</definedName>
    <definedName name="VDF" localSheetId="2" hidden="1">{"'Eng (page2)'!$A$1:$D$52"}</definedName>
    <definedName name="VDF" localSheetId="1" hidden="1">{"'Eng (page2)'!$A$1:$D$52"}</definedName>
    <definedName name="VDF" hidden="1">{"'Eng (page2)'!$A$1:$D$52"}</definedName>
    <definedName name="VPOPO" localSheetId="0" hidden="1">{"PLANT BREAKUP",#N/A,FALSE,"E"}</definedName>
    <definedName name="VPOPO" localSheetId="4" hidden="1">{"PLANT BREAKUP",#N/A,FALSE,"E"}</definedName>
    <definedName name="VPOPO" localSheetId="3" hidden="1">{"PLANT BREAKUP",#N/A,FALSE,"E"}</definedName>
    <definedName name="VPOPO" localSheetId="2" hidden="1">{"PLANT BREAKUP",#N/A,FALSE,"E"}</definedName>
    <definedName name="VPOPO" localSheetId="1" hidden="1">{"PLANT BREAKUP",#N/A,FALSE,"E"}</definedName>
    <definedName name="VPOPO" hidden="1">{"PLANT BREAKUP",#N/A,FALSE,"E"}</definedName>
    <definedName name="vxvx" localSheetId="0" hidden="1">{"'Eng (page2)'!$A$1:$D$52"}</definedName>
    <definedName name="vxvx" localSheetId="4" hidden="1">{"'Eng (page2)'!$A$1:$D$52"}</definedName>
    <definedName name="vxvx" localSheetId="3" hidden="1">{"'Eng (page2)'!$A$1:$D$52"}</definedName>
    <definedName name="vxvx" localSheetId="2" hidden="1">{"'Eng (page2)'!$A$1:$D$52"}</definedName>
    <definedName name="vxvx" localSheetId="1" hidden="1">{"'Eng (page2)'!$A$1:$D$52"}</definedName>
    <definedName name="vxvx" hidden="1">{"'Eng (page2)'!$A$1:$D$52"}</definedName>
    <definedName name="walkthrough" localSheetId="0" hidden="1">{"'Eng (page2)'!$A$1:$D$52"}</definedName>
    <definedName name="walkthrough" localSheetId="4" hidden="1">{"'Eng (page2)'!$A$1:$D$52"}</definedName>
    <definedName name="walkthrough" localSheetId="3" hidden="1">{"'Eng (page2)'!$A$1:$D$52"}</definedName>
    <definedName name="walkthrough" localSheetId="2" hidden="1">{"'Eng (page2)'!$A$1:$D$52"}</definedName>
    <definedName name="walkthrough" localSheetId="1" hidden="1">{"'Eng (page2)'!$A$1:$D$52"}</definedName>
    <definedName name="walkthrough" hidden="1">{"'Eng (page2)'!$A$1:$D$52"}</definedName>
    <definedName name="WDR.CONSO." localSheetId="0" hidden="1">{"conso",#N/A,FALSE,"cash flow"}</definedName>
    <definedName name="WDR.CONSO." localSheetId="4" hidden="1">{"conso",#N/A,FALSE,"cash flow"}</definedName>
    <definedName name="WDR.CONSO." localSheetId="3" hidden="1">{"conso",#N/A,FALSE,"cash flow"}</definedName>
    <definedName name="WDR.CONSO." localSheetId="2" hidden="1">{"conso",#N/A,FALSE,"cash flow"}</definedName>
    <definedName name="WDR.CONSO." localSheetId="1" hidden="1">{"conso",#N/A,FALSE,"cash flow"}</definedName>
    <definedName name="WDR.CONSO." hidden="1">{"conso",#N/A,FALSE,"cash flow"}</definedName>
    <definedName name="WED" localSheetId="0" hidden="1">{"'Eng (page2)'!$A$1:$D$52"}</definedName>
    <definedName name="WED" localSheetId="4" hidden="1">{"'Eng (page2)'!$A$1:$D$52"}</definedName>
    <definedName name="WED" localSheetId="3" hidden="1">{"'Eng (page2)'!$A$1:$D$52"}</definedName>
    <definedName name="WED" localSheetId="2" hidden="1">{"'Eng (page2)'!$A$1:$D$52"}</definedName>
    <definedName name="WED" localSheetId="1" hidden="1">{"'Eng (page2)'!$A$1:$D$52"}</definedName>
    <definedName name="WED" hidden="1">{"'Eng (page2)'!$A$1:$D$52"}</definedName>
    <definedName name="weee" localSheetId="0" hidden="1">{"'Eng (page2)'!$A$1:$D$52"}</definedName>
    <definedName name="weee" localSheetId="4" hidden="1">{"'Eng (page2)'!$A$1:$D$52"}</definedName>
    <definedName name="weee" localSheetId="3" hidden="1">{"'Eng (page2)'!$A$1:$D$52"}</definedName>
    <definedName name="weee" localSheetId="2" hidden="1">{"'Eng (page2)'!$A$1:$D$52"}</definedName>
    <definedName name="weee" localSheetId="1" hidden="1">{"'Eng (page2)'!$A$1:$D$52"}</definedName>
    <definedName name="weee" hidden="1">{"'Eng (page2)'!$A$1:$D$52"}</definedName>
    <definedName name="wfqhofoo" localSheetId="0" hidden="1">{"PLANT BREAKUP",#N/A,FALSE,"E"}</definedName>
    <definedName name="wfqhofoo" localSheetId="4" hidden="1">{"PLANT BREAKUP",#N/A,FALSE,"E"}</definedName>
    <definedName name="wfqhofoo" localSheetId="3" hidden="1">{"PLANT BREAKUP",#N/A,FALSE,"E"}</definedName>
    <definedName name="wfqhofoo" localSheetId="2" hidden="1">{"PLANT BREAKUP",#N/A,FALSE,"E"}</definedName>
    <definedName name="wfqhofoo" localSheetId="1" hidden="1">{"PLANT BREAKUP",#N/A,FALSE,"E"}</definedName>
    <definedName name="wfqhofoo" hidden="1">{"PLANT BREAKUP",#N/A,FALSE,"E"}</definedName>
    <definedName name="wgkjqklgw" localSheetId="0" hidden="1">{"PLANT BREAKUP",#N/A,FALSE,"E"}</definedName>
    <definedName name="wgkjqklgw" localSheetId="4" hidden="1">{"PLANT BREAKUP",#N/A,FALSE,"E"}</definedName>
    <definedName name="wgkjqklgw" localSheetId="3" hidden="1">{"PLANT BREAKUP",#N/A,FALSE,"E"}</definedName>
    <definedName name="wgkjqklgw" localSheetId="2" hidden="1">{"PLANT BREAKUP",#N/A,FALSE,"E"}</definedName>
    <definedName name="wgkjqklgw" localSheetId="1" hidden="1">{"PLANT BREAKUP",#N/A,FALSE,"E"}</definedName>
    <definedName name="wgkjqklgw" hidden="1">{"PLANT BREAKUP",#N/A,FALSE,"E"}</definedName>
    <definedName name="wqwqw" localSheetId="0" hidden="1">{"cashflow",#N/A,FALSE,"cash flow"}</definedName>
    <definedName name="wqwqw" localSheetId="4" hidden="1">{"cashflow",#N/A,FALSE,"cash flow"}</definedName>
    <definedName name="wqwqw" localSheetId="3" hidden="1">{"cashflow",#N/A,FALSE,"cash flow"}</definedName>
    <definedName name="wqwqw" localSheetId="2" hidden="1">{"cashflow",#N/A,FALSE,"cash flow"}</definedName>
    <definedName name="wqwqw" localSheetId="1" hidden="1">{"cashflow",#N/A,FALSE,"cash flow"}</definedName>
    <definedName name="wqwqw" hidden="1">{"cashflow",#N/A,FALSE,"cash flow"}</definedName>
    <definedName name="wqwqw_1" localSheetId="0" hidden="1">{"cashflow",#N/A,FALSE,"cash flow"}</definedName>
    <definedName name="wqwqw_1" localSheetId="4" hidden="1">{"cashflow",#N/A,FALSE,"cash flow"}</definedName>
    <definedName name="wqwqw_1" localSheetId="3" hidden="1">{"cashflow",#N/A,FALSE,"cash flow"}</definedName>
    <definedName name="wqwqw_1" localSheetId="2" hidden="1">{"cashflow",#N/A,FALSE,"cash flow"}</definedName>
    <definedName name="wqwqw_1" localSheetId="1" hidden="1">{"cashflow",#N/A,FALSE,"cash flow"}</definedName>
    <definedName name="wqwqw_1" hidden="1">{"cashflow",#N/A,FALSE,"cash flow"}</definedName>
    <definedName name="wqwrr" localSheetId="0" hidden="1">{"'Eng (page2)'!$A$1:$D$52"}</definedName>
    <definedName name="wqwrr" localSheetId="4" hidden="1">{"'Eng (page2)'!$A$1:$D$52"}</definedName>
    <definedName name="wqwrr" localSheetId="3" hidden="1">{"'Eng (page2)'!$A$1:$D$52"}</definedName>
    <definedName name="wqwrr" localSheetId="2" hidden="1">{"'Eng (page2)'!$A$1:$D$52"}</definedName>
    <definedName name="wqwrr" localSheetId="1" hidden="1">{"'Eng (page2)'!$A$1:$D$52"}</definedName>
    <definedName name="wqwrr" hidden="1">{"'Eng (page2)'!$A$1:$D$52"}</definedName>
    <definedName name="wrn.CASH._.FLOW." localSheetId="0" hidden="1">{"CASH FLOW",#N/A,FALSE,"A"}</definedName>
    <definedName name="wrn.CASH._.FLOW." localSheetId="4" hidden="1">{"CASH FLOW",#N/A,FALSE,"A"}</definedName>
    <definedName name="wrn.CASH._.FLOW." localSheetId="3" hidden="1">{"CASH FLOW",#N/A,FALSE,"A"}</definedName>
    <definedName name="wrn.CASH._.FLOW." localSheetId="2" hidden="1">{"CASH FLOW",#N/A,FALSE,"A"}</definedName>
    <definedName name="wrn.CASH._.FLOW." localSheetId="1" hidden="1">{"CASH FLOW",#N/A,FALSE,"A"}</definedName>
    <definedName name="wrn.CASH._.FLOW." hidden="1">{"CASH FLOW",#N/A,FALSE,"A"}</definedName>
    <definedName name="wrn.Cashflow." localSheetId="0" hidden="1">{"cashflow",#N/A,FALSE,"cash flow"}</definedName>
    <definedName name="wrn.Cashflow." localSheetId="4" hidden="1">{"cashflow",#N/A,FALSE,"cash flow"}</definedName>
    <definedName name="wrn.Cashflow." localSheetId="3" hidden="1">{"cashflow",#N/A,FALSE,"cash flow"}</definedName>
    <definedName name="wrn.Cashflow." localSheetId="2" hidden="1">{"cashflow",#N/A,FALSE,"cash flow"}</definedName>
    <definedName name="wrn.Cashflow." localSheetId="1" hidden="1">{"cashflow",#N/A,FALSE,"cash flow"}</definedName>
    <definedName name="wrn.Cashflow." hidden="1">{"cashflow",#N/A,FALSE,"cash flow"}</definedName>
    <definedName name="wrn.Cashflow._1" localSheetId="0" hidden="1">{"cashflow",#N/A,FALSE,"cash flow"}</definedName>
    <definedName name="wrn.Cashflow._1" localSheetId="4" hidden="1">{"cashflow",#N/A,FALSE,"cash flow"}</definedName>
    <definedName name="wrn.Cashflow._1" localSheetId="3" hidden="1">{"cashflow",#N/A,FALSE,"cash flow"}</definedName>
    <definedName name="wrn.Cashflow._1" localSheetId="2" hidden="1">{"cashflow",#N/A,FALSE,"cash flow"}</definedName>
    <definedName name="wrn.Cashflow._1" localSheetId="1" hidden="1">{"cashflow",#N/A,FALSE,"cash flow"}</definedName>
    <definedName name="wrn.Cashflow._1" hidden="1">{"cashflow",#N/A,FALSE,"cash flow"}</definedName>
    <definedName name="wrn.Cashflow._2" localSheetId="0" hidden="1">{"cashflow",#N/A,FALSE,"cash flow"}</definedName>
    <definedName name="wrn.Cashflow._2" localSheetId="4" hidden="1">{"cashflow",#N/A,FALSE,"cash flow"}</definedName>
    <definedName name="wrn.Cashflow._2" localSheetId="3" hidden="1">{"cashflow",#N/A,FALSE,"cash flow"}</definedName>
    <definedName name="wrn.Cashflow._2" localSheetId="2" hidden="1">{"cashflow",#N/A,FALSE,"cash flow"}</definedName>
    <definedName name="wrn.Cashflow._2" localSheetId="1" hidden="1">{"cashflow",#N/A,FALSE,"cash flow"}</definedName>
    <definedName name="wrn.Cashflow._2" hidden="1">{"cashflow",#N/A,FALSE,"cash flow"}</definedName>
    <definedName name="wrn.COMPARISON." localSheetId="0" hidden="1">{"COMPARISON",#N/A,FALSE,"Sheet1"}</definedName>
    <definedName name="wrn.COMPARISON." localSheetId="4" hidden="1">{"COMPARISON",#N/A,FALSE,"Sheet1"}</definedName>
    <definedName name="wrn.COMPARISON." localSheetId="3" hidden="1">{"COMPARISON",#N/A,FALSE,"Sheet1"}</definedName>
    <definedName name="wrn.COMPARISON." localSheetId="2" hidden="1">{"COMPARISON",#N/A,FALSE,"Sheet1"}</definedName>
    <definedName name="wrn.COMPARISON." localSheetId="1" hidden="1">{"COMPARISON",#N/A,FALSE,"Sheet1"}</definedName>
    <definedName name="wrn.COMPARISON." hidden="1">{"COMPARISON",#N/A,FALSE,"Sheet1"}</definedName>
    <definedName name="wrn.conso." localSheetId="0" hidden="1">{"conso",#N/A,FALSE,"cash flow"}</definedName>
    <definedName name="wrn.conso." localSheetId="4" hidden="1">{"conso",#N/A,FALSE,"cash flow"}</definedName>
    <definedName name="wrn.conso." localSheetId="3" hidden="1">{"conso",#N/A,FALSE,"cash flow"}</definedName>
    <definedName name="wrn.conso." localSheetId="2" hidden="1">{"conso",#N/A,FALSE,"cash flow"}</definedName>
    <definedName name="wrn.conso." localSheetId="1" hidden="1">{"conso",#N/A,FALSE,"cash flow"}</definedName>
    <definedName name="wrn.conso." hidden="1">{"conso",#N/A,FALSE,"cash flow"}</definedName>
    <definedName name="wrn.conso._1" localSheetId="0" hidden="1">{"conso",#N/A,FALSE,"cash flow"}</definedName>
    <definedName name="wrn.conso._1" localSheetId="4" hidden="1">{"conso",#N/A,FALSE,"cash flow"}</definedName>
    <definedName name="wrn.conso._1" localSheetId="3" hidden="1">{"conso",#N/A,FALSE,"cash flow"}</definedName>
    <definedName name="wrn.conso._1" localSheetId="2" hidden="1">{"conso",#N/A,FALSE,"cash flow"}</definedName>
    <definedName name="wrn.conso._1" localSheetId="1" hidden="1">{"conso",#N/A,FALSE,"cash flow"}</definedName>
    <definedName name="wrn.conso._1" hidden="1">{"conso",#N/A,FALSE,"cash flow"}</definedName>
    <definedName name="wrn.conso._2" localSheetId="0" hidden="1">{"conso",#N/A,FALSE,"cash flow"}</definedName>
    <definedName name="wrn.conso._2" localSheetId="4" hidden="1">{"conso",#N/A,FALSE,"cash flow"}</definedName>
    <definedName name="wrn.conso._2" localSheetId="3" hidden="1">{"conso",#N/A,FALSE,"cash flow"}</definedName>
    <definedName name="wrn.conso._2" localSheetId="2" hidden="1">{"conso",#N/A,FALSE,"cash flow"}</definedName>
    <definedName name="wrn.conso._2" localSheetId="1" hidden="1">{"conso",#N/A,FALSE,"cash flow"}</definedName>
    <definedName name="wrn.conso._2" hidden="1">{"conso",#N/A,FALSE,"cash flow"}</definedName>
    <definedName name="wrn.DENNIS." localSheetId="0" hidden="1">{"DENNIS",#N/A,FALSE}</definedName>
    <definedName name="wrn.DENNIS." localSheetId="4" hidden="1">{"DENNIS",#N/A,FALSE}</definedName>
    <definedName name="wrn.DENNIS." localSheetId="3" hidden="1">{"DENNIS",#N/A,FALSE}</definedName>
    <definedName name="wrn.DENNIS." localSheetId="2" hidden="1">{"DENNIS",#N/A,FALSE}</definedName>
    <definedName name="wrn.DENNIS." localSheetId="1" hidden="1">{"DENNIS",#N/A,FALSE}</definedName>
    <definedName name="wrn.DENNIS." hidden="1">{"DENNIS",#N/A,FALSE}</definedName>
    <definedName name="wrn.FTS." localSheetId="0" hidden="1">{"FTS",#N/A,FALSE,"E"}</definedName>
    <definedName name="wrn.FTS." localSheetId="4" hidden="1">{"FTS",#N/A,FALSE,"E"}</definedName>
    <definedName name="wrn.FTS." localSheetId="3" hidden="1">{"FTS",#N/A,FALSE,"E"}</definedName>
    <definedName name="wrn.FTS." localSheetId="2" hidden="1">{"FTS",#N/A,FALSE,"E"}</definedName>
    <definedName name="wrn.FTS." localSheetId="1" hidden="1">{"FTS",#N/A,FALSE,"E"}</definedName>
    <definedName name="wrn.FTS." hidden="1">{"FTS",#N/A,FALSE,"E"}</definedName>
    <definedName name="wrn.FTS._.PLANT._.BREAKUP." localSheetId="0" hidden="1">{"PLANT BREAKUP",#N/A,FALSE,"E"}</definedName>
    <definedName name="wrn.FTS._.PLANT._.BREAKUP." localSheetId="4" hidden="1">{"PLANT BREAKUP",#N/A,FALSE,"E"}</definedName>
    <definedName name="wrn.FTS._.PLANT._.BREAKUP." localSheetId="3" hidden="1">{"PLANT BREAKUP",#N/A,FALSE,"E"}</definedName>
    <definedName name="wrn.FTS._.PLANT._.BREAKUP." localSheetId="2" hidden="1">{"PLANT BREAKUP",#N/A,FALSE,"E"}</definedName>
    <definedName name="wrn.FTS._.PLANT._.BREAKUP." localSheetId="1" hidden="1">{"PLANT BREAKUP",#N/A,FALSE,"E"}</definedName>
    <definedName name="wrn.FTS._.PLANT._.BREAKUP." hidden="1">{"PLANT BREAKUP",#N/A,FALSE,"E"}</definedName>
    <definedName name="wrn.KKK._.Review." localSheetId="0" hidden="1">{#N/A,#N/A,FALSE,"Cover";#N/A,#N/A,FALSE,"Profits";#N/A,#N/A,FALSE,"ABS";#N/A,#N/A,FALSE,"TFLE Detail";#N/A,#N/A,FALSE,"TFLE Walk";#N/A,#N/A,FALSE,"Variable Cost";#N/A,#N/A,FALSE,"V.C. Walk"}</definedName>
    <definedName name="wrn.KKK._.Review." localSheetId="4" hidden="1">{#N/A,#N/A,FALSE,"Cover";#N/A,#N/A,FALSE,"Profits";#N/A,#N/A,FALSE,"ABS";#N/A,#N/A,FALSE,"TFLE Detail";#N/A,#N/A,FALSE,"TFLE Walk";#N/A,#N/A,FALSE,"Variable Cost";#N/A,#N/A,FALSE,"V.C. Walk"}</definedName>
    <definedName name="wrn.KKK._.Review." localSheetId="3" hidden="1">{#N/A,#N/A,FALSE,"Cover";#N/A,#N/A,FALSE,"Profits";#N/A,#N/A,FALSE,"ABS";#N/A,#N/A,FALSE,"TFLE Detail";#N/A,#N/A,FALSE,"TFLE Walk";#N/A,#N/A,FALSE,"Variable Cost";#N/A,#N/A,FALSE,"V.C. Walk"}</definedName>
    <definedName name="wrn.KKK._.Review." localSheetId="2" hidden="1">{#N/A,#N/A,FALSE,"Cover";#N/A,#N/A,FALSE,"Profits";#N/A,#N/A,FALSE,"ABS";#N/A,#N/A,FALSE,"TFLE Detail";#N/A,#N/A,FALSE,"TFLE Walk";#N/A,#N/A,FALSE,"Variable Cost";#N/A,#N/A,FALSE,"V.C. Walk"}</definedName>
    <definedName name="wrn.KKK._.Review." localSheetId="1" hidden="1">{#N/A,#N/A,FALSE,"Cover";#N/A,#N/A,FALSE,"Profits";#N/A,#N/A,FALSE,"ABS";#N/A,#N/A,FALSE,"TFLE Detail";#N/A,#N/A,FALSE,"TFLE Walk";#N/A,#N/A,FALSE,"Variable Cost";#N/A,#N/A,FALSE,"V.C. Walk"}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M.GOH." localSheetId="0" hidden="1">{"M.GOH",#N/A,FALSE}</definedName>
    <definedName name="wrn.M.GOH." localSheetId="4" hidden="1">{"M.GOH",#N/A,FALSE}</definedName>
    <definedName name="wrn.M.GOH." localSheetId="3" hidden="1">{"M.GOH",#N/A,FALSE}</definedName>
    <definedName name="wrn.M.GOH." localSheetId="2" hidden="1">{"M.GOH",#N/A,FALSE}</definedName>
    <definedName name="wrn.M.GOH." localSheetId="1" hidden="1">{"M.GOH",#N/A,FALSE}</definedName>
    <definedName name="wrn.M.GOH." hidden="1">{"M.GOH",#N/A,FALSE}</definedName>
    <definedName name="wrn.MODEL." localSheetId="0" hidden="1">{"MODEL",#N/A,FALSE}</definedName>
    <definedName name="wrn.MODEL." localSheetId="4" hidden="1">{"MODEL",#N/A,FALSE}</definedName>
    <definedName name="wrn.MODEL." localSheetId="3" hidden="1">{"MODEL",#N/A,FALSE}</definedName>
    <definedName name="wrn.MODEL." localSheetId="2" hidden="1">{"MODEL",#N/A,FALSE}</definedName>
    <definedName name="wrn.MODEL." localSheetId="1" hidden="1">{"MODEL",#N/A,FALSE}</definedName>
    <definedName name="wrn.MODEL." hidden="1">{"MODEL",#N/A,FALSE}</definedName>
    <definedName name="wrn.Physical._.Count._.Securities." localSheetId="0" hidden="1">{"Physical Count Securities",#N/A,FALSE,"BFIT B&amp;D Valuation"}</definedName>
    <definedName name="wrn.Physical._.Count._.Securities." localSheetId="4" hidden="1">{"Physical Count Securities",#N/A,FALSE,"BFIT B&amp;D Valuation"}</definedName>
    <definedName name="wrn.Physical._.Count._.Securities." localSheetId="3" hidden="1">{"Physical Count Securities",#N/A,FALSE,"BFIT B&amp;D Valuation"}</definedName>
    <definedName name="wrn.Physical._.Count._.Securities." localSheetId="2" hidden="1">{"Physical Count Securities",#N/A,FALSE,"BFIT B&amp;D Valuation"}</definedName>
    <definedName name="wrn.Physical._.Count._.Securities." localSheetId="1" hidden="1">{"Physical Count Securities",#N/A,FALSE,"BFIT B&amp;D Valuation"}</definedName>
    <definedName name="wrn.Physical._.Count._.Securities." hidden="1">{"Physical Count Securities",#N/A,FALSE,"BFIT B&amp;D Valuation"}</definedName>
    <definedName name="wrn.Physical._.Count._.Securities._1" localSheetId="0" hidden="1">{"Physical Count Securities",#N/A,FALSE,"BFIT B&amp;D Valuation"}</definedName>
    <definedName name="wrn.Physical._.Count._.Securities._1" localSheetId="4" hidden="1">{"Physical Count Securities",#N/A,FALSE,"BFIT B&amp;D Valuation"}</definedName>
    <definedName name="wrn.Physical._.Count._.Securities._1" localSheetId="3" hidden="1">{"Physical Count Securities",#N/A,FALSE,"BFIT B&amp;D Valuation"}</definedName>
    <definedName name="wrn.Physical._.Count._.Securities._1" localSheetId="2" hidden="1">{"Physical Count Securities",#N/A,FALSE,"BFIT B&amp;D Valuation"}</definedName>
    <definedName name="wrn.Physical._.Count._.Securities._1" localSheetId="1" hidden="1">{"Physical Count Securities",#N/A,FALSE,"BFIT B&amp;D Valuation"}</definedName>
    <definedName name="wrn.Physical._.Count._.Securities._1" hidden="1">{"Physical Count Securities",#N/A,FALSE,"BFIT B&amp;D Valuation"}</definedName>
    <definedName name="wrn.PLANNING." localSheetId="0" hidden="1">{"PLANNING",#N/A,FALSE,"A"}</definedName>
    <definedName name="wrn.PLANNING." localSheetId="4" hidden="1">{"PLANNING",#N/A,FALSE,"A"}</definedName>
    <definedName name="wrn.PLANNING." localSheetId="3" hidden="1">{"PLANNING",#N/A,FALSE,"A"}</definedName>
    <definedName name="wrn.PLANNING." localSheetId="2" hidden="1">{"PLANNING",#N/A,FALSE,"A"}</definedName>
    <definedName name="wrn.PLANNING." localSheetId="1" hidden="1">{"PLANNING",#N/A,FALSE,"A"}</definedName>
    <definedName name="wrn.PLANNING." hidden="1">{"PLANNING",#N/A,FALSE,"A"}</definedName>
    <definedName name="wrn.profit" localSheetId="0" hidden="1">{#N/A,#N/A,FALSE,"Profit Status";#N/A,#N/A,FALSE,"Invest";#N/A,#N/A,FALSE,"Revenue";#N/A,#N/A,FALSE,"Variable Cost";#N/A,#N/A,FALSE,"Options &amp; Series"}</definedName>
    <definedName name="wrn.profit" localSheetId="4" hidden="1">{#N/A,#N/A,FALSE,"Profit Status";#N/A,#N/A,FALSE,"Invest";#N/A,#N/A,FALSE,"Revenue";#N/A,#N/A,FALSE,"Variable Cost";#N/A,#N/A,FALSE,"Options &amp; Series"}</definedName>
    <definedName name="wrn.profit" localSheetId="3" hidden="1">{#N/A,#N/A,FALSE,"Profit Status";#N/A,#N/A,FALSE,"Invest";#N/A,#N/A,FALSE,"Revenue";#N/A,#N/A,FALSE,"Variable Cost";#N/A,#N/A,FALSE,"Options &amp; Series"}</definedName>
    <definedName name="wrn.profit" localSheetId="2" hidden="1">{#N/A,#N/A,FALSE,"Profit Status";#N/A,#N/A,FALSE,"Invest";#N/A,#N/A,FALSE,"Revenue";#N/A,#N/A,FALSE,"Variable Cost";#N/A,#N/A,FALSE,"Options &amp; Series"}</definedName>
    <definedName name="wrn.profit" localSheetId="1" hidden="1">{#N/A,#N/A,FALSE,"Profit Status";#N/A,#N/A,FALSE,"Invest";#N/A,#N/A,FALSE,"Revenue";#N/A,#N/A,FALSE,"Variable Cost";#N/A,#N/A,FALSE,"Options &amp; Series"}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localSheetId="0" hidden="1">{#N/A,#N/A,FALSE,"Profit Status";#N/A,#N/A,FALSE,"Invest";#N/A,#N/A,FALSE,"Revenue";#N/A,#N/A,FALSE,"Variable Cost";#N/A,#N/A,FALSE,"Options &amp; Series"}</definedName>
    <definedName name="wrn.Profit._.Analysis." localSheetId="4" hidden="1">{#N/A,#N/A,FALSE,"Profit Status";#N/A,#N/A,FALSE,"Invest";#N/A,#N/A,FALSE,"Revenue";#N/A,#N/A,FALSE,"Variable Cost";#N/A,#N/A,FALSE,"Options &amp; Series"}</definedName>
    <definedName name="wrn.Profit._.Analysis." localSheetId="3" hidden="1">{#N/A,#N/A,FALSE,"Profit Status";#N/A,#N/A,FALSE,"Invest";#N/A,#N/A,FALSE,"Revenue";#N/A,#N/A,FALSE,"Variable Cost";#N/A,#N/A,FALSE,"Options &amp; Series"}</definedName>
    <definedName name="wrn.Profit._.Analysis." localSheetId="2" hidden="1">{#N/A,#N/A,FALSE,"Profit Status";#N/A,#N/A,FALSE,"Invest";#N/A,#N/A,FALSE,"Revenue";#N/A,#N/A,FALSE,"Variable Cost";#N/A,#N/A,FALSE,"Options &amp; Series"}</definedName>
    <definedName name="wrn.Profit._.Analysis." localSheetId="1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Report1." localSheetId="0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localSheetId="4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localSheetId="3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localSheetId="2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localSheetId="1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VISED." localSheetId="0" hidden="1">{"REVISED",#N/A,FALSE,"Sheet1"}</definedName>
    <definedName name="wrn.REVISED." localSheetId="4" hidden="1">{"REVISED",#N/A,FALSE,"Sheet1"}</definedName>
    <definedName name="wrn.REVISED." localSheetId="3" hidden="1">{"REVISED",#N/A,FALSE,"Sheet1"}</definedName>
    <definedName name="wrn.REVISED." localSheetId="2" hidden="1">{"REVISED",#N/A,FALSE,"Sheet1"}</definedName>
    <definedName name="wrn.REVISED." localSheetId="1" hidden="1">{"REVISED",#N/A,FALSE,"Sheet1"}</definedName>
    <definedName name="wrn.REVISED." hidden="1">{"REVISED",#N/A,FALSE,"Sheet1"}</definedName>
    <definedName name="wrn.Section._.D." localSheetId="0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0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mary." localSheetId="0" hidden="1">{"SUMMARY",#N/A,FALSE,"C"}</definedName>
    <definedName name="wrn.summary." localSheetId="4" hidden="1">{"SUMMARY",#N/A,FALSE,"C"}</definedName>
    <definedName name="wrn.summary." localSheetId="3" hidden="1">{"SUMMARY",#N/A,FALSE,"C"}</definedName>
    <definedName name="wrn.summary." localSheetId="2" hidden="1">{"SUMMARY",#N/A,FALSE,"C"}</definedName>
    <definedName name="wrn.summary." localSheetId="1" hidden="1">{"SUMMARY",#N/A,FALSE,"C"}</definedName>
    <definedName name="wrn.summary." hidden="1">{"SUMMARY",#N/A,FALSE,"C"}</definedName>
    <definedName name="wrn.VC2._.and._.VC3._.Thunderbird.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1.comparison" localSheetId="0" hidden="1">{"COMPARISON",#N/A,FALSE,"Sheet1"}</definedName>
    <definedName name="wrn1.comparison" localSheetId="4" hidden="1">{"COMPARISON",#N/A,FALSE,"Sheet1"}</definedName>
    <definedName name="wrn1.comparison" localSheetId="3" hidden="1">{"COMPARISON",#N/A,FALSE,"Sheet1"}</definedName>
    <definedName name="wrn1.comparison" localSheetId="2" hidden="1">{"COMPARISON",#N/A,FALSE,"Sheet1"}</definedName>
    <definedName name="wrn1.comparison" localSheetId="1" hidden="1">{"COMPARISON",#N/A,FALSE,"Sheet1"}</definedName>
    <definedName name="wrn1.comparison" hidden="1">{"COMPARISON",#N/A,FALSE,"Sheet1"}</definedName>
    <definedName name="wvu.MODEL." localSheetId="0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localSheetId="4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localSheetId="3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localSheetId="2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localSheetId="1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WE" localSheetId="0" hidden="1">{"'Eng (page2)'!$A$1:$D$52"}</definedName>
    <definedName name="WWE" localSheetId="4" hidden="1">{"'Eng (page2)'!$A$1:$D$52"}</definedName>
    <definedName name="WWE" localSheetId="3" hidden="1">{"'Eng (page2)'!$A$1:$D$52"}</definedName>
    <definedName name="WWE" localSheetId="2" hidden="1">{"'Eng (page2)'!$A$1:$D$52"}</definedName>
    <definedName name="WWE" localSheetId="1" hidden="1">{"'Eng (page2)'!$A$1:$D$52"}</definedName>
    <definedName name="WWE" hidden="1">{"'Eng (page2)'!$A$1:$D$52"}</definedName>
    <definedName name="wwqq" localSheetId="0" hidden="1">{"cashflow",#N/A,FALSE,"cash flow"}</definedName>
    <definedName name="wwqq" localSheetId="4" hidden="1">{"cashflow",#N/A,FALSE,"cash flow"}</definedName>
    <definedName name="wwqq" localSheetId="3" hidden="1">{"cashflow",#N/A,FALSE,"cash flow"}</definedName>
    <definedName name="wwqq" localSheetId="2" hidden="1">{"cashflow",#N/A,FALSE,"cash flow"}</definedName>
    <definedName name="wwqq" localSheetId="1" hidden="1">{"cashflow",#N/A,FALSE,"cash flow"}</definedName>
    <definedName name="wwqq" hidden="1">{"cashflow",#N/A,FALSE,"cash flow"}</definedName>
    <definedName name="wwqq_1" localSheetId="0" hidden="1">{"cashflow",#N/A,FALSE,"cash flow"}</definedName>
    <definedName name="wwqq_1" localSheetId="4" hidden="1">{"cashflow",#N/A,FALSE,"cash flow"}</definedName>
    <definedName name="wwqq_1" localSheetId="3" hidden="1">{"cashflow",#N/A,FALSE,"cash flow"}</definedName>
    <definedName name="wwqq_1" localSheetId="2" hidden="1">{"cashflow",#N/A,FALSE,"cash flow"}</definedName>
    <definedName name="wwqq_1" localSheetId="1" hidden="1">{"cashflow",#N/A,FALSE,"cash flow"}</definedName>
    <definedName name="wwqq_1" hidden="1">{"cashflow",#N/A,FALSE,"cash flow"}</definedName>
    <definedName name="x" localSheetId="0" hidden="1">{"'Eng (page2)'!$A$1:$D$52"}</definedName>
    <definedName name="x" localSheetId="1" hidden="1">{"'Eng (page2)'!$A$1:$D$52"}</definedName>
    <definedName name="xaxa" localSheetId="0" hidden="1">{"cashflow",#N/A,FALSE,"cash flow"}</definedName>
    <definedName name="xaxa" localSheetId="4" hidden="1">{"cashflow",#N/A,FALSE,"cash flow"}</definedName>
    <definedName name="xaxa" localSheetId="3" hidden="1">{"cashflow",#N/A,FALSE,"cash flow"}</definedName>
    <definedName name="xaxa" localSheetId="2" hidden="1">{"cashflow",#N/A,FALSE,"cash flow"}</definedName>
    <definedName name="xaxa" localSheetId="1" hidden="1">{"cashflow",#N/A,FALSE,"cash flow"}</definedName>
    <definedName name="xaxa" hidden="1">{"cashflow",#N/A,FALSE,"cash flow"}</definedName>
    <definedName name="xaxa_1" localSheetId="0" hidden="1">{"cashflow",#N/A,FALSE,"cash flow"}</definedName>
    <definedName name="xaxa_1" localSheetId="4" hidden="1">{"cashflow",#N/A,FALSE,"cash flow"}</definedName>
    <definedName name="xaxa_1" localSheetId="3" hidden="1">{"cashflow",#N/A,FALSE,"cash flow"}</definedName>
    <definedName name="xaxa_1" localSheetId="2" hidden="1">{"cashflow",#N/A,FALSE,"cash flow"}</definedName>
    <definedName name="xaxa_1" localSheetId="1" hidden="1">{"cashflow",#N/A,FALSE,"cash flow"}</definedName>
    <definedName name="xaxa_1" hidden="1">{"cashflow",#N/A,FALSE,"cash flow"}</definedName>
    <definedName name="xaxasa" localSheetId="0" hidden="1">{"cashflow",#N/A,FALSE,"cash flow"}</definedName>
    <definedName name="xaxasa" localSheetId="4" hidden="1">{"cashflow",#N/A,FALSE,"cash flow"}</definedName>
    <definedName name="xaxasa" localSheetId="3" hidden="1">{"cashflow",#N/A,FALSE,"cash flow"}</definedName>
    <definedName name="xaxasa" localSheetId="2" hidden="1">{"cashflow",#N/A,FALSE,"cash flow"}</definedName>
    <definedName name="xaxasa" localSheetId="1" hidden="1">{"cashflow",#N/A,FALSE,"cash flow"}</definedName>
    <definedName name="xaxasa" hidden="1">{"cashflow",#N/A,FALSE,"cash flow"}</definedName>
    <definedName name="xaxasa_1" localSheetId="0" hidden="1">{"cashflow",#N/A,FALSE,"cash flow"}</definedName>
    <definedName name="xaxasa_1" localSheetId="4" hidden="1">{"cashflow",#N/A,FALSE,"cash flow"}</definedName>
    <definedName name="xaxasa_1" localSheetId="3" hidden="1">{"cashflow",#N/A,FALSE,"cash flow"}</definedName>
    <definedName name="xaxasa_1" localSheetId="2" hidden="1">{"cashflow",#N/A,FALSE,"cash flow"}</definedName>
    <definedName name="xaxasa_1" localSheetId="1" hidden="1">{"cashflow",#N/A,FALSE,"cash flow"}</definedName>
    <definedName name="xaxasa_1" hidden="1">{"cashflow",#N/A,FALSE,"cash flow"}</definedName>
    <definedName name="xaxax" localSheetId="0" hidden="1">{"cashflow",#N/A,FALSE,"cash flow"}</definedName>
    <definedName name="xaxax" localSheetId="4" hidden="1">{"cashflow",#N/A,FALSE,"cash flow"}</definedName>
    <definedName name="xaxax" localSheetId="3" hidden="1">{"cashflow",#N/A,FALSE,"cash flow"}</definedName>
    <definedName name="xaxax" localSheetId="2" hidden="1">{"cashflow",#N/A,FALSE,"cash flow"}</definedName>
    <definedName name="xaxax" localSheetId="1" hidden="1">{"cashflow",#N/A,FALSE,"cash flow"}</definedName>
    <definedName name="xaxax" hidden="1">{"cashflow",#N/A,FALSE,"cash flow"}</definedName>
    <definedName name="xaxax_1" localSheetId="0" hidden="1">{"cashflow",#N/A,FALSE,"cash flow"}</definedName>
    <definedName name="xaxax_1" localSheetId="4" hidden="1">{"cashflow",#N/A,FALSE,"cash flow"}</definedName>
    <definedName name="xaxax_1" localSheetId="3" hidden="1">{"cashflow",#N/A,FALSE,"cash flow"}</definedName>
    <definedName name="xaxax_1" localSheetId="2" hidden="1">{"cashflow",#N/A,FALSE,"cash flow"}</definedName>
    <definedName name="xaxax_1" localSheetId="1" hidden="1">{"cashflow",#N/A,FALSE,"cash flow"}</definedName>
    <definedName name="xaxax_1" hidden="1">{"cashflow",#N/A,FALSE,"cash flow"}</definedName>
    <definedName name="xazz" localSheetId="0" hidden="1">{"cashflow",#N/A,FALSE,"cash flow"}</definedName>
    <definedName name="xazz" localSheetId="4" hidden="1">{"cashflow",#N/A,FALSE,"cash flow"}</definedName>
    <definedName name="xazz" localSheetId="3" hidden="1">{"cashflow",#N/A,FALSE,"cash flow"}</definedName>
    <definedName name="xazz" localSheetId="2" hidden="1">{"cashflow",#N/A,FALSE,"cash flow"}</definedName>
    <definedName name="xazz" localSheetId="1" hidden="1">{"cashflow",#N/A,FALSE,"cash flow"}</definedName>
    <definedName name="xazz" hidden="1">{"cashflow",#N/A,FALSE,"cash flow"}</definedName>
    <definedName name="xazz_1" localSheetId="0" hidden="1">{"cashflow",#N/A,FALSE,"cash flow"}</definedName>
    <definedName name="xazz_1" localSheetId="4" hidden="1">{"cashflow",#N/A,FALSE,"cash flow"}</definedName>
    <definedName name="xazz_1" localSheetId="3" hidden="1">{"cashflow",#N/A,FALSE,"cash flow"}</definedName>
    <definedName name="xazz_1" localSheetId="2" hidden="1">{"cashflow",#N/A,FALSE,"cash flow"}</definedName>
    <definedName name="xazz_1" localSheetId="1" hidden="1">{"cashflow",#N/A,FALSE,"cash flow"}</definedName>
    <definedName name="xazz_1" hidden="1">{"cashflow",#N/A,FALSE,"cash flow"}</definedName>
    <definedName name="XRefCopyRangeCount" hidden="1">1</definedName>
    <definedName name="y" localSheetId="0" hidden="1">{"'Model'!$A$1:$N$53"}</definedName>
    <definedName name="y" localSheetId="4" hidden="1">{"'Model'!$A$1:$N$53"}</definedName>
    <definedName name="y" localSheetId="3" hidden="1">{"'Model'!$A$1:$N$53"}</definedName>
    <definedName name="y" localSheetId="2" hidden="1">{"'Model'!$A$1:$N$53"}</definedName>
    <definedName name="y" localSheetId="1" hidden="1">{"'Model'!$A$1:$N$53"}</definedName>
    <definedName name="y" hidden="1">{"'Model'!$A$1:$N$53"}</definedName>
    <definedName name="YTU" localSheetId="0" hidden="1">{"'Eng (page2)'!$A$1:$D$52"}</definedName>
    <definedName name="YTU" localSheetId="4" hidden="1">{"'Eng (page2)'!$A$1:$D$52"}</definedName>
    <definedName name="YTU" localSheetId="3" hidden="1">{"'Eng (page2)'!$A$1:$D$52"}</definedName>
    <definedName name="YTU" localSheetId="2" hidden="1">{"'Eng (page2)'!$A$1:$D$52"}</definedName>
    <definedName name="YTU" localSheetId="1" hidden="1">{"'Eng (page2)'!$A$1:$D$52"}</definedName>
    <definedName name="YTU" hidden="1">{"'Eng (page2)'!$A$1:$D$52"}</definedName>
    <definedName name="yuio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wer" localSheetId="0" hidden="1">{"'Eng (page2)'!$A$1:$D$52"}</definedName>
    <definedName name="ywer" localSheetId="4" hidden="1">{"'Eng (page2)'!$A$1:$D$52"}</definedName>
    <definedName name="ywer" localSheetId="3" hidden="1">{"'Eng (page2)'!$A$1:$D$52"}</definedName>
    <definedName name="ywer" localSheetId="2" hidden="1">{"'Eng (page2)'!$A$1:$D$52"}</definedName>
    <definedName name="ywer" localSheetId="1" hidden="1">{"'Eng (page2)'!$A$1:$D$52"}</definedName>
    <definedName name="ywer" hidden="1">{"'Eng (page2)'!$A$1:$D$52"}</definedName>
    <definedName name="YWRW" localSheetId="0" hidden="1">{"'Eng (page2)'!$A$1:$D$52"}</definedName>
    <definedName name="YWRW" localSheetId="4" hidden="1">{"'Eng (page2)'!$A$1:$D$52"}</definedName>
    <definedName name="YWRW" localSheetId="3" hidden="1">{"'Eng (page2)'!$A$1:$D$52"}</definedName>
    <definedName name="YWRW" localSheetId="2" hidden="1">{"'Eng (page2)'!$A$1:$D$52"}</definedName>
    <definedName name="YWRW" localSheetId="1" hidden="1">{"'Eng (page2)'!$A$1:$D$52"}</definedName>
    <definedName name="YWRW" hidden="1">{"'Eng (page2)'!$A$1:$D$52"}</definedName>
    <definedName name="Z_0CCEA51C_6B5A_492A_905D_2F185A7C043A_.wvu.PrintArea" localSheetId="0" hidden="1">#REF!</definedName>
    <definedName name="Z_0CCEA51C_6B5A_492A_905D_2F185A7C043A_.wvu.PrintArea" localSheetId="4" hidden="1">#REF!</definedName>
    <definedName name="Z_0CCEA51C_6B5A_492A_905D_2F185A7C043A_.wvu.PrintArea" localSheetId="2" hidden="1">#REF!</definedName>
    <definedName name="Z_0CCEA51C_6B5A_492A_905D_2F185A7C043A_.wvu.PrintArea" localSheetId="1" hidden="1">#REF!</definedName>
    <definedName name="Z_0CCEA51C_6B5A_492A_905D_2F185A7C043A_.wvu.PrintArea" hidden="1">#REF!</definedName>
    <definedName name="Z_87FC2C73_120F_4A0A_A49E_0CF96AAB3E9C_.wvu.FilterData" localSheetId="0" hidden="1">#REF!</definedName>
    <definedName name="Z_87FC2C73_120F_4A0A_A49E_0CF96AAB3E9C_.wvu.FilterData" localSheetId="4" hidden="1">#REF!</definedName>
    <definedName name="Z_87FC2C73_120F_4A0A_A49E_0CF96AAB3E9C_.wvu.FilterData" localSheetId="2" hidden="1">#REF!</definedName>
    <definedName name="Z_87FC2C73_120F_4A0A_A49E_0CF96AAB3E9C_.wvu.FilterData" localSheetId="1" hidden="1">#REF!</definedName>
    <definedName name="Z_87FC2C73_120F_4A0A_A49E_0CF96AAB3E9C_.wvu.FilterData" hidden="1">#REF!</definedName>
    <definedName name="Z_AB004A4F_858A_4AC9_ADF0_FD624C01378E_.wvu.PrintArea" localSheetId="0" hidden="1">#REF!</definedName>
    <definedName name="Z_AB004A4F_858A_4AC9_ADF0_FD624C01378E_.wvu.PrintArea" localSheetId="4" hidden="1">#REF!</definedName>
    <definedName name="Z_AB004A4F_858A_4AC9_ADF0_FD624C01378E_.wvu.PrintArea" localSheetId="2" hidden="1">#REF!</definedName>
    <definedName name="Z_AB004A4F_858A_4AC9_ADF0_FD624C01378E_.wvu.PrintArea" localSheetId="1" hidden="1">#REF!</definedName>
    <definedName name="Z_AB004A4F_858A_4AC9_ADF0_FD624C01378E_.wvu.PrintArea" hidden="1">#REF!</definedName>
    <definedName name="Z_AB004A4F_858A_4AC9_ADF0_FD624C01378E_.wvu.Rows" localSheetId="0" hidden="1">#REF!,#REF!,#REF!</definedName>
    <definedName name="Z_AB004A4F_858A_4AC9_ADF0_FD624C01378E_.wvu.Rows" localSheetId="4" hidden="1">#REF!,#REF!,#REF!</definedName>
    <definedName name="Z_AB004A4F_858A_4AC9_ADF0_FD624C01378E_.wvu.Rows" localSheetId="2" hidden="1">#REF!,#REF!,#REF!</definedName>
    <definedName name="Z_AB004A4F_858A_4AC9_ADF0_FD624C01378E_.wvu.Rows" localSheetId="1" hidden="1">#REF!,#REF!,#REF!</definedName>
    <definedName name="Z_AB004A4F_858A_4AC9_ADF0_FD624C01378E_.wvu.Rows" hidden="1">#REF!,#REF!,#REF!</definedName>
    <definedName name="zaxa" localSheetId="0" hidden="1">{"conso",#N/A,FALSE,"cash flow"}</definedName>
    <definedName name="zaxa" localSheetId="4" hidden="1">{"conso",#N/A,FALSE,"cash flow"}</definedName>
    <definedName name="zaxa" localSheetId="3" hidden="1">{"conso",#N/A,FALSE,"cash flow"}</definedName>
    <definedName name="zaxa" localSheetId="2" hidden="1">{"conso",#N/A,FALSE,"cash flow"}</definedName>
    <definedName name="zaxa" localSheetId="1" hidden="1">{"conso",#N/A,FALSE,"cash flow"}</definedName>
    <definedName name="zaxa" hidden="1">{"conso",#N/A,FALSE,"cash flow"}</definedName>
    <definedName name="zaxa_1" localSheetId="0" hidden="1">{"conso",#N/A,FALSE,"cash flow"}</definedName>
    <definedName name="zaxa_1" localSheetId="4" hidden="1">{"conso",#N/A,FALSE,"cash flow"}</definedName>
    <definedName name="zaxa_1" localSheetId="3" hidden="1">{"conso",#N/A,FALSE,"cash flow"}</definedName>
    <definedName name="zaxa_1" localSheetId="2" hidden="1">{"conso",#N/A,FALSE,"cash flow"}</definedName>
    <definedName name="zaxa_1" localSheetId="1" hidden="1">{"conso",#N/A,FALSE,"cash flow"}</definedName>
    <definedName name="zaxa_1" hidden="1">{"conso",#N/A,FALSE,"cash flow"}</definedName>
    <definedName name="zaza" localSheetId="0" hidden="1">{"conso",#N/A,FALSE,"cash flow"}</definedName>
    <definedName name="zaza" localSheetId="4" hidden="1">{"conso",#N/A,FALSE,"cash flow"}</definedName>
    <definedName name="zaza" localSheetId="3" hidden="1">{"conso",#N/A,FALSE,"cash flow"}</definedName>
    <definedName name="zaza" localSheetId="2" hidden="1">{"conso",#N/A,FALSE,"cash flow"}</definedName>
    <definedName name="zaza" localSheetId="1" hidden="1">{"conso",#N/A,FALSE,"cash flow"}</definedName>
    <definedName name="zaza" hidden="1">{"conso",#N/A,FALSE,"cash flow"}</definedName>
    <definedName name="zaza_1" localSheetId="0" hidden="1">{"conso",#N/A,FALSE,"cash flow"}</definedName>
    <definedName name="zaza_1" localSheetId="4" hidden="1">{"conso",#N/A,FALSE,"cash flow"}</definedName>
    <definedName name="zaza_1" localSheetId="3" hidden="1">{"conso",#N/A,FALSE,"cash flow"}</definedName>
    <definedName name="zaza_1" localSheetId="2" hidden="1">{"conso",#N/A,FALSE,"cash flow"}</definedName>
    <definedName name="zaza_1" localSheetId="1" hidden="1">{"conso",#N/A,FALSE,"cash flow"}</definedName>
    <definedName name="zaza_1" hidden="1">{"conso",#N/A,FALSE,"cash flow"}</definedName>
    <definedName name="ZD" localSheetId="0" hidden="1">{"'Eng (page2)'!$A$1:$D$52"}</definedName>
    <definedName name="ZD" localSheetId="4" hidden="1">{"'Eng (page2)'!$A$1:$D$52"}</definedName>
    <definedName name="ZD" localSheetId="3" hidden="1">{"'Eng (page2)'!$A$1:$D$52"}</definedName>
    <definedName name="ZD" localSheetId="2" hidden="1">{"'Eng (page2)'!$A$1:$D$52"}</definedName>
    <definedName name="ZD" localSheetId="1" hidden="1">{"'Eng (page2)'!$A$1:$D$52"}</definedName>
    <definedName name="ZD" hidden="1">{"'Eng (page2)'!$A$1:$D$52"}</definedName>
    <definedName name="ZD1copy" localSheetId="0" hidden="1">{"'Eng (page2)'!$A$1:$D$52"}</definedName>
    <definedName name="ZD1copy" localSheetId="4" hidden="1">{"'Eng (page2)'!$A$1:$D$52"}</definedName>
    <definedName name="ZD1copy" localSheetId="3" hidden="1">{"'Eng (page2)'!$A$1:$D$52"}</definedName>
    <definedName name="ZD1copy" localSheetId="2" hidden="1">{"'Eng (page2)'!$A$1:$D$52"}</definedName>
    <definedName name="ZD1copy" localSheetId="1" hidden="1">{"'Eng (page2)'!$A$1:$D$52"}</definedName>
    <definedName name="ZD1copy" hidden="1">{"'Eng (page2)'!$A$1:$D$52"}</definedName>
    <definedName name="zz" localSheetId="0" hidden="1">{"cashflow",#N/A,FALSE,"cash flow"}</definedName>
    <definedName name="zz" localSheetId="1" hidden="1">{"cashflow",#N/A,FALSE,"cash flow"}</definedName>
    <definedName name="zz_1" localSheetId="0" hidden="1">{"cashflow",#N/A,FALSE,"cash flow"}</definedName>
    <definedName name="zz_1" localSheetId="4" hidden="1">{"cashflow",#N/A,FALSE,"cash flow"}</definedName>
    <definedName name="zz_1" localSheetId="3" hidden="1">{"cashflow",#N/A,FALSE,"cash flow"}</definedName>
    <definedName name="zz_1" localSheetId="2" hidden="1">{"cashflow",#N/A,FALSE,"cash flow"}</definedName>
    <definedName name="zz_1" localSheetId="1" hidden="1">{"cashflow",#N/A,FALSE,"cash flow"}</definedName>
    <definedName name="zz_1" hidden="1">{"cashflow",#N/A,FALSE,"cash flow"}</definedName>
    <definedName name="zz_2" localSheetId="0" hidden="1">{"cashflow",#N/A,FALSE,"cash flow"}</definedName>
    <definedName name="zz_2" localSheetId="4" hidden="1">{"cashflow",#N/A,FALSE,"cash flow"}</definedName>
    <definedName name="zz_2" localSheetId="3" hidden="1">{"cashflow",#N/A,FALSE,"cash flow"}</definedName>
    <definedName name="zz_2" localSheetId="2" hidden="1">{"cashflow",#N/A,FALSE,"cash flow"}</definedName>
    <definedName name="zz_2" localSheetId="1" hidden="1">{"cashflow",#N/A,FALSE,"cash flow"}</definedName>
    <definedName name="zz_2" hidden="1">{"cashflow",#N/A,FALSE,"cash flow"}</definedName>
    <definedName name="เงินเดือน" localSheetId="0" hidden="1">{"'Eng (page2)'!$A$1:$D$52"}</definedName>
    <definedName name="เงินเดือน" localSheetId="4" hidden="1">{"'Eng (page2)'!$A$1:$D$52"}</definedName>
    <definedName name="เงินเดือน" localSheetId="3" hidden="1">{"'Eng (page2)'!$A$1:$D$52"}</definedName>
    <definedName name="เงินเดือน" localSheetId="2" hidden="1">{"'Eng (page2)'!$A$1:$D$52"}</definedName>
    <definedName name="เงินเดือน" localSheetId="1" hidden="1">{"'Eng (page2)'!$A$1:$D$52"}</definedName>
    <definedName name="เงินเดือน" hidden="1">{"'Eng (page2)'!$A$1:$D$52"}</definedName>
    <definedName name="ก" localSheetId="0" hidden="1">{"'Model'!$A$1:$N$53"}</definedName>
    <definedName name="ก" localSheetId="4" hidden="1">{"'Model'!$A$1:$N$53"}</definedName>
    <definedName name="ก" localSheetId="3" hidden="1">{"'Model'!$A$1:$N$53"}</definedName>
    <definedName name="ก" localSheetId="2" hidden="1">{"'Model'!$A$1:$N$53"}</definedName>
    <definedName name="ก" localSheetId="1" hidden="1">{"'Model'!$A$1:$N$53"}</definedName>
    <definedName name="ก" hidden="1">{"'Model'!$A$1:$N$53"}</definedName>
    <definedName name="กุ้ง" localSheetId="0" hidden="1">{"cashflow",#N/A,FALSE,"cash flow"}</definedName>
    <definedName name="กุ้ง" localSheetId="4" hidden="1">{"cashflow",#N/A,FALSE,"cash flow"}</definedName>
    <definedName name="กุ้ง" localSheetId="3" hidden="1">{"cashflow",#N/A,FALSE,"cash flow"}</definedName>
    <definedName name="กุ้ง" localSheetId="2" hidden="1">{"cashflow",#N/A,FALSE,"cash flow"}</definedName>
    <definedName name="กุ้ง" localSheetId="1" hidden="1">{"cashflow",#N/A,FALSE,"cash flow"}</definedName>
    <definedName name="กุ้ง" hidden="1">{"cashflow",#N/A,FALSE,"cash flow"}</definedName>
    <definedName name="กุ้ง_1" localSheetId="0" hidden="1">{"cashflow",#N/A,FALSE,"cash flow"}</definedName>
    <definedName name="กุ้ง_1" localSheetId="4" hidden="1">{"cashflow",#N/A,FALSE,"cash flow"}</definedName>
    <definedName name="กุ้ง_1" localSheetId="3" hidden="1">{"cashflow",#N/A,FALSE,"cash flow"}</definedName>
    <definedName name="กุ้ง_1" localSheetId="2" hidden="1">{"cashflow",#N/A,FALSE,"cash flow"}</definedName>
    <definedName name="กุ้ง_1" localSheetId="1" hidden="1">{"cashflow",#N/A,FALSE,"cash flow"}</definedName>
    <definedName name="กุ้ง_1" hidden="1">{"cashflow",#N/A,FALSE,"cash flow"}</definedName>
    <definedName name="ฟ" localSheetId="0" hidden="1">{"conso",#N/A,FALSE,"cash flow"}</definedName>
    <definedName name="ฟ" localSheetId="1" hidden="1">{"conso",#N/A,FALSE,"cash flow"}</definedName>
    <definedName name="ฟ_1" localSheetId="0" hidden="1">{"conso",#N/A,FALSE,"cash flow"}</definedName>
    <definedName name="ฟ_1" localSheetId="4" hidden="1">{"conso",#N/A,FALSE,"cash flow"}</definedName>
    <definedName name="ฟ_1" localSheetId="3" hidden="1">{"conso",#N/A,FALSE,"cash flow"}</definedName>
    <definedName name="ฟ_1" localSheetId="2" hidden="1">{"conso",#N/A,FALSE,"cash flow"}</definedName>
    <definedName name="ฟ_1" localSheetId="1" hidden="1">{"conso",#N/A,FALSE,"cash flow"}</definedName>
    <definedName name="ฟ_1" hidden="1">{"conso",#N/A,FALSE,"cash flow"}</definedName>
    <definedName name="ฟ_2" localSheetId="0" hidden="1">{"conso",#N/A,FALSE,"cash flow"}</definedName>
    <definedName name="ฟ_2" localSheetId="4" hidden="1">{"conso",#N/A,FALSE,"cash flow"}</definedName>
    <definedName name="ฟ_2" localSheetId="3" hidden="1">{"conso",#N/A,FALSE,"cash flow"}</definedName>
    <definedName name="ฟ_2" localSheetId="2" hidden="1">{"conso",#N/A,FALSE,"cash flow"}</definedName>
    <definedName name="ฟ_2" localSheetId="1" hidden="1">{"conso",#N/A,FALSE,"cash flow"}</definedName>
    <definedName name="ฟ_2" hidden="1">{"conso",#N/A,FALSE,"cash flow"}</definedName>
    <definedName name="สสส" localSheetId="0" hidden="1">{"'Eng (page2)'!$A$1:$D$52"}</definedName>
    <definedName name="สสส" localSheetId="4" hidden="1">{"'Eng (page2)'!$A$1:$D$52"}</definedName>
    <definedName name="สสส" localSheetId="3" hidden="1">{"'Eng (page2)'!$A$1:$D$52"}</definedName>
    <definedName name="สสส" localSheetId="2" hidden="1">{"'Eng (page2)'!$A$1:$D$52"}</definedName>
    <definedName name="สสส" localSheetId="1" hidden="1">{"'Eng (page2)'!$A$1:$D$52"}</definedName>
    <definedName name="สสส" hidden="1">{"'Eng (page2)'!$A$1:$D$52"}</definedName>
    <definedName name="าาา" localSheetId="0" hidden="1">{"'Model'!$A$1:$N$53"}</definedName>
    <definedName name="าาา" localSheetId="4" hidden="1">{"'Model'!$A$1:$N$53"}</definedName>
    <definedName name="าาา" localSheetId="3" hidden="1">{"'Model'!$A$1:$N$53"}</definedName>
    <definedName name="าาา" localSheetId="2" hidden="1">{"'Model'!$A$1:$N$53"}</definedName>
    <definedName name="าาา" localSheetId="1" hidden="1">{"'Model'!$A$1:$N$53"}</definedName>
    <definedName name="าาา" hidden="1">{"'Model'!$A$1:$N$53"}</definedName>
    <definedName name="าาาา" localSheetId="0" hidden="1">{"'Model'!$A$1:$N$53"}</definedName>
    <definedName name="าาาา" localSheetId="4" hidden="1">{"'Model'!$A$1:$N$53"}</definedName>
    <definedName name="าาาา" localSheetId="3" hidden="1">{"'Model'!$A$1:$N$53"}</definedName>
    <definedName name="าาาา" localSheetId="2" hidden="1">{"'Model'!$A$1:$N$53"}</definedName>
    <definedName name="าาาา" localSheetId="1" hidden="1">{"'Model'!$A$1:$N$53"}</definedName>
    <definedName name="าาาา" hidden="1">{"'Model'!$A$1:$N$53"}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5" i="32" l="1"/>
  <c r="G65" i="32"/>
  <c r="E65" i="32"/>
  <c r="C65" i="32"/>
  <c r="I71" i="32"/>
  <c r="G71" i="32"/>
  <c r="E71" i="32"/>
  <c r="C71" i="32"/>
  <c r="M10" i="28"/>
  <c r="O18" i="31"/>
  <c r="S18" i="31" s="1"/>
  <c r="Q19" i="31"/>
  <c r="J25" i="30"/>
  <c r="H25" i="30"/>
  <c r="F25" i="30"/>
  <c r="D25" i="30"/>
  <c r="J17" i="30" l="1"/>
  <c r="H17" i="30"/>
  <c r="F17" i="30"/>
  <c r="D17" i="30"/>
  <c r="J13" i="30"/>
  <c r="H13" i="30"/>
  <c r="F13" i="30"/>
  <c r="D13" i="30"/>
  <c r="I13" i="28" l="1"/>
  <c r="I14" i="28" s="1"/>
  <c r="G13" i="28"/>
  <c r="G14" i="28" s="1"/>
  <c r="E13" i="28"/>
  <c r="E14" i="28" s="1"/>
  <c r="Q15" i="31"/>
  <c r="Q16" i="31" s="1"/>
  <c r="K15" i="31"/>
  <c r="K16" i="31" s="1"/>
  <c r="I15" i="31"/>
  <c r="I16" i="31" s="1"/>
  <c r="G15" i="31"/>
  <c r="G16" i="31" s="1"/>
  <c r="E15" i="31"/>
  <c r="E16" i="31" s="1"/>
  <c r="J36" i="30" l="1"/>
  <c r="K12" i="28" s="1"/>
  <c r="M12" i="28" s="1"/>
  <c r="H36" i="30"/>
  <c r="K18" i="28" s="1"/>
  <c r="F36" i="30"/>
  <c r="M14" i="31" s="1"/>
  <c r="D36" i="30"/>
  <c r="M20" i="31" s="1"/>
  <c r="O20" i="31" s="1"/>
  <c r="S20" i="31" s="1"/>
  <c r="I18" i="30"/>
  <c r="G18" i="30"/>
  <c r="E18" i="30"/>
  <c r="F18" i="30" l="1"/>
  <c r="F21" i="30" s="1"/>
  <c r="F26" i="30" s="1"/>
  <c r="F30" i="30" s="1"/>
  <c r="D18" i="30"/>
  <c r="D21" i="30" s="1"/>
  <c r="D26" i="30" s="1"/>
  <c r="D30" i="30" s="1"/>
  <c r="H18" i="30"/>
  <c r="H21" i="30" s="1"/>
  <c r="H26" i="30" s="1"/>
  <c r="H30" i="30" s="1"/>
  <c r="J18" i="30"/>
  <c r="J21" i="30" s="1"/>
  <c r="J26" i="30" s="1"/>
  <c r="J30" i="30" s="1"/>
  <c r="J32" i="30" l="1"/>
  <c r="I9" i="32"/>
  <c r="F32" i="30"/>
  <c r="E9" i="32"/>
  <c r="H32" i="30"/>
  <c r="G9" i="32"/>
  <c r="D32" i="30"/>
  <c r="C9" i="32"/>
  <c r="D38" i="30" l="1"/>
  <c r="D67" i="30" s="1"/>
  <c r="D65" i="30" s="1"/>
  <c r="D62" i="30"/>
  <c r="D60" i="30" s="1"/>
  <c r="F38" i="30"/>
  <c r="F67" i="30" s="1"/>
  <c r="F65" i="30" s="1"/>
  <c r="F62" i="30"/>
  <c r="F60" i="30" s="1"/>
  <c r="M13" i="31" s="1"/>
  <c r="J60" i="30"/>
  <c r="J38" i="30"/>
  <c r="J65" i="30" s="1"/>
  <c r="H38" i="30"/>
  <c r="H60" i="30"/>
  <c r="O12" i="31"/>
  <c r="K11" i="28" l="1"/>
  <c r="M11" i="28" s="1"/>
  <c r="O13" i="31"/>
  <c r="M15" i="31"/>
  <c r="M16" i="31" s="1"/>
  <c r="M19" i="31"/>
  <c r="O19" i="31" s="1"/>
  <c r="S19" i="31" s="1"/>
  <c r="D72" i="30"/>
  <c r="S12" i="31"/>
  <c r="K17" i="28"/>
  <c r="H72" i="30"/>
  <c r="H65" i="30"/>
  <c r="Q23" i="31"/>
  <c r="K13" i="28" l="1"/>
  <c r="K14" i="28" s="1"/>
  <c r="O14" i="31"/>
  <c r="S14" i="31" s="1"/>
  <c r="K68" i="25"/>
  <c r="I68" i="25"/>
  <c r="G68" i="25"/>
  <c r="E68" i="25"/>
  <c r="K86" i="25" l="1"/>
  <c r="K88" i="25" s="1"/>
  <c r="I86" i="25"/>
  <c r="I88" i="25" s="1"/>
  <c r="G86" i="25"/>
  <c r="E86" i="25"/>
  <c r="Q21" i="31"/>
  <c r="Q22" i="31" l="1"/>
  <c r="Q24" i="31" s="1"/>
  <c r="G88" i="25"/>
  <c r="O23" i="31"/>
  <c r="E88" i="25"/>
  <c r="M23" i="31" l="1"/>
  <c r="I35" i="25" l="1"/>
  <c r="S13" i="31" l="1"/>
  <c r="S15" i="31" s="1"/>
  <c r="S16" i="31" s="1"/>
  <c r="O15" i="31"/>
  <c r="O16" i="31" s="1"/>
  <c r="K21" i="28"/>
  <c r="K21" i="31" l="1"/>
  <c r="I21" i="31"/>
  <c r="G21" i="31"/>
  <c r="E21" i="31"/>
  <c r="E22" i="31" s="1"/>
  <c r="G22" i="31" l="1"/>
  <c r="G24" i="31" s="1"/>
  <c r="I22" i="31"/>
  <c r="I24" i="31" s="1"/>
  <c r="K22" i="31"/>
  <c r="K24" i="31" s="1"/>
  <c r="E24" i="31" l="1"/>
  <c r="I24" i="32" l="1"/>
  <c r="I42" i="32" s="1"/>
  <c r="I44" i="32" s="1"/>
  <c r="I72" i="32" s="1"/>
  <c r="I74" i="32" s="1"/>
  <c r="K23" i="31"/>
  <c r="I23" i="31"/>
  <c r="G23" i="31"/>
  <c r="E21" i="28"/>
  <c r="E23" i="31"/>
  <c r="C24" i="32" l="1"/>
  <c r="C42" i="32" s="1"/>
  <c r="G24" i="32"/>
  <c r="G42" i="32" s="1"/>
  <c r="G44" i="32" s="1"/>
  <c r="G72" i="32" s="1"/>
  <c r="G74" i="32" s="1"/>
  <c r="E24" i="32"/>
  <c r="E42" i="32" s="1"/>
  <c r="E44" i="32" s="1"/>
  <c r="E72" i="32" s="1"/>
  <c r="E74" i="32" s="1"/>
  <c r="G75" i="32" l="1"/>
  <c r="G21" i="28"/>
  <c r="I21" i="28"/>
  <c r="M21" i="28" l="1"/>
  <c r="K73" i="25"/>
  <c r="K35" i="25"/>
  <c r="K21" i="25"/>
  <c r="K36" i="25" l="1"/>
  <c r="K74" i="25"/>
  <c r="K89" i="25" s="1"/>
  <c r="K90" i="25" l="1"/>
  <c r="I19" i="28" l="1"/>
  <c r="G19" i="28"/>
  <c r="E19" i="28"/>
  <c r="E20" i="28" s="1"/>
  <c r="M18" i="28"/>
  <c r="M13" i="28" l="1"/>
  <c r="M14" i="28" s="1"/>
  <c r="G20" i="28"/>
  <c r="G22" i="28" s="1"/>
  <c r="I20" i="28"/>
  <c r="I22" i="28" s="1"/>
  <c r="E22" i="28"/>
  <c r="S23" i="31" l="1"/>
  <c r="I73" i="25"/>
  <c r="G73" i="25"/>
  <c r="E73" i="25"/>
  <c r="G35" i="25"/>
  <c r="E35" i="25"/>
  <c r="I21" i="25"/>
  <c r="G21" i="25"/>
  <c r="E21" i="25"/>
  <c r="G36" i="25" l="1"/>
  <c r="E36" i="25"/>
  <c r="I36" i="25"/>
  <c r="I74" i="25"/>
  <c r="I89" i="25" s="1"/>
  <c r="G74" i="25"/>
  <c r="G89" i="25" s="1"/>
  <c r="E74" i="25"/>
  <c r="G90" i="25" l="1"/>
  <c r="E89" i="25"/>
  <c r="E90" i="25" s="1"/>
  <c r="I90" i="25"/>
  <c r="K19" i="28" l="1"/>
  <c r="M17" i="28"/>
  <c r="M19" i="28" s="1"/>
  <c r="C44" i="32"/>
  <c r="C72" i="32" s="1"/>
  <c r="C74" i="32" s="1"/>
  <c r="C75" i="32" s="1"/>
  <c r="M20" i="28" l="1"/>
  <c r="M22" i="28" s="1"/>
  <c r="K20" i="28"/>
  <c r="K22" i="28" s="1"/>
  <c r="M21" i="31" l="1"/>
  <c r="M22" i="31" s="1"/>
  <c r="O21" i="31" l="1"/>
  <c r="S21" i="31" l="1"/>
  <c r="O22" i="31"/>
  <c r="M24" i="31"/>
  <c r="S22" i="31" l="1"/>
  <c r="S24" i="31" s="1"/>
  <c r="O24" i="31"/>
</calcChain>
</file>

<file path=xl/sharedStrings.xml><?xml version="1.0" encoding="utf-8"?>
<sst xmlns="http://schemas.openxmlformats.org/spreadsheetml/2006/main" count="309" uniqueCount="206">
  <si>
    <t>Trade accounts payable</t>
  </si>
  <si>
    <t>Accrued expenses</t>
  </si>
  <si>
    <t>Advance from customers</t>
  </si>
  <si>
    <t>Other current liabilities</t>
  </si>
  <si>
    <t>Total current liabilities</t>
  </si>
  <si>
    <t>Total non-current liabilities</t>
  </si>
  <si>
    <t>Cash and cash equivalents</t>
  </si>
  <si>
    <t>Trade accounts receivable and contract assets</t>
  </si>
  <si>
    <t>Refundable value added tax</t>
  </si>
  <si>
    <t>Prepaid expenses</t>
  </si>
  <si>
    <t>Other current assets</t>
  </si>
  <si>
    <t>Total current assets</t>
  </si>
  <si>
    <t>Other non-current assets</t>
  </si>
  <si>
    <t>Total non-current assets</t>
  </si>
  <si>
    <t>Premium on common shares</t>
  </si>
  <si>
    <t>Total shareholders' equity</t>
  </si>
  <si>
    <t>Cost of sales and services</t>
  </si>
  <si>
    <t xml:space="preserve">Cost of sales </t>
  </si>
  <si>
    <t>Cost of services</t>
  </si>
  <si>
    <t>Total cost of sales and services</t>
  </si>
  <si>
    <t xml:space="preserve">Gross profit </t>
  </si>
  <si>
    <t>Other income</t>
  </si>
  <si>
    <t>Profit before expenses</t>
  </si>
  <si>
    <t>Administrative expenses</t>
  </si>
  <si>
    <t>Total expenses</t>
  </si>
  <si>
    <t>Finance costs</t>
  </si>
  <si>
    <t>Premium on</t>
  </si>
  <si>
    <t>common shares</t>
  </si>
  <si>
    <t>Retained earnings</t>
  </si>
  <si>
    <t>paid-up</t>
  </si>
  <si>
    <t>from business</t>
  </si>
  <si>
    <t>share capital</t>
  </si>
  <si>
    <t>combination</t>
  </si>
  <si>
    <t>Unappropriated</t>
  </si>
  <si>
    <t>equity</t>
  </si>
  <si>
    <t>Total</t>
  </si>
  <si>
    <t>Cash flows from operating activities</t>
  </si>
  <si>
    <t>Cash flows from investing activities</t>
  </si>
  <si>
    <t>Purchases of computer software</t>
  </si>
  <si>
    <t>Cash flows from financing activities</t>
  </si>
  <si>
    <t>QTC Energy Public Company Limited and its subsidiaries</t>
  </si>
  <si>
    <t>Consolidated financial statements</t>
  </si>
  <si>
    <t>Assets</t>
  </si>
  <si>
    <t>Current assets</t>
  </si>
  <si>
    <t>Liabilities and shareholders' equity</t>
  </si>
  <si>
    <t>Current liabilities</t>
  </si>
  <si>
    <t>Non-current liabilities</t>
  </si>
  <si>
    <t>Total liabilities</t>
  </si>
  <si>
    <t>Shareholders' equity</t>
  </si>
  <si>
    <t>Non-current assets</t>
  </si>
  <si>
    <t>Total assets</t>
  </si>
  <si>
    <t>Total liabilities and shareholders' equity</t>
  </si>
  <si>
    <t>Separate financial statements</t>
  </si>
  <si>
    <t xml:space="preserve">Statement of changes in shareholders' equity </t>
  </si>
  <si>
    <t>Statement of financial position (continued)</t>
  </si>
  <si>
    <t xml:space="preserve">Statement of financial position </t>
  </si>
  <si>
    <t>Note</t>
  </si>
  <si>
    <t>Inventories</t>
  </si>
  <si>
    <t>Other current financial assets</t>
  </si>
  <si>
    <t>Investments in subsidiaries</t>
  </si>
  <si>
    <t>Property, plant and equipment</t>
  </si>
  <si>
    <t>Right-of-use assets</t>
  </si>
  <si>
    <t>Computer software</t>
  </si>
  <si>
    <t>Interconnection charge</t>
  </si>
  <si>
    <t>Deferred tax assets</t>
  </si>
  <si>
    <t>Lease liabilities, net of current portion</t>
  </si>
  <si>
    <t>Other non-current liabilities</t>
  </si>
  <si>
    <t>Share capital</t>
  </si>
  <si>
    <t>Registered</t>
  </si>
  <si>
    <t xml:space="preserve">  341,092,557 ordinary shares of Baht 1 each</t>
  </si>
  <si>
    <t>Issued and paid-up</t>
  </si>
  <si>
    <t>Premium on common shares from business combination</t>
  </si>
  <si>
    <t xml:space="preserve">   Appropriated - statutory reserve</t>
  </si>
  <si>
    <t xml:space="preserve">   Unappropriated</t>
  </si>
  <si>
    <t>Statement of comprehensive income</t>
  </si>
  <si>
    <t>Profit and loss:</t>
  </si>
  <si>
    <t>Revenue from sales and services</t>
  </si>
  <si>
    <t xml:space="preserve">Revenue from sales </t>
  </si>
  <si>
    <t>Revenue from services</t>
  </si>
  <si>
    <t>Total revenues from sales and services</t>
  </si>
  <si>
    <t>Selling and distribution expenses</t>
  </si>
  <si>
    <t>Other comprehensive income:</t>
  </si>
  <si>
    <t>Appropriated -</t>
  </si>
  <si>
    <t>shareholders'</t>
  </si>
  <si>
    <t>Statutory reserve</t>
  </si>
  <si>
    <t>Statement of changes in shareholders' equity (continued)</t>
  </si>
  <si>
    <t>Cash flow statement</t>
  </si>
  <si>
    <t xml:space="preserve">   net cash provided by (paid from) operating activities:</t>
  </si>
  <si>
    <t>Depreciation and amortisation</t>
  </si>
  <si>
    <t>Interest expenses</t>
  </si>
  <si>
    <t xml:space="preserve">   changes in operating assets and liabilities</t>
  </si>
  <si>
    <t xml:space="preserve">Operating assets decrease (increase) </t>
  </si>
  <si>
    <t>Operating liabilities increase (decrease)</t>
  </si>
  <si>
    <t>Cash flow statement (continued)</t>
  </si>
  <si>
    <t>Repayment of lease liabilities</t>
  </si>
  <si>
    <t>Cash and cash equivalents at beginning of period</t>
  </si>
  <si>
    <t>Cash and cash equivalents at end of period</t>
  </si>
  <si>
    <t xml:space="preserve">Supplemental cash flows information </t>
  </si>
  <si>
    <t xml:space="preserve">Non-cash items consist of: </t>
  </si>
  <si>
    <t>Restricted bank deposits</t>
  </si>
  <si>
    <t>Power purchase agreement</t>
  </si>
  <si>
    <t xml:space="preserve">(Unaudited </t>
  </si>
  <si>
    <t>but reviewed)</t>
  </si>
  <si>
    <t>(Audited)</t>
  </si>
  <si>
    <t>(Unit: Thousand Baht)</t>
  </si>
  <si>
    <t>(Unaudited but reviewed)</t>
  </si>
  <si>
    <t>Other comprehensive income for the period</t>
  </si>
  <si>
    <t>Total comprehensive income for the period</t>
  </si>
  <si>
    <t xml:space="preserve">      (Baht per share)</t>
  </si>
  <si>
    <t>Profit for the period</t>
  </si>
  <si>
    <t>Proceeds from sales of equipment</t>
  </si>
  <si>
    <t>Income tax payable</t>
  </si>
  <si>
    <t>Cash flows used in operating activities</t>
  </si>
  <si>
    <t>Net cash flows used in operating activities</t>
  </si>
  <si>
    <t>Interest income</t>
  </si>
  <si>
    <t>Equity holders of the Company</t>
  </si>
  <si>
    <t>Total comprehensive income attributable to:</t>
  </si>
  <si>
    <t>Short-term loans to related parties</t>
  </si>
  <si>
    <t>Non-controlling interests of the subsidiaries</t>
  </si>
  <si>
    <t xml:space="preserve">   Trade accounts receivable and contract assets</t>
  </si>
  <si>
    <t xml:space="preserve">   Inventories </t>
  </si>
  <si>
    <t xml:space="preserve">   Refundable value added tax</t>
  </si>
  <si>
    <t xml:space="preserve">   Prepaid expenses</t>
  </si>
  <si>
    <t xml:space="preserve">   Other current assets</t>
  </si>
  <si>
    <t xml:space="preserve">   Other non-current assets</t>
  </si>
  <si>
    <t xml:space="preserve">   Trade accounts payable </t>
  </si>
  <si>
    <t xml:space="preserve">   Accrued expenses</t>
  </si>
  <si>
    <t xml:space="preserve">   Advances from customers</t>
  </si>
  <si>
    <t xml:space="preserve">   Other current liabilities</t>
  </si>
  <si>
    <t xml:space="preserve">   Other non-current liabilities</t>
  </si>
  <si>
    <t xml:space="preserve">   Cash paid for income tax</t>
  </si>
  <si>
    <t xml:space="preserve">   purchases of assets</t>
  </si>
  <si>
    <t>Equity attributable to owners of the Company</t>
  </si>
  <si>
    <t>Non-controlling</t>
  </si>
  <si>
    <t>interest of</t>
  </si>
  <si>
    <t>the subsidiaries</t>
  </si>
  <si>
    <t>Balance as at 1 January 2025</t>
  </si>
  <si>
    <t>2025</t>
  </si>
  <si>
    <t>Gain on exchange rate</t>
  </si>
  <si>
    <t>Other current receivables</t>
  </si>
  <si>
    <t>Other current payables</t>
  </si>
  <si>
    <t>Non-current provision for employee benefits</t>
  </si>
  <si>
    <t xml:space="preserve">   Other current receivables</t>
  </si>
  <si>
    <t xml:space="preserve">   Other current payables</t>
  </si>
  <si>
    <t>The accompanying condensed notes to the interim financial statements are an integral part of the financial statements.</t>
  </si>
  <si>
    <t>Statement of comprehensive income (continued)</t>
  </si>
  <si>
    <t xml:space="preserve">shareholders' </t>
  </si>
  <si>
    <t>Provision for employee benefits</t>
  </si>
  <si>
    <t>Profit (loss) for the period</t>
  </si>
  <si>
    <t>Earnings (loss) per share</t>
  </si>
  <si>
    <t>Profit (loss) attributable to:</t>
  </si>
  <si>
    <t>Loss for the period</t>
  </si>
  <si>
    <t>Increase in accounts payable from</t>
  </si>
  <si>
    <t>Unrealised loss (gain) from exchange rate</t>
  </si>
  <si>
    <t>Profit (loss) before income tax</t>
  </si>
  <si>
    <t>Basic earnings (loss) per share</t>
  </si>
  <si>
    <t xml:space="preserve">   Profit (loss) attributable to equity holders of the Company </t>
  </si>
  <si>
    <t xml:space="preserve">Adjustments to reconcile profit (loss) before tax to </t>
  </si>
  <si>
    <t>Short-term loans from financial institutions</t>
  </si>
  <si>
    <t>Operating profit (loss)</t>
  </si>
  <si>
    <t>Net cash flows from (used in) investing activities</t>
  </si>
  <si>
    <t>Retained earnings (deficit)</t>
  </si>
  <si>
    <t>Allowance for expected credit losses of trade accounts</t>
  </si>
  <si>
    <t>Purchases of plant and equipment</t>
  </si>
  <si>
    <t xml:space="preserve">   receivable and contract assets (reversal)</t>
  </si>
  <si>
    <t>Reduction of inventory to net realisable value</t>
  </si>
  <si>
    <t>Current provision for employee benefits</t>
  </si>
  <si>
    <t>Increase in short-term loans from financial institutions</t>
  </si>
  <si>
    <t>Recognition of right-of-use assets and liability under</t>
  </si>
  <si>
    <t xml:space="preserve">   lease agreements</t>
  </si>
  <si>
    <t>Cash received from interest</t>
  </si>
  <si>
    <t>As at 31 March 2026</t>
  </si>
  <si>
    <t>31 March 2026</t>
  </si>
  <si>
    <t>Balance as at 31 March 2026</t>
  </si>
  <si>
    <t>For the three-month period ended 31 March 2026</t>
  </si>
  <si>
    <t>31 December 2025</t>
  </si>
  <si>
    <t>Balance as at 31 March 2025</t>
  </si>
  <si>
    <t>Balance as at 1 January 2026</t>
  </si>
  <si>
    <t>2026</t>
  </si>
  <si>
    <t>Loss from exchange rate</t>
  </si>
  <si>
    <t>4, 5</t>
  </si>
  <si>
    <t>Investment in joint venture</t>
  </si>
  <si>
    <t>5, 13</t>
  </si>
  <si>
    <t xml:space="preserve">   Paid for employee benefits</t>
  </si>
  <si>
    <t>Current portion for lease liabilities</t>
  </si>
  <si>
    <t>Investment in associate</t>
  </si>
  <si>
    <t>Share of loss from investments in joint venture and</t>
  </si>
  <si>
    <t xml:space="preserve">   associated company</t>
  </si>
  <si>
    <t xml:space="preserve">   Lease receivables</t>
  </si>
  <si>
    <t>Increase in restricted bank deposit</t>
  </si>
  <si>
    <t>Lease receivables, net of current portion</t>
  </si>
  <si>
    <t>Current portion of lease receivables</t>
  </si>
  <si>
    <t>Short-term loans from related parties</t>
  </si>
  <si>
    <t>Other comprehensive income</t>
  </si>
  <si>
    <t>Issued and</t>
  </si>
  <si>
    <t>Cash paid for interest</t>
  </si>
  <si>
    <t>Income tax revenue (expenses)</t>
  </si>
  <si>
    <t>Loss on disposal/write-off of equipment</t>
  </si>
  <si>
    <t xml:space="preserve">   and associated company</t>
  </si>
  <si>
    <t xml:space="preserve">Profit (loss) from operating activities before  </t>
  </si>
  <si>
    <t>Decrease in short-term loans to related parties</t>
  </si>
  <si>
    <t>Increase in other current financial assets</t>
  </si>
  <si>
    <t>Increase in short-term loan from related parties</t>
  </si>
  <si>
    <t>Net cash flows from (used in) financing activities</t>
  </si>
  <si>
    <t>Net decrease in cash and cash equivalents</t>
  </si>
  <si>
    <t xml:space="preserve">Share of loss from investments in joint venture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</si>
</sst>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#,##0;[Red]#,##0"/>
    <numFmt numFmtId="168" formatCode="#,##0;\(#,##0\)"/>
    <numFmt numFmtId="169" formatCode="[$-F800]dddd\,\ mmmm\ dd\,\ yyyy"/>
    <numFmt numFmtId="170" formatCode="_(* #,##0.000_);_(* \(#,##0.000\);_(* &quot;-&quot;??_);_(@_)"/>
    <numFmt numFmtId="171" formatCode="#,##0.000_);\(#,##0.000\)"/>
    <numFmt numFmtId="172" formatCode="_(* #,##0.000_);_(* \(#,##0.000\);_(* &quot;-&quot;_);_(@_)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</font>
    <font>
      <sz val="12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name val="Arial"/>
      <family val="2"/>
    </font>
    <font>
      <b/>
      <u/>
      <sz val="10"/>
      <color theme="1"/>
      <name val="Arial"/>
      <family val="2"/>
    </font>
    <font>
      <b/>
      <sz val="10"/>
      <name val="Arial"/>
      <family val="2"/>
    </font>
    <font>
      <u/>
      <sz val="10"/>
      <color theme="1"/>
      <name val="Arial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b/>
      <sz val="11"/>
      <color theme="0"/>
      <name val="Arial"/>
      <family val="2"/>
    </font>
    <font>
      <i/>
      <sz val="11"/>
      <name val="Arial"/>
      <family val="2"/>
    </font>
    <font>
      <sz val="11"/>
      <color theme="0"/>
      <name val="Arial"/>
      <family val="2"/>
    </font>
    <font>
      <b/>
      <u/>
      <sz val="1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  <xf numFmtId="43" fontId="5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2" fillId="0" borderId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43">
    <xf numFmtId="0" fontId="0" fillId="0" borderId="0" xfId="0"/>
    <xf numFmtId="0" fontId="7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49" fontId="9" fillId="0" borderId="1" xfId="0" quotePrefix="1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49" fontId="9" fillId="0" borderId="0" xfId="0" quotePrefix="1" applyNumberFormat="1" applyFont="1" applyAlignment="1">
      <alignment horizontal="center" vertical="center"/>
    </xf>
    <xf numFmtId="49" fontId="9" fillId="0" borderId="2" xfId="0" quotePrefix="1" applyNumberFormat="1" applyFont="1" applyBorder="1" applyAlignment="1">
      <alignment horizontal="center" vertical="center"/>
    </xf>
    <xf numFmtId="169" fontId="9" fillId="0" borderId="0" xfId="0" quotePrefix="1" applyNumberFormat="1" applyFont="1" applyAlignment="1">
      <alignment horizontal="center" vertical="center"/>
    </xf>
    <xf numFmtId="165" fontId="9" fillId="0" borderId="0" xfId="0" applyNumberFormat="1" applyFont="1" applyAlignment="1">
      <alignment vertical="center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41" fontId="6" fillId="0" borderId="0" xfId="15" applyNumberFormat="1" applyFont="1" applyFill="1" applyAlignment="1">
      <alignment horizontal="right" vertical="center"/>
    </xf>
    <xf numFmtId="0" fontId="9" fillId="0" borderId="0" xfId="0" quotePrefix="1" applyFont="1" applyAlignment="1">
      <alignment vertical="center"/>
    </xf>
    <xf numFmtId="0" fontId="6" fillId="0" borderId="0" xfId="0" applyFont="1" applyAlignment="1">
      <alignment vertical="center"/>
    </xf>
    <xf numFmtId="41" fontId="9" fillId="0" borderId="2" xfId="1" applyNumberFormat="1" applyFont="1" applyFill="1" applyBorder="1" applyAlignment="1">
      <alignment vertical="center"/>
    </xf>
    <xf numFmtId="166" fontId="9" fillId="0" borderId="0" xfId="0" applyNumberFormat="1" applyFont="1" applyAlignment="1">
      <alignment vertical="center"/>
    </xf>
    <xf numFmtId="41" fontId="9" fillId="0" borderId="0" xfId="1" applyNumberFormat="1" applyFont="1" applyFill="1" applyBorder="1" applyAlignment="1">
      <alignment vertical="center"/>
    </xf>
    <xf numFmtId="166" fontId="9" fillId="0" borderId="0" xfId="1" applyNumberFormat="1" applyFont="1" applyFill="1" applyAlignment="1">
      <alignment vertical="center"/>
    </xf>
    <xf numFmtId="41" fontId="9" fillId="0" borderId="4" xfId="1" applyNumberFormat="1" applyFont="1" applyFill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41" fontId="9" fillId="0" borderId="0" xfId="0" applyNumberFormat="1" applyFont="1" applyAlignment="1">
      <alignment vertical="center"/>
    </xf>
    <xf numFmtId="0" fontId="6" fillId="0" borderId="0" xfId="0" quotePrefix="1" applyFont="1" applyAlignment="1">
      <alignment horizontal="center" vertical="center"/>
    </xf>
    <xf numFmtId="41" fontId="6" fillId="0" borderId="0" xfId="6" applyNumberFormat="1" applyFont="1" applyFill="1" applyBorder="1" applyAlignment="1">
      <alignment vertical="center"/>
    </xf>
    <xf numFmtId="41" fontId="6" fillId="0" borderId="1" xfId="6" applyNumberFormat="1" applyFont="1" applyFill="1" applyBorder="1" applyAlignment="1">
      <alignment vertical="center"/>
    </xf>
    <xf numFmtId="0" fontId="12" fillId="0" borderId="0" xfId="0" applyFont="1" applyAlignment="1">
      <alignment horizontal="centerContinuous" vertical="center"/>
    </xf>
    <xf numFmtId="43" fontId="6" fillId="0" borderId="0" xfId="4" applyNumberFormat="1" applyFont="1" applyAlignment="1">
      <alignment vertical="center"/>
    </xf>
    <xf numFmtId="167" fontId="9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164" fontId="9" fillId="0" borderId="0" xfId="1" applyFont="1" applyFill="1" applyAlignment="1">
      <alignment vertical="center"/>
    </xf>
    <xf numFmtId="165" fontId="6" fillId="0" borderId="0" xfId="0" applyNumberFormat="1" applyFont="1" applyAlignment="1">
      <alignment vertical="center"/>
    </xf>
    <xf numFmtId="0" fontId="7" fillId="0" borderId="0" xfId="0" applyFont="1" applyAlignment="1">
      <alignment horizontal="right" vertical="center"/>
    </xf>
    <xf numFmtId="41" fontId="9" fillId="0" borderId="1" xfId="0" applyNumberFormat="1" applyFont="1" applyBorder="1" applyAlignment="1">
      <alignment vertical="center"/>
    </xf>
    <xf numFmtId="37" fontId="9" fillId="0" borderId="0" xfId="1" applyNumberFormat="1" applyFont="1" applyFill="1" applyBorder="1" applyAlignment="1">
      <alignment vertical="center"/>
    </xf>
    <xf numFmtId="41" fontId="9" fillId="0" borderId="5" xfId="1" applyNumberFormat="1" applyFont="1" applyFill="1" applyBorder="1" applyAlignment="1">
      <alignment vertical="center"/>
    </xf>
    <xf numFmtId="41" fontId="9" fillId="0" borderId="1" xfId="1" applyNumberFormat="1" applyFont="1" applyFill="1" applyBorder="1" applyAlignment="1">
      <alignment vertical="center"/>
    </xf>
    <xf numFmtId="37" fontId="6" fillId="0" borderId="0" xfId="1" applyNumberFormat="1" applyFont="1" applyFill="1" applyBorder="1" applyAlignment="1">
      <alignment vertical="center"/>
    </xf>
    <xf numFmtId="41" fontId="9" fillId="0" borderId="2" xfId="1" applyNumberFormat="1" applyFont="1" applyBorder="1" applyAlignment="1">
      <alignment vertical="center"/>
    </xf>
    <xf numFmtId="41" fontId="9" fillId="0" borderId="3" xfId="1" applyNumberFormat="1" applyFont="1" applyFill="1" applyBorder="1" applyAlignment="1">
      <alignment vertical="center"/>
    </xf>
    <xf numFmtId="37" fontId="9" fillId="0" borderId="3" xfId="1" applyNumberFormat="1" applyFont="1" applyFill="1" applyBorder="1" applyAlignment="1">
      <alignment vertical="center"/>
    </xf>
    <xf numFmtId="165" fontId="9" fillId="0" borderId="0" xfId="1" applyNumberFormat="1" applyFont="1" applyFill="1" applyBorder="1" applyAlignment="1">
      <alignment vertical="center"/>
    </xf>
    <xf numFmtId="166" fontId="9" fillId="0" borderId="0" xfId="1" applyNumberFormat="1" applyFont="1" applyBorder="1" applyAlignment="1">
      <alignment horizontal="center" vertical="center"/>
    </xf>
    <xf numFmtId="166" fontId="9" fillId="0" borderId="0" xfId="1" applyNumberFormat="1" applyFont="1" applyAlignment="1">
      <alignment vertical="center"/>
    </xf>
    <xf numFmtId="166" fontId="9" fillId="0" borderId="0" xfId="1" applyNumberFormat="1" applyFont="1" applyAlignment="1">
      <alignment horizontal="center" vertical="center"/>
    </xf>
    <xf numFmtId="0" fontId="12" fillId="0" borderId="0" xfId="0" applyFont="1" applyAlignment="1">
      <alignment vertical="center"/>
    </xf>
    <xf numFmtId="170" fontId="6" fillId="0" borderId="0" xfId="1" applyNumberFormat="1" applyFont="1" applyFill="1" applyAlignment="1">
      <alignment vertical="center"/>
    </xf>
    <xf numFmtId="170" fontId="6" fillId="0" borderId="0" xfId="0" applyNumberFormat="1" applyFont="1" applyAlignment="1">
      <alignment vertical="center"/>
    </xf>
    <xf numFmtId="170" fontId="6" fillId="0" borderId="0" xfId="1" applyNumberFormat="1" applyFont="1" applyFill="1" applyBorder="1" applyAlignment="1">
      <alignment vertical="center"/>
    </xf>
    <xf numFmtId="172" fontId="6" fillId="0" borderId="3" xfId="6" applyNumberFormat="1" applyFont="1" applyFill="1" applyBorder="1" applyAlignment="1">
      <alignment vertical="center"/>
    </xf>
    <xf numFmtId="171" fontId="6" fillId="0" borderId="0" xfId="1" applyNumberFormat="1" applyFont="1" applyFill="1" applyAlignment="1">
      <alignment vertical="center"/>
    </xf>
    <xf numFmtId="171" fontId="9" fillId="0" borderId="3" xfId="1" applyNumberFormat="1" applyFont="1" applyFill="1" applyBorder="1" applyAlignment="1">
      <alignment vertical="center"/>
    </xf>
    <xf numFmtId="41" fontId="7" fillId="0" borderId="0" xfId="6" applyNumberFormat="1" applyFont="1" applyFill="1" applyAlignment="1">
      <alignment horizontal="right" vertical="center"/>
    </xf>
    <xf numFmtId="168" fontId="11" fillId="0" borderId="0" xfId="10" applyNumberFormat="1" applyFont="1" applyAlignment="1">
      <alignment horizontal="centerContinuous" vertical="center"/>
    </xf>
    <xf numFmtId="4" fontId="11" fillId="0" borderId="0" xfId="10" applyNumberFormat="1" applyFont="1" applyAlignment="1">
      <alignment horizontal="centerContinuous" vertical="center"/>
    </xf>
    <xf numFmtId="168" fontId="13" fillId="0" borderId="0" xfId="10" applyNumberFormat="1" applyFont="1" applyAlignment="1">
      <alignment horizontal="centerContinuous" vertical="center"/>
    </xf>
    <xf numFmtId="3" fontId="11" fillId="0" borderId="0" xfId="14" applyNumberFormat="1" applyFont="1" applyFill="1" applyAlignment="1">
      <alignment horizontal="centerContinuous" vertical="center"/>
    </xf>
    <xf numFmtId="0" fontId="9" fillId="0" borderId="0" xfId="11" applyFont="1" applyAlignment="1">
      <alignment horizontal="right" vertical="center"/>
    </xf>
    <xf numFmtId="0" fontId="7" fillId="0" borderId="0" xfId="11" applyFont="1" applyAlignment="1">
      <alignment vertical="center"/>
    </xf>
    <xf numFmtId="49" fontId="6" fillId="0" borderId="1" xfId="11" quotePrefix="1" applyNumberFormat="1" applyBorder="1" applyAlignment="1">
      <alignment horizontal="center" vertical="center"/>
    </xf>
    <xf numFmtId="164" fontId="6" fillId="0" borderId="0" xfId="1" applyFont="1" applyFill="1" applyAlignment="1">
      <alignment horizontal="center" vertical="center"/>
    </xf>
    <xf numFmtId="49" fontId="9" fillId="0" borderId="0" xfId="11" applyNumberFormat="1" applyFont="1" applyAlignment="1">
      <alignment horizontal="center" vertical="center"/>
    </xf>
    <xf numFmtId="165" fontId="9" fillId="0" borderId="0" xfId="1" applyNumberFormat="1" applyFont="1" applyFill="1" applyAlignment="1">
      <alignment vertical="center"/>
    </xf>
    <xf numFmtId="0" fontId="6" fillId="0" borderId="0" xfId="0" applyFont="1" applyAlignment="1">
      <alignment horizontal="left" vertical="center"/>
    </xf>
    <xf numFmtId="0" fontId="9" fillId="0" borderId="0" xfId="0" quotePrefix="1" applyFont="1" applyAlignment="1">
      <alignment horizontal="left" vertical="center"/>
    </xf>
    <xf numFmtId="41" fontId="6" fillId="0" borderId="0" xfId="1" applyNumberFormat="1" applyFont="1" applyFill="1" applyAlignment="1">
      <alignment vertical="center"/>
    </xf>
    <xf numFmtId="49" fontId="7" fillId="0" borderId="0" xfId="0" applyNumberFormat="1" applyFont="1" applyAlignment="1">
      <alignment vertical="center"/>
    </xf>
    <xf numFmtId="49" fontId="9" fillId="0" borderId="0" xfId="0" applyNumberFormat="1" applyFont="1" applyAlignment="1">
      <alignment vertical="center"/>
    </xf>
    <xf numFmtId="41" fontId="6" fillId="0" borderId="0" xfId="6" applyNumberFormat="1" applyFont="1" applyAlignment="1">
      <alignment vertical="center"/>
    </xf>
    <xf numFmtId="41" fontId="9" fillId="0" borderId="0" xfId="1" applyNumberFormat="1" applyFont="1" applyAlignment="1">
      <alignment vertical="center"/>
    </xf>
    <xf numFmtId="172" fontId="6" fillId="0" borderId="0" xfId="6" applyNumberFormat="1" applyFont="1" applyFill="1" applyBorder="1" applyAlignment="1">
      <alignment vertical="center"/>
    </xf>
    <xf numFmtId="171" fontId="9" fillId="0" borderId="0" xfId="1" applyNumberFormat="1" applyFont="1" applyFill="1" applyBorder="1" applyAlignment="1">
      <alignment vertical="center"/>
    </xf>
    <xf numFmtId="164" fontId="9" fillId="0" borderId="0" xfId="1" applyFont="1" applyAlignment="1">
      <alignment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165" fontId="16" fillId="0" borderId="0" xfId="0" applyNumberFormat="1" applyFont="1" applyAlignment="1">
      <alignment vertical="center"/>
    </xf>
    <xf numFmtId="0" fontId="14" fillId="0" borderId="0" xfId="0" applyFont="1" applyAlignment="1">
      <alignment horizontal="right" vertical="center"/>
    </xf>
    <xf numFmtId="0" fontId="17" fillId="0" borderId="0" xfId="0" applyFont="1" applyAlignment="1">
      <alignment vertical="center"/>
    </xf>
    <xf numFmtId="168" fontId="18" fillId="0" borderId="0" xfId="0" applyNumberFormat="1" applyFont="1" applyAlignment="1">
      <alignment horizontal="left" vertical="center"/>
    </xf>
    <xf numFmtId="168" fontId="19" fillId="0" borderId="0" xfId="0" applyNumberFormat="1" applyFont="1" applyAlignment="1">
      <alignment horizontal="left" vertical="center"/>
    </xf>
    <xf numFmtId="41" fontId="17" fillId="0" borderId="0" xfId="6" applyNumberFormat="1" applyFont="1" applyFill="1" applyAlignment="1">
      <alignment horizontal="right" vertical="center"/>
    </xf>
    <xf numFmtId="0" fontId="20" fillId="0" borderId="0" xfId="0" applyFont="1" applyAlignment="1">
      <alignment horizontal="right" vertical="center"/>
    </xf>
    <xf numFmtId="168" fontId="18" fillId="0" borderId="0" xfId="0" applyNumberFormat="1" applyFont="1" applyAlignment="1">
      <alignment vertical="center"/>
    </xf>
    <xf numFmtId="0" fontId="18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/>
    </xf>
    <xf numFmtId="0" fontId="16" fillId="0" borderId="0" xfId="11" applyFont="1" applyAlignment="1">
      <alignment horizontal="right" vertical="center"/>
    </xf>
    <xf numFmtId="0" fontId="16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16" fillId="0" borderId="0" xfId="1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6" fillId="0" borderId="1" xfId="1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165" fontId="16" fillId="0" borderId="0" xfId="1" applyNumberFormat="1" applyFont="1" applyFill="1" applyBorder="1" applyAlignment="1">
      <alignment vertical="center"/>
    </xf>
    <xf numFmtId="165" fontId="21" fillId="0" borderId="0" xfId="1" applyNumberFormat="1" applyFont="1" applyFill="1" applyBorder="1" applyAlignment="1">
      <alignment vertical="center"/>
    </xf>
    <xf numFmtId="41" fontId="16" fillId="0" borderId="0" xfId="1" applyNumberFormat="1" applyFont="1" applyFill="1" applyAlignment="1">
      <alignment vertical="center"/>
    </xf>
    <xf numFmtId="165" fontId="21" fillId="0" borderId="0" xfId="1" applyNumberFormat="1" applyFont="1" applyFill="1" applyAlignment="1">
      <alignment vertical="center"/>
    </xf>
    <xf numFmtId="165" fontId="16" fillId="0" borderId="0" xfId="1" applyNumberFormat="1" applyFont="1" applyFill="1" applyAlignment="1">
      <alignment vertical="center"/>
    </xf>
    <xf numFmtId="41" fontId="16" fillId="0" borderId="1" xfId="1" applyNumberFormat="1" applyFont="1" applyFill="1" applyBorder="1" applyAlignment="1">
      <alignment vertical="center"/>
    </xf>
    <xf numFmtId="41" fontId="14" fillId="0" borderId="0" xfId="1" applyNumberFormat="1" applyFont="1" applyFill="1" applyBorder="1" applyAlignment="1">
      <alignment vertical="center"/>
    </xf>
    <xf numFmtId="41" fontId="14" fillId="0" borderId="1" xfId="1" applyNumberFormat="1" applyFont="1" applyFill="1" applyBorder="1" applyAlignment="1">
      <alignment vertical="center"/>
    </xf>
    <xf numFmtId="168" fontId="22" fillId="0" borderId="0" xfId="0" applyNumberFormat="1" applyFont="1" applyAlignment="1">
      <alignment horizontal="left" vertical="center"/>
    </xf>
    <xf numFmtId="165" fontId="16" fillId="0" borderId="3" xfId="1" applyNumberFormat="1" applyFont="1" applyFill="1" applyBorder="1" applyAlignment="1">
      <alignment vertical="center"/>
    </xf>
    <xf numFmtId="165" fontId="16" fillId="0" borderId="0" xfId="6" applyNumberFormat="1" applyFont="1" applyFill="1" applyBorder="1" applyAlignment="1">
      <alignment vertical="center"/>
    </xf>
    <xf numFmtId="165" fontId="16" fillId="0" borderId="0" xfId="6" applyNumberFormat="1" applyFont="1" applyFill="1" applyAlignment="1">
      <alignment vertical="center"/>
    </xf>
    <xf numFmtId="0" fontId="16" fillId="0" borderId="0" xfId="0" applyFont="1" applyAlignment="1">
      <alignment horizontal="centerContinuous" vertical="center"/>
    </xf>
    <xf numFmtId="166" fontId="21" fillId="0" borderId="0" xfId="1" applyNumberFormat="1" applyFont="1" applyFill="1" applyAlignment="1">
      <alignment horizontal="right" vertical="center"/>
    </xf>
    <xf numFmtId="41" fontId="6" fillId="0" borderId="1" xfId="15" applyNumberFormat="1" applyFont="1" applyFill="1" applyBorder="1" applyAlignment="1">
      <alignment horizontal="right" vertical="center"/>
    </xf>
    <xf numFmtId="41" fontId="6" fillId="0" borderId="0" xfId="15" applyNumberFormat="1" applyFont="1" applyFill="1" applyBorder="1" applyAlignment="1">
      <alignment horizontal="right" vertical="center"/>
    </xf>
    <xf numFmtId="41" fontId="9" fillId="0" borderId="0" xfId="5" applyNumberFormat="1" applyFont="1" applyFill="1" applyAlignment="1">
      <alignment vertical="center"/>
    </xf>
    <xf numFmtId="41" fontId="6" fillId="0" borderId="0" xfId="15" applyNumberFormat="1" applyFont="1" applyFill="1" applyAlignment="1">
      <alignment horizontal="center" vertical="center"/>
    </xf>
    <xf numFmtId="41" fontId="6" fillId="0" borderId="0" xfId="15" applyNumberFormat="1" applyFont="1" applyFill="1" applyAlignment="1">
      <alignment vertical="center"/>
    </xf>
    <xf numFmtId="41" fontId="9" fillId="0" borderId="0" xfId="1" applyNumberFormat="1" applyFont="1" applyFill="1" applyAlignment="1">
      <alignment vertical="center"/>
    </xf>
    <xf numFmtId="41" fontId="6" fillId="0" borderId="0" xfId="15" quotePrefix="1" applyNumberFormat="1" applyFont="1" applyFill="1" applyAlignment="1">
      <alignment vertical="center"/>
    </xf>
    <xf numFmtId="41" fontId="6" fillId="0" borderId="0" xfId="15" applyNumberFormat="1" applyFont="1" applyFill="1" applyBorder="1" applyAlignment="1">
      <alignment vertical="center"/>
    </xf>
    <xf numFmtId="41" fontId="9" fillId="0" borderId="2" xfId="0" applyNumberFormat="1" applyFont="1" applyBorder="1" applyAlignment="1">
      <alignment vertical="center"/>
    </xf>
    <xf numFmtId="41" fontId="6" fillId="0" borderId="3" xfId="15" applyNumberFormat="1" applyFont="1" applyFill="1" applyBorder="1" applyAlignment="1">
      <alignment vertical="center"/>
    </xf>
    <xf numFmtId="41" fontId="9" fillId="0" borderId="0" xfId="15" applyNumberFormat="1" applyFont="1" applyFill="1" applyAlignment="1">
      <alignment vertical="center"/>
    </xf>
    <xf numFmtId="41" fontId="6" fillId="0" borderId="1" xfId="1" applyNumberFormat="1" applyFont="1" applyFill="1" applyBorder="1" applyAlignment="1">
      <alignment horizontal="right" vertical="center"/>
    </xf>
    <xf numFmtId="41" fontId="6" fillId="0" borderId="1" xfId="15" applyNumberFormat="1" applyFont="1" applyFill="1" applyBorder="1" applyAlignment="1">
      <alignment vertical="center"/>
    </xf>
    <xf numFmtId="41" fontId="6" fillId="0" borderId="0" xfId="1" applyNumberFormat="1" applyFont="1" applyFill="1" applyBorder="1" applyAlignment="1">
      <alignment horizontal="right" vertical="center"/>
    </xf>
    <xf numFmtId="0" fontId="14" fillId="0" borderId="0" xfId="0" applyFont="1"/>
    <xf numFmtId="41" fontId="18" fillId="0" borderId="0" xfId="6" applyNumberFormat="1" applyFont="1" applyFill="1" applyAlignment="1">
      <alignment horizontal="right" vertical="center"/>
    </xf>
    <xf numFmtId="168" fontId="18" fillId="0" borderId="0" xfId="0" applyNumberFormat="1" applyFont="1" applyAlignment="1">
      <alignment horizontal="centerContinuous" vertical="center"/>
    </xf>
    <xf numFmtId="0" fontId="18" fillId="0" borderId="0" xfId="0" applyFont="1" applyAlignment="1">
      <alignment horizontal="centerContinuous" vertical="center"/>
    </xf>
    <xf numFmtId="0" fontId="14" fillId="0" borderId="0" xfId="0" applyFont="1" applyAlignment="1">
      <alignment horizontal="center"/>
    </xf>
    <xf numFmtId="41" fontId="14" fillId="0" borderId="4" xfId="1" applyNumberFormat="1" applyFont="1" applyFill="1" applyBorder="1" applyAlignment="1">
      <alignment vertical="center"/>
    </xf>
    <xf numFmtId="168" fontId="16" fillId="0" borderId="0" xfId="0" applyNumberFormat="1" applyFont="1" applyAlignment="1">
      <alignment horizontal="centerContinuous" vertical="center"/>
    </xf>
    <xf numFmtId="41" fontId="14" fillId="0" borderId="2" xfId="1" applyNumberFormat="1" applyFont="1" applyFill="1" applyBorder="1" applyAlignment="1">
      <alignment vertical="center"/>
    </xf>
    <xf numFmtId="165" fontId="16" fillId="0" borderId="2" xfId="1" applyNumberFormat="1" applyFont="1" applyFill="1" applyBorder="1" applyAlignment="1">
      <alignment vertical="center"/>
    </xf>
    <xf numFmtId="41" fontId="16" fillId="0" borderId="2" xfId="1" applyNumberFormat="1" applyFont="1" applyFill="1" applyBorder="1" applyAlignment="1">
      <alignment vertical="center"/>
    </xf>
    <xf numFmtId="41" fontId="6" fillId="0" borderId="0" xfId="4" applyNumberFormat="1" applyFont="1" applyAlignment="1">
      <alignment vertical="center"/>
    </xf>
    <xf numFmtId="41" fontId="10" fillId="0" borderId="0" xfId="6" applyNumberFormat="1" applyFont="1" applyFill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68" fontId="18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7" fillId="0" borderId="1" xfId="11" applyFont="1" applyBorder="1" applyAlignment="1">
      <alignment horizontal="center" vertical="center"/>
    </xf>
  </cellXfs>
  <cellStyles count="16">
    <cellStyle name="0,0_x000d__x000a_NA_x000d__x000a_" xfId="7" xr:uid="{5DAE863D-4BA0-4C7B-BE5A-141181710FAF}"/>
    <cellStyle name="Comma" xfId="1" builtinId="3"/>
    <cellStyle name="Comma 2" xfId="15" xr:uid="{A454AECD-57FF-4CB7-B18B-DA2687FFD5DC}"/>
    <cellStyle name="Comma 2 3" xfId="6" xr:uid="{2034083A-7B4F-4D52-AAA1-C902CF91D035}"/>
    <cellStyle name="Comma 9 2" xfId="5" xr:uid="{9CC4158F-D4B1-4CE1-87AF-CFA7BE9FB92B}"/>
    <cellStyle name="Comma_SSSCE2" xfId="14" xr:uid="{78D9C8C8-7900-4C19-8310-42A16EF6AC75}"/>
    <cellStyle name="Normal" xfId="0" builtinId="0"/>
    <cellStyle name="Normal 2" xfId="2" xr:uid="{17E49918-251D-4493-BEFF-9896101C7D92}"/>
    <cellStyle name="Normal 5" xfId="3" xr:uid="{0F4E70B3-DB29-4429-8A30-C5630B2796C6}"/>
    <cellStyle name="Normal 5 2" xfId="13" xr:uid="{1524EA95-5E45-431E-860F-52A7884B8649}"/>
    <cellStyle name="Normal 52" xfId="9" xr:uid="{A01D84B6-3455-403D-B57A-4C7E18B6AE29}"/>
    <cellStyle name="Normal 53" xfId="12" xr:uid="{3929ECA1-BAE6-4D08-A4B2-827AF27C176B}"/>
    <cellStyle name="Normal 54" xfId="8" xr:uid="{CC5ECFE3-9F94-4C58-8AD2-5DB704941D68}"/>
    <cellStyle name="Normal 7 2" xfId="4" xr:uid="{E29BF831-EFF4-46A8-843C-90F566DF02C1}"/>
    <cellStyle name="Normal_FS SSSC Q1'13" xfId="11" xr:uid="{9EE3CEB3-0A40-4529-93CF-CAEC0F621BA5}"/>
    <cellStyle name="Normal_SSSCE2" xfId="10" xr:uid="{88456505-2A02-4F17-87A8-F1FDF984AAE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77647</xdr:colOff>
      <xdr:row>94</xdr:row>
      <xdr:rowOff>61933</xdr:rowOff>
    </xdr:from>
    <xdr:to>
      <xdr:col>10</xdr:col>
      <xdr:colOff>841349</xdr:colOff>
      <xdr:row>96</xdr:row>
      <xdr:rowOff>213681</xdr:rowOff>
    </xdr:to>
    <xdr:grpSp>
      <xdr:nvGrpSpPr>
        <xdr:cNvPr id="8" name="Group 46">
          <a:extLst>
            <a:ext uri="{FF2B5EF4-FFF2-40B4-BE49-F238E27FC236}">
              <a16:creationId xmlns:a16="http://schemas.microsoft.com/office/drawing/2014/main" id="{423B80D8-D56E-4B39-BD5E-E54E73C0117D}"/>
            </a:ext>
          </a:extLst>
        </xdr:cNvPr>
        <xdr:cNvGrpSpPr>
          <a:grpSpLocks/>
        </xdr:cNvGrpSpPr>
      </xdr:nvGrpSpPr>
      <xdr:grpSpPr bwMode="auto">
        <a:xfrm>
          <a:off x="239572" y="22445683"/>
          <a:ext cx="7478827" cy="627998"/>
          <a:chOff x="542925" y="40328850"/>
          <a:chExt cx="6210440" cy="1009650"/>
        </a:xfrm>
      </xdr:grpSpPr>
      <xdr:sp macro="" textlink="">
        <xdr:nvSpPr>
          <xdr:cNvPr id="9" name="TextBox 8">
            <a:extLst>
              <a:ext uri="{FF2B5EF4-FFF2-40B4-BE49-F238E27FC236}">
                <a16:creationId xmlns:a16="http://schemas.microsoft.com/office/drawing/2014/main" id="{64B0AA19-1D00-BA00-8295-F96C3B327274}"/>
              </a:ext>
            </a:extLst>
          </xdr:cNvPr>
          <xdr:cNvSpPr txBox="1"/>
        </xdr:nvSpPr>
        <xdr:spPr>
          <a:xfrm>
            <a:off x="3391230" y="40341551"/>
            <a:ext cx="3362135" cy="9969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0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             ___________________________ Director</a:t>
            </a:r>
            <a:r>
              <a:rPr lang="en-US" sz="1000" b="0" i="0" baseline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0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(</a:t>
            </a:r>
            <a:r>
              <a:rPr lang="en-US" sz="10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Ms.</a:t>
            </a:r>
            <a:r>
              <a:rPr lang="en-US" sz="1000" b="0" i="0" baseline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Sasikarn Tantanasin</a:t>
            </a:r>
            <a:r>
              <a:rPr lang="en-US" sz="10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)</a:t>
            </a:r>
            <a:endParaRPr lang="th-TH" sz="1000">
              <a:solidFill>
                <a:sysClr val="windowText" lastClr="000000"/>
              </a:solidFill>
              <a:latin typeface="Arial" panose="020B0604020202020204" pitchFamily="34" charset="0"/>
              <a:cs typeface="Angsana New" panose="02020603050405020304" pitchFamily="18" charset="-34"/>
            </a:endParaRPr>
          </a:p>
        </xdr:txBody>
      </xdr:sp>
      <xdr:sp macro="" textlink="">
        <xdr:nvSpPr>
          <xdr:cNvPr id="10" name="TextBox 9">
            <a:extLst>
              <a:ext uri="{FF2B5EF4-FFF2-40B4-BE49-F238E27FC236}">
                <a16:creationId xmlns:a16="http://schemas.microsoft.com/office/drawing/2014/main" id="{7DA40692-7E64-86EF-2174-9DC285A75D7F}"/>
              </a:ext>
            </a:extLst>
          </xdr:cNvPr>
          <xdr:cNvSpPr txBox="1"/>
        </xdr:nvSpPr>
        <xdr:spPr>
          <a:xfrm>
            <a:off x="542925" y="40328850"/>
            <a:ext cx="2925044" cy="10033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n-US" sz="10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           _______________________ Director</a:t>
            </a:r>
          </a:p>
          <a:p>
            <a:pPr algn="ctr"/>
            <a:r>
              <a:rPr lang="en-US" sz="10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(Mr. Poonphiphat Tantanasin)</a:t>
            </a:r>
            <a:endParaRPr lang="th-TH" sz="1000">
              <a:solidFill>
                <a:sysClr val="windowText" lastClr="000000"/>
              </a:solidFill>
              <a:latin typeface="Arial" panose="020B0604020202020204" pitchFamily="34" charset="0"/>
              <a:cs typeface="Angsana New" panose="02020603050405020304" pitchFamily="18" charset="-34"/>
            </a:endParaRPr>
          </a:p>
        </xdr:txBody>
      </xdr:sp>
    </xdr:grpSp>
    <xdr:clientData/>
  </xdr:twoCellAnchor>
  <xdr:twoCellAnchor>
    <xdr:from>
      <xdr:col>1</xdr:col>
      <xdr:colOff>383614</xdr:colOff>
      <xdr:row>40</xdr:row>
      <xdr:rowOff>229552</xdr:rowOff>
    </xdr:from>
    <xdr:to>
      <xdr:col>10</xdr:col>
      <xdr:colOff>12460</xdr:colOff>
      <xdr:row>43</xdr:row>
      <xdr:rowOff>51449</xdr:rowOff>
    </xdr:to>
    <xdr:grpSp>
      <xdr:nvGrpSpPr>
        <xdr:cNvPr id="2" name="Group 46">
          <a:extLst>
            <a:ext uri="{FF2B5EF4-FFF2-40B4-BE49-F238E27FC236}">
              <a16:creationId xmlns:a16="http://schemas.microsoft.com/office/drawing/2014/main" id="{2A955FEF-E328-4C2B-AC0D-5EF72B66BB25}"/>
            </a:ext>
          </a:extLst>
        </xdr:cNvPr>
        <xdr:cNvGrpSpPr>
          <a:grpSpLocks/>
        </xdr:cNvGrpSpPr>
      </xdr:nvGrpSpPr>
      <xdr:grpSpPr bwMode="auto">
        <a:xfrm>
          <a:off x="545539" y="9754552"/>
          <a:ext cx="6343971" cy="536272"/>
          <a:chOff x="542925" y="40328850"/>
          <a:chExt cx="6210440" cy="1009650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4A0FDCAE-83C2-B263-C6CE-D0B17E5881D2}"/>
              </a:ext>
            </a:extLst>
          </xdr:cNvPr>
          <xdr:cNvSpPr txBox="1"/>
        </xdr:nvSpPr>
        <xdr:spPr>
          <a:xfrm>
            <a:off x="3391230" y="40341551"/>
            <a:ext cx="3362135" cy="9969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0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             ___________________________ Director</a:t>
            </a:r>
            <a:r>
              <a:rPr lang="en-US" sz="1000" b="0" i="0" baseline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0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ngsana New" panose="02020603050405020304" pitchFamily="18" charset="-34"/>
              </a:rPr>
              <a:t>(Ms.</a:t>
            </a:r>
            <a:r>
              <a:rPr lang="en-US" sz="1000" b="0" i="0" u="none" strike="noStrike" baseline="0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ngsana New" panose="02020603050405020304" pitchFamily="18" charset="-34"/>
              </a:rPr>
              <a:t> Sasikarn Tantanasin</a:t>
            </a:r>
            <a:r>
              <a:rPr lang="en-US" sz="10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ngsana New" panose="02020603050405020304" pitchFamily="18" charset="-34"/>
              </a:rPr>
              <a:t>)</a:t>
            </a:r>
            <a:endParaRPr lang="th-TH" sz="1000">
              <a:solidFill>
                <a:sysClr val="windowText" lastClr="000000"/>
              </a:solidFill>
              <a:latin typeface="Arial" panose="020B0604020202020204" pitchFamily="34" charset="0"/>
              <a:cs typeface="Angsana New" panose="02020603050405020304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611DF453-419D-515D-FF5A-AEC486AB515B}"/>
              </a:ext>
            </a:extLst>
          </xdr:cNvPr>
          <xdr:cNvSpPr txBox="1"/>
        </xdr:nvSpPr>
        <xdr:spPr>
          <a:xfrm>
            <a:off x="542925" y="40328850"/>
            <a:ext cx="2925044" cy="10033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n-US" sz="10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           _______________________ Director</a:t>
            </a:r>
          </a:p>
          <a:p>
            <a:pPr algn="ctr"/>
            <a:r>
              <a:rPr lang="en-US" sz="10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(Mr. Poonphiphat Tantanasin)</a:t>
            </a:r>
            <a:endParaRPr lang="th-TH" sz="1000">
              <a:solidFill>
                <a:sysClr val="windowText" lastClr="000000"/>
              </a:solidFill>
              <a:latin typeface="Arial" panose="020B0604020202020204" pitchFamily="34" charset="0"/>
              <a:cs typeface="Angsana New" panose="02020603050405020304" pitchFamily="18" charset="-34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108192</xdr:colOff>
      <xdr:row>76</xdr:row>
      <xdr:rowOff>205513</xdr:rowOff>
    </xdr:from>
    <xdr:to>
      <xdr:col>9</xdr:col>
      <xdr:colOff>518107</xdr:colOff>
      <xdr:row>79</xdr:row>
      <xdr:rowOff>132374</xdr:rowOff>
    </xdr:to>
    <xdr:grpSp>
      <xdr:nvGrpSpPr>
        <xdr:cNvPr id="5" name="Group 46">
          <a:extLst>
            <a:ext uri="{FF2B5EF4-FFF2-40B4-BE49-F238E27FC236}">
              <a16:creationId xmlns:a16="http://schemas.microsoft.com/office/drawing/2014/main" id="{A14EED9D-338C-419B-B610-9AC7A47A2480}"/>
            </a:ext>
          </a:extLst>
        </xdr:cNvPr>
        <xdr:cNvGrpSpPr>
          <a:grpSpLocks/>
        </xdr:cNvGrpSpPr>
      </xdr:nvGrpSpPr>
      <xdr:grpSpPr bwMode="auto">
        <a:xfrm>
          <a:off x="108192" y="18303013"/>
          <a:ext cx="7401265" cy="641236"/>
          <a:chOff x="542925" y="40328850"/>
          <a:chExt cx="6210439" cy="1009650"/>
        </a:xfrm>
      </xdr:grpSpPr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428CDCE8-6337-8B95-6D51-C5ACB7AF9DBA}"/>
              </a:ext>
            </a:extLst>
          </xdr:cNvPr>
          <xdr:cNvSpPr txBox="1"/>
        </xdr:nvSpPr>
        <xdr:spPr>
          <a:xfrm>
            <a:off x="3692290" y="40341551"/>
            <a:ext cx="3061074" cy="9969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0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             ____________________________ Director</a:t>
            </a:r>
            <a:r>
              <a:rPr lang="en-US" sz="1000" b="0" i="0" baseline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0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(</a:t>
            </a:r>
            <a:r>
              <a:rPr lang="en-US" sz="10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Ms.</a:t>
            </a:r>
            <a:r>
              <a:rPr lang="en-US" sz="1000" b="0" i="0" baseline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Sasikarn Tantanasin</a:t>
            </a:r>
            <a:r>
              <a:rPr lang="en-US" sz="10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)</a:t>
            </a:r>
            <a:endParaRPr lang="th-TH" sz="1000">
              <a:solidFill>
                <a:sysClr val="windowText" lastClr="000000"/>
              </a:solidFill>
              <a:latin typeface="Arial" panose="020B0604020202020204" pitchFamily="34" charset="0"/>
              <a:cs typeface="Angsana New" panose="02020603050405020304" pitchFamily="18" charset="-34"/>
            </a:endParaRP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8EAEBFFA-1A4C-EFBC-8DF0-0B4D9C065A24}"/>
              </a:ext>
            </a:extLst>
          </xdr:cNvPr>
          <xdr:cNvSpPr txBox="1"/>
        </xdr:nvSpPr>
        <xdr:spPr>
          <a:xfrm>
            <a:off x="542925" y="40328850"/>
            <a:ext cx="2925044" cy="10033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n-US" sz="10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           ___________________________ Director</a:t>
            </a:r>
          </a:p>
          <a:p>
            <a:pPr algn="ctr"/>
            <a:r>
              <a:rPr lang="en-US" sz="10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(Mr. Poonphiphat Tantanasin)</a:t>
            </a:r>
            <a:endParaRPr lang="th-TH" sz="1000">
              <a:solidFill>
                <a:sysClr val="windowText" lastClr="000000"/>
              </a:solidFill>
              <a:latin typeface="Arial" panose="020B0604020202020204" pitchFamily="34" charset="0"/>
              <a:cs typeface="Angsana New" panose="02020603050405020304" pitchFamily="18" charset="-34"/>
            </a:endParaRPr>
          </a:p>
        </xdr:txBody>
      </xdr:sp>
    </xdr:grpSp>
    <xdr:clientData/>
  </xdr:twoCellAnchor>
  <xdr:twoCellAnchor>
    <xdr:from>
      <xdr:col>0</xdr:col>
      <xdr:colOff>304800</xdr:colOff>
      <xdr:row>45</xdr:row>
      <xdr:rowOff>0</xdr:rowOff>
    </xdr:from>
    <xdr:to>
      <xdr:col>9</xdr:col>
      <xdr:colOff>714715</xdr:colOff>
      <xdr:row>47</xdr:row>
      <xdr:rowOff>164986</xdr:rowOff>
    </xdr:to>
    <xdr:grpSp>
      <xdr:nvGrpSpPr>
        <xdr:cNvPr id="2" name="Group 46">
          <a:extLst>
            <a:ext uri="{FF2B5EF4-FFF2-40B4-BE49-F238E27FC236}">
              <a16:creationId xmlns:a16="http://schemas.microsoft.com/office/drawing/2014/main" id="{E88CCD99-4A3F-4643-BB0B-485B2F59EAD6}"/>
            </a:ext>
          </a:extLst>
        </xdr:cNvPr>
        <xdr:cNvGrpSpPr>
          <a:grpSpLocks/>
        </xdr:cNvGrpSpPr>
      </xdr:nvGrpSpPr>
      <xdr:grpSpPr bwMode="auto">
        <a:xfrm>
          <a:off x="304800" y="10715625"/>
          <a:ext cx="7401265" cy="641236"/>
          <a:chOff x="542925" y="40328850"/>
          <a:chExt cx="6210439" cy="1009650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30BEB15A-6D97-D0DE-00FA-7BD635A3C848}"/>
              </a:ext>
            </a:extLst>
          </xdr:cNvPr>
          <xdr:cNvSpPr txBox="1"/>
        </xdr:nvSpPr>
        <xdr:spPr>
          <a:xfrm>
            <a:off x="3692290" y="40341551"/>
            <a:ext cx="3061074" cy="9969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0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             ____________________________ Director</a:t>
            </a:r>
            <a:r>
              <a:rPr lang="en-US" sz="1000" b="0" i="0" baseline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0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(</a:t>
            </a:r>
            <a:r>
              <a:rPr lang="en-US" sz="10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Ms.</a:t>
            </a:r>
            <a:r>
              <a:rPr lang="en-US" sz="1000" b="0" i="0" baseline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Sasikarn Tantanasin</a:t>
            </a:r>
            <a:r>
              <a:rPr lang="en-US" sz="10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)</a:t>
            </a:r>
            <a:endParaRPr lang="th-TH" sz="1000">
              <a:solidFill>
                <a:sysClr val="windowText" lastClr="000000"/>
              </a:solidFill>
              <a:latin typeface="Arial" panose="020B0604020202020204" pitchFamily="34" charset="0"/>
              <a:cs typeface="Angsana New" panose="02020603050405020304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EF06D238-3EBE-EC2B-C271-F03A8F26CAB4}"/>
              </a:ext>
            </a:extLst>
          </xdr:cNvPr>
          <xdr:cNvSpPr txBox="1"/>
        </xdr:nvSpPr>
        <xdr:spPr>
          <a:xfrm>
            <a:off x="542925" y="40328850"/>
            <a:ext cx="2925044" cy="10033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n-US" sz="10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           ___________________________ Director</a:t>
            </a:r>
          </a:p>
          <a:p>
            <a:pPr algn="ctr"/>
            <a:r>
              <a:rPr lang="en-US" sz="10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(Mr. Poonphiphat Tantanasin)</a:t>
            </a:r>
            <a:endParaRPr lang="th-TH" sz="1000">
              <a:solidFill>
                <a:sysClr val="windowText" lastClr="000000"/>
              </a:solidFill>
              <a:latin typeface="Arial" panose="020B0604020202020204" pitchFamily="34" charset="0"/>
              <a:cs typeface="Angsana New" panose="02020603050405020304" pitchFamily="18" charset="-34"/>
            </a:endParaRP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1111781</xdr:colOff>
      <xdr:row>26</xdr:row>
      <xdr:rowOff>89844</xdr:rowOff>
    </xdr:from>
    <xdr:to>
      <xdr:col>16</xdr:col>
      <xdr:colOff>832965</xdr:colOff>
      <xdr:row>28</xdr:row>
      <xdr:rowOff>16569</xdr:rowOff>
    </xdr:to>
    <xdr:grpSp>
      <xdr:nvGrpSpPr>
        <xdr:cNvPr id="2" name="Group 46">
          <a:extLst>
            <a:ext uri="{FF2B5EF4-FFF2-40B4-BE49-F238E27FC236}">
              <a16:creationId xmlns:a16="http://schemas.microsoft.com/office/drawing/2014/main" id="{9AFBAF47-1D08-444C-936A-D3534528EF59}"/>
            </a:ext>
          </a:extLst>
        </xdr:cNvPr>
        <xdr:cNvGrpSpPr>
          <a:grpSpLocks/>
        </xdr:cNvGrpSpPr>
      </xdr:nvGrpSpPr>
      <xdr:grpSpPr bwMode="auto">
        <a:xfrm>
          <a:off x="2312192" y="7214022"/>
          <a:ext cx="8385020" cy="474739"/>
          <a:chOff x="542925" y="40328863"/>
          <a:chExt cx="6210439" cy="1009637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20088423-4305-DBC3-8426-F3B9F603CCF5}"/>
              </a:ext>
            </a:extLst>
          </xdr:cNvPr>
          <xdr:cNvSpPr txBox="1"/>
        </xdr:nvSpPr>
        <xdr:spPr>
          <a:xfrm>
            <a:off x="3692290" y="40341551"/>
            <a:ext cx="3061074" cy="9969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1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             ____________________________ Director</a:t>
            </a:r>
            <a:r>
              <a:rPr lang="en-US" sz="1100" b="0" i="0" baseline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1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(</a:t>
            </a:r>
            <a:r>
              <a:rPr lang="en-US" sz="11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Ms.</a:t>
            </a:r>
            <a:r>
              <a:rPr lang="en-US" sz="1100" b="0" i="0" baseline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Sasikarn Tantanasin</a:t>
            </a:r>
            <a:r>
              <a:rPr lang="en-US" sz="11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)</a:t>
            </a:r>
            <a:endParaRPr lang="th-TH" sz="1100">
              <a:solidFill>
                <a:sysClr val="windowText" lastClr="000000"/>
              </a:solidFill>
              <a:latin typeface="Arial" panose="020B0604020202020204" pitchFamily="34" charset="0"/>
              <a:cs typeface="Angsana New" panose="02020603050405020304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D0451DD1-4D08-933E-B482-DF9B5D8B438B}"/>
              </a:ext>
            </a:extLst>
          </xdr:cNvPr>
          <xdr:cNvSpPr txBox="1"/>
        </xdr:nvSpPr>
        <xdr:spPr>
          <a:xfrm>
            <a:off x="542925" y="40328863"/>
            <a:ext cx="2925044" cy="1003301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n-US" sz="11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           ___________________________ Director</a:t>
            </a:r>
          </a:p>
          <a:p>
            <a:pPr algn="ctr"/>
            <a:r>
              <a:rPr lang="en-US" sz="11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(Mr. Poonphiphat Tantanasin)</a:t>
            </a:r>
            <a:endParaRPr lang="th-TH" sz="1100">
              <a:solidFill>
                <a:sysClr val="windowText" lastClr="000000"/>
              </a:solidFill>
              <a:latin typeface="Arial" panose="020B0604020202020204" pitchFamily="34" charset="0"/>
              <a:cs typeface="Angsana New" panose="02020603050405020304" pitchFamily="18" charset="-34"/>
            </a:endParaRP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364435</xdr:colOff>
      <xdr:row>25</xdr:row>
      <xdr:rowOff>151847</xdr:rowOff>
    </xdr:from>
    <xdr:to>
      <xdr:col>12</xdr:col>
      <xdr:colOff>298100</xdr:colOff>
      <xdr:row>28</xdr:row>
      <xdr:rowOff>41413</xdr:rowOff>
    </xdr:to>
    <xdr:grpSp>
      <xdr:nvGrpSpPr>
        <xdr:cNvPr id="2" name="Group 46">
          <a:extLst>
            <a:ext uri="{FF2B5EF4-FFF2-40B4-BE49-F238E27FC236}">
              <a16:creationId xmlns:a16="http://schemas.microsoft.com/office/drawing/2014/main" id="{A0AE9D43-ADA0-4D26-BFD4-101B59945775}"/>
            </a:ext>
          </a:extLst>
        </xdr:cNvPr>
        <xdr:cNvGrpSpPr>
          <a:grpSpLocks/>
        </xdr:cNvGrpSpPr>
      </xdr:nvGrpSpPr>
      <xdr:grpSpPr bwMode="auto">
        <a:xfrm>
          <a:off x="1027044" y="6363804"/>
          <a:ext cx="9569099" cy="635000"/>
          <a:chOff x="542925" y="40328850"/>
          <a:chExt cx="6210439" cy="1009650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461FBD07-9E71-E6D8-9D47-83DC7A0DEB59}"/>
              </a:ext>
            </a:extLst>
          </xdr:cNvPr>
          <xdr:cNvSpPr txBox="1"/>
        </xdr:nvSpPr>
        <xdr:spPr>
          <a:xfrm>
            <a:off x="3692290" y="40341551"/>
            <a:ext cx="3061074" cy="9969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1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             ____________________________ Director</a:t>
            </a:r>
            <a:r>
              <a:rPr lang="en-US" sz="1100" b="0" i="0" baseline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1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(</a:t>
            </a:r>
            <a:r>
              <a:rPr lang="en-US" sz="11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Ms.</a:t>
            </a:r>
            <a:r>
              <a:rPr lang="en-US" sz="1100" b="0" i="0" baseline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Sasikarn Tantanasin</a:t>
            </a:r>
            <a:r>
              <a:rPr lang="en-US" sz="11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)</a:t>
            </a:r>
            <a:endParaRPr lang="th-TH" sz="1100">
              <a:solidFill>
                <a:sysClr val="windowText" lastClr="000000"/>
              </a:solidFill>
              <a:latin typeface="Arial" panose="020B0604020202020204" pitchFamily="34" charset="0"/>
              <a:cs typeface="Angsana New" panose="02020603050405020304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31D35006-67A2-EDD2-9FFB-2FC6F6BD895F}"/>
              </a:ext>
            </a:extLst>
          </xdr:cNvPr>
          <xdr:cNvSpPr txBox="1"/>
        </xdr:nvSpPr>
        <xdr:spPr>
          <a:xfrm>
            <a:off x="542925" y="40328850"/>
            <a:ext cx="2925044" cy="10033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n-US" sz="11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           ___________________________ Director</a:t>
            </a:r>
          </a:p>
          <a:p>
            <a:pPr algn="ctr"/>
            <a:r>
              <a:rPr lang="en-US" sz="11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(Mr. Poonphiphat Tantanasin)</a:t>
            </a:r>
            <a:endParaRPr lang="th-TH" sz="1100">
              <a:solidFill>
                <a:sysClr val="windowText" lastClr="000000"/>
              </a:solidFill>
              <a:latin typeface="Arial" panose="020B0604020202020204" pitchFamily="34" charset="0"/>
              <a:cs typeface="Angsana New" panose="02020603050405020304" pitchFamily="18" charset="-34"/>
            </a:endParaRPr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187998</xdr:colOff>
      <xdr:row>47</xdr:row>
      <xdr:rowOff>17452</xdr:rowOff>
    </xdr:from>
    <xdr:to>
      <xdr:col>8</xdr:col>
      <xdr:colOff>593931</xdr:colOff>
      <xdr:row>49</xdr:row>
      <xdr:rowOff>0</xdr:rowOff>
    </xdr:to>
    <xdr:grpSp>
      <xdr:nvGrpSpPr>
        <xdr:cNvPr id="5" name="Group 46">
          <a:extLst>
            <a:ext uri="{FF2B5EF4-FFF2-40B4-BE49-F238E27FC236}">
              <a16:creationId xmlns:a16="http://schemas.microsoft.com/office/drawing/2014/main" id="{7DBDB6CF-4B89-4AD1-B8BD-37790A5D5606}"/>
            </a:ext>
          </a:extLst>
        </xdr:cNvPr>
        <xdr:cNvGrpSpPr>
          <a:grpSpLocks/>
        </xdr:cNvGrpSpPr>
      </xdr:nvGrpSpPr>
      <xdr:grpSpPr bwMode="auto">
        <a:xfrm>
          <a:off x="187998" y="11412816"/>
          <a:ext cx="6882933" cy="467457"/>
          <a:chOff x="542925" y="40328843"/>
          <a:chExt cx="6210439" cy="1009657"/>
        </a:xfrm>
      </xdr:grpSpPr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4FD49F0A-2CE2-6808-28CF-385767F2CF7B}"/>
              </a:ext>
            </a:extLst>
          </xdr:cNvPr>
          <xdr:cNvSpPr txBox="1"/>
        </xdr:nvSpPr>
        <xdr:spPr>
          <a:xfrm>
            <a:off x="3692290" y="40341551"/>
            <a:ext cx="3061074" cy="996949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0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             ____________________________ Director</a:t>
            </a:r>
            <a:r>
              <a:rPr lang="en-US" sz="1000" b="0" i="0" baseline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0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(</a:t>
            </a:r>
            <a:r>
              <a:rPr lang="en-US" sz="10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Ms.</a:t>
            </a:r>
            <a:r>
              <a:rPr lang="en-US" sz="1000" b="0" i="0" baseline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Sasikarn Tantanasin</a:t>
            </a:r>
            <a:r>
              <a:rPr lang="en-US" sz="10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)</a:t>
            </a:r>
            <a:endParaRPr lang="th-TH" sz="1000">
              <a:solidFill>
                <a:sysClr val="windowText" lastClr="000000"/>
              </a:solidFill>
              <a:latin typeface="Arial" panose="020B0604020202020204" pitchFamily="34" charset="0"/>
              <a:cs typeface="Angsana New" panose="02020603050405020304" pitchFamily="18" charset="-34"/>
            </a:endParaRP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DFD92039-CDE6-447C-3410-93CB030D9AE9}"/>
              </a:ext>
            </a:extLst>
          </xdr:cNvPr>
          <xdr:cNvSpPr txBox="1"/>
        </xdr:nvSpPr>
        <xdr:spPr>
          <a:xfrm>
            <a:off x="542925" y="40328843"/>
            <a:ext cx="2925044" cy="10033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n-US" sz="9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           </a:t>
            </a:r>
            <a:r>
              <a:rPr lang="en-US" sz="10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___________________________ Director</a:t>
            </a:r>
          </a:p>
          <a:p>
            <a:pPr algn="ctr"/>
            <a:r>
              <a:rPr lang="en-US" sz="10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(Mr. Poonphiphat Tantanasin)</a:t>
            </a:r>
            <a:endParaRPr lang="th-TH" sz="1000">
              <a:solidFill>
                <a:sysClr val="windowText" lastClr="000000"/>
              </a:solidFill>
              <a:latin typeface="Arial" panose="020B0604020202020204" pitchFamily="34" charset="0"/>
              <a:cs typeface="Angsana New" panose="02020603050405020304" pitchFamily="18" charset="-34"/>
            </a:endParaRPr>
          </a:p>
        </xdr:txBody>
      </xdr:sp>
    </xdr:grpSp>
    <xdr:clientData/>
  </xdr:twoCellAnchor>
  <xdr:twoCellAnchor>
    <xdr:from>
      <xdr:col>1</xdr:col>
      <xdr:colOff>0</xdr:colOff>
      <xdr:row>84</xdr:row>
      <xdr:rowOff>198783</xdr:rowOff>
    </xdr:from>
    <xdr:to>
      <xdr:col>8</xdr:col>
      <xdr:colOff>654843</xdr:colOff>
      <xdr:row>87</xdr:row>
      <xdr:rowOff>101462</xdr:rowOff>
    </xdr:to>
    <xdr:grpSp>
      <xdr:nvGrpSpPr>
        <xdr:cNvPr id="11" name="Group 46">
          <a:extLst>
            <a:ext uri="{FF2B5EF4-FFF2-40B4-BE49-F238E27FC236}">
              <a16:creationId xmlns:a16="http://schemas.microsoft.com/office/drawing/2014/main" id="{AF61FAFD-AFA6-4DAF-99FB-B9D213DCA4B2}"/>
            </a:ext>
          </a:extLst>
        </xdr:cNvPr>
        <xdr:cNvGrpSpPr>
          <a:grpSpLocks/>
        </xdr:cNvGrpSpPr>
      </xdr:nvGrpSpPr>
      <xdr:grpSpPr bwMode="auto">
        <a:xfrm>
          <a:off x="225136" y="20564965"/>
          <a:ext cx="6906707" cy="630042"/>
          <a:chOff x="542925" y="40328850"/>
          <a:chExt cx="6210439" cy="1009650"/>
        </a:xfrm>
      </xdr:grpSpPr>
      <xdr:sp macro="" textlink="">
        <xdr:nvSpPr>
          <xdr:cNvPr id="12" name="TextBox 11">
            <a:extLst>
              <a:ext uri="{FF2B5EF4-FFF2-40B4-BE49-F238E27FC236}">
                <a16:creationId xmlns:a16="http://schemas.microsoft.com/office/drawing/2014/main" id="{1A9C04EC-1821-B8BE-CF43-7729119D679B}"/>
              </a:ext>
            </a:extLst>
          </xdr:cNvPr>
          <xdr:cNvSpPr txBox="1"/>
        </xdr:nvSpPr>
        <xdr:spPr>
          <a:xfrm>
            <a:off x="3692290" y="40341551"/>
            <a:ext cx="3061074" cy="996949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0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             ____________________________ Director</a:t>
            </a:r>
            <a:r>
              <a:rPr lang="en-US" sz="1000" b="0" i="0" baseline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0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(</a:t>
            </a:r>
            <a:r>
              <a:rPr lang="en-US" sz="10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Ms.</a:t>
            </a:r>
            <a:r>
              <a:rPr lang="en-US" sz="1000" b="0" i="0" baseline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Sasikarn Tantanasin</a:t>
            </a:r>
            <a:r>
              <a:rPr lang="en-US" sz="10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)</a:t>
            </a:r>
            <a:endParaRPr lang="th-TH" sz="1000">
              <a:solidFill>
                <a:sysClr val="windowText" lastClr="000000"/>
              </a:solidFill>
              <a:latin typeface="Arial" panose="020B0604020202020204" pitchFamily="34" charset="0"/>
              <a:cs typeface="Angsana New" panose="02020603050405020304" pitchFamily="18" charset="-34"/>
            </a:endParaRPr>
          </a:p>
        </xdr:txBody>
      </xdr:sp>
      <xdr:sp macro="" textlink="">
        <xdr:nvSpPr>
          <xdr:cNvPr id="13" name="TextBox 12">
            <a:extLst>
              <a:ext uri="{FF2B5EF4-FFF2-40B4-BE49-F238E27FC236}">
                <a16:creationId xmlns:a16="http://schemas.microsoft.com/office/drawing/2014/main" id="{7FB44A7C-B260-93F3-B3D7-08F0501734FD}"/>
              </a:ext>
            </a:extLst>
          </xdr:cNvPr>
          <xdr:cNvSpPr txBox="1"/>
        </xdr:nvSpPr>
        <xdr:spPr>
          <a:xfrm>
            <a:off x="542925" y="40328850"/>
            <a:ext cx="2925044" cy="10033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n-US" sz="9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           </a:t>
            </a:r>
            <a:r>
              <a:rPr lang="en-US" sz="10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___________________________ Director</a:t>
            </a:r>
          </a:p>
          <a:p>
            <a:pPr algn="ctr"/>
            <a:r>
              <a:rPr lang="en-US" sz="10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(Mr. Poonphiphat Tantanasin)</a:t>
            </a:r>
            <a:endParaRPr lang="th-TH" sz="1000">
              <a:solidFill>
                <a:sysClr val="windowText" lastClr="000000"/>
              </a:solidFill>
              <a:latin typeface="Arial" panose="020B0604020202020204" pitchFamily="34" charset="0"/>
              <a:cs typeface="Angsana New" panose="02020603050405020304" pitchFamily="18" charset="-34"/>
            </a:endParaRPr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EC\SYS\PLAN\YEAR-45\CEL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phanumat/Desktop/Traffic%20Corner/Dream%20Media/Audit%20paper/Q2_07/sunisa/MANAGER/Q2/Audit%20paper/Q%202'06/Documents%20and%20Settings/nuttinee/My%20Documents/Westpac/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lchitamai\Desktop\1%20%20Rin\aa\tcrt\client\non%20taxabl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F9552BF\October9900_nch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000000"/>
      <sheetName val="XXXXX0"/>
      <sheetName val="3A STD"/>
      <sheetName val="5A STD"/>
      <sheetName val="8A STD "/>
      <sheetName val="18A STD"/>
      <sheetName val="25A STD"/>
      <sheetName val="กราฟ"/>
    </sheetNames>
    <sheetDataSet>
      <sheetData sheetId="0" refreshError="1"/>
      <sheetData sheetId="1" refreshError="1"/>
      <sheetData sheetId="2" refreshError="1"/>
      <sheetData sheetId="3" refreshError="1">
        <row r="5">
          <cell r="D5">
            <v>37257</v>
          </cell>
          <cell r="E5">
            <v>37288</v>
          </cell>
          <cell r="F5">
            <v>37316</v>
          </cell>
          <cell r="G5">
            <v>37347</v>
          </cell>
          <cell r="H5">
            <v>37377</v>
          </cell>
          <cell r="I5">
            <v>37408</v>
          </cell>
          <cell r="J5">
            <v>37438</v>
          </cell>
          <cell r="K5">
            <v>37469</v>
          </cell>
          <cell r="L5">
            <v>37500</v>
          </cell>
          <cell r="M5">
            <v>37530</v>
          </cell>
          <cell r="N5">
            <v>37561</v>
          </cell>
        </row>
        <row r="15">
          <cell r="D15">
            <v>2.1052631578947367</v>
          </cell>
          <cell r="E15">
            <v>2.3453417721518983</v>
          </cell>
          <cell r="F15">
            <v>2.6642724458204334</v>
          </cell>
          <cell r="G15">
            <v>2.9310344827586206</v>
          </cell>
          <cell r="H15">
            <v>2.4590021413276233</v>
          </cell>
          <cell r="I15">
            <v>2.1651300919842313</v>
          </cell>
          <cell r="J15">
            <v>2.0584528832630098</v>
          </cell>
          <cell r="K15">
            <v>2.7743202416918429</v>
          </cell>
          <cell r="L15">
            <v>2.282858407079646</v>
          </cell>
          <cell r="M15">
            <v>1.9979074074074075</v>
          </cell>
          <cell r="N15">
            <v>0</v>
          </cell>
        </row>
        <row r="16">
          <cell r="D16">
            <v>2.4966249999999999</v>
          </cell>
          <cell r="E16">
            <v>2.5201333333333333</v>
          </cell>
          <cell r="F16">
            <v>2.4647810218978106</v>
          </cell>
          <cell r="G16">
            <v>2.5</v>
          </cell>
          <cell r="H16">
            <v>2.5123626373626373</v>
          </cell>
          <cell r="I16">
            <v>2.4178947368421055</v>
          </cell>
          <cell r="J16">
            <v>2.5324328859060401</v>
          </cell>
          <cell r="K16">
            <v>2.3182608695652172</v>
          </cell>
          <cell r="L16">
            <v>2.5239766081871347</v>
          </cell>
          <cell r="M16">
            <v>2.5159375000000002</v>
          </cell>
          <cell r="N16">
            <v>0</v>
          </cell>
        </row>
        <row r="22">
          <cell r="D22">
            <v>2.221222222222222</v>
          </cell>
          <cell r="E22">
            <v>2.4087741935483868</v>
          </cell>
          <cell r="F22">
            <v>2.5727135678391959</v>
          </cell>
          <cell r="G22">
            <v>2.8048780487804876</v>
          </cell>
          <cell r="H22">
            <v>2.4823754512635383</v>
          </cell>
          <cell r="I22">
            <v>2.2669105180533751</v>
          </cell>
          <cell r="J22">
            <v>2.2745906656465187</v>
          </cell>
          <cell r="K22">
            <v>2.5767465753424661</v>
          </cell>
          <cell r="L22">
            <v>2.3490401284109148</v>
          </cell>
          <cell r="M22">
            <v>2.1906627906976741</v>
          </cell>
          <cell r="N22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 local"/>
      <sheetName val="0000"/>
      <sheetName val="data_package"/>
      <sheetName val="stat_local"/>
      <sheetName val="TB-Oct07"/>
      <sheetName val="NSC-BS11-02"/>
      <sheetName val="1201"/>
      <sheetName val="Group"/>
      <sheetName val="Total 01'05"/>
      <sheetName val="Accure"/>
      <sheetName val="Overall PLATT"/>
      <sheetName val="MR.MEYER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Unearned_OLD"/>
      <sheetName val="bblยังไม่จ่าย"/>
      <sheetName val="BOT Rate"/>
      <sheetName val="Maturity Data"/>
      <sheetName val="Avg BOT"/>
      <sheetName val="Hedge Vol &amp; G-L"/>
      <sheetName val="NHMT"/>
      <sheetName val="Detail of exchange rate"/>
      <sheetName val="DealerData"/>
      <sheetName val="SAP Open Items Data"/>
      <sheetName val="YQty"/>
      <sheetName val="MAT"/>
      <sheetName val="F1"/>
      <sheetName val="Tb 31.12.15"/>
      <sheetName val="Group TB 31.10.2015"/>
      <sheetName val="สมุดรายวัน"/>
      <sheetName val="CIPA"/>
      <sheetName val="Sheet1"/>
      <sheetName val=" nfcst_py"/>
      <sheetName val="#366-6E"/>
      <sheetName val="5).Action Plan BL Debone"/>
      <sheetName val="เงินกู้ธนช"/>
      <sheetName val="SML"/>
      <sheetName val="CF-14-16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Trial Balance"/>
      <sheetName val="Calculation PS"/>
      <sheetName val="คำชี้แจง"/>
      <sheetName val="#REF"/>
      <sheetName val="DETAIL"/>
      <sheetName val="BATCH_M"/>
      <sheetName val="data"/>
      <sheetName val="TB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発停サイクル表"/>
      <sheetName val="TFB-1998"/>
      <sheetName val="Q2 EXPECTED"/>
      <sheetName val="GL 2018 Q3 - ver1"/>
      <sheetName val="Deferred tax Adjs Clo (P) Q2'18"/>
      <sheetName val="P&amp;L"/>
      <sheetName val="2017 Expense Break down"/>
      <sheetName val="BS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O300"/>
      <sheetName val="Master TB"/>
      <sheetName val="R300"/>
      <sheetName val="MOULD"/>
      <sheetName val="数量"/>
      <sheetName val="Sheet2"/>
      <sheetName val="F3-3GP"/>
      <sheetName val="PNT-QUOT-#3"/>
      <sheetName val="COAT&amp;WRAP-QIOT-#3"/>
      <sheetName val="Margins"/>
      <sheetName val="mapping"/>
      <sheetName val="Statement-BAHT"/>
      <sheetName val="TREND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ocean voyage"/>
      <sheetName val="SCB 1 - Current"/>
      <sheetName val="SCB 2 - Current"/>
      <sheetName val="Cal_help"/>
      <sheetName val="CF-C(+Graph)"/>
      <sheetName val="損益分岐点"/>
      <sheetName val="表紙"/>
      <sheetName val="国内HSP"/>
      <sheetName val="L410"/>
      <sheetName val="co"/>
      <sheetName val="WIP"/>
      <sheetName val="LCQ"/>
      <sheetName val="PL"/>
      <sheetName val="TOTAL"/>
      <sheetName val="actlst01d"/>
      <sheetName val="OtherKPI"/>
      <sheetName val="TBE_2004012"/>
      <sheetName val="손익"/>
      <sheetName val="2005 DATA"/>
      <sheetName val="group type"/>
      <sheetName val="BD"/>
      <sheetName val="10"/>
      <sheetName val="stat_local9"/>
      <sheetName val="Total_01'058"/>
      <sheetName val="เงินกู้_MGC8"/>
      <sheetName val="Overall_PLATT7"/>
      <sheetName val="MR_MEYER7"/>
      <sheetName val="SAP_Open_Items_Data7"/>
      <sheetName val="_nfcst_py7"/>
      <sheetName val="BOT_Rate7"/>
      <sheetName val="Maturity_Data7"/>
      <sheetName val="Avg_BOT7"/>
      <sheetName val="Hedge_Vol_&amp;_G-L7"/>
      <sheetName val="Detail_of_exchange_rate7"/>
      <sheetName val="Tb_31_12_157"/>
      <sheetName val="Group_TB_31_10_20157"/>
      <sheetName val="5)_Action_Plan_BL_Debone7"/>
      <sheetName val="BS_(ToP)7"/>
      <sheetName val="FA_Register6"/>
      <sheetName val="Latex_Qty&amp;Price_(2)6"/>
      <sheetName val="Trial_Balance6"/>
      <sheetName val="Calculation_PS1"/>
      <sheetName val="GL_2018_Q3_-_ver11"/>
      <sheetName val="Deferred_tax_Adjs_Clo_(P)_Q2'11"/>
      <sheetName val="Master_TB1"/>
      <sheetName val="2017_Expense_Break_down1"/>
      <sheetName val="Q2_EXPECTED1"/>
      <sheetName val="ocean_voyage"/>
      <sheetName val="SCB_1_-_Current"/>
      <sheetName val="SCB_2_-_Current"/>
      <sheetName val="AcqBS"/>
      <sheetName val=" Code -สิทธิรักษาพยาบาล1-9-53"/>
      <sheetName val="Salary  StructureBK. 20-12- (2)"/>
      <sheetName val="REPORT"/>
      <sheetName val="MA"/>
      <sheetName val="11"/>
      <sheetName val="FEBRUARY"/>
      <sheetName val="10K4"/>
      <sheetName val="donnee lct"/>
      <sheetName val="I-Données_de_base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ที่ดินอาคาร อุปกรณ์"/>
      <sheetName val="VL"/>
      <sheetName val="TN"/>
      <sheetName val="ND"/>
      <sheetName val="Breakeven Analysis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report detial"/>
      <sheetName val="iGrouping"/>
      <sheetName val="Rate"/>
      <sheetName val="detailed pl-svcs"/>
      <sheetName val="N-4.4"/>
      <sheetName val="P1"/>
      <sheetName val="MainComp"/>
      <sheetName val="exchange rate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falso"/>
      <sheetName val="B1"/>
      <sheetName val="mix"/>
      <sheetName val="เงินกู้ธนชาติ"/>
      <sheetName val="qtr3"/>
      <sheetName val="qtr4"/>
      <sheetName val="table"/>
      <sheetName val="MFA"/>
      <sheetName val="Summary"/>
      <sheetName val="BMCT2003"/>
      <sheetName val="ฝ่ายบัญชีและการเงิน"/>
      <sheetName val="assumption"/>
      <sheetName val="Main"/>
      <sheetName val="STart"/>
      <sheetName val="NOTE 29"/>
      <sheetName val="Library Procedures"/>
      <sheetName val="Control List"/>
      <sheetName val="Control_List"/>
      <sheetName val="Control_List1"/>
      <sheetName val="SUM"/>
      <sheetName val="Puerto Rico"/>
      <sheetName val="graph"/>
      <sheetName val="J2"/>
      <sheetName val="J1"/>
      <sheetName val="3A STD"/>
      <sheetName val="4003-1 lead"/>
      <sheetName val="基本量販店動向"/>
      <sheetName val="Data2007"/>
      <sheetName val="Puerto_Rico"/>
      <sheetName val="Office Space"/>
      <sheetName val="Amortization Table"/>
      <sheetName val="ROOMS_ST"/>
      <sheetName val="TELEPHONE"/>
      <sheetName val="PR4"/>
      <sheetName val="Discount"/>
      <sheetName val="Int.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TrialBalance Q3-2002"/>
      <sheetName val="Prod"/>
      <sheetName val="Selection"/>
      <sheetName val="Level of Effort"/>
      <sheetName val="Rates"/>
      <sheetName val="am_cost"/>
      <sheetName val="Variable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Competitors"/>
      <sheetName val="PRMT_05"/>
      <sheetName val="stat_local12"/>
      <sheetName val="Total_01'0511"/>
      <sheetName val="Overall_PLATT10"/>
      <sheetName val="MR_MEYER10"/>
      <sheetName val="เงินกู้_MGC11"/>
      <sheetName val="BOT_Rate10"/>
      <sheetName val="Maturity_Data10"/>
      <sheetName val="Avg_BOT10"/>
      <sheetName val="Hedge_Vol_&amp;_G-L10"/>
      <sheetName val="SAP_Open_Items_Data10"/>
      <sheetName val="Detail_of_exchange_rate10"/>
      <sheetName val="Tb_31_12_1510"/>
      <sheetName val="Group_TB_31_10_201510"/>
      <sheetName val="_nfcst_py10"/>
      <sheetName val="5)_Action_Plan_BL_Debone10"/>
      <sheetName val="BS_(ToP)10"/>
      <sheetName val="Latex_Qty&amp;Price_(2)9"/>
      <sheetName val="FA_Register9"/>
      <sheetName val="Trial_Balance9"/>
      <sheetName val="Calculation_PS4"/>
      <sheetName val="GL_2018_Q3_-_ver14"/>
      <sheetName val="Q2_EXPECTED4"/>
      <sheetName val="2017_Expense_Break_down4"/>
      <sheetName val="Deferred_tax_Adjs_Clo_(P)_Q2'14"/>
      <sheetName val="Master_TB4"/>
      <sheetName val="ocean_voyage3"/>
      <sheetName val="SCB_1_-_Current3"/>
      <sheetName val="SCB_2_-_Current3"/>
      <sheetName val="2005_DATA2"/>
      <sheetName val="group_type2"/>
      <sheetName val="_Code_-สิทธิรักษาพยาบาล1-9-532"/>
      <sheetName val="Salary__StructureBK__20-12-_(22"/>
      <sheetName val="donnee_lct1"/>
      <sheetName val="Breakeven_Analysis1"/>
      <sheetName val="detailed_pl-svcs1"/>
      <sheetName val="LOCAL_MARKET1"/>
      <sheetName val="NEW_LOCAL1"/>
      <sheetName val="OUTSIDE_MARKET1"/>
      <sheetName val="ที่ดินอาคาร_อุปกรณ์1"/>
      <sheetName val="B&amp;S_19991"/>
      <sheetName val="Customize_Your_Invoice1"/>
      <sheetName val="1-1_BS1"/>
      <sheetName val="report_detial"/>
      <sheetName val="exchange_rate"/>
      <sheetName val="N-4_4"/>
      <sheetName val="15310000_(2010)1"/>
      <sheetName val="NOTE_29"/>
      <sheetName val="Library_Procedures"/>
      <sheetName val="Office_Space"/>
      <sheetName val="Control_List2"/>
      <sheetName val="k-5"/>
      <sheetName val="stat_local13"/>
      <sheetName val="Total_01'0512"/>
      <sheetName val="Overall_PLATT11"/>
      <sheetName val="MR_MEYER11"/>
      <sheetName val="เงินกู้_MGC12"/>
      <sheetName val="BOT_Rate11"/>
      <sheetName val="Maturity_Data11"/>
      <sheetName val="Avg_BOT11"/>
      <sheetName val="Hedge_Vol_&amp;_G-L11"/>
      <sheetName val="SAP_Open_Items_Data11"/>
      <sheetName val="Detail_of_exchange_rate11"/>
      <sheetName val="Tb_31_12_1511"/>
      <sheetName val="Group_TB_31_10_201511"/>
      <sheetName val="_nfcst_py11"/>
      <sheetName val="5)_Action_Plan_BL_Debone11"/>
      <sheetName val="BS_(ToP)11"/>
      <sheetName val="Latex_Qty&amp;Price_(2)10"/>
      <sheetName val="FA_Register10"/>
      <sheetName val="Trial_Balance10"/>
      <sheetName val="Calculation_PS5"/>
      <sheetName val="GL_2018_Q3_-_ver15"/>
      <sheetName val="Q2_EXPECTED5"/>
      <sheetName val="2017_Expense_Break_down5"/>
      <sheetName val="Deferred_tax_Adjs_Clo_(P)_Q2'15"/>
      <sheetName val="Master_TB5"/>
      <sheetName val="ocean_voyage4"/>
      <sheetName val="SCB_1_-_Current4"/>
      <sheetName val="SCB_2_-_Current4"/>
      <sheetName val="2005_DATA3"/>
      <sheetName val="group_type3"/>
      <sheetName val="_Code_-สิทธิรักษาพยาบาล1-9-533"/>
      <sheetName val="Salary__StructureBK__20-12-_(23"/>
      <sheetName val="donnee_lct2"/>
      <sheetName val="Breakeven_Analysis2"/>
      <sheetName val="detailed_pl-svcs2"/>
      <sheetName val="LOCAL_MARKET2"/>
      <sheetName val="NEW_LOCAL2"/>
      <sheetName val="OUTSIDE_MARKET2"/>
      <sheetName val="ที่ดินอาคาร_อุปกรณ์2"/>
      <sheetName val="B&amp;S_19992"/>
      <sheetName val="Customize_Your_Invoice2"/>
      <sheetName val="1-1_BS2"/>
      <sheetName val="report_detial1"/>
      <sheetName val="exchange_rate1"/>
      <sheetName val="N-4_41"/>
      <sheetName val="15310000_(2010)2"/>
      <sheetName val="Puerto_Rico1"/>
      <sheetName val="NOTE_291"/>
      <sheetName val="Library_Procedures1"/>
      <sheetName val="Office_Space1"/>
      <sheetName val="Control_List3"/>
      <sheetName val="D"/>
      <sheetName val=" AE INTEGRAL VALUE MC 1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Actions &amp; Projects"/>
      <sheetName val="Monthly"/>
      <sheetName val="forecast"/>
      <sheetName val="tax computation"/>
      <sheetName val="QTY &amp; AMT"/>
      <sheetName val="QOS Graph"/>
      <sheetName val="BU Summary Data"/>
      <sheetName val="Puerto_Rico2"/>
      <sheetName val="QOS_Graph"/>
      <sheetName val="BU_Summary_Data"/>
      <sheetName val="AutoLiv"/>
      <sheetName val="exchange_rate2"/>
      <sheetName val="report_detial2"/>
      <sheetName val="N-4_42"/>
      <sheetName val="Jan 01"/>
      <sheetName val="collection external"/>
      <sheetName val="INDEX"/>
      <sheetName val="E-1-1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Int_"/>
      <sheetName val="3A_STD"/>
      <sheetName val="4003-1_lead"/>
      <sheetName val="Amortization_Table"/>
      <sheetName val="TrialBalance_Q3-2002"/>
      <sheetName val="Level_of_Effort"/>
      <sheetName val="Location Codes"/>
      <sheetName val="Stk"/>
      <sheetName val="A1"/>
      <sheetName val="BudgetType"/>
      <sheetName val="Plants"/>
      <sheetName val="Lists"/>
      <sheetName val="Tier1リスト"/>
      <sheetName val="グラフ"/>
      <sheetName val="Master"/>
      <sheetName val="fr"/>
      <sheetName val="office"/>
      <sheetName val="เปรียบเทียบเดือน12"/>
      <sheetName val="AccountList"/>
      <sheetName val="TB10"/>
      <sheetName val="Menu"/>
      <sheetName val="Cover"/>
      <sheetName val="Feb"/>
      <sheetName val="Mar"/>
      <sheetName val="Apr"/>
      <sheetName val="May"/>
      <sheetName val="Jan"/>
      <sheetName val="June"/>
      <sheetName val="MD_R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Returns"/>
      <sheetName val="Lead Q1 2022"/>
      <sheetName val="Codes"/>
      <sheetName val=" TB Summaries"/>
      <sheetName val="May-Apr 2009"/>
      <sheetName val="Link data-july"/>
      <sheetName val="bbl.43-98"/>
      <sheetName val="Furniture_Master"/>
      <sheetName val="tp"/>
      <sheetName val="Info"/>
      <sheetName val="salary &amp; pr tax"/>
      <sheetName val="Objective 1 Detail Budget ICNL"/>
      <sheetName val="stat_local14"/>
      <sheetName val="Total_01'0513"/>
      <sheetName val="เงินกู้_MGC13"/>
      <sheetName val="SAP_Open_Items_Data12"/>
      <sheetName val="MR_MEYER12"/>
      <sheetName val="Overall_PLATT12"/>
      <sheetName val="BOT_Rate12"/>
      <sheetName val="Maturity_Data12"/>
      <sheetName val="Avg_BOT12"/>
      <sheetName val="Hedge_Vol_&amp;_G-L12"/>
      <sheetName val="Detail_of_exchange_rate12"/>
      <sheetName val="Tb_31_12_1512"/>
      <sheetName val="Group_TB_31_10_201512"/>
      <sheetName val="_nfcst_py12"/>
      <sheetName val="5)_Action_Plan_BL_Debone12"/>
      <sheetName val="BS_(ToP)12"/>
      <sheetName val="Trial_Balance11"/>
      <sheetName val="FA_Register11"/>
      <sheetName val="Latex_Qty&amp;Price_(2)11"/>
      <sheetName val="Calculation_PS6"/>
      <sheetName val="GL_2018_Q3_-_ver16"/>
      <sheetName val="Deferred_tax_Adjs_Clo_(P)_Q2'16"/>
      <sheetName val="Q2_EXPECTED6"/>
      <sheetName val="Master_TB6"/>
      <sheetName val="2017_Expense_Break_down6"/>
      <sheetName val="ocean_voyage5"/>
      <sheetName val="2005_DATA4"/>
      <sheetName val="SCB_1_-_Current5"/>
      <sheetName val="SCB_2_-_Current5"/>
      <sheetName val="donnee_lct3"/>
      <sheetName val="group_type4"/>
      <sheetName val="_Code_-สิทธิรักษาพยาบาล1-9-534"/>
      <sheetName val="Salary__StructureBK__20-12-_(24"/>
      <sheetName val="LOCAL_MARKET3"/>
      <sheetName val="NEW_LOCAL3"/>
      <sheetName val="OUTSIDE_MARKET3"/>
      <sheetName val="ที่ดินอาคาร_อุปกรณ์3"/>
      <sheetName val="exchange_rate3"/>
      <sheetName val="report_detial3"/>
      <sheetName val="Breakeven_Analysis3"/>
      <sheetName val="B&amp;S_19993"/>
      <sheetName val="Customize_Your_Invoice3"/>
      <sheetName val="1-1_BS3"/>
      <sheetName val="N-4_43"/>
      <sheetName val="detailed_pl-svcs3"/>
      <sheetName val="NOTE_292"/>
      <sheetName val="Library_Procedures2"/>
      <sheetName val="Puerto_Rico3"/>
      <sheetName val="15310000_(2010)3"/>
      <sheetName val="Control_List4"/>
      <sheetName val="QOS_Graph1"/>
      <sheetName val="BU_Summary_Data1"/>
      <sheetName val="drop list"/>
      <sheetName val="stat_local15"/>
      <sheetName val="Total_01'0514"/>
      <sheetName val="เงินกู้_MGC14"/>
      <sheetName val="SAP_Open_Items_Data13"/>
      <sheetName val="MR_MEYER13"/>
      <sheetName val="Overall_PLATT13"/>
      <sheetName val="BOT_Rate13"/>
      <sheetName val="Maturity_Data13"/>
      <sheetName val="Avg_BOT13"/>
      <sheetName val="Hedge_Vol_&amp;_G-L13"/>
      <sheetName val="Detail_of_exchange_rate13"/>
      <sheetName val="Tb_31_12_1513"/>
      <sheetName val="Group_TB_31_10_201513"/>
      <sheetName val="_nfcst_py13"/>
      <sheetName val="5)_Action_Plan_BL_Debone13"/>
      <sheetName val="Trial_Balance12"/>
      <sheetName val="BS_(ToP)13"/>
      <sheetName val="Latex_Qty&amp;Price_(2)12"/>
      <sheetName val="FA_Register12"/>
      <sheetName val="Calculation_PS7"/>
      <sheetName val="GL_2018_Q3_-_ver17"/>
      <sheetName val="Deferred_tax_Adjs_Clo_(P)_Q2'17"/>
      <sheetName val="Q2_EXPECTED7"/>
      <sheetName val="Master_TB7"/>
      <sheetName val="2017_Expense_Break_down7"/>
      <sheetName val="ocean_voyage6"/>
      <sheetName val="2005_DATA5"/>
      <sheetName val="SCB_1_-_Current6"/>
      <sheetName val="SCB_2_-_Current6"/>
      <sheetName val="donnee_lct4"/>
      <sheetName val="group_type5"/>
      <sheetName val="_Code_-สิทธิรักษาพยาบาล1-9-535"/>
      <sheetName val="Salary__StructureBK__20-12-_(25"/>
      <sheetName val="LOCAL_MARKET4"/>
      <sheetName val="NEW_LOCAL4"/>
      <sheetName val="OUTSIDE_MARKET4"/>
      <sheetName val="ที่ดินอาคาร_อุปกรณ์4"/>
      <sheetName val="exchange_rate4"/>
      <sheetName val="report_detial4"/>
      <sheetName val="Breakeven_Analysis4"/>
      <sheetName val="B&amp;S_19994"/>
      <sheetName val="Customize_Your_Invoice4"/>
      <sheetName val="1-1_BS4"/>
      <sheetName val="N-4_44"/>
      <sheetName val="FF-21(a)"/>
      <sheetName val="Probability"/>
      <sheetName val="Sensitivity"/>
      <sheetName val="Owner"/>
      <sheetName val="CashFlow"/>
      <sheetName val="Consolidate"/>
      <sheetName val="Comparison"/>
      <sheetName val="Calc2"/>
      <sheetName val="Input"/>
      <sheetName val="Calc"/>
      <sheetName val="Option1"/>
      <sheetName val="Option2"/>
      <sheetName val="Option3"/>
      <sheetName val="Option4"/>
      <sheetName val="Land Tax"/>
      <sheetName val="Manual-Input"/>
      <sheetName val="Gantt"/>
      <sheetName val="Title"/>
      <sheetName val="SW"/>
      <sheetName val="הכנסות מוכרות מרבעונים קודמים"/>
      <sheetName val="TAX INCOME"/>
      <sheetName val="Office_Space2"/>
      <sheetName val="Link_FS_for_Ref__FS_caption"/>
      <sheetName val="Inv_Elim_Clo_(D)"/>
      <sheetName val="Inv_Mar_Elim_Clo_(H)"/>
      <sheetName val="Oth_Cons_Adjs_Clo(L)"/>
      <sheetName val="Defered_tax_Adjs_Clo(P)"/>
      <sheetName val="Entity_Curr_Adjs"/>
      <sheetName val="Link_FS"/>
      <sheetName val="_AE_INTEGRAL_VALUE_MC_1"/>
      <sheetName val="Volume"/>
      <sheetName val="working_capital"/>
      <sheetName val="Raw_Material_Cost"/>
      <sheetName val="Actions_&amp;_Projects"/>
      <sheetName val="collection_external"/>
      <sheetName val="Jan_01"/>
      <sheetName val="Location_Codes"/>
      <sheetName val="tax_computation"/>
      <sheetName val="QTY_&amp;_AMT"/>
      <sheetName val="detailed_pl-svcs4"/>
      <sheetName val="15310000_(2010)4"/>
      <sheetName val="NOTE_293"/>
      <sheetName val="Library_Procedures3"/>
      <sheetName val="Puerto_Rico4"/>
      <sheetName val="Control_List5"/>
      <sheetName val="3A_STD1"/>
      <sheetName val="4003-1_lead1"/>
      <sheetName val="TrialBalance_Q3-20021"/>
      <sheetName val="Link_FS_for_Ref__FS_caption1"/>
      <sheetName val="Inv_Elim_Clo_(D)1"/>
      <sheetName val="Inv_Mar_Elim_Clo_(H)1"/>
      <sheetName val="Oth_Cons_Adjs_Clo(L)1"/>
      <sheetName val="Defered_tax_Adjs_Clo(P)1"/>
      <sheetName val="Entity_Curr_Adjs1"/>
      <sheetName val="Link_FS1"/>
      <sheetName val="Amortization_Table1"/>
      <sheetName val="Int_1"/>
      <sheetName val="Office_Space3"/>
      <sheetName val="Level_of_Effort1"/>
      <sheetName val="working_capital1"/>
      <sheetName val="Raw_Material_Cost1"/>
      <sheetName val="QOS_Graph2"/>
      <sheetName val="BU_Summary_Data2"/>
      <sheetName val="_AE_INTEGRAL_VALUE_MC_11"/>
      <sheetName val="Actions_&amp;_Projects1"/>
      <sheetName val="collection_external1"/>
      <sheetName val="Jan_011"/>
      <sheetName val="Location_Codes1"/>
      <sheetName val="tax_computation1"/>
      <sheetName val="QTY_&amp;_AMT1"/>
      <sheetName val="e-2 capital afe - carryover"/>
      <sheetName val="เงินสำรองเกษียยณอายุ"/>
      <sheetName val="O310 (A)"/>
      <sheetName val="BS-Thai"/>
      <sheetName val="6"/>
      <sheetName val="Drivers"/>
      <sheetName val="総合B"/>
      <sheetName val="stat_local16"/>
      <sheetName val="เงินกู้_MGC15"/>
      <sheetName val="Total_01'0515"/>
      <sheetName val="SAP_Open_Items_Data14"/>
      <sheetName val="MR_MEYER14"/>
      <sheetName val="Overall_PLATT14"/>
      <sheetName val="BOT_Rate14"/>
      <sheetName val="Maturity_Data14"/>
      <sheetName val="Avg_BOT14"/>
      <sheetName val="Hedge_Vol_&amp;_G-L14"/>
      <sheetName val="Detail_of_exchange_rate14"/>
      <sheetName val="Tb_31_12_1514"/>
      <sheetName val="Group_TB_31_10_201514"/>
      <sheetName val="_nfcst_py14"/>
      <sheetName val="5)_Action_Plan_BL_Debone14"/>
      <sheetName val="Trial_Balance13"/>
      <sheetName val="BS_(ToP)14"/>
      <sheetName val="Latex_Qty&amp;Price_(2)13"/>
      <sheetName val="FA_Register13"/>
      <sheetName val="Calculation_PS8"/>
      <sheetName val="GL_2018_Q3_-_ver18"/>
      <sheetName val="Deferred_tax_Adjs_Clo_(P)_Q2'19"/>
      <sheetName val="Q2_EXPECTED8"/>
      <sheetName val="Master_TB8"/>
      <sheetName val="2017_Expense_Break_down8"/>
      <sheetName val="ocean_voyage7"/>
      <sheetName val="2005_DATA6"/>
      <sheetName val="SCB_1_-_Current7"/>
      <sheetName val="SCB_2_-_Current7"/>
      <sheetName val="donnee_lct5"/>
      <sheetName val="group_type6"/>
      <sheetName val="_Code_-สิทธิรักษาพยาบาล1-9-536"/>
      <sheetName val="Salary__StructureBK__20-12-_(26"/>
      <sheetName val="LOCAL_MARKET5"/>
      <sheetName val="NEW_LOCAL5"/>
      <sheetName val="OUTSIDE_MARKET5"/>
      <sheetName val="ที่ดินอาคาร_อุปกรณ์5"/>
      <sheetName val="exchange_rate5"/>
      <sheetName val="report_detial5"/>
      <sheetName val="Breakeven_Analysis5"/>
      <sheetName val="B&amp;S_19995"/>
      <sheetName val="Customize_Your_Invoice5"/>
      <sheetName val="1-1_BS5"/>
      <sheetName val="N-4_45"/>
      <sheetName val="2006_(2)"/>
      <sheetName val="???"/>
      <sheetName val="PL selection"/>
      <sheetName val="Net Sales17"/>
      <sheetName val="AA-1"/>
      <sheetName val="TB09.30.04"/>
      <sheetName val="BS_FULL"/>
      <sheetName val="เครื่องมือ"/>
      <sheetName val="ยานพาหนะ"/>
      <sheetName val="อาคาร"/>
      <sheetName val="Wvð"/>
      <sheetName val=""/>
      <sheetName val="만기"/>
      <sheetName val="03100(SS)"/>
      <sheetName val="งบการเงิน"/>
      <sheetName val="P&amp;L-A2001DCCN"/>
      <sheetName val="chalinee ปี49"/>
      <sheetName val="Investments"/>
      <sheetName val="AssetStatus"/>
      <sheetName val="Data 2"/>
      <sheetName val="AssetType"/>
      <sheetName val="License BOI"/>
      <sheetName val="Depre. Key"/>
      <sheetName val="Asset Class"/>
      <sheetName val="Location"/>
      <sheetName val="BALANCE SHEET "/>
      <sheetName val="Standing Data"/>
      <sheetName val="Asset &amp; Liability"/>
      <sheetName val="Net asset value"/>
      <sheetName val="ของเข้า"/>
      <sheetName val="R&amp;C"/>
      <sheetName val="DPLA"/>
      <sheetName val="_TB_Summaries"/>
      <sheetName val="RATESTOT"/>
      <sheetName val="1998 meses"/>
      <sheetName val="May-Apr_2009"/>
      <sheetName val="Link_data-july"/>
      <sheetName val="bbl_43-98"/>
      <sheetName val="salary_&amp;_pr_tax"/>
      <sheetName val="Objective_1_Detail_Budget_ICNL"/>
      <sheetName val="Lead_Q1_2022"/>
      <sheetName val="Keydrv_health_nrm2"/>
      <sheetName val="Keydrv_health_pyl2"/>
      <sheetName val="TargIS"/>
      <sheetName val="시산표"/>
      <sheetName val="Trial Bal"/>
      <sheetName val="asset hdk&amp;shk"/>
      <sheetName val=" preopening budget"/>
      <sheetName val="Current Inputs"/>
      <sheetName val="Funds and Valuation"/>
      <sheetName val="Geographic Data"/>
      <sheetName val="OpEx"/>
      <sheetName val="Revenues"/>
      <sheetName val="UMTS Capex"/>
      <sheetName val="Market Inputs"/>
      <sheetName val="stat_local17"/>
      <sheetName val="Total_01'0516"/>
      <sheetName val="เงินกู้_MGC16"/>
      <sheetName val="SAP_Open_Items_Data15"/>
      <sheetName val="MR_MEYER15"/>
      <sheetName val="Overall_PLATT15"/>
      <sheetName val="BOT_Rate15"/>
      <sheetName val="Maturity_Data15"/>
      <sheetName val="Avg_BOT15"/>
      <sheetName val="Hedge_Vol_&amp;_G-L15"/>
      <sheetName val="Detail_of_exchange_rate15"/>
      <sheetName val="Tb_31_12_1515"/>
      <sheetName val="Group_TB_31_10_201515"/>
      <sheetName val="_nfcst_py15"/>
      <sheetName val="5)_Action_Plan_BL_Debone15"/>
      <sheetName val="BS_(ToP)15"/>
      <sheetName val="Trial_Balance14"/>
      <sheetName val="FA_Register14"/>
      <sheetName val="Latex_Qty&amp;Price_(2)14"/>
      <sheetName val="Calculation_PS9"/>
      <sheetName val="GL_2018_Q3_-_ver19"/>
      <sheetName val="Deferred_tax_Adjs_Clo_(P)_Q2'10"/>
      <sheetName val="Q2_EXPECTED9"/>
      <sheetName val="Master_TB9"/>
      <sheetName val="2017_Expense_Break_down9"/>
      <sheetName val="ocean_voyage8"/>
      <sheetName val="2005_DATA7"/>
      <sheetName val="SCB_1_-_Current8"/>
      <sheetName val="SCB_2_-_Current8"/>
      <sheetName val="donnee_lct6"/>
      <sheetName val="group_type7"/>
      <sheetName val="_Code_-สิทธิรักษาพยาบาล1-9-537"/>
      <sheetName val="Salary__StructureBK__20-12-_(27"/>
      <sheetName val="LOCAL_MARKET6"/>
      <sheetName val="NEW_LOCAL6"/>
      <sheetName val="OUTSIDE_MARKET6"/>
      <sheetName val="ที่ดินอาคาร_อุปกรณ์6"/>
      <sheetName val="exchange_rate6"/>
      <sheetName val="report_detial6"/>
      <sheetName val="Breakeven_Analysis6"/>
      <sheetName val="B&amp;S_19996"/>
      <sheetName val="Customize_Your_Invoice6"/>
      <sheetName val="1-1_BS6"/>
      <sheetName val="N-4_46"/>
      <sheetName val="detailed_pl-svcs5"/>
      <sheetName val="QOS_Graph3"/>
      <sheetName val="BU_Summary_Data3"/>
      <sheetName val="NOTE_294"/>
      <sheetName val="Library_Procedures4"/>
      <sheetName val="Puerto_Rico5"/>
      <sheetName val="15310000_(2010)5"/>
      <sheetName val="Control_List6"/>
      <sheetName val="2006_(2)1"/>
      <sheetName val="JUN"/>
      <sheetName val="JULY"/>
      <sheetName val="AUG"/>
      <sheetName val="SEP"/>
      <sheetName val="OCT"/>
      <sheetName val="NOV"/>
      <sheetName val="DEC"/>
      <sheetName val="3A_STD2"/>
      <sheetName val="4003-1_lead2"/>
      <sheetName val="TrialBalance_Q3-20022"/>
      <sheetName val="Link_FS_for_Ref__FS_caption2"/>
      <sheetName val="Inv_Elim_Clo_(D)2"/>
      <sheetName val="Inv_Mar_Elim_Clo_(H)2"/>
      <sheetName val="Oth_Cons_Adjs_Clo(L)2"/>
      <sheetName val="Defered_tax_Adjs_Clo(P)2"/>
      <sheetName val="Entity_Curr_Adjs2"/>
      <sheetName val="Link_FS2"/>
      <sheetName val="Amortization_Table2"/>
      <sheetName val="Int_2"/>
      <sheetName val="Office_Space4"/>
      <sheetName val="Level_of_Effort2"/>
      <sheetName val="working_capital2"/>
      <sheetName val="Raw_Material_Cost2"/>
      <sheetName val="_AE_INTEGRAL_VALUE_MC_12"/>
      <sheetName val="Actions_&amp;_Projects2"/>
      <sheetName val="collection_external2"/>
      <sheetName val="Jan_012"/>
      <sheetName val="Location_Codes2"/>
      <sheetName val="tax_computation2"/>
      <sheetName val="QTY_&amp;_AMT2"/>
      <sheetName val="副3 (2)"/>
      <sheetName val="2003 Forecast"/>
      <sheetName val="2004 Risk Adjusted AOP"/>
      <sheetName val="P_2005_4511 (Rachel)"/>
      <sheetName val="อยู่รวม ORG (new)2556"/>
      <sheetName val="Date"/>
      <sheetName val="PL-D"/>
      <sheetName val="customer feed back"/>
      <sheetName val="EQUITY ITEMS"/>
      <sheetName val="Inputs"/>
      <sheetName val="IDC"/>
      <sheetName val="Revenue"/>
      <sheetName val="parameter"/>
      <sheetName val="Pick Lists"/>
      <sheetName val="EII"/>
      <sheetName val="OSHA"/>
      <sheetName val="data_opx"/>
      <sheetName val="Financing charge"/>
      <sheetName val="D-02&amp;D-03"/>
      <sheetName val="หน้า 1"/>
      <sheetName val="Manual"/>
      <sheetName val="PR1"/>
      <sheetName val="PR3"/>
      <sheetName val="PR5"/>
      <sheetName val="PR6"/>
      <sheetName val="pa group"/>
      <sheetName val="เครื่องตกแต่ง"/>
      <sheetName val="Val_Ind"/>
      <sheetName val="งบทดลอง - ต.ค.2547"/>
      <sheetName val="FA Roll to GL (p.2)"/>
      <sheetName val="Lead (p.1)"/>
      <sheetName val="XREF"/>
      <sheetName val="鮮之味搭贈"/>
      <sheetName val="ACCODE"/>
      <sheetName val="Gia_GC_Satthep"/>
      <sheetName val="EURO"/>
      <sheetName val="Itens de verificação"/>
      <sheetName val="INCOME STATEMENT 3"/>
      <sheetName val="สรุป-ชั้น G(Food Bazaar)"/>
      <sheetName val="TB2"/>
      <sheetName val="TB1"/>
      <sheetName val="1_accin_lcs_03 (2)"/>
      <sheetName val="Assumptions"/>
      <sheetName val="PG7"/>
      <sheetName val="ตั๋วเงินรับ"/>
      <sheetName val="new db"/>
      <sheetName val="ex 1"/>
      <sheetName val="Asset3years"/>
      <sheetName val="purchase order"/>
      <sheetName val="customize your purchase order"/>
      <sheetName val="REFERENSER"/>
      <sheetName val="Beräkning hyra per månad"/>
      <sheetName val="stat_local18"/>
      <sheetName val="Total_01'0517"/>
      <sheetName val="เงินกู้_MGC17"/>
      <sheetName val="SAP_Open_Items_Data16"/>
      <sheetName val="Overall_PLATT16"/>
      <sheetName val="MR_MEYER16"/>
      <sheetName val="_nfcst_py16"/>
      <sheetName val="BOT_Rate16"/>
      <sheetName val="Maturity_Data16"/>
      <sheetName val="Avg_BOT16"/>
      <sheetName val="Hedge_Vol_&amp;_G-L16"/>
      <sheetName val="Detail_of_exchange_rate16"/>
      <sheetName val="Tb_31_12_1516"/>
      <sheetName val="Group_TB_31_10_201516"/>
      <sheetName val="5)_Action_Plan_BL_Debone16"/>
      <sheetName val="BS_(ToP)16"/>
      <sheetName val="Trial_Balance15"/>
      <sheetName val="FA_Register15"/>
      <sheetName val="Latex_Qty&amp;Price_(2)15"/>
      <sheetName val="Calculation_PS10"/>
      <sheetName val="GL_2018_Q3_-_ver110"/>
      <sheetName val="Deferred_tax_Adjs_Clo_(P)_Q2'20"/>
      <sheetName val="Q2_EXPECTED10"/>
      <sheetName val="Master_TB10"/>
      <sheetName val="2017_Expense_Break_down10"/>
      <sheetName val="ocean_voyage9"/>
      <sheetName val="2005_DATA8"/>
      <sheetName val="SCB_1_-_Current9"/>
      <sheetName val="SCB_2_-_Current9"/>
      <sheetName val="donnee_lct7"/>
      <sheetName val="group_type8"/>
      <sheetName val="_Code_-สิทธิรักษาพยาบาล1-9-538"/>
      <sheetName val="Salary__StructureBK__20-12-_(28"/>
      <sheetName val="LOCAL_MARKET7"/>
      <sheetName val="NEW_LOCAL7"/>
      <sheetName val="OUTSIDE_MARKET7"/>
      <sheetName val="ที่ดินอาคาร_อุปกรณ์7"/>
      <sheetName val="exchange_rate7"/>
      <sheetName val="report_detial7"/>
      <sheetName val="Breakeven_Analysis7"/>
      <sheetName val="B&amp;S_19997"/>
      <sheetName val="Customize_Your_Invoice7"/>
      <sheetName val="1-1_BS7"/>
      <sheetName val="N-4_47"/>
      <sheetName val="QOS_Graph4"/>
      <sheetName val="BU_Summary_Data4"/>
      <sheetName val="detailed_pl-svcs6"/>
      <sheetName val="NOTE_295"/>
      <sheetName val="Library_Procedures5"/>
      <sheetName val="Puerto_Rico6"/>
      <sheetName val="15310000_(2010)6"/>
      <sheetName val="Control_List7"/>
      <sheetName val="2006_(2)2"/>
      <sheetName val="PL_selection"/>
      <sheetName val="Net_Sales17"/>
      <sheetName val="FORMC94"/>
      <sheetName val="ว4100"/>
      <sheetName val="GST ANALYSIS"/>
      <sheetName val="part-import"/>
      <sheetName val="part-local"/>
      <sheetName val="9-10"/>
      <sheetName val="BAL42"/>
      <sheetName val="Invoice"/>
    </sheetNames>
    <sheetDataSet>
      <sheetData sheetId="0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 refreshError="1"/>
      <sheetData sheetId="7">
        <row r="769">
          <cell r="D769">
            <v>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769">
          <cell r="D769">
            <v>0</v>
          </cell>
        </row>
      </sheetData>
      <sheetData sheetId="102">
        <row r="769">
          <cell r="D769">
            <v>0</v>
          </cell>
        </row>
      </sheetData>
      <sheetData sheetId="103">
        <row r="769">
          <cell r="D769">
            <v>0</v>
          </cell>
        </row>
      </sheetData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>
        <row r="769">
          <cell r="D769">
            <v>0</v>
          </cell>
        </row>
      </sheetData>
      <sheetData sheetId="192">
        <row r="769">
          <cell r="D769">
            <v>0</v>
          </cell>
        </row>
      </sheetData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>
        <row r="769">
          <cell r="D769">
            <v>0</v>
          </cell>
        </row>
      </sheetData>
      <sheetData sheetId="324">
        <row r="769">
          <cell r="D769">
            <v>0</v>
          </cell>
        </row>
      </sheetData>
      <sheetData sheetId="325">
        <row r="769">
          <cell r="D769">
            <v>0</v>
          </cell>
        </row>
      </sheetData>
      <sheetData sheetId="326" refreshError="1"/>
      <sheetData sheetId="327">
        <row r="769">
          <cell r="D769">
            <v>0</v>
          </cell>
        </row>
      </sheetData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>
        <row r="769">
          <cell r="D769">
            <v>0</v>
          </cell>
        </row>
      </sheetData>
      <sheetData sheetId="336">
        <row r="769">
          <cell r="D769">
            <v>0</v>
          </cell>
        </row>
      </sheetData>
      <sheetData sheetId="337">
        <row r="769">
          <cell r="D769">
            <v>0</v>
          </cell>
        </row>
      </sheetData>
      <sheetData sheetId="338">
        <row r="769">
          <cell r="D769">
            <v>0</v>
          </cell>
        </row>
      </sheetData>
      <sheetData sheetId="339">
        <row r="769">
          <cell r="D769">
            <v>0</v>
          </cell>
        </row>
      </sheetData>
      <sheetData sheetId="340">
        <row r="769">
          <cell r="D769">
            <v>0</v>
          </cell>
        </row>
      </sheetData>
      <sheetData sheetId="341">
        <row r="769">
          <cell r="D769">
            <v>0</v>
          </cell>
        </row>
      </sheetData>
      <sheetData sheetId="342">
        <row r="769">
          <cell r="D769">
            <v>0</v>
          </cell>
        </row>
      </sheetData>
      <sheetData sheetId="343">
        <row r="769">
          <cell r="D769">
            <v>0</v>
          </cell>
        </row>
      </sheetData>
      <sheetData sheetId="344">
        <row r="769">
          <cell r="D769">
            <v>0</v>
          </cell>
        </row>
      </sheetData>
      <sheetData sheetId="345">
        <row r="769">
          <cell r="D769">
            <v>0</v>
          </cell>
        </row>
      </sheetData>
      <sheetData sheetId="346">
        <row r="769">
          <cell r="D769">
            <v>0</v>
          </cell>
        </row>
      </sheetData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>
        <row r="769">
          <cell r="D769">
            <v>0</v>
          </cell>
        </row>
      </sheetData>
      <sheetData sheetId="396">
        <row r="769">
          <cell r="D769">
            <v>0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>
        <row r="769">
          <cell r="D769">
            <v>0</v>
          </cell>
        </row>
      </sheetData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>
        <row r="769">
          <cell r="D769">
            <v>0</v>
          </cell>
        </row>
      </sheetData>
      <sheetData sheetId="441">
        <row r="769">
          <cell r="D769">
            <v>0</v>
          </cell>
        </row>
      </sheetData>
      <sheetData sheetId="442">
        <row r="769">
          <cell r="D769">
            <v>0</v>
          </cell>
        </row>
      </sheetData>
      <sheetData sheetId="443">
        <row r="769">
          <cell r="D769">
            <v>0</v>
          </cell>
        </row>
      </sheetData>
      <sheetData sheetId="444">
        <row r="769">
          <cell r="D769">
            <v>0</v>
          </cell>
        </row>
      </sheetData>
      <sheetData sheetId="445">
        <row r="769">
          <cell r="D769">
            <v>0</v>
          </cell>
        </row>
      </sheetData>
      <sheetData sheetId="446">
        <row r="769">
          <cell r="D769">
            <v>0</v>
          </cell>
        </row>
      </sheetData>
      <sheetData sheetId="447">
        <row r="769">
          <cell r="D769">
            <v>0</v>
          </cell>
        </row>
      </sheetData>
      <sheetData sheetId="448">
        <row r="769">
          <cell r="D769">
            <v>0</v>
          </cell>
        </row>
      </sheetData>
      <sheetData sheetId="449">
        <row r="769">
          <cell r="D769">
            <v>0</v>
          </cell>
        </row>
      </sheetData>
      <sheetData sheetId="450">
        <row r="769">
          <cell r="D769">
            <v>0</v>
          </cell>
        </row>
      </sheetData>
      <sheetData sheetId="451">
        <row r="769">
          <cell r="D769">
            <v>0</v>
          </cell>
        </row>
      </sheetData>
      <sheetData sheetId="452">
        <row r="769">
          <cell r="D769">
            <v>0</v>
          </cell>
        </row>
      </sheetData>
      <sheetData sheetId="453">
        <row r="769">
          <cell r="D769">
            <v>0</v>
          </cell>
        </row>
      </sheetData>
      <sheetData sheetId="454">
        <row r="769">
          <cell r="D769">
            <v>0</v>
          </cell>
        </row>
      </sheetData>
      <sheetData sheetId="455">
        <row r="769">
          <cell r="D769">
            <v>0</v>
          </cell>
        </row>
      </sheetData>
      <sheetData sheetId="456">
        <row r="769">
          <cell r="D769">
            <v>0</v>
          </cell>
        </row>
      </sheetData>
      <sheetData sheetId="457">
        <row r="769">
          <cell r="D769">
            <v>0</v>
          </cell>
        </row>
      </sheetData>
      <sheetData sheetId="458">
        <row r="769">
          <cell r="D769">
            <v>0</v>
          </cell>
        </row>
      </sheetData>
      <sheetData sheetId="459">
        <row r="769">
          <cell r="D769">
            <v>0</v>
          </cell>
        </row>
      </sheetData>
      <sheetData sheetId="460">
        <row r="769">
          <cell r="D769">
            <v>0</v>
          </cell>
        </row>
      </sheetData>
      <sheetData sheetId="461">
        <row r="769">
          <cell r="D769">
            <v>0</v>
          </cell>
        </row>
      </sheetData>
      <sheetData sheetId="462">
        <row r="769">
          <cell r="D769">
            <v>0</v>
          </cell>
        </row>
      </sheetData>
      <sheetData sheetId="463">
        <row r="769">
          <cell r="D769">
            <v>0</v>
          </cell>
        </row>
      </sheetData>
      <sheetData sheetId="464">
        <row r="769">
          <cell r="D769">
            <v>0</v>
          </cell>
        </row>
      </sheetData>
      <sheetData sheetId="465">
        <row r="769">
          <cell r="D769">
            <v>0</v>
          </cell>
        </row>
      </sheetData>
      <sheetData sheetId="466">
        <row r="769">
          <cell r="D769">
            <v>0</v>
          </cell>
        </row>
      </sheetData>
      <sheetData sheetId="467">
        <row r="769">
          <cell r="D769">
            <v>0</v>
          </cell>
        </row>
      </sheetData>
      <sheetData sheetId="468">
        <row r="769">
          <cell r="D769">
            <v>0</v>
          </cell>
        </row>
      </sheetData>
      <sheetData sheetId="469">
        <row r="769">
          <cell r="D769">
            <v>0</v>
          </cell>
        </row>
      </sheetData>
      <sheetData sheetId="470">
        <row r="769">
          <cell r="D769">
            <v>0</v>
          </cell>
        </row>
      </sheetData>
      <sheetData sheetId="471">
        <row r="769">
          <cell r="D769">
            <v>0</v>
          </cell>
        </row>
      </sheetData>
      <sheetData sheetId="472">
        <row r="769">
          <cell r="D769">
            <v>0</v>
          </cell>
        </row>
      </sheetData>
      <sheetData sheetId="473">
        <row r="769">
          <cell r="D769">
            <v>0</v>
          </cell>
        </row>
      </sheetData>
      <sheetData sheetId="474">
        <row r="769">
          <cell r="D769">
            <v>0</v>
          </cell>
        </row>
      </sheetData>
      <sheetData sheetId="475">
        <row r="769">
          <cell r="D769">
            <v>0</v>
          </cell>
        </row>
      </sheetData>
      <sheetData sheetId="476">
        <row r="769">
          <cell r="D769">
            <v>0</v>
          </cell>
        </row>
      </sheetData>
      <sheetData sheetId="477">
        <row r="769">
          <cell r="D769">
            <v>0</v>
          </cell>
        </row>
      </sheetData>
      <sheetData sheetId="478">
        <row r="769">
          <cell r="D769">
            <v>0</v>
          </cell>
        </row>
      </sheetData>
      <sheetData sheetId="479">
        <row r="769">
          <cell r="D769">
            <v>0</v>
          </cell>
        </row>
      </sheetData>
      <sheetData sheetId="480">
        <row r="769">
          <cell r="D769">
            <v>0</v>
          </cell>
        </row>
      </sheetData>
      <sheetData sheetId="481">
        <row r="769">
          <cell r="D769">
            <v>0</v>
          </cell>
        </row>
      </sheetData>
      <sheetData sheetId="482">
        <row r="769">
          <cell r="D769">
            <v>0</v>
          </cell>
        </row>
      </sheetData>
      <sheetData sheetId="483">
        <row r="769">
          <cell r="D769">
            <v>0</v>
          </cell>
        </row>
      </sheetData>
      <sheetData sheetId="484">
        <row r="769">
          <cell r="D769">
            <v>0</v>
          </cell>
        </row>
      </sheetData>
      <sheetData sheetId="485">
        <row r="769">
          <cell r="D769">
            <v>0</v>
          </cell>
        </row>
      </sheetData>
      <sheetData sheetId="486">
        <row r="769">
          <cell r="D769">
            <v>0</v>
          </cell>
        </row>
      </sheetData>
      <sheetData sheetId="487">
        <row r="769">
          <cell r="D769">
            <v>0</v>
          </cell>
        </row>
      </sheetData>
      <sheetData sheetId="488" refreshError="1"/>
      <sheetData sheetId="489">
        <row r="769">
          <cell r="D769">
            <v>0</v>
          </cell>
        </row>
      </sheetData>
      <sheetData sheetId="490" refreshError="1"/>
      <sheetData sheetId="491">
        <row r="769">
          <cell r="D769">
            <v>0</v>
          </cell>
        </row>
      </sheetData>
      <sheetData sheetId="492">
        <row r="769">
          <cell r="D769">
            <v>0</v>
          </cell>
        </row>
      </sheetData>
      <sheetData sheetId="493">
        <row r="769">
          <cell r="D769">
            <v>0</v>
          </cell>
        </row>
      </sheetData>
      <sheetData sheetId="494">
        <row r="769">
          <cell r="D769">
            <v>0</v>
          </cell>
        </row>
      </sheetData>
      <sheetData sheetId="495">
        <row r="769">
          <cell r="D769">
            <v>0</v>
          </cell>
        </row>
      </sheetData>
      <sheetData sheetId="496">
        <row r="769">
          <cell r="D769">
            <v>0</v>
          </cell>
        </row>
      </sheetData>
      <sheetData sheetId="497">
        <row r="769">
          <cell r="D769">
            <v>0</v>
          </cell>
        </row>
      </sheetData>
      <sheetData sheetId="498">
        <row r="769">
          <cell r="D769">
            <v>0</v>
          </cell>
        </row>
      </sheetData>
      <sheetData sheetId="499">
        <row r="769">
          <cell r="D769">
            <v>0</v>
          </cell>
        </row>
      </sheetData>
      <sheetData sheetId="500">
        <row r="1">
          <cell r="L1" t="str">
            <v>December</v>
          </cell>
        </row>
      </sheetData>
      <sheetData sheetId="501">
        <row r="769">
          <cell r="D769">
            <v>0</v>
          </cell>
        </row>
      </sheetData>
      <sheetData sheetId="502">
        <row r="769">
          <cell r="D769">
            <v>0</v>
          </cell>
        </row>
      </sheetData>
      <sheetData sheetId="503">
        <row r="1">
          <cell r="A1" t="str">
            <v>Region</v>
          </cell>
        </row>
      </sheetData>
      <sheetData sheetId="504">
        <row r="769">
          <cell r="D769">
            <v>0</v>
          </cell>
        </row>
      </sheetData>
      <sheetData sheetId="505">
        <row r="769">
          <cell r="D769">
            <v>0</v>
          </cell>
        </row>
      </sheetData>
      <sheetData sheetId="506">
        <row r="769">
          <cell r="D769">
            <v>0</v>
          </cell>
        </row>
      </sheetData>
      <sheetData sheetId="507">
        <row r="769">
          <cell r="D769">
            <v>0</v>
          </cell>
        </row>
      </sheetData>
      <sheetData sheetId="508">
        <row r="769">
          <cell r="D769">
            <v>0</v>
          </cell>
        </row>
      </sheetData>
      <sheetData sheetId="509">
        <row r="769">
          <cell r="D769">
            <v>0</v>
          </cell>
        </row>
      </sheetData>
      <sheetData sheetId="510">
        <row r="769">
          <cell r="D769">
            <v>0</v>
          </cell>
        </row>
      </sheetData>
      <sheetData sheetId="511">
        <row r="769">
          <cell r="D769">
            <v>0</v>
          </cell>
        </row>
      </sheetData>
      <sheetData sheetId="512">
        <row r="769">
          <cell r="D769">
            <v>0</v>
          </cell>
        </row>
      </sheetData>
      <sheetData sheetId="513">
        <row r="769">
          <cell r="D769">
            <v>0</v>
          </cell>
        </row>
      </sheetData>
      <sheetData sheetId="514">
        <row r="769">
          <cell r="D769">
            <v>0</v>
          </cell>
        </row>
      </sheetData>
      <sheetData sheetId="515">
        <row r="769">
          <cell r="D769">
            <v>0</v>
          </cell>
        </row>
      </sheetData>
      <sheetData sheetId="516">
        <row r="769">
          <cell r="D769">
            <v>0</v>
          </cell>
        </row>
      </sheetData>
      <sheetData sheetId="517">
        <row r="769">
          <cell r="D769">
            <v>0</v>
          </cell>
        </row>
      </sheetData>
      <sheetData sheetId="518">
        <row r="769">
          <cell r="D769">
            <v>0</v>
          </cell>
        </row>
      </sheetData>
      <sheetData sheetId="519">
        <row r="769">
          <cell r="D769">
            <v>0</v>
          </cell>
        </row>
      </sheetData>
      <sheetData sheetId="520">
        <row r="769">
          <cell r="D769">
            <v>0</v>
          </cell>
        </row>
      </sheetData>
      <sheetData sheetId="521">
        <row r="769">
          <cell r="D769">
            <v>0</v>
          </cell>
        </row>
      </sheetData>
      <sheetData sheetId="522">
        <row r="769">
          <cell r="D769">
            <v>0</v>
          </cell>
        </row>
      </sheetData>
      <sheetData sheetId="523">
        <row r="769">
          <cell r="D769">
            <v>0</v>
          </cell>
        </row>
      </sheetData>
      <sheetData sheetId="524">
        <row r="769">
          <cell r="D769">
            <v>0</v>
          </cell>
        </row>
      </sheetData>
      <sheetData sheetId="525">
        <row r="769">
          <cell r="D769">
            <v>0</v>
          </cell>
        </row>
      </sheetData>
      <sheetData sheetId="526">
        <row r="769">
          <cell r="D769">
            <v>0</v>
          </cell>
        </row>
      </sheetData>
      <sheetData sheetId="527">
        <row r="769">
          <cell r="D769">
            <v>0</v>
          </cell>
        </row>
      </sheetData>
      <sheetData sheetId="528">
        <row r="769">
          <cell r="D769">
            <v>0</v>
          </cell>
        </row>
      </sheetData>
      <sheetData sheetId="529">
        <row r="769">
          <cell r="D769">
            <v>0</v>
          </cell>
        </row>
      </sheetData>
      <sheetData sheetId="530">
        <row r="1">
          <cell r="L1" t="str">
            <v>December</v>
          </cell>
        </row>
      </sheetData>
      <sheetData sheetId="531">
        <row r="769">
          <cell r="D769">
            <v>0</v>
          </cell>
        </row>
      </sheetData>
      <sheetData sheetId="532">
        <row r="769">
          <cell r="D769">
            <v>0</v>
          </cell>
        </row>
      </sheetData>
      <sheetData sheetId="533">
        <row r="769">
          <cell r="D769">
            <v>0</v>
          </cell>
        </row>
      </sheetData>
      <sheetData sheetId="534">
        <row r="769">
          <cell r="D769">
            <v>0</v>
          </cell>
        </row>
      </sheetData>
      <sheetData sheetId="535">
        <row r="769">
          <cell r="D769">
            <v>0</v>
          </cell>
        </row>
      </sheetData>
      <sheetData sheetId="536">
        <row r="769">
          <cell r="D769">
            <v>0</v>
          </cell>
        </row>
      </sheetData>
      <sheetData sheetId="537">
        <row r="1">
          <cell r="L1" t="str">
            <v>December</v>
          </cell>
        </row>
      </sheetData>
      <sheetData sheetId="538">
        <row r="769">
          <cell r="D769">
            <v>0</v>
          </cell>
        </row>
      </sheetData>
      <sheetData sheetId="539">
        <row r="769">
          <cell r="D769">
            <v>0</v>
          </cell>
        </row>
      </sheetData>
      <sheetData sheetId="540" refreshError="1"/>
      <sheetData sheetId="541">
        <row r="769">
          <cell r="D769">
            <v>0</v>
          </cell>
        </row>
      </sheetData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>
        <row r="769">
          <cell r="D769">
            <v>0</v>
          </cell>
        </row>
      </sheetData>
      <sheetData sheetId="559">
        <row r="769">
          <cell r="D769">
            <v>0</v>
          </cell>
        </row>
      </sheetData>
      <sheetData sheetId="560">
        <row r="769">
          <cell r="D769">
            <v>0</v>
          </cell>
        </row>
      </sheetData>
      <sheetData sheetId="561" refreshError="1"/>
      <sheetData sheetId="562">
        <row r="769">
          <cell r="D769">
            <v>0</v>
          </cell>
        </row>
      </sheetData>
      <sheetData sheetId="563">
        <row r="1">
          <cell r="A1" t="str">
            <v>Region</v>
          </cell>
        </row>
      </sheetData>
      <sheetData sheetId="564">
        <row r="1">
          <cell r="L1" t="str">
            <v>December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1">
          <cell r="A1" t="str">
            <v>Region</v>
          </cell>
        </row>
      </sheetData>
      <sheetData sheetId="572" refreshError="1"/>
      <sheetData sheetId="573" refreshError="1"/>
      <sheetData sheetId="574">
        <row r="1">
          <cell r="A1" t="str">
            <v>Region</v>
          </cell>
        </row>
      </sheetData>
      <sheetData sheetId="575">
        <row r="1">
          <cell r="A1" t="str">
            <v>Region</v>
          </cell>
        </row>
      </sheetData>
      <sheetData sheetId="576" refreshError="1"/>
      <sheetData sheetId="577">
        <row r="1">
          <cell r="A1" t="str">
            <v>Region</v>
          </cell>
        </row>
      </sheetData>
      <sheetData sheetId="578">
        <row r="1">
          <cell r="A1" t="str">
            <v>Region</v>
          </cell>
        </row>
      </sheetData>
      <sheetData sheetId="579">
        <row r="1">
          <cell r="A1" t="str">
            <v>Region</v>
          </cell>
        </row>
      </sheetData>
      <sheetData sheetId="580">
        <row r="1">
          <cell r="A1" t="str">
            <v>Region</v>
          </cell>
        </row>
      </sheetData>
      <sheetData sheetId="581">
        <row r="1">
          <cell r="A1" t="str">
            <v>Region</v>
          </cell>
        </row>
      </sheetData>
      <sheetData sheetId="582">
        <row r="1">
          <cell r="L1" t="str">
            <v>December</v>
          </cell>
        </row>
      </sheetData>
      <sheetData sheetId="583">
        <row r="1">
          <cell r="L1" t="str">
            <v>December</v>
          </cell>
        </row>
      </sheetData>
      <sheetData sheetId="584">
        <row r="1">
          <cell r="A1" t="str">
            <v>Region</v>
          </cell>
        </row>
      </sheetData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>
        <row r="1">
          <cell r="A1" t="str">
            <v>Region</v>
          </cell>
        </row>
      </sheetData>
      <sheetData sheetId="626" refreshError="1"/>
      <sheetData sheetId="627" refreshError="1"/>
      <sheetData sheetId="628" refreshError="1"/>
      <sheetData sheetId="629">
        <row r="1">
          <cell r="A1" t="str">
            <v>Region</v>
          </cell>
        </row>
      </sheetData>
      <sheetData sheetId="630" refreshError="1"/>
      <sheetData sheetId="631" refreshError="1"/>
      <sheetData sheetId="632" refreshError="1"/>
      <sheetData sheetId="633">
        <row r="769">
          <cell r="D769">
            <v>0</v>
          </cell>
        </row>
      </sheetData>
      <sheetData sheetId="634">
        <row r="769">
          <cell r="D769">
            <v>0</v>
          </cell>
        </row>
      </sheetData>
      <sheetData sheetId="635"/>
      <sheetData sheetId="636">
        <row r="769">
          <cell r="D769">
            <v>0</v>
          </cell>
        </row>
      </sheetData>
      <sheetData sheetId="637">
        <row r="769">
          <cell r="D769">
            <v>0</v>
          </cell>
        </row>
      </sheetData>
      <sheetData sheetId="638">
        <row r="769">
          <cell r="D769">
            <v>0</v>
          </cell>
        </row>
      </sheetData>
      <sheetData sheetId="639">
        <row r="769">
          <cell r="D769">
            <v>0</v>
          </cell>
        </row>
      </sheetData>
      <sheetData sheetId="640"/>
      <sheetData sheetId="641"/>
      <sheetData sheetId="642">
        <row r="769">
          <cell r="D769">
            <v>0</v>
          </cell>
        </row>
      </sheetData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>
        <row r="769">
          <cell r="D769">
            <v>0</v>
          </cell>
        </row>
      </sheetData>
      <sheetData sheetId="652">
        <row r="769">
          <cell r="D769">
            <v>0</v>
          </cell>
        </row>
      </sheetData>
      <sheetData sheetId="653">
        <row r="769">
          <cell r="D769">
            <v>0</v>
          </cell>
        </row>
      </sheetData>
      <sheetData sheetId="654">
        <row r="769">
          <cell r="D769">
            <v>0</v>
          </cell>
        </row>
      </sheetData>
      <sheetData sheetId="655">
        <row r="769">
          <cell r="D769">
            <v>0</v>
          </cell>
        </row>
      </sheetData>
      <sheetData sheetId="656"/>
      <sheetData sheetId="657">
        <row r="769">
          <cell r="D769">
            <v>0</v>
          </cell>
        </row>
      </sheetData>
      <sheetData sheetId="658"/>
      <sheetData sheetId="659"/>
      <sheetData sheetId="660"/>
      <sheetData sheetId="661"/>
      <sheetData sheetId="662">
        <row r="769">
          <cell r="D769">
            <v>0</v>
          </cell>
        </row>
      </sheetData>
      <sheetData sheetId="663"/>
      <sheetData sheetId="664">
        <row r="769">
          <cell r="D769">
            <v>0</v>
          </cell>
        </row>
      </sheetData>
      <sheetData sheetId="665">
        <row r="769">
          <cell r="D769">
            <v>0</v>
          </cell>
        </row>
      </sheetData>
      <sheetData sheetId="666"/>
      <sheetData sheetId="667"/>
      <sheetData sheetId="668"/>
      <sheetData sheetId="669"/>
      <sheetData sheetId="670">
        <row r="769">
          <cell r="D769">
            <v>0</v>
          </cell>
        </row>
      </sheetData>
      <sheetData sheetId="671"/>
      <sheetData sheetId="672">
        <row r="769">
          <cell r="D769">
            <v>0</v>
          </cell>
        </row>
      </sheetData>
      <sheetData sheetId="673"/>
      <sheetData sheetId="674"/>
      <sheetData sheetId="675"/>
      <sheetData sheetId="676"/>
      <sheetData sheetId="677">
        <row r="769">
          <cell r="D769">
            <v>0</v>
          </cell>
        </row>
      </sheetData>
      <sheetData sheetId="678"/>
      <sheetData sheetId="679"/>
      <sheetData sheetId="680"/>
      <sheetData sheetId="681"/>
      <sheetData sheetId="682">
        <row r="769">
          <cell r="D769">
            <v>0</v>
          </cell>
        </row>
      </sheetData>
      <sheetData sheetId="683">
        <row r="769">
          <cell r="D769">
            <v>0</v>
          </cell>
        </row>
      </sheetData>
      <sheetData sheetId="684">
        <row r="769">
          <cell r="D769">
            <v>0</v>
          </cell>
        </row>
      </sheetData>
      <sheetData sheetId="685" refreshError="1"/>
      <sheetData sheetId="686">
        <row r="769">
          <cell r="D769">
            <v>0</v>
          </cell>
        </row>
      </sheetData>
      <sheetData sheetId="687">
        <row r="769">
          <cell r="D769">
            <v>0</v>
          </cell>
        </row>
      </sheetData>
      <sheetData sheetId="688">
        <row r="769">
          <cell r="D769">
            <v>0</v>
          </cell>
        </row>
      </sheetData>
      <sheetData sheetId="689">
        <row r="769">
          <cell r="D769">
            <v>0</v>
          </cell>
        </row>
      </sheetData>
      <sheetData sheetId="690">
        <row r="769">
          <cell r="D769">
            <v>0</v>
          </cell>
        </row>
      </sheetData>
      <sheetData sheetId="691">
        <row r="769">
          <cell r="D769">
            <v>0</v>
          </cell>
        </row>
      </sheetData>
      <sheetData sheetId="692">
        <row r="769">
          <cell r="D769">
            <v>0</v>
          </cell>
        </row>
      </sheetData>
      <sheetData sheetId="693">
        <row r="769">
          <cell r="D769">
            <v>0</v>
          </cell>
        </row>
      </sheetData>
      <sheetData sheetId="694">
        <row r="769">
          <cell r="D769">
            <v>0</v>
          </cell>
        </row>
      </sheetData>
      <sheetData sheetId="695">
        <row r="769">
          <cell r="D769">
            <v>0</v>
          </cell>
        </row>
      </sheetData>
      <sheetData sheetId="696">
        <row r="769">
          <cell r="D769">
            <v>0</v>
          </cell>
        </row>
      </sheetData>
      <sheetData sheetId="697"/>
      <sheetData sheetId="698"/>
      <sheetData sheetId="699"/>
      <sheetData sheetId="700"/>
      <sheetData sheetId="701">
        <row r="769">
          <cell r="D769">
            <v>0</v>
          </cell>
        </row>
      </sheetData>
      <sheetData sheetId="702">
        <row r="769">
          <cell r="D769">
            <v>0</v>
          </cell>
        </row>
      </sheetData>
      <sheetData sheetId="703">
        <row r="769">
          <cell r="D769">
            <v>0</v>
          </cell>
        </row>
      </sheetData>
      <sheetData sheetId="704"/>
      <sheetData sheetId="705"/>
      <sheetData sheetId="706">
        <row r="769">
          <cell r="D769">
            <v>0</v>
          </cell>
        </row>
      </sheetData>
      <sheetData sheetId="707">
        <row r="769">
          <cell r="D769">
            <v>0</v>
          </cell>
        </row>
      </sheetData>
      <sheetData sheetId="708">
        <row r="769">
          <cell r="D769">
            <v>0</v>
          </cell>
        </row>
      </sheetData>
      <sheetData sheetId="709">
        <row r="769">
          <cell r="D769">
            <v>0</v>
          </cell>
        </row>
      </sheetData>
      <sheetData sheetId="710">
        <row r="769">
          <cell r="D769">
            <v>0</v>
          </cell>
        </row>
      </sheetData>
      <sheetData sheetId="711">
        <row r="769">
          <cell r="D769">
            <v>0</v>
          </cell>
        </row>
      </sheetData>
      <sheetData sheetId="712">
        <row r="769">
          <cell r="D769">
            <v>0</v>
          </cell>
        </row>
      </sheetData>
      <sheetData sheetId="713"/>
      <sheetData sheetId="714">
        <row r="769">
          <cell r="D769">
            <v>0</v>
          </cell>
        </row>
      </sheetData>
      <sheetData sheetId="715">
        <row r="769">
          <cell r="D769">
            <v>0</v>
          </cell>
        </row>
      </sheetData>
      <sheetData sheetId="716"/>
      <sheetData sheetId="717">
        <row r="769">
          <cell r="D769">
            <v>0</v>
          </cell>
        </row>
      </sheetData>
      <sheetData sheetId="718">
        <row r="769">
          <cell r="D769">
            <v>0</v>
          </cell>
        </row>
      </sheetData>
      <sheetData sheetId="719"/>
      <sheetData sheetId="720"/>
      <sheetData sheetId="721"/>
      <sheetData sheetId="722"/>
      <sheetData sheetId="723"/>
      <sheetData sheetId="724"/>
      <sheetData sheetId="725">
        <row r="769">
          <cell r="D769">
            <v>0</v>
          </cell>
        </row>
      </sheetData>
      <sheetData sheetId="726">
        <row r="769">
          <cell r="D769">
            <v>0</v>
          </cell>
        </row>
      </sheetData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/>
      <sheetData sheetId="752"/>
      <sheetData sheetId="753"/>
      <sheetData sheetId="754">
        <row r="769">
          <cell r="D769">
            <v>0</v>
          </cell>
        </row>
      </sheetData>
      <sheetData sheetId="755"/>
      <sheetData sheetId="756"/>
      <sheetData sheetId="757">
        <row r="769">
          <cell r="D769">
            <v>0</v>
          </cell>
        </row>
      </sheetData>
      <sheetData sheetId="758"/>
      <sheetData sheetId="759"/>
      <sheetData sheetId="760" refreshError="1"/>
      <sheetData sheetId="761"/>
      <sheetData sheetId="762"/>
      <sheetData sheetId="763"/>
      <sheetData sheetId="764"/>
      <sheetData sheetId="765"/>
      <sheetData sheetId="766">
        <row r="769">
          <cell r="D769">
            <v>0</v>
          </cell>
        </row>
      </sheetData>
      <sheetData sheetId="767">
        <row r="769">
          <cell r="D769">
            <v>0</v>
          </cell>
        </row>
      </sheetData>
      <sheetData sheetId="768">
        <row r="769">
          <cell r="D769">
            <v>0</v>
          </cell>
        </row>
      </sheetData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>
        <row r="769">
          <cell r="D769">
            <v>0</v>
          </cell>
        </row>
      </sheetData>
      <sheetData sheetId="792">
        <row r="769">
          <cell r="D769">
            <v>0</v>
          </cell>
        </row>
      </sheetData>
      <sheetData sheetId="793">
        <row r="769">
          <cell r="D769">
            <v>0</v>
          </cell>
        </row>
      </sheetData>
      <sheetData sheetId="794"/>
      <sheetData sheetId="795"/>
      <sheetData sheetId="796"/>
      <sheetData sheetId="797"/>
      <sheetData sheetId="798"/>
      <sheetData sheetId="799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>
        <row r="769">
          <cell r="D769">
            <v>0</v>
          </cell>
        </row>
      </sheetData>
      <sheetData sheetId="808">
        <row r="769">
          <cell r="D769">
            <v>0</v>
          </cell>
        </row>
      </sheetData>
      <sheetData sheetId="809">
        <row r="769">
          <cell r="D769">
            <v>0</v>
          </cell>
        </row>
      </sheetData>
      <sheetData sheetId="810"/>
      <sheetData sheetId="811">
        <row r="769">
          <cell r="D769">
            <v>0</v>
          </cell>
        </row>
      </sheetData>
      <sheetData sheetId="812">
        <row r="769">
          <cell r="D769">
            <v>0</v>
          </cell>
        </row>
      </sheetData>
      <sheetData sheetId="813">
        <row r="769">
          <cell r="D769">
            <v>0</v>
          </cell>
        </row>
      </sheetData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/>
      <sheetData sheetId="884" refreshError="1"/>
      <sheetData sheetId="885" refreshError="1"/>
      <sheetData sheetId="886"/>
      <sheetData sheetId="887"/>
      <sheetData sheetId="888"/>
      <sheetData sheetId="889"/>
      <sheetData sheetId="890"/>
      <sheetData sheetId="89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>
        <row r="769">
          <cell r="D769">
            <v>0</v>
          </cell>
        </row>
      </sheetData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 refreshError="1"/>
      <sheetData sheetId="990" refreshError="1"/>
      <sheetData sheetId="991" refreshError="1"/>
      <sheetData sheetId="992" refreshError="1"/>
      <sheetData sheetId="993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>
        <row r="769">
          <cell r="D769">
            <v>0</v>
          </cell>
        </row>
      </sheetData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RSS9801"/>
      <sheetName val="HP"/>
      <sheetName val="FF-1"/>
      <sheetName val="5 Analysis"/>
      <sheetName val="Actual-Monthly"/>
      <sheetName val="Actual-ＹＴＤ"/>
      <sheetName val="Budget-Monthly"/>
      <sheetName val="Budget-YTD"/>
      <sheetName val="M_Maincomp"/>
      <sheetName val="JAN"/>
      <sheetName val="AFA"/>
      <sheetName val="FF-3"/>
      <sheetName val="Seagate _share_in_units"/>
      <sheetName val="ลูกหนี้(เก่า)"/>
      <sheetName val="11922"/>
      <sheetName val="CA Sheet"/>
      <sheetName val="FSA"/>
      <sheetName val="db"/>
      <sheetName val="U-2.1"/>
      <sheetName val="SCB 1 - Current"/>
      <sheetName val="SCB 2 - Current"/>
      <sheetName val="FF_6"/>
      <sheetName val="TB09.30.04"/>
      <sheetName val="เงินกู้ธนชาติ"/>
      <sheetName val="________BLDG"/>
      <sheetName val="DATA LC_TR__K_Bank  "/>
      <sheetName val="Rate"/>
      <sheetName val="JH"/>
      <sheetName val="12_31_01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201"/>
      <sheetName val="212"/>
      <sheetName val="BSI"/>
      <sheetName val="B"/>
      <sheetName val="10"/>
      <sheetName val="FF_2 _1_"/>
      <sheetName val="FF_3"/>
      <sheetName val="BPR"/>
      <sheetName val="FF_21_a_"/>
      <sheetName val="CPF_Eqty"/>
      <sheetName val="Standing Data"/>
      <sheetName val="Asset &amp; Liability"/>
      <sheetName val="Net asset value"/>
      <sheetName val="ADJ - RATE"/>
      <sheetName val="gl"/>
      <sheetName val="bblยังไม่จ่าย"/>
      <sheetName val="Sale 0411"/>
      <sheetName val="Age311299TESP"/>
      <sheetName val="P4DDBFTESP"/>
      <sheetName val="IntDec00TespM&amp;B"/>
      <sheetName val="0100"/>
      <sheetName val="FF_4"/>
      <sheetName val="Scoping"/>
      <sheetName val="CA"/>
      <sheetName val="SPARES"/>
      <sheetName val="Sale0406"/>
      <sheetName val="group"/>
      <sheetName val="cal (2)"/>
      <sheetName val="D"/>
      <sheetName val="Interim --&gt; Top"/>
      <sheetName val="สรุปรวม"/>
      <sheetName val="Sheet1"/>
      <sheetName val="BS ATTACH"/>
      <sheetName val="pnlJul-feb05"/>
      <sheetName val="OHS-OthersDec04"/>
      <sheetName val="bsJul-feb05"/>
      <sheetName val="ดอกเบี้ยรับ"/>
      <sheetName val="SSW"/>
      <sheetName val="BS"/>
      <sheetName val="TrialBalance Q3-2002"/>
      <sheetName val="Timing"/>
      <sheetName val="12_31_011"/>
      <sheetName val="FA_LISTING"/>
      <sheetName val="pa group"/>
      <sheetName val="30"/>
      <sheetName val="STATEMENT"/>
      <sheetName val="อัตรามรณะ"/>
      <sheetName val="R"/>
      <sheetName val="GS_STD"/>
      <sheetName val="OP_STD"/>
      <sheetName val="VBMON"/>
      <sheetName val="ข้อมูลทำ DropDown"/>
      <sheetName val="DATA"/>
      <sheetName val="F1"/>
      <sheetName val="TP"/>
      <sheetName val="Y-IPO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non taxable"/>
      <sheetName val="P&amp;L"/>
      <sheetName val="Graph data"/>
      <sheetName val="AP Trade"/>
      <sheetName val="TP-dec95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Cal-Mod"/>
      <sheetName val="Database"/>
      <sheetName val="Tp'96 (2)"/>
      <sheetName val="samart"/>
      <sheetName val="EST97"/>
      <sheetName val="EST97.XLS"/>
      <sheetName val="Control"/>
      <sheetName val="Contract Terminations"/>
      <sheetName val="xrt2005"/>
      <sheetName val="Type"/>
      <sheetName val="SEA"/>
      <sheetName val="Messer"/>
      <sheetName val="Assumptions"/>
      <sheetName val="NZDUTY-JAN01"/>
      <sheetName val="Fixed asset register"/>
      <sheetName val="XREF"/>
      <sheetName val="G350"/>
      <sheetName val="TO - SP"/>
      <sheetName val="JDS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Variables"/>
      <sheetName val="June"/>
      <sheetName val="Sept Final Adj Working"/>
      <sheetName val="Zone B"/>
      <sheetName val="After Aud Mar'19"/>
      <sheetName val="After Adj Mar'19"/>
      <sheetName val="After Adj Apr'19"/>
      <sheetName val="After Adj Apr'19 (2)"/>
      <sheetName val="After Adj May'19"/>
      <sheetName val="B Ph 2 i"/>
      <sheetName val="B Ph 3 i"/>
      <sheetName val="B Ph 3 ii"/>
      <sheetName val="Total Area 2-1 Ex No-1_P3"/>
      <sheetName val="Total Area 2-1 Ex No-2_P3"/>
      <sheetName val="Total Area 3-1_P3"/>
      <sheetName val="Detail 3"/>
      <sheetName val="Compensation"/>
      <sheetName val="Final Land"/>
      <sheetName val="Infra"/>
      <sheetName val="Construction"/>
      <sheetName val="Construction Updated"/>
      <sheetName val="Operational Cost B 1+2+3 Acc"/>
      <sheetName val="Super Home"/>
      <sheetName val="RD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Mar"/>
      <sheetName val="April"/>
      <sheetName val="June (Combination)"/>
      <sheetName val="May"/>
      <sheetName val="Jul (Combination)"/>
      <sheetName val="Aug (Combination)"/>
      <sheetName val="Sep (Combination)"/>
      <sheetName val="Sep (Combination) (2)"/>
      <sheetName val="Sept Final Adj Final Working"/>
      <sheetName val="After Aud Sep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2"/>
      <sheetName val="Sheet1 (2)"/>
      <sheetName val="Jun'19"/>
      <sheetName val="Jul'19"/>
      <sheetName val="Sept Final Adj Final Workin (2)"/>
      <sheetName val="Copy,+++CT Cal"/>
      <sheetName val="Copy,+++CT Cal (2)"/>
      <sheetName val="Check"/>
      <sheetName val="Construction-Form31"/>
      <sheetName val="2015-2016 LTO"/>
      <sheetName val="2015-2016 (2)"/>
      <sheetName val="2016-2017 LTO "/>
      <sheetName val="2016-2017 LTO(2)"/>
      <sheetName val="++CT(Copy)16-17"/>
      <sheetName val="16-17 (copy)"/>
      <sheetName val="16-17 (copy"/>
      <sheetName val="17-18"/>
      <sheetName val="17-18(LTO)"/>
      <sheetName val="17-18(LTO)1"/>
      <sheetName val="Offset Calculation(Current)"/>
      <sheetName val="Offset Calculation (LTO)2.7.18"/>
      <sheetName val="Form 31s (31.10.18)"/>
      <sheetName val="Form 31(17-18) (3.1.19)"/>
      <sheetName val="Offset Cal(LTO)31.10.18"/>
      <sheetName val="Offset Cal (31.10.18)for LTO"/>
      <sheetName val="Note for PwC"/>
      <sheetName val="PwC-Offset Cal(LTO)3.1.19"/>
      <sheetName val="Form 31(18-19)"/>
      <sheetName val="Payment(18-19)"/>
      <sheetName val="Payment(19-20)"/>
      <sheetName val="Summary(18-19)"/>
      <sheetName val="Summary(19-20)"/>
      <sheetName val="Form 31(19-20)"/>
      <sheetName val="Yearly Offset Cal(18-19-20)"/>
      <sheetName val="offset(each form31)FY15-18"/>
      <sheetName val="offset(each form31)FY19"/>
      <sheetName val="offset(each form31)Yearly(15-18"/>
      <sheetName val="offset(each form31)Yearly(15-19"/>
      <sheetName val="LTO-Mar19"/>
      <sheetName val="Draft-Jan19"/>
      <sheetName val="Offset Cal (3.1.19)(Revise)"/>
      <sheetName val="PwC not accept"/>
      <sheetName val="Saleable Area A"/>
      <sheetName val="925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-Plant"/>
      <sheetName val="vat"/>
      <sheetName val="JAN50"/>
      <sheetName val="Pro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7F20F2-588E-4736-AEB5-17936E32392C}">
  <dimension ref="A1:AB98"/>
  <sheetViews>
    <sheetView showGridLines="0" view="pageBreakPreview" topLeftCell="A58" zoomScaleNormal="100" zoomScaleSheetLayoutView="100" workbookViewId="0">
      <selection activeCell="A84" sqref="A84"/>
    </sheetView>
  </sheetViews>
  <sheetFormatPr defaultColWidth="8.85546875" defaultRowHeight="18.95" customHeight="1" x14ac:dyDescent="0.25"/>
  <cols>
    <col min="1" max="1" width="2.42578125" style="3" customWidth="1"/>
    <col min="2" max="2" width="39.42578125" style="3" customWidth="1"/>
    <col min="3" max="3" width="5.85546875" style="2" customWidth="1"/>
    <col min="4" max="4" width="1" style="3" customWidth="1"/>
    <col min="5" max="5" width="17" style="3" customWidth="1"/>
    <col min="6" max="6" width="1" style="3" customWidth="1"/>
    <col min="7" max="7" width="17" style="3" customWidth="1"/>
    <col min="8" max="8" width="1" style="3" customWidth="1"/>
    <col min="9" max="9" width="17" style="3" customWidth="1"/>
    <col min="10" max="10" width="1.42578125" style="3" customWidth="1"/>
    <col min="11" max="11" width="17" style="3" customWidth="1"/>
    <col min="12" max="12" width="1" style="3" customWidth="1"/>
    <col min="13" max="13" width="13.5703125" style="3" customWidth="1"/>
    <col min="14" max="16384" width="8.85546875" style="3"/>
  </cols>
  <sheetData>
    <row r="1" spans="1:28" ht="18.95" customHeight="1" x14ac:dyDescent="0.25">
      <c r="A1" s="1" t="s">
        <v>40</v>
      </c>
      <c r="B1" s="1"/>
    </row>
    <row r="2" spans="1:28" ht="18.95" customHeight="1" x14ac:dyDescent="0.25">
      <c r="A2" s="1" t="s">
        <v>55</v>
      </c>
      <c r="B2" s="1"/>
    </row>
    <row r="3" spans="1:28" ht="18.95" customHeight="1" x14ac:dyDescent="0.25">
      <c r="A3" s="1" t="s">
        <v>171</v>
      </c>
      <c r="B3" s="1"/>
    </row>
    <row r="4" spans="1:28" ht="18.95" customHeight="1" x14ac:dyDescent="0.25">
      <c r="K4" s="4" t="s">
        <v>104</v>
      </c>
    </row>
    <row r="5" spans="1:28" ht="18.95" customHeight="1" x14ac:dyDescent="0.25">
      <c r="E5" s="138" t="s">
        <v>41</v>
      </c>
      <c r="F5" s="138"/>
      <c r="G5" s="138"/>
      <c r="H5" s="139"/>
      <c r="I5" s="138" t="s">
        <v>52</v>
      </c>
      <c r="J5" s="138"/>
      <c r="K5" s="138"/>
    </row>
    <row r="6" spans="1:28" s="1" customFormat="1" ht="18.95" customHeight="1" x14ac:dyDescent="0.25">
      <c r="C6" s="5" t="s">
        <v>56</v>
      </c>
      <c r="D6" s="3"/>
      <c r="E6" s="6" t="s">
        <v>172</v>
      </c>
      <c r="F6" s="7"/>
      <c r="G6" s="6" t="s">
        <v>175</v>
      </c>
      <c r="H6" s="8"/>
      <c r="I6" s="6" t="s">
        <v>172</v>
      </c>
      <c r="J6" s="8"/>
      <c r="K6" s="6" t="s">
        <v>175</v>
      </c>
    </row>
    <row r="7" spans="1:28" ht="18.95" customHeight="1" x14ac:dyDescent="0.25">
      <c r="B7" s="1"/>
      <c r="E7" s="10" t="s">
        <v>101</v>
      </c>
      <c r="G7" s="10" t="s">
        <v>103</v>
      </c>
      <c r="I7" s="10" t="s">
        <v>101</v>
      </c>
      <c r="K7" s="10" t="s">
        <v>103</v>
      </c>
    </row>
    <row r="8" spans="1:28" ht="18.95" customHeight="1" x14ac:dyDescent="0.25">
      <c r="B8" s="1"/>
      <c r="E8" s="10" t="s">
        <v>102</v>
      </c>
      <c r="G8" s="7"/>
      <c r="I8" s="10" t="s">
        <v>102</v>
      </c>
      <c r="K8" s="7"/>
    </row>
    <row r="9" spans="1:28" ht="18.95" customHeight="1" x14ac:dyDescent="0.25">
      <c r="A9" s="1" t="s">
        <v>42</v>
      </c>
      <c r="B9" s="1"/>
    </row>
    <row r="10" spans="1:28" ht="18.95" customHeight="1" x14ac:dyDescent="0.25">
      <c r="A10" s="1" t="s">
        <v>43</v>
      </c>
      <c r="B10" s="1"/>
      <c r="E10" s="11"/>
    </row>
    <row r="11" spans="1:28" ht="18.95" customHeight="1" x14ac:dyDescent="0.25">
      <c r="A11" s="3" t="s">
        <v>6</v>
      </c>
      <c r="C11" s="12">
        <v>3</v>
      </c>
      <c r="D11" s="13"/>
      <c r="E11" s="14">
        <v>250054</v>
      </c>
      <c r="F11" s="115"/>
      <c r="G11" s="14">
        <v>447756</v>
      </c>
      <c r="H11" s="115"/>
      <c r="I11" s="14">
        <v>113881</v>
      </c>
      <c r="J11" s="14"/>
      <c r="K11" s="14">
        <v>164122</v>
      </c>
      <c r="V11" s="18"/>
      <c r="X11" s="18"/>
      <c r="Z11" s="18"/>
      <c r="AB11" s="18"/>
    </row>
    <row r="12" spans="1:28" ht="18.95" customHeight="1" x14ac:dyDescent="0.25">
      <c r="A12" s="3" t="s">
        <v>7</v>
      </c>
      <c r="C12" s="12" t="s">
        <v>180</v>
      </c>
      <c r="D12" s="13"/>
      <c r="E12" s="14">
        <v>334103</v>
      </c>
      <c r="F12" s="115"/>
      <c r="G12" s="14">
        <v>256192</v>
      </c>
      <c r="H12" s="115"/>
      <c r="I12" s="14">
        <v>230341</v>
      </c>
      <c r="J12" s="14"/>
      <c r="K12" s="14">
        <v>180361</v>
      </c>
      <c r="V12" s="18"/>
      <c r="X12" s="18"/>
      <c r="Z12" s="18"/>
      <c r="AB12" s="18"/>
    </row>
    <row r="13" spans="1:28" ht="18.95" customHeight="1" x14ac:dyDescent="0.25">
      <c r="A13" s="3" t="s">
        <v>139</v>
      </c>
      <c r="C13" s="12">
        <v>5</v>
      </c>
      <c r="D13" s="13"/>
      <c r="E13" s="14">
        <v>7244</v>
      </c>
      <c r="F13" s="115"/>
      <c r="G13" s="14">
        <v>9995</v>
      </c>
      <c r="H13" s="115"/>
      <c r="I13" s="14">
        <v>2912</v>
      </c>
      <c r="J13" s="14"/>
      <c r="K13" s="14">
        <v>3013</v>
      </c>
      <c r="V13" s="18"/>
      <c r="X13" s="18"/>
      <c r="Z13" s="18"/>
      <c r="AB13" s="18"/>
    </row>
    <row r="14" spans="1:28" ht="18.95" customHeight="1" x14ac:dyDescent="0.25">
      <c r="A14" s="3" t="s">
        <v>191</v>
      </c>
      <c r="C14" s="12"/>
      <c r="D14" s="13"/>
      <c r="E14" s="14">
        <v>2696</v>
      </c>
      <c r="F14" s="115"/>
      <c r="G14" s="14">
        <v>1337</v>
      </c>
      <c r="H14" s="115"/>
      <c r="I14" s="14">
        <v>0</v>
      </c>
      <c r="J14" s="14"/>
      <c r="K14" s="14">
        <v>0</v>
      </c>
      <c r="V14" s="18"/>
      <c r="X14" s="18"/>
      <c r="Z14" s="18"/>
      <c r="AB14" s="18"/>
    </row>
    <row r="15" spans="1:28" ht="18.95" customHeight="1" x14ac:dyDescent="0.25">
      <c r="A15" s="15" t="s">
        <v>117</v>
      </c>
      <c r="C15" s="12">
        <v>5</v>
      </c>
      <c r="D15" s="16"/>
      <c r="E15" s="14">
        <v>4000</v>
      </c>
      <c r="F15" s="116"/>
      <c r="G15" s="14">
        <v>3500</v>
      </c>
      <c r="H15" s="116"/>
      <c r="I15" s="14">
        <v>31000</v>
      </c>
      <c r="J15" s="116"/>
      <c r="K15" s="14">
        <v>30500</v>
      </c>
      <c r="V15" s="18"/>
      <c r="X15" s="18"/>
      <c r="Z15" s="18"/>
      <c r="AB15" s="18"/>
    </row>
    <row r="16" spans="1:28" ht="18.95" customHeight="1" x14ac:dyDescent="0.25">
      <c r="A16" s="3" t="s">
        <v>57</v>
      </c>
      <c r="C16" s="12">
        <v>6</v>
      </c>
      <c r="D16" s="13"/>
      <c r="E16" s="14">
        <v>679948</v>
      </c>
      <c r="F16" s="115"/>
      <c r="G16" s="14">
        <v>557142</v>
      </c>
      <c r="H16" s="115"/>
      <c r="I16" s="14">
        <v>550999</v>
      </c>
      <c r="J16" s="14"/>
      <c r="K16" s="14">
        <v>487872</v>
      </c>
      <c r="V16" s="18"/>
      <c r="X16" s="18"/>
      <c r="Z16" s="18"/>
      <c r="AB16" s="18"/>
    </row>
    <row r="17" spans="1:28" ht="18.95" customHeight="1" x14ac:dyDescent="0.25">
      <c r="A17" s="3" t="s">
        <v>8</v>
      </c>
      <c r="C17" s="12"/>
      <c r="D17" s="13"/>
      <c r="E17" s="14">
        <v>47065</v>
      </c>
      <c r="F17" s="115"/>
      <c r="G17" s="14">
        <v>41767</v>
      </c>
      <c r="H17" s="115"/>
      <c r="I17" s="14">
        <v>43008</v>
      </c>
      <c r="J17" s="14"/>
      <c r="K17" s="14">
        <v>36307</v>
      </c>
      <c r="V17" s="18"/>
      <c r="X17" s="18"/>
      <c r="Z17" s="18"/>
      <c r="AB17" s="18"/>
    </row>
    <row r="18" spans="1:28" ht="18.95" customHeight="1" x14ac:dyDescent="0.25">
      <c r="A18" s="3" t="s">
        <v>9</v>
      </c>
      <c r="C18" s="12"/>
      <c r="D18" s="13"/>
      <c r="E18" s="14">
        <v>7467</v>
      </c>
      <c r="F18" s="115"/>
      <c r="G18" s="14">
        <v>7396</v>
      </c>
      <c r="H18" s="115"/>
      <c r="I18" s="14">
        <v>5261</v>
      </c>
      <c r="J18" s="14"/>
      <c r="K18" s="14">
        <v>5424</v>
      </c>
      <c r="V18" s="18"/>
      <c r="X18" s="18"/>
      <c r="Z18" s="18"/>
      <c r="AB18" s="18"/>
    </row>
    <row r="19" spans="1:28" ht="18.95" customHeight="1" x14ac:dyDescent="0.25">
      <c r="A19" s="3" t="s">
        <v>58</v>
      </c>
      <c r="C19" s="12"/>
      <c r="D19" s="13"/>
      <c r="E19" s="14">
        <v>465</v>
      </c>
      <c r="F19" s="115"/>
      <c r="G19" s="14">
        <v>465</v>
      </c>
      <c r="H19" s="115"/>
      <c r="I19" s="14">
        <v>47</v>
      </c>
      <c r="J19" s="14"/>
      <c r="K19" s="14">
        <v>47</v>
      </c>
      <c r="V19" s="18"/>
      <c r="X19" s="18"/>
      <c r="Z19" s="18"/>
      <c r="AB19" s="18"/>
    </row>
    <row r="20" spans="1:28" ht="18.95" customHeight="1" x14ac:dyDescent="0.25">
      <c r="A20" s="3" t="s">
        <v>10</v>
      </c>
      <c r="C20" s="12"/>
      <c r="D20" s="13"/>
      <c r="E20" s="112">
        <v>31274</v>
      </c>
      <c r="F20" s="115"/>
      <c r="G20" s="14">
        <v>24593</v>
      </c>
      <c r="H20" s="115"/>
      <c r="I20" s="112">
        <v>22099</v>
      </c>
      <c r="J20" s="14"/>
      <c r="K20" s="14">
        <v>17072</v>
      </c>
      <c r="V20" s="18"/>
      <c r="X20" s="18"/>
      <c r="Z20" s="18"/>
      <c r="AB20" s="18"/>
    </row>
    <row r="21" spans="1:28" ht="18.95" customHeight="1" x14ac:dyDescent="0.25">
      <c r="A21" s="1" t="s">
        <v>11</v>
      </c>
      <c r="B21" s="1"/>
      <c r="E21" s="17">
        <f>SUM(E11:E20)</f>
        <v>1364316</v>
      </c>
      <c r="F21" s="24"/>
      <c r="G21" s="17">
        <f>SUM(G11:G20)</f>
        <v>1350143</v>
      </c>
      <c r="H21" s="19"/>
      <c r="I21" s="17">
        <f>SUM(I11:I20)</f>
        <v>999548</v>
      </c>
      <c r="J21" s="19"/>
      <c r="K21" s="17">
        <f>SUM(K11:K20)</f>
        <v>924718</v>
      </c>
      <c r="V21" s="18"/>
      <c r="X21" s="18"/>
      <c r="Z21" s="18"/>
      <c r="AB21" s="18"/>
    </row>
    <row r="22" spans="1:28" ht="18.95" customHeight="1" x14ac:dyDescent="0.25">
      <c r="A22" s="1" t="s">
        <v>49</v>
      </c>
      <c r="B22" s="1"/>
      <c r="E22" s="117"/>
      <c r="F22" s="24"/>
      <c r="G22" s="117"/>
      <c r="H22" s="117"/>
      <c r="I22" s="117"/>
      <c r="J22" s="117"/>
      <c r="K22" s="117"/>
      <c r="V22" s="18"/>
      <c r="X22" s="18"/>
      <c r="Z22" s="18"/>
      <c r="AB22" s="18"/>
    </row>
    <row r="23" spans="1:28" ht="18.95" customHeight="1" x14ac:dyDescent="0.25">
      <c r="A23" s="3" t="s">
        <v>99</v>
      </c>
      <c r="C23" s="12">
        <v>7</v>
      </c>
      <c r="D23" s="13"/>
      <c r="E23" s="14">
        <v>15502</v>
      </c>
      <c r="F23" s="115"/>
      <c r="G23" s="14">
        <v>15474</v>
      </c>
      <c r="H23" s="115"/>
      <c r="I23" s="14">
        <v>0</v>
      </c>
      <c r="J23" s="14"/>
      <c r="K23" s="14">
        <v>0</v>
      </c>
      <c r="V23" s="18"/>
      <c r="X23" s="18"/>
      <c r="Z23" s="18"/>
      <c r="AB23" s="18"/>
    </row>
    <row r="24" spans="1:28" ht="18.95" customHeight="1" x14ac:dyDescent="0.25">
      <c r="A24" s="3" t="s">
        <v>190</v>
      </c>
      <c r="C24" s="12"/>
      <c r="D24" s="13"/>
      <c r="E24" s="14">
        <v>15967</v>
      </c>
      <c r="F24" s="115"/>
      <c r="G24" s="14">
        <v>7061</v>
      </c>
      <c r="H24" s="115"/>
      <c r="I24" s="14">
        <v>0</v>
      </c>
      <c r="J24" s="14"/>
      <c r="K24" s="14">
        <v>0</v>
      </c>
      <c r="V24" s="18"/>
      <c r="X24" s="18"/>
      <c r="Z24" s="18"/>
      <c r="AB24" s="18"/>
    </row>
    <row r="25" spans="1:28" ht="18.95" customHeight="1" x14ac:dyDescent="0.25">
      <c r="A25" s="3" t="s">
        <v>59</v>
      </c>
      <c r="C25" s="12">
        <v>8</v>
      </c>
      <c r="D25" s="13"/>
      <c r="E25" s="14">
        <v>0</v>
      </c>
      <c r="F25" s="115"/>
      <c r="G25" s="14">
        <v>0</v>
      </c>
      <c r="H25" s="115"/>
      <c r="I25" s="14">
        <v>591255</v>
      </c>
      <c r="J25" s="14"/>
      <c r="K25" s="14">
        <v>591255</v>
      </c>
      <c r="V25" s="18"/>
      <c r="X25" s="18"/>
      <c r="Z25" s="18"/>
      <c r="AB25" s="18"/>
    </row>
    <row r="26" spans="1:28" ht="18.95" customHeight="1" x14ac:dyDescent="0.25">
      <c r="A26" s="15" t="s">
        <v>181</v>
      </c>
      <c r="C26" s="12"/>
      <c r="D26" s="16"/>
      <c r="E26" s="14">
        <v>7413</v>
      </c>
      <c r="F26" s="116"/>
      <c r="G26" s="14">
        <v>7448</v>
      </c>
      <c r="H26" s="116"/>
      <c r="I26" s="14">
        <v>0</v>
      </c>
      <c r="J26" s="116"/>
      <c r="K26" s="14">
        <v>0</v>
      </c>
      <c r="V26" s="18"/>
      <c r="X26" s="18"/>
      <c r="Z26" s="18"/>
      <c r="AB26" s="18"/>
    </row>
    <row r="27" spans="1:28" ht="18.95" customHeight="1" x14ac:dyDescent="0.25">
      <c r="A27" s="15" t="s">
        <v>185</v>
      </c>
      <c r="C27" s="12"/>
      <c r="D27" s="16"/>
      <c r="E27" s="14">
        <v>4718</v>
      </c>
      <c r="F27" s="116"/>
      <c r="G27" s="14">
        <v>4909</v>
      </c>
      <c r="H27" s="116"/>
      <c r="I27" s="14">
        <v>7359</v>
      </c>
      <c r="J27" s="116"/>
      <c r="K27" s="14">
        <v>7359</v>
      </c>
      <c r="V27" s="18"/>
      <c r="X27" s="18"/>
      <c r="Z27" s="18"/>
      <c r="AB27" s="18"/>
    </row>
    <row r="28" spans="1:28" ht="18.95" customHeight="1" x14ac:dyDescent="0.25">
      <c r="A28" s="3" t="s">
        <v>60</v>
      </c>
      <c r="C28" s="12">
        <v>9</v>
      </c>
      <c r="D28" s="13"/>
      <c r="E28" s="14">
        <v>971609</v>
      </c>
      <c r="F28" s="115"/>
      <c r="G28" s="14">
        <v>872327</v>
      </c>
      <c r="H28" s="115"/>
      <c r="I28" s="14">
        <v>711672</v>
      </c>
      <c r="J28" s="14"/>
      <c r="K28" s="14">
        <v>610810</v>
      </c>
      <c r="V28" s="18"/>
      <c r="X28" s="18"/>
      <c r="Z28" s="18"/>
      <c r="AB28" s="18"/>
    </row>
    <row r="29" spans="1:28" ht="18.95" customHeight="1" x14ac:dyDescent="0.25">
      <c r="A29" s="16" t="s">
        <v>61</v>
      </c>
      <c r="C29" s="12">
        <v>10</v>
      </c>
      <c r="D29" s="13"/>
      <c r="E29" s="14">
        <v>34155</v>
      </c>
      <c r="F29" s="115"/>
      <c r="G29" s="14">
        <v>30906</v>
      </c>
      <c r="H29" s="115"/>
      <c r="I29" s="14">
        <v>21767</v>
      </c>
      <c r="J29" s="14"/>
      <c r="K29" s="14">
        <v>17981</v>
      </c>
      <c r="V29" s="18"/>
      <c r="X29" s="18"/>
      <c r="Z29" s="18"/>
      <c r="AB29" s="18"/>
    </row>
    <row r="30" spans="1:28" ht="18.95" customHeight="1" x14ac:dyDescent="0.25">
      <c r="A30" s="3" t="s">
        <v>62</v>
      </c>
      <c r="C30" s="12"/>
      <c r="D30" s="13"/>
      <c r="E30" s="14">
        <v>3586</v>
      </c>
      <c r="F30" s="115"/>
      <c r="G30" s="14">
        <v>3377</v>
      </c>
      <c r="H30" s="115"/>
      <c r="I30" s="14">
        <v>3097</v>
      </c>
      <c r="J30" s="14"/>
      <c r="K30" s="14">
        <v>2989</v>
      </c>
      <c r="V30" s="18"/>
      <c r="X30" s="18"/>
      <c r="Z30" s="18"/>
      <c r="AB30" s="18"/>
    </row>
    <row r="31" spans="1:28" ht="18.95" customHeight="1" x14ac:dyDescent="0.25">
      <c r="A31" s="3" t="s">
        <v>63</v>
      </c>
      <c r="C31" s="12"/>
      <c r="D31" s="13"/>
      <c r="E31" s="14">
        <v>1275</v>
      </c>
      <c r="F31" s="115"/>
      <c r="G31" s="14">
        <v>1346</v>
      </c>
      <c r="H31" s="115"/>
      <c r="I31" s="14">
        <v>0</v>
      </c>
      <c r="J31" s="14"/>
      <c r="K31" s="14">
        <v>0</v>
      </c>
      <c r="V31" s="18"/>
      <c r="X31" s="18"/>
      <c r="Z31" s="18"/>
      <c r="AB31" s="18"/>
    </row>
    <row r="32" spans="1:28" ht="18.95" customHeight="1" x14ac:dyDescent="0.25">
      <c r="A32" s="3" t="s">
        <v>100</v>
      </c>
      <c r="C32" s="12"/>
      <c r="D32" s="13"/>
      <c r="E32" s="14">
        <v>31137</v>
      </c>
      <c r="F32" s="115"/>
      <c r="G32" s="14">
        <v>32986</v>
      </c>
      <c r="H32" s="115"/>
      <c r="I32" s="14">
        <v>0</v>
      </c>
      <c r="J32" s="14"/>
      <c r="K32" s="14">
        <v>0</v>
      </c>
      <c r="V32" s="18"/>
      <c r="X32" s="18"/>
      <c r="Z32" s="18"/>
      <c r="AB32" s="18"/>
    </row>
    <row r="33" spans="1:28" ht="18.95" customHeight="1" x14ac:dyDescent="0.25">
      <c r="A33" s="3" t="s">
        <v>64</v>
      </c>
      <c r="C33" s="12"/>
      <c r="D33" s="13"/>
      <c r="E33" s="14">
        <v>8511</v>
      </c>
      <c r="F33" s="115"/>
      <c r="G33" s="14">
        <v>6432</v>
      </c>
      <c r="H33" s="115"/>
      <c r="I33" s="14">
        <v>18725</v>
      </c>
      <c r="J33" s="14"/>
      <c r="K33" s="14">
        <v>16489</v>
      </c>
      <c r="V33" s="18"/>
      <c r="X33" s="18"/>
      <c r="Z33" s="18"/>
      <c r="AB33" s="18"/>
    </row>
    <row r="34" spans="1:28" ht="18.95" customHeight="1" x14ac:dyDescent="0.25">
      <c r="A34" s="3" t="s">
        <v>12</v>
      </c>
      <c r="C34" s="12"/>
      <c r="D34" s="13"/>
      <c r="E34" s="112">
        <v>23319</v>
      </c>
      <c r="F34" s="115"/>
      <c r="G34" s="14">
        <v>19401</v>
      </c>
      <c r="H34" s="115"/>
      <c r="I34" s="112">
        <v>18235</v>
      </c>
      <c r="J34" s="14"/>
      <c r="K34" s="14">
        <v>14229</v>
      </c>
      <c r="V34" s="18"/>
      <c r="X34" s="18"/>
      <c r="Z34" s="18"/>
      <c r="AB34" s="18"/>
    </row>
    <row r="35" spans="1:28" ht="18.95" customHeight="1" x14ac:dyDescent="0.25">
      <c r="A35" s="1" t="s">
        <v>13</v>
      </c>
      <c r="B35" s="1"/>
      <c r="E35" s="17">
        <f>SUM(E23:E34)</f>
        <v>1117192</v>
      </c>
      <c r="F35" s="24"/>
      <c r="G35" s="17">
        <f>SUM(G23:G34)</f>
        <v>1001667</v>
      </c>
      <c r="H35" s="19"/>
      <c r="I35" s="17">
        <f>SUM(I23:I34)</f>
        <v>1372110</v>
      </c>
      <c r="J35" s="19"/>
      <c r="K35" s="17">
        <f>SUM(K23:K34)</f>
        <v>1261112</v>
      </c>
      <c r="V35" s="18"/>
      <c r="X35" s="18"/>
      <c r="Z35" s="18"/>
      <c r="AB35" s="18"/>
    </row>
    <row r="36" spans="1:28" ht="18.95" customHeight="1" thickBot="1" x14ac:dyDescent="0.3">
      <c r="A36" s="1" t="s">
        <v>50</v>
      </c>
      <c r="B36" s="1"/>
      <c r="E36" s="21">
        <f>SUM(E21,E35)</f>
        <v>2481508</v>
      </c>
      <c r="F36" s="24"/>
      <c r="G36" s="21">
        <f>SUM(G21,G35)</f>
        <v>2351810</v>
      </c>
      <c r="H36" s="19"/>
      <c r="I36" s="21">
        <f>SUM(I21,I35)</f>
        <v>2371658</v>
      </c>
      <c r="J36" s="19"/>
      <c r="K36" s="21">
        <f>SUM(K21,K35)</f>
        <v>2185830</v>
      </c>
      <c r="V36" s="18"/>
      <c r="X36" s="18"/>
      <c r="Z36" s="18"/>
      <c r="AB36" s="18"/>
    </row>
    <row r="37" spans="1:28" ht="18.95" customHeight="1" thickTop="1" x14ac:dyDescent="0.25"/>
    <row r="38" spans="1:28" ht="18.95" customHeight="1" x14ac:dyDescent="0.25">
      <c r="A38" s="3" t="s">
        <v>144</v>
      </c>
    </row>
    <row r="45" spans="1:28" ht="18.95" customHeight="1" x14ac:dyDescent="0.25">
      <c r="A45" s="22"/>
    </row>
    <row r="47" spans="1:28" ht="18.95" customHeight="1" x14ac:dyDescent="0.25">
      <c r="A47" s="22"/>
    </row>
    <row r="48" spans="1:28" ht="18.95" customHeight="1" x14ac:dyDescent="0.25">
      <c r="A48" s="1" t="s">
        <v>40</v>
      </c>
      <c r="B48" s="1"/>
    </row>
    <row r="49" spans="1:28" ht="18.95" customHeight="1" x14ac:dyDescent="0.25">
      <c r="A49" s="1" t="s">
        <v>54</v>
      </c>
      <c r="B49" s="1"/>
    </row>
    <row r="50" spans="1:28" ht="18.95" customHeight="1" x14ac:dyDescent="0.25">
      <c r="A50" s="1" t="s">
        <v>171</v>
      </c>
      <c r="B50" s="1"/>
    </row>
    <row r="51" spans="1:28" ht="18.95" customHeight="1" x14ac:dyDescent="0.25">
      <c r="K51" s="4" t="s">
        <v>104</v>
      </c>
    </row>
    <row r="52" spans="1:28" ht="18.95" customHeight="1" x14ac:dyDescent="0.25">
      <c r="E52" s="138" t="s">
        <v>41</v>
      </c>
      <c r="F52" s="138"/>
      <c r="G52" s="138"/>
      <c r="H52" s="1"/>
      <c r="I52" s="138" t="s">
        <v>52</v>
      </c>
      <c r="J52" s="138"/>
      <c r="K52" s="138"/>
    </row>
    <row r="53" spans="1:28" s="1" customFormat="1" ht="18.95" customHeight="1" x14ac:dyDescent="0.25">
      <c r="C53" s="5" t="s">
        <v>56</v>
      </c>
      <c r="D53" s="3"/>
      <c r="E53" s="6" t="s">
        <v>172</v>
      </c>
      <c r="F53" s="7"/>
      <c r="G53" s="6" t="s">
        <v>175</v>
      </c>
      <c r="H53" s="8"/>
      <c r="I53" s="9" t="s">
        <v>172</v>
      </c>
      <c r="J53" s="8"/>
      <c r="K53" s="6" t="s">
        <v>175</v>
      </c>
    </row>
    <row r="54" spans="1:28" ht="18.95" customHeight="1" x14ac:dyDescent="0.25">
      <c r="B54" s="1"/>
      <c r="E54" s="10" t="s">
        <v>101</v>
      </c>
      <c r="G54" s="10" t="s">
        <v>103</v>
      </c>
      <c r="I54" s="10" t="s">
        <v>101</v>
      </c>
      <c r="K54" s="10" t="s">
        <v>103</v>
      </c>
    </row>
    <row r="55" spans="1:28" ht="18.95" customHeight="1" x14ac:dyDescent="0.25">
      <c r="B55" s="1"/>
      <c r="E55" s="10" t="s">
        <v>102</v>
      </c>
      <c r="G55" s="7"/>
      <c r="I55" s="10" t="s">
        <v>102</v>
      </c>
      <c r="K55" s="7"/>
    </row>
    <row r="56" spans="1:28" ht="18.95" customHeight="1" x14ac:dyDescent="0.25">
      <c r="A56" s="1" t="s">
        <v>44</v>
      </c>
      <c r="B56" s="23"/>
    </row>
    <row r="57" spans="1:28" ht="18.95" customHeight="1" x14ac:dyDescent="0.25">
      <c r="A57" s="1" t="s">
        <v>45</v>
      </c>
      <c r="B57" s="1"/>
    </row>
    <row r="58" spans="1:28" ht="18.95" customHeight="1" x14ac:dyDescent="0.25">
      <c r="A58" s="3" t="s">
        <v>158</v>
      </c>
      <c r="C58" s="12">
        <v>11</v>
      </c>
      <c r="E58" s="14">
        <v>362402</v>
      </c>
      <c r="F58" s="24"/>
      <c r="G58" s="14">
        <v>400226</v>
      </c>
      <c r="H58" s="24"/>
      <c r="I58" s="24">
        <v>223519</v>
      </c>
      <c r="J58" s="24"/>
      <c r="K58" s="24">
        <v>300463</v>
      </c>
      <c r="V58" s="18"/>
      <c r="X58" s="18"/>
      <c r="Z58" s="18"/>
      <c r="AB58" s="18"/>
    </row>
    <row r="59" spans="1:28" ht="18.95" customHeight="1" x14ac:dyDescent="0.25">
      <c r="A59" s="3" t="s">
        <v>0</v>
      </c>
      <c r="C59" s="12">
        <v>5</v>
      </c>
      <c r="D59" s="13"/>
      <c r="E59" s="14">
        <v>291328</v>
      </c>
      <c r="F59" s="116"/>
      <c r="G59" s="14">
        <v>190442</v>
      </c>
      <c r="H59" s="116"/>
      <c r="I59" s="14">
        <v>202749</v>
      </c>
      <c r="J59" s="116"/>
      <c r="K59" s="14">
        <v>127834</v>
      </c>
      <c r="V59" s="18"/>
      <c r="X59" s="18"/>
      <c r="Z59" s="18"/>
      <c r="AB59" s="18"/>
    </row>
    <row r="60" spans="1:28" ht="18.95" customHeight="1" x14ac:dyDescent="0.25">
      <c r="A60" s="3" t="s">
        <v>140</v>
      </c>
      <c r="C60" s="12">
        <v>5</v>
      </c>
      <c r="D60" s="25"/>
      <c r="E60" s="14">
        <v>75620</v>
      </c>
      <c r="F60" s="118"/>
      <c r="G60" s="14">
        <v>39408</v>
      </c>
      <c r="H60" s="118"/>
      <c r="I60" s="14">
        <v>76380</v>
      </c>
      <c r="J60" s="116"/>
      <c r="K60" s="14">
        <v>36652</v>
      </c>
      <c r="V60" s="18"/>
      <c r="X60" s="18"/>
      <c r="Z60" s="18"/>
      <c r="AB60" s="18"/>
    </row>
    <row r="61" spans="1:28" ht="18.95" customHeight="1" x14ac:dyDescent="0.25">
      <c r="A61" s="3" t="s">
        <v>1</v>
      </c>
      <c r="C61" s="12"/>
      <c r="D61" s="13"/>
      <c r="E61" s="14">
        <v>13691</v>
      </c>
      <c r="F61" s="116"/>
      <c r="G61" s="14">
        <v>21838</v>
      </c>
      <c r="H61" s="116"/>
      <c r="I61" s="14">
        <v>8604</v>
      </c>
      <c r="J61" s="116"/>
      <c r="K61" s="14">
        <v>17590</v>
      </c>
      <c r="V61" s="18"/>
      <c r="X61" s="18"/>
      <c r="Z61" s="18"/>
      <c r="AB61" s="18"/>
    </row>
    <row r="62" spans="1:28" ht="18.95" customHeight="1" x14ac:dyDescent="0.25">
      <c r="A62" s="3" t="s">
        <v>2</v>
      </c>
      <c r="C62" s="12"/>
      <c r="D62" s="13"/>
      <c r="E62" s="14">
        <v>57339</v>
      </c>
      <c r="F62" s="116"/>
      <c r="G62" s="14">
        <v>25670</v>
      </c>
      <c r="H62" s="116"/>
      <c r="I62" s="14">
        <v>44104</v>
      </c>
      <c r="J62" s="116"/>
      <c r="K62" s="14">
        <v>17034</v>
      </c>
      <c r="V62" s="18"/>
      <c r="X62" s="18"/>
      <c r="Z62" s="18"/>
      <c r="AB62" s="18"/>
    </row>
    <row r="63" spans="1:28" ht="18.95" customHeight="1" x14ac:dyDescent="0.25">
      <c r="A63" s="15" t="s">
        <v>184</v>
      </c>
      <c r="C63" s="12"/>
      <c r="D63" s="13"/>
      <c r="E63" s="14">
        <v>10865</v>
      </c>
      <c r="F63" s="116"/>
      <c r="G63" s="14">
        <v>11148</v>
      </c>
      <c r="H63" s="116"/>
      <c r="I63" s="14">
        <v>5021</v>
      </c>
      <c r="J63" s="116"/>
      <c r="K63" s="14">
        <v>5110</v>
      </c>
      <c r="V63" s="18"/>
      <c r="X63" s="18"/>
      <c r="Z63" s="18"/>
      <c r="AB63" s="18"/>
    </row>
    <row r="64" spans="1:28" ht="18.95" customHeight="1" x14ac:dyDescent="0.25">
      <c r="A64" s="3" t="s">
        <v>192</v>
      </c>
      <c r="C64" s="12">
        <v>5</v>
      </c>
      <c r="E64" s="14">
        <v>4500</v>
      </c>
      <c r="F64" s="24"/>
      <c r="G64" s="24">
        <v>4500</v>
      </c>
      <c r="H64" s="24"/>
      <c r="I64" s="24">
        <v>150000</v>
      </c>
      <c r="J64" s="24"/>
      <c r="K64" s="24">
        <v>0</v>
      </c>
      <c r="V64" s="18"/>
      <c r="X64" s="18"/>
      <c r="Z64" s="18"/>
      <c r="AB64" s="18"/>
    </row>
    <row r="65" spans="1:28" ht="18.95" customHeight="1" x14ac:dyDescent="0.25">
      <c r="A65" s="3" t="s">
        <v>111</v>
      </c>
      <c r="C65" s="12"/>
      <c r="D65" s="13"/>
      <c r="E65" s="14">
        <v>6636</v>
      </c>
      <c r="F65" s="116"/>
      <c r="G65" s="26">
        <v>5952</v>
      </c>
      <c r="H65" s="119"/>
      <c r="I65" s="26">
        <v>3490</v>
      </c>
      <c r="J65" s="119"/>
      <c r="K65" s="26">
        <v>4102</v>
      </c>
      <c r="V65" s="18"/>
      <c r="X65" s="18"/>
      <c r="Z65" s="18"/>
      <c r="AB65" s="18"/>
    </row>
    <row r="66" spans="1:28" ht="18.95" customHeight="1" x14ac:dyDescent="0.25">
      <c r="A66" s="3" t="s">
        <v>166</v>
      </c>
      <c r="C66" s="12">
        <v>5</v>
      </c>
      <c r="D66" s="13"/>
      <c r="E66" s="14">
        <v>816</v>
      </c>
      <c r="F66" s="116"/>
      <c r="G66" s="14">
        <v>3450</v>
      </c>
      <c r="H66" s="116"/>
      <c r="I66" s="14">
        <v>708</v>
      </c>
      <c r="J66" s="116"/>
      <c r="K66" s="14">
        <v>3342</v>
      </c>
      <c r="V66" s="18"/>
      <c r="X66" s="18"/>
      <c r="Z66" s="18"/>
      <c r="AB66" s="18"/>
    </row>
    <row r="67" spans="1:28" ht="18.95" customHeight="1" x14ac:dyDescent="0.25">
      <c r="A67" s="3" t="s">
        <v>3</v>
      </c>
      <c r="C67" s="12"/>
      <c r="D67" s="13"/>
      <c r="E67" s="14">
        <v>24190</v>
      </c>
      <c r="F67" s="116"/>
      <c r="G67" s="14">
        <v>16337</v>
      </c>
      <c r="H67" s="116"/>
      <c r="I67" s="112">
        <v>14793</v>
      </c>
      <c r="J67" s="116"/>
      <c r="K67" s="14">
        <v>14518</v>
      </c>
      <c r="V67" s="18"/>
      <c r="X67" s="18"/>
      <c r="Z67" s="18"/>
      <c r="AB67" s="18"/>
    </row>
    <row r="68" spans="1:28" ht="18.95" customHeight="1" x14ac:dyDescent="0.25">
      <c r="A68" s="1" t="s">
        <v>4</v>
      </c>
      <c r="B68" s="1"/>
      <c r="E68" s="17">
        <f>SUM(E58:E67)</f>
        <v>847387</v>
      </c>
      <c r="F68" s="117"/>
      <c r="G68" s="17">
        <f>SUM(G58:G67)</f>
        <v>718971</v>
      </c>
      <c r="H68" s="24"/>
      <c r="I68" s="17">
        <f>SUM(I58:I67)</f>
        <v>729368</v>
      </c>
      <c r="J68" s="19"/>
      <c r="K68" s="17">
        <f>SUM(K58:K67)</f>
        <v>526645</v>
      </c>
      <c r="V68" s="18"/>
      <c r="X68" s="18"/>
      <c r="Z68" s="18"/>
      <c r="AB68" s="18"/>
    </row>
    <row r="69" spans="1:28" ht="18.95" customHeight="1" x14ac:dyDescent="0.25">
      <c r="A69" s="1" t="s">
        <v>46</v>
      </c>
      <c r="B69" s="1"/>
      <c r="E69" s="117"/>
      <c r="F69" s="117"/>
      <c r="G69" s="117"/>
      <c r="H69" s="117"/>
      <c r="I69" s="117"/>
      <c r="J69" s="117"/>
      <c r="K69" s="117"/>
    </row>
    <row r="70" spans="1:28" ht="18.95" customHeight="1" x14ac:dyDescent="0.25">
      <c r="A70" s="3" t="s">
        <v>65</v>
      </c>
      <c r="C70" s="12"/>
      <c r="D70" s="13"/>
      <c r="E70" s="14">
        <v>22818</v>
      </c>
      <c r="F70" s="116"/>
      <c r="G70" s="14">
        <v>15909</v>
      </c>
      <c r="H70" s="116"/>
      <c r="I70" s="113">
        <v>12503</v>
      </c>
      <c r="J70" s="116"/>
      <c r="K70" s="14">
        <v>10174</v>
      </c>
      <c r="V70" s="18"/>
      <c r="X70" s="18"/>
      <c r="Z70" s="18"/>
      <c r="AB70" s="18"/>
    </row>
    <row r="71" spans="1:28" ht="18.95" customHeight="1" x14ac:dyDescent="0.25">
      <c r="A71" s="3" t="s">
        <v>141</v>
      </c>
      <c r="C71" s="12">
        <v>5</v>
      </c>
      <c r="D71" s="13"/>
      <c r="E71" s="116">
        <v>30774</v>
      </c>
      <c r="F71" s="116"/>
      <c r="G71" s="14">
        <v>32553</v>
      </c>
      <c r="H71" s="116"/>
      <c r="I71" s="14">
        <v>27653</v>
      </c>
      <c r="J71" s="116"/>
      <c r="K71" s="14">
        <v>29551</v>
      </c>
      <c r="V71" s="18"/>
      <c r="X71" s="18"/>
      <c r="Z71" s="18"/>
      <c r="AB71" s="18"/>
    </row>
    <row r="72" spans="1:28" ht="18.95" customHeight="1" x14ac:dyDescent="0.25">
      <c r="A72" s="3" t="s">
        <v>66</v>
      </c>
      <c r="C72" s="12"/>
      <c r="D72" s="13"/>
      <c r="E72" s="112">
        <v>25129</v>
      </c>
      <c r="F72" s="116"/>
      <c r="G72" s="14">
        <v>19341</v>
      </c>
      <c r="H72" s="116"/>
      <c r="I72" s="27">
        <v>0</v>
      </c>
      <c r="J72" s="116"/>
      <c r="K72" s="27">
        <v>0</v>
      </c>
      <c r="V72" s="18"/>
      <c r="X72" s="18"/>
      <c r="Z72" s="18"/>
      <c r="AB72" s="18"/>
    </row>
    <row r="73" spans="1:28" ht="18.95" customHeight="1" x14ac:dyDescent="0.25">
      <c r="A73" s="1" t="s">
        <v>5</v>
      </c>
      <c r="B73" s="1"/>
      <c r="E73" s="17">
        <f>SUM(E70:E72)</f>
        <v>78721</v>
      </c>
      <c r="F73" s="117"/>
      <c r="G73" s="17">
        <f>SUM(G70:G72)</f>
        <v>67803</v>
      </c>
      <c r="H73" s="19"/>
      <c r="I73" s="17">
        <f>SUM(I70:I72)</f>
        <v>40156</v>
      </c>
      <c r="J73" s="19"/>
      <c r="K73" s="17">
        <f>SUM(K70:K72)</f>
        <v>39725</v>
      </c>
      <c r="V73" s="18"/>
      <c r="X73" s="18"/>
      <c r="Z73" s="18"/>
      <c r="AB73" s="18"/>
    </row>
    <row r="74" spans="1:28" ht="18.95" customHeight="1" x14ac:dyDescent="0.25">
      <c r="A74" s="1" t="s">
        <v>47</v>
      </c>
      <c r="B74" s="1"/>
      <c r="E74" s="17">
        <f>SUM(E68,E73)</f>
        <v>926108</v>
      </c>
      <c r="F74" s="24"/>
      <c r="G74" s="120">
        <f>SUM(G68,G73)</f>
        <v>786774</v>
      </c>
      <c r="H74" s="24"/>
      <c r="I74" s="17">
        <f>SUM(I68,I73)</f>
        <v>769524</v>
      </c>
      <c r="J74" s="19"/>
      <c r="K74" s="17">
        <f>SUM(K68,K73)</f>
        <v>566370</v>
      </c>
      <c r="V74" s="18"/>
      <c r="X74" s="18"/>
      <c r="Z74" s="18"/>
      <c r="AB74" s="18"/>
    </row>
    <row r="75" spans="1:28" ht="18.95" customHeight="1" x14ac:dyDescent="0.25">
      <c r="A75" s="1" t="s">
        <v>48</v>
      </c>
      <c r="B75" s="1"/>
      <c r="E75" s="24"/>
      <c r="F75" s="24"/>
      <c r="G75" s="24"/>
      <c r="H75" s="24"/>
      <c r="I75" s="24"/>
      <c r="J75" s="24"/>
      <c r="K75" s="24"/>
    </row>
    <row r="76" spans="1:28" ht="18.95" customHeight="1" x14ac:dyDescent="0.25">
      <c r="A76" s="3" t="s">
        <v>67</v>
      </c>
      <c r="E76" s="24"/>
      <c r="F76" s="24"/>
      <c r="G76" s="24"/>
      <c r="H76" s="24"/>
      <c r="I76" s="24"/>
      <c r="J76" s="24"/>
      <c r="K76" s="24"/>
    </row>
    <row r="77" spans="1:28" ht="18.95" customHeight="1" x14ac:dyDescent="0.25">
      <c r="B77" s="3" t="s">
        <v>68</v>
      </c>
      <c r="E77" s="24"/>
      <c r="F77" s="24"/>
      <c r="G77" s="24"/>
      <c r="H77" s="24"/>
      <c r="I77" s="24"/>
      <c r="J77" s="24"/>
      <c r="K77" s="24"/>
    </row>
    <row r="78" spans="1:28" ht="18.95" customHeight="1" thickBot="1" x14ac:dyDescent="0.3">
      <c r="B78" s="3" t="s">
        <v>69</v>
      </c>
      <c r="C78" s="28"/>
      <c r="D78" s="29"/>
      <c r="E78" s="121">
        <v>341093</v>
      </c>
      <c r="F78" s="116"/>
      <c r="G78" s="121">
        <v>341093</v>
      </c>
      <c r="H78" s="116"/>
      <c r="I78" s="121">
        <v>341093</v>
      </c>
      <c r="J78" s="116"/>
      <c r="K78" s="121">
        <v>341093</v>
      </c>
      <c r="V78" s="18"/>
      <c r="X78" s="18"/>
      <c r="Z78" s="18"/>
      <c r="AB78" s="18"/>
    </row>
    <row r="79" spans="1:28" ht="18.95" customHeight="1" thickTop="1" x14ac:dyDescent="0.25">
      <c r="B79" s="3" t="s">
        <v>70</v>
      </c>
      <c r="C79" s="29"/>
      <c r="D79" s="29"/>
      <c r="E79" s="122"/>
      <c r="F79" s="122"/>
      <c r="G79" s="122"/>
      <c r="H79" s="122"/>
      <c r="I79" s="122"/>
      <c r="J79" s="122"/>
      <c r="K79" s="122"/>
      <c r="V79" s="18"/>
      <c r="X79" s="18"/>
      <c r="Z79" s="18"/>
      <c r="AB79" s="18"/>
    </row>
    <row r="80" spans="1:28" ht="18.95" customHeight="1" x14ac:dyDescent="0.25">
      <c r="B80" s="3" t="s">
        <v>69</v>
      </c>
      <c r="C80" s="13"/>
      <c r="D80" s="29"/>
      <c r="E80" s="116">
        <v>341093</v>
      </c>
      <c r="F80" s="116"/>
      <c r="G80" s="116">
        <v>341093</v>
      </c>
      <c r="H80" s="116"/>
      <c r="I80" s="116">
        <v>341093</v>
      </c>
      <c r="J80" s="116"/>
      <c r="K80" s="116">
        <v>341093</v>
      </c>
      <c r="V80" s="18"/>
      <c r="X80" s="18"/>
      <c r="Z80" s="18"/>
      <c r="AB80" s="18"/>
    </row>
    <row r="81" spans="1:28" ht="18.95" customHeight="1" x14ac:dyDescent="0.25">
      <c r="A81" s="3" t="s">
        <v>14</v>
      </c>
      <c r="C81" s="13"/>
      <c r="D81" s="29"/>
      <c r="E81" s="116">
        <v>1136572</v>
      </c>
      <c r="F81" s="116"/>
      <c r="G81" s="116">
        <v>1136572</v>
      </c>
      <c r="H81" s="116"/>
      <c r="I81" s="116">
        <v>1136572</v>
      </c>
      <c r="J81" s="116"/>
      <c r="K81" s="116">
        <v>1136572</v>
      </c>
      <c r="V81" s="18"/>
      <c r="X81" s="18"/>
      <c r="Z81" s="18"/>
      <c r="AB81" s="18"/>
    </row>
    <row r="82" spans="1:28" ht="18.95" customHeight="1" x14ac:dyDescent="0.25">
      <c r="A82" s="3" t="s">
        <v>71</v>
      </c>
      <c r="C82" s="13"/>
      <c r="D82" s="29"/>
      <c r="E82" s="116">
        <v>42295</v>
      </c>
      <c r="F82" s="116"/>
      <c r="G82" s="116">
        <v>42295</v>
      </c>
      <c r="H82" s="116"/>
      <c r="I82" s="26">
        <v>0</v>
      </c>
      <c r="J82" s="119"/>
      <c r="K82" s="26">
        <v>0</v>
      </c>
      <c r="V82" s="18"/>
      <c r="X82" s="18"/>
      <c r="Z82" s="18"/>
      <c r="AB82" s="18"/>
    </row>
    <row r="83" spans="1:28" ht="18.95" customHeight="1" x14ac:dyDescent="0.25">
      <c r="A83" s="3" t="s">
        <v>161</v>
      </c>
      <c r="C83" s="29"/>
      <c r="D83" s="29"/>
      <c r="E83" s="116"/>
      <c r="F83" s="116"/>
      <c r="G83" s="116"/>
      <c r="H83" s="116"/>
      <c r="I83" s="116"/>
      <c r="J83" s="116"/>
      <c r="K83" s="116"/>
      <c r="V83" s="18"/>
      <c r="X83" s="18"/>
      <c r="Z83" s="18"/>
      <c r="AB83" s="18"/>
    </row>
    <row r="84" spans="1:28" ht="18.95" customHeight="1" x14ac:dyDescent="0.25">
      <c r="A84" s="3" t="s">
        <v>72</v>
      </c>
      <c r="C84" s="12"/>
      <c r="D84" s="13"/>
      <c r="E84" s="14">
        <v>34109</v>
      </c>
      <c r="F84" s="116"/>
      <c r="G84" s="116">
        <v>34109</v>
      </c>
      <c r="H84" s="116"/>
      <c r="I84" s="116">
        <v>34109</v>
      </c>
      <c r="J84" s="116"/>
      <c r="K84" s="116">
        <v>34109</v>
      </c>
      <c r="M84" s="18"/>
      <c r="V84" s="18"/>
      <c r="X84" s="18"/>
      <c r="Z84" s="18"/>
      <c r="AB84" s="18"/>
    </row>
    <row r="85" spans="1:28" ht="18.95" customHeight="1" x14ac:dyDescent="0.25">
      <c r="A85" s="3" t="s">
        <v>73</v>
      </c>
      <c r="C85" s="12"/>
      <c r="D85" s="29"/>
      <c r="E85" s="123">
        <v>-4861</v>
      </c>
      <c r="F85" s="116"/>
      <c r="G85" s="124">
        <v>5563</v>
      </c>
      <c r="H85" s="116"/>
      <c r="I85" s="124">
        <v>90360</v>
      </c>
      <c r="J85" s="116"/>
      <c r="K85" s="124">
        <v>107686</v>
      </c>
      <c r="V85" s="18"/>
      <c r="X85" s="18"/>
      <c r="Z85" s="18"/>
      <c r="AB85" s="18"/>
    </row>
    <row r="86" spans="1:28" ht="18.95" customHeight="1" x14ac:dyDescent="0.25">
      <c r="A86" s="3" t="s">
        <v>132</v>
      </c>
      <c r="C86" s="12"/>
      <c r="D86" s="29"/>
      <c r="E86" s="125">
        <f>SUM(E80:E85)</f>
        <v>1549208</v>
      </c>
      <c r="F86" s="119"/>
      <c r="G86" s="125">
        <f>SUM(G80:G85)</f>
        <v>1559632</v>
      </c>
      <c r="H86" s="119"/>
      <c r="I86" s="125">
        <f>SUM(I80:I85)</f>
        <v>1602134</v>
      </c>
      <c r="J86" s="119"/>
      <c r="K86" s="125">
        <f>SUM(K80:K85)</f>
        <v>1619460</v>
      </c>
      <c r="V86" s="18"/>
      <c r="X86" s="18"/>
      <c r="Z86" s="18"/>
      <c r="AB86" s="18"/>
    </row>
    <row r="87" spans="1:28" ht="18.95" customHeight="1" x14ac:dyDescent="0.25">
      <c r="A87" s="3" t="s">
        <v>118</v>
      </c>
      <c r="C87" s="12"/>
      <c r="D87" s="29"/>
      <c r="E87" s="27">
        <v>6192</v>
      </c>
      <c r="F87" s="116"/>
      <c r="G87" s="27">
        <v>5404</v>
      </c>
      <c r="H87" s="116"/>
      <c r="I87" s="27">
        <v>0</v>
      </c>
      <c r="J87" s="116"/>
      <c r="K87" s="27">
        <v>0</v>
      </c>
      <c r="V87" s="18"/>
      <c r="X87" s="18"/>
      <c r="Z87" s="18"/>
      <c r="AB87" s="18"/>
    </row>
    <row r="88" spans="1:28" ht="18.95" customHeight="1" x14ac:dyDescent="0.25">
      <c r="A88" s="1" t="s">
        <v>15</v>
      </c>
      <c r="B88" s="1"/>
      <c r="D88" s="30"/>
      <c r="E88" s="38">
        <f>SUM(E86:E87)</f>
        <v>1555400</v>
      </c>
      <c r="F88" s="117"/>
      <c r="G88" s="38">
        <f>SUM(G86:G87)</f>
        <v>1565036</v>
      </c>
      <c r="H88" s="19"/>
      <c r="I88" s="38">
        <f>SUM(I86:I87)</f>
        <v>1602134</v>
      </c>
      <c r="J88" s="19"/>
      <c r="K88" s="38">
        <f>SUM(K86:K87)</f>
        <v>1619460</v>
      </c>
      <c r="V88" s="18"/>
      <c r="X88" s="18"/>
      <c r="Z88" s="18"/>
      <c r="AB88" s="18"/>
    </row>
    <row r="89" spans="1:28" ht="18.95" customHeight="1" thickBot="1" x14ac:dyDescent="0.3">
      <c r="A89" s="31" t="s">
        <v>51</v>
      </c>
      <c r="B89" s="31"/>
      <c r="D89" s="30"/>
      <c r="E89" s="21">
        <f>SUM(E88,E74)</f>
        <v>2481508</v>
      </c>
      <c r="F89" s="117"/>
      <c r="G89" s="21">
        <f>SUM(G88,G74)</f>
        <v>2351810</v>
      </c>
      <c r="H89" s="19"/>
      <c r="I89" s="21">
        <f>SUM(I88,I74)</f>
        <v>2371658</v>
      </c>
      <c r="J89" s="19"/>
      <c r="K89" s="21">
        <f>SUM(K88,K74)</f>
        <v>2185830</v>
      </c>
      <c r="V89" s="18"/>
      <c r="X89" s="18"/>
      <c r="Z89" s="18"/>
      <c r="AB89" s="18"/>
    </row>
    <row r="90" spans="1:28" ht="18.95" customHeight="1" thickTop="1" x14ac:dyDescent="0.25">
      <c r="A90" s="1"/>
      <c r="B90" s="1"/>
      <c r="D90" s="30"/>
      <c r="E90" s="117">
        <f>SUM(E89-E36)</f>
        <v>0</v>
      </c>
      <c r="F90" s="117"/>
      <c r="G90" s="117">
        <f>SUM(G89-G36)</f>
        <v>0</v>
      </c>
      <c r="H90" s="117"/>
      <c r="I90" s="117">
        <f>SUM(I89-I36)</f>
        <v>0</v>
      </c>
      <c r="J90" s="117"/>
      <c r="K90" s="117">
        <f>SUM(K89-K36)</f>
        <v>0</v>
      </c>
    </row>
    <row r="91" spans="1:28" ht="18.95" customHeight="1" x14ac:dyDescent="0.25">
      <c r="A91" s="3" t="s">
        <v>144</v>
      </c>
      <c r="B91" s="1"/>
      <c r="D91" s="30"/>
      <c r="E91" s="20"/>
      <c r="F91" s="32"/>
      <c r="G91" s="20"/>
      <c r="H91" s="32"/>
      <c r="I91" s="20"/>
      <c r="J91" s="32"/>
      <c r="K91" s="20"/>
    </row>
    <row r="92" spans="1:28" ht="18.95" customHeight="1" x14ac:dyDescent="0.25">
      <c r="A92" s="1"/>
      <c r="B92" s="1"/>
      <c r="D92" s="30"/>
      <c r="E92" s="20"/>
      <c r="F92" s="32"/>
      <c r="G92" s="20"/>
      <c r="H92" s="32"/>
      <c r="I92" s="20"/>
      <c r="J92" s="32"/>
      <c r="K92" s="20"/>
    </row>
    <row r="93" spans="1:28" ht="18.95" customHeight="1" x14ac:dyDescent="0.25">
      <c r="A93" s="1"/>
      <c r="B93" s="1"/>
      <c r="D93" s="30"/>
      <c r="E93" s="20"/>
      <c r="F93" s="32"/>
      <c r="G93" s="20"/>
      <c r="H93" s="32"/>
      <c r="I93" s="20"/>
      <c r="J93" s="32"/>
      <c r="K93" s="20"/>
    </row>
    <row r="94" spans="1:28" ht="18.95" customHeight="1" x14ac:dyDescent="0.25">
      <c r="A94" s="1"/>
      <c r="B94" s="1"/>
      <c r="D94" s="30"/>
      <c r="E94" s="20"/>
      <c r="F94" s="32"/>
      <c r="G94" s="20"/>
      <c r="H94" s="32"/>
      <c r="I94" s="20"/>
      <c r="J94" s="32"/>
      <c r="K94" s="20"/>
    </row>
    <row r="95" spans="1:28" ht="18.95" customHeight="1" x14ac:dyDescent="0.25">
      <c r="A95" s="1"/>
      <c r="B95" s="1"/>
      <c r="D95" s="30"/>
      <c r="E95" s="20"/>
      <c r="F95" s="32"/>
      <c r="G95" s="20"/>
      <c r="H95" s="32"/>
      <c r="I95" s="20"/>
      <c r="J95" s="32"/>
      <c r="K95" s="20"/>
    </row>
    <row r="96" spans="1:28" ht="18.95" customHeight="1" x14ac:dyDescent="0.25">
      <c r="A96" s="1"/>
      <c r="B96" s="1"/>
      <c r="D96" s="30"/>
      <c r="E96" s="20"/>
      <c r="F96" s="32"/>
      <c r="G96" s="20"/>
      <c r="H96" s="32"/>
      <c r="I96" s="20"/>
      <c r="J96" s="32"/>
      <c r="K96" s="20"/>
    </row>
    <row r="97" spans="1:11" ht="18.95" customHeight="1" x14ac:dyDescent="0.25">
      <c r="A97" s="1"/>
      <c r="B97" s="1"/>
      <c r="D97" s="30"/>
      <c r="E97" s="20"/>
      <c r="F97" s="32"/>
      <c r="G97" s="20"/>
      <c r="H97" s="32"/>
      <c r="I97" s="20"/>
      <c r="J97" s="32"/>
      <c r="K97" s="20"/>
    </row>
    <row r="98" spans="1:11" ht="18.95" customHeight="1" x14ac:dyDescent="0.25">
      <c r="A98" s="1"/>
      <c r="B98" s="1"/>
      <c r="D98" s="30"/>
      <c r="E98" s="20"/>
      <c r="F98" s="32"/>
      <c r="G98" s="20"/>
      <c r="H98" s="32"/>
      <c r="I98" s="20"/>
      <c r="J98" s="32"/>
      <c r="K98" s="20"/>
    </row>
  </sheetData>
  <mergeCells count="4">
    <mergeCell ref="I5:K5"/>
    <mergeCell ref="I52:K52"/>
    <mergeCell ref="E5:H5"/>
    <mergeCell ref="E52:G52"/>
  </mergeCells>
  <pageMargins left="0.78740157480314965" right="0.39370078740157483" top="0.78740157480314965" bottom="0.39370078740157483" header="0.19685039370078741" footer="0.19685039370078741"/>
  <pageSetup paperSize="9" scale="76" orientation="portrait" r:id="rId1"/>
  <rowBreaks count="1" manualBreakCount="1">
    <brk id="4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2294C2-35F9-4EA3-A9AB-A55EB607E309}">
  <dimension ref="A1:Z81"/>
  <sheetViews>
    <sheetView showGridLines="0" view="pageBreakPreview" topLeftCell="A16" zoomScaleNormal="100" zoomScaleSheetLayoutView="100" workbookViewId="0">
      <selection activeCell="A32" sqref="A32"/>
    </sheetView>
  </sheetViews>
  <sheetFormatPr defaultColWidth="8.5703125" defaultRowHeight="18.95" customHeight="1" x14ac:dyDescent="0.25"/>
  <cols>
    <col min="1" max="1" width="45.42578125" style="3" customWidth="1"/>
    <col min="2" max="2" width="10.42578125" style="2" customWidth="1"/>
    <col min="3" max="3" width="1" style="3" customWidth="1"/>
    <col min="4" max="4" width="15" style="3" customWidth="1"/>
    <col min="5" max="5" width="1" style="3" customWidth="1"/>
    <col min="6" max="6" width="15" style="3" customWidth="1"/>
    <col min="7" max="7" width="1" style="3" customWidth="1"/>
    <col min="8" max="8" width="15" style="3" customWidth="1"/>
    <col min="9" max="9" width="1" style="3" customWidth="1"/>
    <col min="10" max="10" width="15" style="3" customWidth="1"/>
    <col min="11" max="16384" width="8.5703125" style="3"/>
  </cols>
  <sheetData>
    <row r="1" spans="1:26" ht="18.95" customHeight="1" x14ac:dyDescent="0.25">
      <c r="H1" s="33"/>
      <c r="J1" s="4" t="s">
        <v>105</v>
      </c>
    </row>
    <row r="2" spans="1:26" ht="18.95" customHeight="1" x14ac:dyDescent="0.25">
      <c r="A2" s="1" t="s">
        <v>40</v>
      </c>
      <c r="H2" s="33"/>
      <c r="J2" s="34"/>
    </row>
    <row r="3" spans="1:26" ht="18.95" customHeight="1" x14ac:dyDescent="0.25">
      <c r="A3" s="1" t="s">
        <v>74</v>
      </c>
      <c r="H3" s="33"/>
    </row>
    <row r="4" spans="1:26" ht="18.95" customHeight="1" x14ac:dyDescent="0.25">
      <c r="A4" s="1" t="s">
        <v>174</v>
      </c>
      <c r="H4" s="33"/>
    </row>
    <row r="5" spans="1:26" ht="18.95" customHeight="1" x14ac:dyDescent="0.25">
      <c r="H5" s="33"/>
    </row>
    <row r="6" spans="1:26" ht="18.95" customHeight="1" x14ac:dyDescent="0.25">
      <c r="H6" s="33"/>
      <c r="J6" s="4" t="s">
        <v>104</v>
      </c>
    </row>
    <row r="7" spans="1:26" ht="18.95" customHeight="1" x14ac:dyDescent="0.25">
      <c r="D7" s="138" t="s">
        <v>41</v>
      </c>
      <c r="E7" s="138"/>
      <c r="F7" s="138"/>
      <c r="H7" s="138" t="s">
        <v>52</v>
      </c>
      <c r="I7" s="138"/>
      <c r="J7" s="138"/>
    </row>
    <row r="8" spans="1:26" ht="18.95" customHeight="1" x14ac:dyDescent="0.25">
      <c r="B8" s="5" t="s">
        <v>56</v>
      </c>
      <c r="D8" s="5">
        <v>2026</v>
      </c>
      <c r="E8" s="7"/>
      <c r="F8" s="5">
        <v>2025</v>
      </c>
      <c r="H8" s="5">
        <v>2026</v>
      </c>
      <c r="I8" s="7"/>
      <c r="J8" s="5">
        <v>2025</v>
      </c>
    </row>
    <row r="9" spans="1:26" ht="18.95" customHeight="1" x14ac:dyDescent="0.25">
      <c r="A9" s="1" t="s">
        <v>75</v>
      </c>
      <c r="B9" s="7"/>
      <c r="D9" s="7"/>
      <c r="E9" s="7"/>
      <c r="F9" s="7"/>
      <c r="H9" s="7"/>
      <c r="I9" s="7"/>
      <c r="J9" s="7"/>
    </row>
    <row r="10" spans="1:26" ht="18.95" customHeight="1" x14ac:dyDescent="0.25">
      <c r="A10" s="1" t="s">
        <v>76</v>
      </c>
      <c r="D10" s="32"/>
      <c r="H10" s="33"/>
    </row>
    <row r="11" spans="1:26" ht="18.95" customHeight="1" x14ac:dyDescent="0.25">
      <c r="A11" s="3" t="s">
        <v>77</v>
      </c>
      <c r="B11" s="2" t="s">
        <v>182</v>
      </c>
      <c r="D11" s="24">
        <v>414701</v>
      </c>
      <c r="E11" s="24"/>
      <c r="F11" s="24">
        <v>250011</v>
      </c>
      <c r="G11" s="24"/>
      <c r="H11" s="24">
        <v>260297</v>
      </c>
      <c r="I11" s="24"/>
      <c r="J11" s="24">
        <v>152970</v>
      </c>
      <c r="T11" s="74"/>
      <c r="U11" s="74"/>
      <c r="V11" s="74"/>
      <c r="W11" s="74"/>
      <c r="X11" s="74"/>
      <c r="Y11" s="74"/>
      <c r="Z11" s="74"/>
    </row>
    <row r="12" spans="1:26" ht="18.95" customHeight="1" x14ac:dyDescent="0.25">
      <c r="A12" s="22" t="s">
        <v>78</v>
      </c>
      <c r="B12" s="2" t="s">
        <v>182</v>
      </c>
      <c r="D12" s="35">
        <v>34585</v>
      </c>
      <c r="E12" s="24"/>
      <c r="F12" s="35">
        <v>19636</v>
      </c>
      <c r="G12" s="24"/>
      <c r="H12" s="35">
        <v>11911</v>
      </c>
      <c r="I12" s="24"/>
      <c r="J12" s="35">
        <v>17297</v>
      </c>
      <c r="T12" s="74"/>
      <c r="U12" s="74"/>
      <c r="V12" s="74"/>
      <c r="W12" s="74"/>
      <c r="X12" s="74"/>
      <c r="Y12" s="74"/>
      <c r="Z12" s="74"/>
    </row>
    <row r="13" spans="1:26" ht="18.95" customHeight="1" x14ac:dyDescent="0.25">
      <c r="A13" s="31" t="s">
        <v>79</v>
      </c>
      <c r="D13" s="35">
        <f>SUM(D11:D12)</f>
        <v>449286</v>
      </c>
      <c r="E13" s="24"/>
      <c r="F13" s="35">
        <f>SUM(F11:F12)</f>
        <v>269647</v>
      </c>
      <c r="G13" s="24"/>
      <c r="H13" s="35">
        <f>SUM(H11:H12)</f>
        <v>272208</v>
      </c>
      <c r="I13" s="24"/>
      <c r="J13" s="35">
        <f>SUM(J11:J12)</f>
        <v>170267</v>
      </c>
      <c r="T13" s="74"/>
      <c r="U13" s="74"/>
      <c r="V13" s="74"/>
      <c r="W13" s="74"/>
      <c r="X13" s="74"/>
      <c r="Y13" s="74"/>
      <c r="Z13" s="74"/>
    </row>
    <row r="14" spans="1:26" ht="18.95" customHeight="1" x14ac:dyDescent="0.25">
      <c r="A14" s="31" t="s">
        <v>16</v>
      </c>
      <c r="D14" s="19"/>
      <c r="E14" s="19"/>
      <c r="F14" s="19"/>
      <c r="G14" s="19"/>
      <c r="H14" s="19"/>
      <c r="I14" s="19"/>
      <c r="J14" s="19"/>
      <c r="T14" s="74"/>
      <c r="U14" s="74"/>
      <c r="V14" s="74"/>
      <c r="W14" s="74"/>
      <c r="X14" s="74"/>
      <c r="Y14" s="74"/>
      <c r="Z14" s="74"/>
    </row>
    <row r="15" spans="1:26" ht="18.95" customHeight="1" x14ac:dyDescent="0.25">
      <c r="A15" s="22" t="s">
        <v>17</v>
      </c>
      <c r="D15" s="19">
        <v>-375171</v>
      </c>
      <c r="E15" s="19"/>
      <c r="F15" s="19">
        <v>-210061</v>
      </c>
      <c r="G15" s="19"/>
      <c r="H15" s="19">
        <v>-241379</v>
      </c>
      <c r="I15" s="19"/>
      <c r="J15" s="19">
        <v>-126647</v>
      </c>
      <c r="T15" s="74"/>
      <c r="U15" s="74"/>
      <c r="V15" s="74"/>
      <c r="W15" s="74"/>
      <c r="X15" s="74"/>
      <c r="Y15" s="74"/>
      <c r="Z15" s="74"/>
    </row>
    <row r="16" spans="1:26" ht="18.95" customHeight="1" x14ac:dyDescent="0.25">
      <c r="A16" s="22" t="s">
        <v>18</v>
      </c>
      <c r="D16" s="19">
        <v>-27301</v>
      </c>
      <c r="E16" s="19"/>
      <c r="F16" s="19">
        <v>-12648</v>
      </c>
      <c r="G16" s="19"/>
      <c r="H16" s="19">
        <v>-10553</v>
      </c>
      <c r="I16" s="19"/>
      <c r="J16" s="19">
        <v>-10259</v>
      </c>
      <c r="T16" s="74"/>
      <c r="U16" s="74"/>
      <c r="V16" s="74"/>
      <c r="W16" s="74"/>
      <c r="X16" s="74"/>
      <c r="Y16" s="74"/>
      <c r="Z16" s="74"/>
    </row>
    <row r="17" spans="1:26" ht="18.95" customHeight="1" x14ac:dyDescent="0.25">
      <c r="A17" s="31" t="s">
        <v>19</v>
      </c>
      <c r="D17" s="17">
        <f>SUM(D15:D16)</f>
        <v>-402472</v>
      </c>
      <c r="E17" s="19"/>
      <c r="F17" s="17">
        <f>SUM(F15:F16)</f>
        <v>-222709</v>
      </c>
      <c r="G17" s="19"/>
      <c r="H17" s="17">
        <f>SUM(H15:H16)</f>
        <v>-251932</v>
      </c>
      <c r="I17" s="19"/>
      <c r="J17" s="17">
        <f>SUM(J15:J16)</f>
        <v>-136906</v>
      </c>
      <c r="T17" s="74"/>
      <c r="U17" s="74"/>
      <c r="V17" s="74"/>
      <c r="W17" s="74"/>
      <c r="X17" s="74"/>
      <c r="Y17" s="74"/>
      <c r="Z17" s="74"/>
    </row>
    <row r="18" spans="1:26" ht="18.95" customHeight="1" x14ac:dyDescent="0.25">
      <c r="A18" s="31" t="s">
        <v>20</v>
      </c>
      <c r="D18" s="37">
        <f t="shared" ref="D18:J18" si="0">D13+D17</f>
        <v>46814</v>
      </c>
      <c r="E18" s="24">
        <f t="shared" si="0"/>
        <v>0</v>
      </c>
      <c r="F18" s="37">
        <f t="shared" si="0"/>
        <v>46938</v>
      </c>
      <c r="G18" s="24">
        <f t="shared" si="0"/>
        <v>0</v>
      </c>
      <c r="H18" s="37">
        <f t="shared" si="0"/>
        <v>20276</v>
      </c>
      <c r="I18" s="24">
        <f t="shared" si="0"/>
        <v>0</v>
      </c>
      <c r="J18" s="37">
        <f t="shared" si="0"/>
        <v>33361</v>
      </c>
      <c r="T18" s="74"/>
      <c r="U18" s="74"/>
      <c r="V18" s="74"/>
      <c r="W18" s="74"/>
      <c r="X18" s="74"/>
      <c r="Y18" s="74"/>
      <c r="Z18" s="74"/>
    </row>
    <row r="19" spans="1:26" ht="18.95" customHeight="1" x14ac:dyDescent="0.25">
      <c r="A19" s="22" t="s">
        <v>138</v>
      </c>
      <c r="D19" s="136">
        <v>0</v>
      </c>
      <c r="E19" s="137"/>
      <c r="F19" s="26">
        <v>577</v>
      </c>
      <c r="G19" s="137"/>
      <c r="H19" s="136">
        <v>0</v>
      </c>
      <c r="I19" s="137"/>
      <c r="J19" s="26">
        <v>588</v>
      </c>
      <c r="T19" s="74"/>
      <c r="U19" s="74"/>
      <c r="V19" s="74"/>
      <c r="W19" s="74"/>
      <c r="X19" s="74"/>
      <c r="Y19" s="74"/>
      <c r="Z19" s="74"/>
    </row>
    <row r="20" spans="1:26" ht="18.95" customHeight="1" x14ac:dyDescent="0.25">
      <c r="A20" s="22" t="s">
        <v>21</v>
      </c>
      <c r="B20" s="2">
        <v>5</v>
      </c>
      <c r="D20" s="117">
        <v>4600</v>
      </c>
      <c r="E20" s="24"/>
      <c r="F20" s="117">
        <v>5950</v>
      </c>
      <c r="G20" s="24"/>
      <c r="H20" s="117">
        <v>4033</v>
      </c>
      <c r="I20" s="24"/>
      <c r="J20" s="117">
        <v>5147</v>
      </c>
      <c r="T20" s="74"/>
      <c r="U20" s="74"/>
      <c r="V20" s="74"/>
      <c r="W20" s="74"/>
      <c r="X20" s="74"/>
      <c r="Y20" s="74"/>
      <c r="Z20" s="74"/>
    </row>
    <row r="21" spans="1:26" ht="18.95" customHeight="1" x14ac:dyDescent="0.25">
      <c r="A21" s="1" t="s">
        <v>22</v>
      </c>
      <c r="D21" s="17">
        <f>SUM(D18:D20)</f>
        <v>51414</v>
      </c>
      <c r="E21" s="24"/>
      <c r="F21" s="17">
        <f>SUM(F18:F20)</f>
        <v>53465</v>
      </c>
      <c r="G21" s="24"/>
      <c r="H21" s="17">
        <f>SUM(H18:H20)</f>
        <v>24309</v>
      </c>
      <c r="I21" s="24"/>
      <c r="J21" s="120">
        <f>SUM(J18:J20)</f>
        <v>39096</v>
      </c>
      <c r="T21" s="74"/>
      <c r="U21" s="74"/>
      <c r="V21" s="74"/>
      <c r="W21" s="74"/>
      <c r="X21" s="74"/>
      <c r="Y21" s="74"/>
      <c r="Z21" s="74"/>
    </row>
    <row r="22" spans="1:26" ht="18.95" customHeight="1" x14ac:dyDescent="0.25">
      <c r="A22" s="22" t="s">
        <v>80</v>
      </c>
      <c r="B22" s="2">
        <v>5</v>
      </c>
      <c r="D22" s="37">
        <v>-24001</v>
      </c>
      <c r="E22" s="19"/>
      <c r="F22" s="37">
        <v>-19459</v>
      </c>
      <c r="G22" s="19"/>
      <c r="H22" s="37">
        <v>-15129</v>
      </c>
      <c r="I22" s="19"/>
      <c r="J22" s="37">
        <v>-15519</v>
      </c>
      <c r="T22" s="74"/>
      <c r="U22" s="74"/>
      <c r="V22" s="74"/>
      <c r="W22" s="74"/>
      <c r="X22" s="74"/>
      <c r="Y22" s="74"/>
      <c r="Z22" s="74"/>
    </row>
    <row r="23" spans="1:26" ht="18.95" customHeight="1" x14ac:dyDescent="0.25">
      <c r="A23" s="22" t="s">
        <v>23</v>
      </c>
      <c r="D23" s="19">
        <v>-33791</v>
      </c>
      <c r="E23" s="19"/>
      <c r="F23" s="19">
        <v>-27373</v>
      </c>
      <c r="G23" s="19"/>
      <c r="H23" s="19">
        <v>-25735</v>
      </c>
      <c r="I23" s="19"/>
      <c r="J23" s="19">
        <v>-21278</v>
      </c>
      <c r="T23" s="74"/>
      <c r="U23" s="74"/>
      <c r="V23" s="74"/>
      <c r="W23" s="74"/>
      <c r="X23" s="74"/>
      <c r="Y23" s="74"/>
      <c r="Z23" s="74"/>
    </row>
    <row r="24" spans="1:26" ht="18.95" customHeight="1" x14ac:dyDescent="0.25">
      <c r="A24" s="22" t="s">
        <v>179</v>
      </c>
      <c r="D24" s="113">
        <v>-1232</v>
      </c>
      <c r="E24" s="137"/>
      <c r="F24" s="113">
        <v>0</v>
      </c>
      <c r="G24" s="137"/>
      <c r="H24" s="136">
        <v>-1108</v>
      </c>
      <c r="I24" s="137"/>
      <c r="J24" s="113">
        <v>0</v>
      </c>
      <c r="T24" s="74"/>
      <c r="U24" s="74"/>
      <c r="V24" s="74"/>
      <c r="W24" s="74"/>
      <c r="X24" s="74"/>
      <c r="Y24" s="74"/>
      <c r="Z24" s="74"/>
    </row>
    <row r="25" spans="1:26" ht="18.95" customHeight="1" x14ac:dyDescent="0.25">
      <c r="A25" s="31" t="s">
        <v>24</v>
      </c>
      <c r="D25" s="17">
        <f>SUM(D22:E24)</f>
        <v>-59024</v>
      </c>
      <c r="E25" s="19"/>
      <c r="F25" s="17">
        <f>SUM(F22:G24)</f>
        <v>-46832</v>
      </c>
      <c r="G25" s="19"/>
      <c r="H25" s="17">
        <f>SUM(H22:I24)</f>
        <v>-41972</v>
      </c>
      <c r="I25" s="19"/>
      <c r="J25" s="17">
        <f>SUM(J22:K24)</f>
        <v>-36797</v>
      </c>
      <c r="T25" s="74"/>
      <c r="U25" s="74"/>
      <c r="V25" s="74"/>
      <c r="W25" s="74"/>
      <c r="X25" s="74"/>
      <c r="Y25" s="74"/>
      <c r="Z25" s="74"/>
    </row>
    <row r="26" spans="1:26" ht="18.95" customHeight="1" x14ac:dyDescent="0.25">
      <c r="A26" s="1" t="s">
        <v>159</v>
      </c>
      <c r="D26" s="26">
        <f>D21+D25</f>
        <v>-7610</v>
      </c>
      <c r="E26" s="24"/>
      <c r="F26" s="26">
        <f>F21+F25</f>
        <v>6633</v>
      </c>
      <c r="G26" s="24"/>
      <c r="H26" s="26">
        <f>H21+H25</f>
        <v>-17663</v>
      </c>
      <c r="I26" s="24"/>
      <c r="J26" s="26">
        <f>J21+J25</f>
        <v>2299</v>
      </c>
      <c r="T26" s="74"/>
      <c r="U26" s="74"/>
      <c r="V26" s="74"/>
      <c r="W26" s="74"/>
      <c r="X26" s="74"/>
      <c r="Y26" s="74"/>
      <c r="Z26" s="74"/>
    </row>
    <row r="27" spans="1:26" ht="18.95" customHeight="1" x14ac:dyDescent="0.25">
      <c r="A27" s="3" t="s">
        <v>186</v>
      </c>
      <c r="D27" s="26"/>
      <c r="E27" s="24"/>
      <c r="F27" s="26"/>
      <c r="G27" s="24"/>
      <c r="H27" s="26"/>
      <c r="I27" s="24"/>
      <c r="J27" s="26"/>
      <c r="T27" s="74"/>
      <c r="U27" s="74"/>
      <c r="V27" s="74"/>
      <c r="W27" s="74"/>
      <c r="X27" s="74"/>
      <c r="Y27" s="74"/>
      <c r="Z27" s="74"/>
    </row>
    <row r="28" spans="1:26" ht="18.95" customHeight="1" x14ac:dyDescent="0.25">
      <c r="A28" s="3" t="s">
        <v>187</v>
      </c>
      <c r="D28" s="26">
        <v>-226</v>
      </c>
      <c r="E28" s="24"/>
      <c r="F28" s="26">
        <v>-89</v>
      </c>
      <c r="G28" s="24"/>
      <c r="H28" s="14">
        <v>0</v>
      </c>
      <c r="I28" s="24"/>
      <c r="J28" s="14">
        <v>0</v>
      </c>
      <c r="T28" s="74"/>
      <c r="U28" s="74"/>
      <c r="V28" s="74"/>
      <c r="W28" s="74"/>
      <c r="X28" s="74"/>
      <c r="Y28" s="74"/>
      <c r="Z28" s="74"/>
    </row>
    <row r="29" spans="1:26" ht="18.95" customHeight="1" x14ac:dyDescent="0.25">
      <c r="A29" s="3" t="s">
        <v>25</v>
      </c>
      <c r="B29" s="2">
        <v>5</v>
      </c>
      <c r="D29" s="38">
        <v>-2584</v>
      </c>
      <c r="E29" s="19"/>
      <c r="F29" s="38">
        <v>-631</v>
      </c>
      <c r="G29" s="19"/>
      <c r="H29" s="38">
        <v>-1900</v>
      </c>
      <c r="I29" s="19"/>
      <c r="J29" s="38">
        <v>-313</v>
      </c>
      <c r="T29" s="74"/>
      <c r="U29" s="74"/>
      <c r="V29" s="74"/>
      <c r="W29" s="74"/>
      <c r="X29" s="74"/>
      <c r="Y29" s="74"/>
      <c r="Z29" s="74"/>
    </row>
    <row r="30" spans="1:26" ht="18.95" customHeight="1" x14ac:dyDescent="0.25">
      <c r="A30" s="1" t="s">
        <v>154</v>
      </c>
      <c r="D30" s="37">
        <f>SUM(D26:D29)</f>
        <v>-10420</v>
      </c>
      <c r="E30" s="19"/>
      <c r="F30" s="37">
        <f>SUM(F26:F29)</f>
        <v>5913</v>
      </c>
      <c r="G30" s="19"/>
      <c r="H30" s="37">
        <f>SUM(H26:H29)</f>
        <v>-19563</v>
      </c>
      <c r="I30" s="19"/>
      <c r="J30" s="37">
        <f>SUM(J26:J29)</f>
        <v>1986</v>
      </c>
      <c r="T30" s="74"/>
      <c r="U30" s="74"/>
      <c r="V30" s="74"/>
      <c r="W30" s="74"/>
      <c r="X30" s="74"/>
      <c r="Y30" s="74"/>
      <c r="Z30" s="74"/>
    </row>
    <row r="31" spans="1:26" ht="18.95" customHeight="1" x14ac:dyDescent="0.25">
      <c r="A31" s="3" t="s">
        <v>196</v>
      </c>
      <c r="D31" s="38">
        <v>784</v>
      </c>
      <c r="E31" s="19"/>
      <c r="F31" s="38">
        <v>-1945</v>
      </c>
      <c r="G31" s="19"/>
      <c r="H31" s="38">
        <v>2237</v>
      </c>
      <c r="I31" s="19"/>
      <c r="J31" s="38">
        <v>-461</v>
      </c>
      <c r="T31" s="74"/>
      <c r="U31" s="74"/>
      <c r="V31" s="74"/>
      <c r="W31" s="74"/>
      <c r="X31" s="74"/>
      <c r="Y31" s="74"/>
      <c r="Z31" s="74"/>
    </row>
    <row r="32" spans="1:26" ht="18.95" customHeight="1" x14ac:dyDescent="0.25">
      <c r="A32" s="1" t="s">
        <v>148</v>
      </c>
      <c r="D32" s="17">
        <f>SUM(D30:D31)</f>
        <v>-9636</v>
      </c>
      <c r="E32" s="19"/>
      <c r="F32" s="17">
        <f>SUM(F30:F31)</f>
        <v>3968</v>
      </c>
      <c r="G32" s="19"/>
      <c r="H32" s="17">
        <f>SUM(H30:H31)</f>
        <v>-17326</v>
      </c>
      <c r="I32" s="19"/>
      <c r="J32" s="17">
        <f>SUM(J30:J31)</f>
        <v>1525</v>
      </c>
      <c r="T32" s="74"/>
      <c r="U32" s="74"/>
      <c r="V32" s="74"/>
      <c r="W32" s="74"/>
      <c r="X32" s="74"/>
      <c r="Y32" s="74"/>
      <c r="Z32" s="74"/>
    </row>
    <row r="33" spans="1:26" ht="18.95" customHeight="1" x14ac:dyDescent="0.25">
      <c r="A33" s="1"/>
      <c r="D33" s="36"/>
      <c r="E33" s="36"/>
      <c r="F33" s="36"/>
      <c r="G33" s="36"/>
      <c r="H33" s="36"/>
      <c r="I33" s="36"/>
      <c r="J33" s="36"/>
      <c r="T33" s="74"/>
      <c r="U33" s="74"/>
      <c r="V33" s="74"/>
      <c r="W33" s="74"/>
      <c r="X33" s="74"/>
      <c r="Y33" s="74"/>
      <c r="Z33" s="74"/>
    </row>
    <row r="34" spans="1:26" ht="18.95" customHeight="1" x14ac:dyDescent="0.25">
      <c r="A34" s="1" t="s">
        <v>81</v>
      </c>
      <c r="D34" s="36"/>
      <c r="E34" s="36"/>
      <c r="F34" s="36"/>
      <c r="G34" s="36"/>
      <c r="H34" s="39"/>
      <c r="I34" s="36"/>
      <c r="J34" s="36"/>
      <c r="T34" s="74"/>
      <c r="U34" s="74"/>
      <c r="V34" s="74"/>
      <c r="W34" s="74"/>
      <c r="X34" s="74"/>
      <c r="Y34" s="74"/>
      <c r="Z34" s="74"/>
    </row>
    <row r="35" spans="1:26" ht="18.95" customHeight="1" x14ac:dyDescent="0.25">
      <c r="A35" s="3" t="s">
        <v>193</v>
      </c>
      <c r="D35" s="38">
        <v>0</v>
      </c>
      <c r="E35" s="36"/>
      <c r="F35" s="38">
        <v>0</v>
      </c>
      <c r="G35" s="36"/>
      <c r="H35" s="38">
        <v>0</v>
      </c>
      <c r="I35" s="36"/>
      <c r="J35" s="38">
        <v>0</v>
      </c>
      <c r="T35" s="74"/>
      <c r="U35" s="74"/>
      <c r="V35" s="74"/>
      <c r="W35" s="74"/>
      <c r="X35" s="74"/>
      <c r="Y35" s="74"/>
      <c r="Z35" s="74"/>
    </row>
    <row r="36" spans="1:26" ht="18.95" customHeight="1" x14ac:dyDescent="0.25">
      <c r="A36" s="1" t="s">
        <v>106</v>
      </c>
      <c r="D36" s="17">
        <f>SUM(D35)</f>
        <v>0</v>
      </c>
      <c r="E36" s="36"/>
      <c r="F36" s="40">
        <f>SUM(F35)</f>
        <v>0</v>
      </c>
      <c r="G36" s="36"/>
      <c r="H36" s="17">
        <f>SUM(H35)</f>
        <v>0</v>
      </c>
      <c r="I36" s="36"/>
      <c r="J36" s="40">
        <f>SUM(J35)</f>
        <v>0</v>
      </c>
      <c r="T36" s="74"/>
      <c r="U36" s="74"/>
      <c r="V36" s="74"/>
      <c r="W36" s="74"/>
      <c r="X36" s="74"/>
      <c r="Y36" s="74"/>
      <c r="Z36" s="74"/>
    </row>
    <row r="37" spans="1:26" ht="18.95" customHeight="1" x14ac:dyDescent="0.25">
      <c r="A37" s="1"/>
      <c r="D37" s="36"/>
      <c r="E37" s="36"/>
      <c r="F37" s="36"/>
      <c r="G37" s="36"/>
      <c r="H37" s="36"/>
      <c r="I37" s="36"/>
      <c r="J37" s="36"/>
      <c r="T37" s="74"/>
      <c r="U37" s="74"/>
      <c r="V37" s="74"/>
      <c r="W37" s="74"/>
      <c r="X37" s="74"/>
      <c r="Y37" s="74"/>
      <c r="Z37" s="74"/>
    </row>
    <row r="38" spans="1:26" ht="18.95" customHeight="1" thickBot="1" x14ac:dyDescent="0.3">
      <c r="A38" s="1" t="s">
        <v>107</v>
      </c>
      <c r="D38" s="41">
        <f>SUM(D32,D36)</f>
        <v>-9636</v>
      </c>
      <c r="E38" s="36"/>
      <c r="F38" s="42">
        <f>SUM(F32,F36)</f>
        <v>3968</v>
      </c>
      <c r="G38" s="36"/>
      <c r="H38" s="41">
        <f>SUM(H32,H36)</f>
        <v>-17326</v>
      </c>
      <c r="I38" s="36"/>
      <c r="J38" s="42">
        <f>SUM(J32,J36)</f>
        <v>1525</v>
      </c>
      <c r="T38" s="74"/>
      <c r="U38" s="74"/>
      <c r="V38" s="74"/>
      <c r="W38" s="74"/>
      <c r="X38" s="74"/>
      <c r="Y38" s="74"/>
      <c r="Z38" s="74"/>
    </row>
    <row r="39" spans="1:26" ht="18.95" customHeight="1" thickTop="1" x14ac:dyDescent="0.25">
      <c r="A39" s="1"/>
      <c r="D39" s="36"/>
      <c r="E39" s="36"/>
      <c r="F39" s="36"/>
      <c r="G39" s="36"/>
      <c r="H39" s="36"/>
      <c r="I39" s="36"/>
      <c r="J39" s="36"/>
    </row>
    <row r="40" spans="1:26" ht="18.95" customHeight="1" x14ac:dyDescent="0.25">
      <c r="A40" s="1"/>
      <c r="D40" s="36"/>
      <c r="E40" s="36"/>
      <c r="F40" s="36"/>
      <c r="G40" s="36"/>
      <c r="H40" s="36"/>
      <c r="I40" s="36"/>
      <c r="J40" s="36"/>
    </row>
    <row r="41" spans="1:26" ht="18.95" customHeight="1" x14ac:dyDescent="0.25">
      <c r="A41" s="3" t="s">
        <v>144</v>
      </c>
      <c r="D41" s="36"/>
      <c r="E41" s="36"/>
      <c r="F41" s="36"/>
      <c r="G41" s="36"/>
      <c r="H41" s="36"/>
      <c r="I41" s="36"/>
      <c r="J41" s="36"/>
    </row>
    <row r="42" spans="1:26" ht="18.95" customHeight="1" x14ac:dyDescent="0.25">
      <c r="D42" s="36"/>
      <c r="E42" s="36"/>
      <c r="F42" s="36"/>
      <c r="G42" s="36"/>
      <c r="H42" s="36"/>
      <c r="I42" s="36"/>
      <c r="J42" s="36"/>
    </row>
    <row r="43" spans="1:26" ht="18.95" customHeight="1" x14ac:dyDescent="0.25">
      <c r="D43" s="36"/>
      <c r="E43" s="36"/>
      <c r="F43" s="36"/>
      <c r="G43" s="36"/>
      <c r="H43" s="36"/>
      <c r="I43" s="36"/>
      <c r="J43" s="36"/>
    </row>
    <row r="44" spans="1:26" ht="18.95" customHeight="1" x14ac:dyDescent="0.25">
      <c r="D44" s="36"/>
      <c r="E44" s="36"/>
      <c r="F44" s="36"/>
      <c r="G44" s="36"/>
      <c r="H44" s="36"/>
      <c r="I44" s="36"/>
      <c r="J44" s="36"/>
    </row>
    <row r="45" spans="1:26" ht="18.95" customHeight="1" x14ac:dyDescent="0.25">
      <c r="D45" s="36"/>
      <c r="E45" s="36"/>
      <c r="F45" s="36"/>
      <c r="G45" s="36"/>
      <c r="H45" s="36"/>
      <c r="I45" s="36"/>
      <c r="J45" s="36"/>
    </row>
    <row r="46" spans="1:26" ht="18.95" customHeight="1" x14ac:dyDescent="0.25">
      <c r="D46" s="36"/>
      <c r="E46" s="36"/>
      <c r="F46" s="36"/>
      <c r="G46" s="36"/>
      <c r="H46" s="36"/>
      <c r="I46" s="36"/>
      <c r="J46" s="36"/>
    </row>
    <row r="47" spans="1:26" ht="18.95" customHeight="1" x14ac:dyDescent="0.25">
      <c r="D47" s="36"/>
      <c r="E47" s="36"/>
      <c r="F47" s="36"/>
      <c r="G47" s="36"/>
      <c r="H47" s="36"/>
      <c r="I47" s="36"/>
      <c r="J47" s="36"/>
    </row>
    <row r="48" spans="1:26" ht="18.95" customHeight="1" x14ac:dyDescent="0.25">
      <c r="D48" s="36"/>
      <c r="E48" s="36"/>
      <c r="F48" s="36"/>
      <c r="G48" s="36"/>
      <c r="H48" s="36"/>
      <c r="I48" s="36"/>
      <c r="J48" s="36"/>
    </row>
    <row r="49" spans="1:26" ht="18.95" customHeight="1" x14ac:dyDescent="0.25">
      <c r="D49" s="36"/>
      <c r="E49" s="36"/>
      <c r="F49" s="36"/>
      <c r="G49" s="36"/>
      <c r="H49" s="36"/>
      <c r="I49" s="36"/>
      <c r="J49" s="36"/>
    </row>
    <row r="50" spans="1:26" ht="18.95" customHeight="1" x14ac:dyDescent="0.25">
      <c r="A50" s="1"/>
      <c r="D50" s="36"/>
      <c r="E50" s="36"/>
      <c r="F50" s="36"/>
      <c r="G50" s="36"/>
      <c r="H50" s="36"/>
      <c r="I50" s="36"/>
      <c r="J50" s="36"/>
    </row>
    <row r="51" spans="1:26" ht="18.95" customHeight="1" x14ac:dyDescent="0.25">
      <c r="H51" s="33"/>
      <c r="J51" s="4" t="s">
        <v>105</v>
      </c>
    </row>
    <row r="52" spans="1:26" ht="18.95" customHeight="1" x14ac:dyDescent="0.25">
      <c r="A52" s="1" t="s">
        <v>40</v>
      </c>
      <c r="H52" s="33"/>
      <c r="J52" s="34"/>
    </row>
    <row r="53" spans="1:26" ht="18.95" customHeight="1" x14ac:dyDescent="0.25">
      <c r="A53" s="1" t="s">
        <v>145</v>
      </c>
      <c r="H53" s="33"/>
    </row>
    <row r="54" spans="1:26" ht="18.95" customHeight="1" x14ac:dyDescent="0.25">
      <c r="A54" s="1" t="s">
        <v>174</v>
      </c>
      <c r="H54" s="33"/>
    </row>
    <row r="55" spans="1:26" ht="18.95" customHeight="1" x14ac:dyDescent="0.25">
      <c r="H55" s="33"/>
    </row>
    <row r="56" spans="1:26" ht="18.95" customHeight="1" x14ac:dyDescent="0.25">
      <c r="H56" s="33"/>
      <c r="J56" s="4" t="s">
        <v>104</v>
      </c>
    </row>
    <row r="57" spans="1:26" ht="18.95" customHeight="1" x14ac:dyDescent="0.25">
      <c r="D57" s="138" t="s">
        <v>41</v>
      </c>
      <c r="E57" s="138"/>
      <c r="F57" s="138"/>
      <c r="H57" s="138" t="s">
        <v>52</v>
      </c>
      <c r="I57" s="138"/>
      <c r="J57" s="138"/>
    </row>
    <row r="58" spans="1:26" ht="18.95" customHeight="1" x14ac:dyDescent="0.25">
      <c r="B58" s="3"/>
      <c r="D58" s="5">
        <v>2026</v>
      </c>
      <c r="E58" s="7"/>
      <c r="F58" s="5">
        <v>2025</v>
      </c>
      <c r="H58" s="5">
        <v>2026</v>
      </c>
      <c r="I58" s="7"/>
      <c r="J58" s="5">
        <v>2025</v>
      </c>
    </row>
    <row r="59" spans="1:26" ht="18.95" customHeight="1" x14ac:dyDescent="0.25">
      <c r="A59" s="1" t="s">
        <v>150</v>
      </c>
      <c r="D59" s="19"/>
      <c r="E59" s="43"/>
      <c r="F59" s="19"/>
      <c r="G59" s="43"/>
      <c r="H59" s="19"/>
      <c r="I59" s="43"/>
      <c r="J59" s="19"/>
    </row>
    <row r="60" spans="1:26" ht="18.95" customHeight="1" thickBot="1" x14ac:dyDescent="0.3">
      <c r="A60" s="3" t="s">
        <v>115</v>
      </c>
      <c r="D60" s="19">
        <f>D62-D61</f>
        <v>-10424</v>
      </c>
      <c r="E60" s="44"/>
      <c r="F60" s="19">
        <f>F62-F61</f>
        <v>4432</v>
      </c>
      <c r="G60" s="45"/>
      <c r="H60" s="41">
        <f>H32</f>
        <v>-17326</v>
      </c>
      <c r="I60" s="45"/>
      <c r="J60" s="42">
        <f>J32</f>
        <v>1525</v>
      </c>
      <c r="T60" s="74"/>
      <c r="U60" s="74"/>
      <c r="V60" s="74"/>
      <c r="W60" s="74"/>
      <c r="X60" s="74"/>
      <c r="Y60" s="74"/>
      <c r="Z60" s="74"/>
    </row>
    <row r="61" spans="1:26" ht="18.95" customHeight="1" thickTop="1" x14ac:dyDescent="0.25">
      <c r="A61" s="3" t="s">
        <v>118</v>
      </c>
      <c r="D61" s="38">
        <v>788</v>
      </c>
      <c r="E61" s="46"/>
      <c r="F61" s="38">
        <v>-464</v>
      </c>
      <c r="G61" s="45"/>
      <c r="H61" s="19"/>
      <c r="I61" s="45"/>
      <c r="J61" s="36"/>
      <c r="T61" s="74"/>
      <c r="U61" s="74"/>
      <c r="V61" s="74"/>
      <c r="W61" s="74"/>
      <c r="X61" s="74"/>
      <c r="Y61" s="74"/>
      <c r="Z61" s="74"/>
    </row>
    <row r="62" spans="1:26" ht="18.95" customHeight="1" thickBot="1" x14ac:dyDescent="0.3">
      <c r="D62" s="21">
        <f>D32</f>
        <v>-9636</v>
      </c>
      <c r="E62" s="46"/>
      <c r="F62" s="21">
        <f>F32</f>
        <v>3968</v>
      </c>
      <c r="G62" s="45"/>
      <c r="H62" s="19"/>
      <c r="I62" s="45"/>
      <c r="J62" s="36"/>
      <c r="T62" s="74"/>
      <c r="U62" s="74"/>
      <c r="V62" s="74"/>
      <c r="W62" s="74"/>
      <c r="X62" s="74"/>
      <c r="Y62" s="74"/>
      <c r="Z62" s="74"/>
    </row>
    <row r="63" spans="1:26" ht="18.95" customHeight="1" thickTop="1" x14ac:dyDescent="0.25">
      <c r="A63" s="1"/>
      <c r="D63" s="36"/>
      <c r="E63" s="36"/>
      <c r="F63" s="36"/>
      <c r="G63" s="36"/>
      <c r="H63" s="36"/>
      <c r="I63" s="36"/>
      <c r="J63" s="36"/>
      <c r="T63" s="74"/>
      <c r="U63" s="74"/>
      <c r="V63" s="74"/>
      <c r="W63" s="74"/>
      <c r="X63" s="74"/>
      <c r="Y63" s="74"/>
      <c r="Z63" s="74"/>
    </row>
    <row r="64" spans="1:26" ht="18.95" customHeight="1" x14ac:dyDescent="0.25">
      <c r="A64" s="1" t="s">
        <v>116</v>
      </c>
      <c r="D64" s="19"/>
      <c r="E64" s="43"/>
      <c r="F64" s="19"/>
      <c r="G64" s="43"/>
      <c r="H64" s="19"/>
      <c r="I64" s="43"/>
      <c r="J64" s="19"/>
      <c r="T64" s="74"/>
      <c r="U64" s="74"/>
      <c r="V64" s="74"/>
      <c r="W64" s="74"/>
      <c r="X64" s="74"/>
      <c r="Y64" s="74"/>
      <c r="Z64" s="74"/>
    </row>
    <row r="65" spans="1:26" ht="18.95" customHeight="1" thickBot="1" x14ac:dyDescent="0.3">
      <c r="A65" s="3" t="s">
        <v>115</v>
      </c>
      <c r="D65" s="19">
        <f>D67-D66</f>
        <v>-10424</v>
      </c>
      <c r="E65" s="44"/>
      <c r="F65" s="19">
        <f>F67-F66</f>
        <v>4432</v>
      </c>
      <c r="G65" s="45"/>
      <c r="H65" s="41">
        <f>H38</f>
        <v>-17326</v>
      </c>
      <c r="I65" s="45"/>
      <c r="J65" s="41">
        <f>J38</f>
        <v>1525</v>
      </c>
      <c r="T65" s="74"/>
      <c r="U65" s="74"/>
      <c r="V65" s="74"/>
      <c r="W65" s="74"/>
      <c r="X65" s="74"/>
      <c r="Y65" s="74"/>
      <c r="Z65" s="74"/>
    </row>
    <row r="66" spans="1:26" ht="18.95" customHeight="1" thickTop="1" x14ac:dyDescent="0.25">
      <c r="A66" s="3" t="s">
        <v>118</v>
      </c>
      <c r="D66" s="38">
        <v>788</v>
      </c>
      <c r="E66" s="46"/>
      <c r="F66" s="38">
        <v>-464</v>
      </c>
      <c r="G66" s="45"/>
      <c r="H66" s="19"/>
      <c r="I66" s="45"/>
      <c r="J66" s="19"/>
      <c r="T66" s="74"/>
      <c r="U66" s="74"/>
      <c r="V66" s="74"/>
      <c r="W66" s="74"/>
      <c r="X66" s="74"/>
      <c r="Y66" s="74"/>
      <c r="Z66" s="74"/>
    </row>
    <row r="67" spans="1:26" ht="18.95" customHeight="1" thickBot="1" x14ac:dyDescent="0.3">
      <c r="D67" s="21">
        <f>D38</f>
        <v>-9636</v>
      </c>
      <c r="E67" s="46"/>
      <c r="F67" s="21">
        <f>F38</f>
        <v>3968</v>
      </c>
      <c r="G67" s="45"/>
      <c r="H67" s="19"/>
      <c r="I67" s="45"/>
      <c r="J67" s="19"/>
      <c r="T67" s="74"/>
      <c r="U67" s="74"/>
      <c r="V67" s="74"/>
      <c r="W67" s="74"/>
      <c r="X67" s="74"/>
      <c r="Y67" s="74"/>
      <c r="Z67" s="74"/>
    </row>
    <row r="68" spans="1:26" ht="18.95" customHeight="1" thickTop="1" x14ac:dyDescent="0.25">
      <c r="A68" s="1"/>
      <c r="D68" s="36"/>
      <c r="E68" s="36"/>
      <c r="F68" s="36"/>
      <c r="G68" s="36"/>
      <c r="H68" s="36"/>
      <c r="I68" s="36"/>
      <c r="J68" s="36"/>
      <c r="T68" s="74"/>
      <c r="U68" s="74"/>
      <c r="V68" s="74"/>
      <c r="W68" s="74"/>
      <c r="X68" s="74"/>
      <c r="Y68" s="74"/>
      <c r="Z68" s="74"/>
    </row>
    <row r="69" spans="1:26" ht="18.95" customHeight="1" x14ac:dyDescent="0.25">
      <c r="A69" s="47" t="s">
        <v>149</v>
      </c>
      <c r="B69" s="12"/>
      <c r="C69" s="16"/>
      <c r="D69" s="48"/>
      <c r="E69" s="49"/>
      <c r="F69" s="48"/>
      <c r="G69" s="48"/>
      <c r="H69" s="48"/>
      <c r="I69" s="48"/>
      <c r="J69" s="48"/>
      <c r="T69" s="74"/>
      <c r="U69" s="74"/>
      <c r="V69" s="74"/>
      <c r="W69" s="74"/>
      <c r="X69" s="74"/>
      <c r="Y69" s="74"/>
      <c r="Z69" s="74"/>
    </row>
    <row r="70" spans="1:26" ht="18.95" customHeight="1" x14ac:dyDescent="0.25">
      <c r="A70" s="16" t="s">
        <v>155</v>
      </c>
      <c r="B70" s="12"/>
      <c r="C70" s="16"/>
      <c r="D70" s="50"/>
      <c r="E70" s="49"/>
      <c r="F70" s="50"/>
      <c r="G70" s="50"/>
      <c r="H70" s="50"/>
      <c r="I70" s="50"/>
      <c r="J70" s="50"/>
      <c r="T70" s="74"/>
      <c r="U70" s="74"/>
      <c r="V70" s="74"/>
      <c r="W70" s="74"/>
      <c r="X70" s="74"/>
      <c r="Y70" s="74"/>
      <c r="Z70" s="74"/>
    </row>
    <row r="71" spans="1:26" ht="18.95" customHeight="1" x14ac:dyDescent="0.25">
      <c r="A71" s="16" t="s">
        <v>156</v>
      </c>
      <c r="B71" s="12"/>
      <c r="C71" s="16"/>
      <c r="D71" s="50"/>
      <c r="E71" s="49"/>
      <c r="F71" s="50"/>
      <c r="G71" s="50"/>
      <c r="H71" s="50"/>
      <c r="I71" s="50"/>
      <c r="J71" s="50"/>
      <c r="T71" s="74"/>
      <c r="U71" s="74"/>
      <c r="V71" s="74"/>
      <c r="W71" s="74"/>
      <c r="X71" s="74"/>
      <c r="Y71" s="74"/>
      <c r="Z71" s="74"/>
    </row>
    <row r="72" spans="1:26" ht="18.95" customHeight="1" thickBot="1" x14ac:dyDescent="0.3">
      <c r="A72" s="16" t="s">
        <v>108</v>
      </c>
      <c r="B72" s="12"/>
      <c r="C72" s="16"/>
      <c r="D72" s="51">
        <f>D60/BS!E78</f>
        <v>-3.0560580252306555E-2</v>
      </c>
      <c r="E72" s="52"/>
      <c r="F72" s="53">
        <v>1.2633190947923294E-2</v>
      </c>
      <c r="G72" s="52"/>
      <c r="H72" s="51">
        <f>H60/BS!I78</f>
        <v>-5.079553083763079E-2</v>
      </c>
      <c r="I72" s="52"/>
      <c r="J72" s="53">
        <v>4.4709214202578182E-3</v>
      </c>
      <c r="T72" s="74"/>
      <c r="U72" s="74"/>
      <c r="V72" s="74"/>
      <c r="W72" s="74"/>
      <c r="X72" s="74"/>
      <c r="Y72" s="74"/>
      <c r="Z72" s="74"/>
    </row>
    <row r="73" spans="1:26" ht="18.95" customHeight="1" thickTop="1" x14ac:dyDescent="0.25">
      <c r="A73" s="16"/>
      <c r="B73" s="12"/>
      <c r="C73" s="16"/>
      <c r="D73" s="72"/>
      <c r="E73" s="52"/>
      <c r="F73" s="73"/>
      <c r="G73" s="52"/>
      <c r="H73" s="73"/>
      <c r="I73" s="52"/>
      <c r="J73" s="73"/>
    </row>
    <row r="74" spans="1:26" ht="18.95" customHeight="1" x14ac:dyDescent="0.25">
      <c r="A74" s="3" t="s">
        <v>144</v>
      </c>
      <c r="B74" s="12"/>
      <c r="C74" s="16"/>
      <c r="D74" s="72"/>
      <c r="E74" s="52"/>
      <c r="F74" s="73"/>
      <c r="G74" s="52"/>
      <c r="H74" s="73"/>
      <c r="I74" s="52"/>
      <c r="J74" s="73"/>
    </row>
    <row r="75" spans="1:26" ht="18.95" customHeight="1" x14ac:dyDescent="0.25">
      <c r="A75" s="16"/>
      <c r="B75" s="12"/>
      <c r="C75" s="16"/>
      <c r="D75" s="72"/>
      <c r="E75" s="52"/>
      <c r="F75" s="73"/>
      <c r="G75" s="52"/>
      <c r="H75" s="73"/>
      <c r="I75" s="52"/>
      <c r="J75" s="73"/>
    </row>
    <row r="76" spans="1:26" ht="18.95" customHeight="1" x14ac:dyDescent="0.25">
      <c r="A76" s="16"/>
      <c r="B76" s="12"/>
      <c r="C76" s="16"/>
      <c r="D76" s="49"/>
      <c r="E76" s="49"/>
      <c r="F76" s="49"/>
      <c r="G76" s="49"/>
      <c r="H76" s="49"/>
      <c r="I76" s="50"/>
      <c r="J76" s="49"/>
    </row>
    <row r="77" spans="1:26" ht="18.95" customHeight="1" x14ac:dyDescent="0.25">
      <c r="A77" s="16"/>
      <c r="B77" s="12"/>
      <c r="C77" s="16"/>
      <c r="D77" s="49"/>
      <c r="E77" s="49"/>
      <c r="F77" s="49"/>
      <c r="G77" s="49"/>
      <c r="H77" s="49"/>
      <c r="I77" s="50"/>
      <c r="J77" s="49"/>
    </row>
    <row r="78" spans="1:26" ht="18.95" customHeight="1" x14ac:dyDescent="0.25">
      <c r="A78" s="16"/>
      <c r="B78" s="12"/>
      <c r="C78" s="16"/>
      <c r="D78" s="49"/>
      <c r="E78" s="49"/>
      <c r="F78" s="49"/>
      <c r="G78" s="49"/>
      <c r="H78" s="49"/>
      <c r="I78" s="50"/>
      <c r="J78" s="49"/>
    </row>
    <row r="79" spans="1:26" ht="18.95" customHeight="1" x14ac:dyDescent="0.25">
      <c r="A79" s="16"/>
      <c r="B79" s="12"/>
      <c r="C79" s="16"/>
      <c r="D79" s="49"/>
      <c r="E79" s="49"/>
      <c r="F79" s="49"/>
      <c r="G79" s="49"/>
      <c r="H79" s="49"/>
      <c r="I79" s="50"/>
      <c r="J79" s="49"/>
    </row>
    <row r="80" spans="1:26" ht="18.95" customHeight="1" x14ac:dyDescent="0.25">
      <c r="A80" s="16"/>
      <c r="B80" s="12"/>
      <c r="C80" s="16"/>
      <c r="D80" s="49"/>
      <c r="E80" s="49"/>
      <c r="F80" s="49"/>
      <c r="G80" s="49"/>
      <c r="H80" s="49"/>
      <c r="I80" s="50"/>
      <c r="J80" s="49"/>
    </row>
    <row r="81" spans="2:10" ht="18.95" customHeight="1" x14ac:dyDescent="0.25">
      <c r="B81" s="12"/>
      <c r="C81" s="16"/>
      <c r="D81" s="16"/>
      <c r="E81" s="16"/>
      <c r="F81" s="16"/>
      <c r="G81" s="16"/>
      <c r="H81" s="16"/>
      <c r="I81" s="16"/>
      <c r="J81" s="16"/>
    </row>
  </sheetData>
  <mergeCells count="4">
    <mergeCell ref="D57:F57"/>
    <mergeCell ref="H57:J57"/>
    <mergeCell ref="D7:F7"/>
    <mergeCell ref="H7:J7"/>
  </mergeCells>
  <pageMargins left="0.78740157480314965" right="0.39370078740157483" top="0.78740157480314965" bottom="0.39370078740157483" header="0.19685039370078741" footer="0.19685039370078741"/>
  <pageSetup paperSize="9" scale="75" orientation="portrait" r:id="rId1"/>
  <rowBreaks count="1" manualBreakCount="1">
    <brk id="50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E9714C-AF03-44AD-9D50-CBABAD976C8C}">
  <dimension ref="A1:S29"/>
  <sheetViews>
    <sheetView showGridLines="0" view="pageBreakPreview" zoomScale="73" zoomScaleNormal="100" zoomScaleSheetLayoutView="85" workbookViewId="0">
      <selection activeCell="S9" sqref="S9:S11"/>
    </sheetView>
  </sheetViews>
  <sheetFormatPr defaultColWidth="9.42578125" defaultRowHeight="21.75" customHeight="1" x14ac:dyDescent="0.25"/>
  <cols>
    <col min="1" max="1" width="9.42578125" style="75"/>
    <col min="2" max="2" width="8.5703125" style="75" customWidth="1"/>
    <col min="3" max="3" width="25" style="75" customWidth="1"/>
    <col min="4" max="4" width="1.5703125" style="75" customWidth="1"/>
    <col min="5" max="5" width="15.5703125" style="75" customWidth="1"/>
    <col min="6" max="6" width="1.5703125" style="93" customWidth="1"/>
    <col min="7" max="7" width="15.5703125" style="75" customWidth="1"/>
    <col min="8" max="8" width="1.5703125" style="93" customWidth="1"/>
    <col min="9" max="9" width="15.5703125" style="75" customWidth="1"/>
    <col min="10" max="10" width="1.5703125" style="93" customWidth="1"/>
    <col min="11" max="11" width="15.5703125" style="75" customWidth="1"/>
    <col min="12" max="12" width="1.5703125" style="93" customWidth="1"/>
    <col min="13" max="13" width="15.5703125" style="75" customWidth="1"/>
    <col min="14" max="14" width="1.5703125" style="93" customWidth="1"/>
    <col min="15" max="15" width="15.5703125" style="75" customWidth="1"/>
    <col min="16" max="16" width="1.5703125" style="93" customWidth="1"/>
    <col min="17" max="17" width="15.5703125" style="75" customWidth="1"/>
    <col min="18" max="18" width="1.5703125" style="93" customWidth="1"/>
    <col min="19" max="19" width="15.5703125" style="75" customWidth="1"/>
    <col min="20" max="16384" width="9.42578125" style="75"/>
  </cols>
  <sheetData>
    <row r="1" spans="1:19" ht="21.75" customHeight="1" x14ac:dyDescent="0.25">
      <c r="B1" s="76"/>
      <c r="F1" s="75"/>
      <c r="G1" s="77"/>
      <c r="H1" s="75"/>
      <c r="J1" s="75"/>
      <c r="L1" s="75"/>
      <c r="N1" s="75"/>
      <c r="P1" s="75"/>
      <c r="R1" s="75"/>
      <c r="S1" s="78" t="s">
        <v>105</v>
      </c>
    </row>
    <row r="2" spans="1:19" ht="21.75" customHeight="1" x14ac:dyDescent="0.25">
      <c r="A2" s="79" t="s">
        <v>40</v>
      </c>
      <c r="B2" s="80"/>
      <c r="C2" s="80"/>
      <c r="D2" s="80"/>
      <c r="E2" s="80"/>
      <c r="F2" s="81"/>
      <c r="G2" s="80"/>
      <c r="H2" s="81"/>
      <c r="I2" s="80"/>
      <c r="J2" s="81"/>
      <c r="K2" s="80"/>
      <c r="L2" s="81"/>
      <c r="M2" s="80"/>
      <c r="N2" s="81"/>
      <c r="O2" s="80"/>
      <c r="P2" s="81"/>
      <c r="Q2" s="80"/>
      <c r="R2" s="81"/>
      <c r="S2" s="82"/>
    </row>
    <row r="3" spans="1:19" ht="21.75" customHeight="1" x14ac:dyDescent="0.25">
      <c r="A3" s="79" t="s">
        <v>53</v>
      </c>
      <c r="B3" s="80"/>
      <c r="C3" s="80"/>
      <c r="D3" s="80"/>
      <c r="E3" s="80"/>
      <c r="F3" s="81"/>
      <c r="G3" s="80"/>
      <c r="H3" s="81"/>
      <c r="I3" s="80"/>
      <c r="J3" s="81"/>
      <c r="K3" s="80"/>
      <c r="L3" s="81"/>
      <c r="N3" s="81"/>
      <c r="O3" s="80"/>
      <c r="P3" s="81"/>
      <c r="Q3" s="80"/>
      <c r="R3" s="81"/>
      <c r="S3" s="83"/>
    </row>
    <row r="4" spans="1:19" ht="21.75" customHeight="1" x14ac:dyDescent="0.25">
      <c r="A4" s="79" t="s">
        <v>174</v>
      </c>
      <c r="B4" s="80"/>
      <c r="C4" s="80"/>
      <c r="D4" s="80"/>
      <c r="E4" s="80"/>
      <c r="F4" s="81"/>
      <c r="G4" s="80"/>
      <c r="H4" s="81"/>
      <c r="I4" s="80"/>
      <c r="J4" s="81"/>
      <c r="K4" s="80"/>
      <c r="L4" s="81"/>
      <c r="N4" s="81"/>
      <c r="O4" s="80"/>
      <c r="P4" s="81"/>
      <c r="Q4" s="80"/>
      <c r="R4" s="81"/>
    </row>
    <row r="5" spans="1:19" ht="21.75" customHeight="1" x14ac:dyDescent="0.25">
      <c r="A5" s="84"/>
      <c r="B5" s="80"/>
      <c r="C5" s="80"/>
      <c r="D5" s="80"/>
      <c r="E5" s="80"/>
      <c r="F5" s="81"/>
      <c r="G5" s="80"/>
      <c r="H5" s="81"/>
      <c r="I5" s="80"/>
      <c r="J5" s="81"/>
      <c r="K5" s="80"/>
      <c r="L5" s="81"/>
      <c r="N5" s="81"/>
      <c r="O5" s="80"/>
      <c r="P5" s="81"/>
      <c r="Q5" s="80"/>
      <c r="R5" s="81"/>
    </row>
    <row r="6" spans="1:19" ht="21.75" customHeight="1" x14ac:dyDescent="0.25">
      <c r="A6" s="85"/>
      <c r="B6" s="85"/>
      <c r="C6" s="85"/>
      <c r="D6" s="85"/>
      <c r="E6" s="85"/>
      <c r="F6" s="86"/>
      <c r="G6" s="85"/>
      <c r="H6" s="86"/>
      <c r="I6" s="85"/>
      <c r="J6" s="86"/>
      <c r="K6" s="85"/>
      <c r="L6" s="86"/>
      <c r="N6" s="87"/>
      <c r="O6" s="85"/>
      <c r="P6" s="87"/>
      <c r="Q6" s="85"/>
      <c r="R6" s="87"/>
      <c r="S6" s="88" t="s">
        <v>104</v>
      </c>
    </row>
    <row r="7" spans="1:19" ht="21.75" customHeight="1" x14ac:dyDescent="0.25">
      <c r="A7" s="85"/>
      <c r="B7" s="85"/>
      <c r="C7" s="85"/>
      <c r="D7" s="85"/>
      <c r="E7" s="140" t="s">
        <v>41</v>
      </c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</row>
    <row r="8" spans="1:19" ht="21.75" customHeight="1" x14ac:dyDescent="0.25">
      <c r="A8" s="89"/>
      <c r="B8" s="89"/>
      <c r="C8" s="89"/>
      <c r="D8" s="89"/>
      <c r="F8" s="90"/>
      <c r="G8" s="89"/>
      <c r="H8" s="90"/>
      <c r="I8" s="91" t="s">
        <v>26</v>
      </c>
      <c r="J8" s="90"/>
      <c r="K8" s="141" t="s">
        <v>161</v>
      </c>
      <c r="L8" s="141"/>
      <c r="M8" s="141"/>
      <c r="S8" s="94"/>
    </row>
    <row r="9" spans="1:19" ht="21.75" customHeight="1" x14ac:dyDescent="0.25">
      <c r="A9" s="89"/>
      <c r="B9" s="89"/>
      <c r="C9" s="89"/>
      <c r="D9" s="89"/>
      <c r="E9" s="91" t="s">
        <v>194</v>
      </c>
      <c r="F9" s="90"/>
      <c r="G9" s="89"/>
      <c r="H9" s="90"/>
      <c r="I9" s="91" t="s">
        <v>27</v>
      </c>
      <c r="J9" s="90"/>
      <c r="O9" s="91" t="s">
        <v>35</v>
      </c>
      <c r="Q9" s="91" t="s">
        <v>133</v>
      </c>
      <c r="S9" s="94" t="s">
        <v>35</v>
      </c>
    </row>
    <row r="10" spans="1:19" ht="21.75" customHeight="1" x14ac:dyDescent="0.25">
      <c r="A10" s="89"/>
      <c r="B10" s="89"/>
      <c r="C10" s="89"/>
      <c r="D10" s="89"/>
      <c r="E10" s="91" t="s">
        <v>29</v>
      </c>
      <c r="F10" s="90"/>
      <c r="G10" s="91" t="s">
        <v>26</v>
      </c>
      <c r="H10" s="90"/>
      <c r="I10" s="91" t="s">
        <v>30</v>
      </c>
      <c r="J10" s="90"/>
      <c r="K10" s="95" t="s">
        <v>82</v>
      </c>
      <c r="O10" s="91" t="s">
        <v>146</v>
      </c>
      <c r="Q10" s="91" t="s">
        <v>134</v>
      </c>
      <c r="S10" s="94" t="s">
        <v>83</v>
      </c>
    </row>
    <row r="11" spans="1:19" ht="21.75" customHeight="1" x14ac:dyDescent="0.25">
      <c r="A11" s="89"/>
      <c r="B11" s="89"/>
      <c r="C11" s="89"/>
      <c r="D11" s="89"/>
      <c r="E11" s="92" t="s">
        <v>31</v>
      </c>
      <c r="F11" s="90"/>
      <c r="G11" s="92" t="s">
        <v>27</v>
      </c>
      <c r="H11" s="90"/>
      <c r="I11" s="92" t="s">
        <v>32</v>
      </c>
      <c r="J11" s="90"/>
      <c r="K11" s="92" t="s">
        <v>84</v>
      </c>
      <c r="L11" s="90"/>
      <c r="M11" s="92" t="s">
        <v>33</v>
      </c>
      <c r="O11" s="92" t="s">
        <v>34</v>
      </c>
      <c r="Q11" s="92" t="s">
        <v>135</v>
      </c>
      <c r="S11" s="96" t="s">
        <v>34</v>
      </c>
    </row>
    <row r="12" spans="1:19" ht="21.75" customHeight="1" x14ac:dyDescent="0.25">
      <c r="A12" s="97" t="s">
        <v>136</v>
      </c>
      <c r="B12" s="89"/>
      <c r="C12" s="91"/>
      <c r="D12" s="89"/>
      <c r="E12" s="98">
        <v>341093</v>
      </c>
      <c r="F12" s="99"/>
      <c r="G12" s="98">
        <v>1136572</v>
      </c>
      <c r="H12" s="99"/>
      <c r="I12" s="98">
        <v>42295</v>
      </c>
      <c r="J12" s="99"/>
      <c r="K12" s="98">
        <v>34109</v>
      </c>
      <c r="L12" s="99"/>
      <c r="M12" s="98">
        <v>68536</v>
      </c>
      <c r="N12" s="99"/>
      <c r="O12" s="100">
        <f>SUM(E12:M12)</f>
        <v>1622605</v>
      </c>
      <c r="P12" s="99"/>
      <c r="Q12" s="100">
        <v>1409</v>
      </c>
      <c r="R12" s="99"/>
      <c r="S12" s="98">
        <f>SUM(O12:Q12)</f>
        <v>1624014</v>
      </c>
    </row>
    <row r="13" spans="1:19" ht="21.75" customHeight="1" x14ac:dyDescent="0.25">
      <c r="A13" s="89" t="s">
        <v>109</v>
      </c>
      <c r="B13" s="89"/>
      <c r="C13" s="91"/>
      <c r="D13" s="89"/>
      <c r="E13" s="100">
        <v>0</v>
      </c>
      <c r="F13" s="101"/>
      <c r="G13" s="100">
        <v>0</v>
      </c>
      <c r="H13" s="101"/>
      <c r="I13" s="100">
        <v>0</v>
      </c>
      <c r="J13" s="101"/>
      <c r="K13" s="100">
        <v>0</v>
      </c>
      <c r="L13" s="101"/>
      <c r="M13" s="102">
        <f>SUM(PL!F60)</f>
        <v>4432</v>
      </c>
      <c r="N13" s="101"/>
      <c r="O13" s="100">
        <f>SUM(E13:M13)</f>
        <v>4432</v>
      </c>
      <c r="P13" s="101"/>
      <c r="Q13" s="100">
        <v>-464</v>
      </c>
      <c r="R13" s="101"/>
      <c r="S13" s="98">
        <f t="shared" ref="S13:S14" si="0">SUM(O13:Q13)</f>
        <v>3968</v>
      </c>
    </row>
    <row r="14" spans="1:19" ht="21.75" customHeight="1" x14ac:dyDescent="0.25">
      <c r="A14" s="89" t="s">
        <v>106</v>
      </c>
      <c r="B14" s="89"/>
      <c r="C14" s="91"/>
      <c r="D14" s="89"/>
      <c r="E14" s="103">
        <v>0</v>
      </c>
      <c r="F14" s="101"/>
      <c r="G14" s="103">
        <v>0</v>
      </c>
      <c r="H14" s="101"/>
      <c r="I14" s="103">
        <v>0</v>
      </c>
      <c r="J14" s="101"/>
      <c r="K14" s="103">
        <v>0</v>
      </c>
      <c r="L14" s="101"/>
      <c r="M14" s="103">
        <f>SUM(PL!F36)</f>
        <v>0</v>
      </c>
      <c r="N14" s="101"/>
      <c r="O14" s="103">
        <f t="shared" ref="O14" si="1">SUM(E14:M14)</f>
        <v>0</v>
      </c>
      <c r="P14" s="101"/>
      <c r="Q14" s="103">
        <v>0</v>
      </c>
      <c r="R14" s="101"/>
      <c r="S14" s="103">
        <f t="shared" si="0"/>
        <v>0</v>
      </c>
    </row>
    <row r="15" spans="1:19" ht="21.75" customHeight="1" x14ac:dyDescent="0.25">
      <c r="A15" s="89" t="s">
        <v>107</v>
      </c>
      <c r="B15" s="89"/>
      <c r="C15" s="91"/>
      <c r="D15" s="89"/>
      <c r="E15" s="133">
        <f>SUM(E13:E14)</f>
        <v>0</v>
      </c>
      <c r="F15" s="99"/>
      <c r="G15" s="133">
        <f>SUM(G13:G14)</f>
        <v>0</v>
      </c>
      <c r="H15" s="99"/>
      <c r="I15" s="133">
        <f>SUM(I13:I14)</f>
        <v>0</v>
      </c>
      <c r="J15" s="99"/>
      <c r="K15" s="133">
        <f>SUM(K13:K14)</f>
        <v>0</v>
      </c>
      <c r="L15" s="99"/>
      <c r="M15" s="133">
        <f>SUM(M13:M14)</f>
        <v>4432</v>
      </c>
      <c r="N15" s="99"/>
      <c r="O15" s="133">
        <f>SUM(O13:O14)</f>
        <v>4432</v>
      </c>
      <c r="P15" s="99"/>
      <c r="Q15" s="133">
        <f>SUM(Q13:Q14)</f>
        <v>-464</v>
      </c>
      <c r="R15" s="99"/>
      <c r="S15" s="133">
        <f>SUM(S13:S14)</f>
        <v>3968</v>
      </c>
    </row>
    <row r="16" spans="1:19" ht="21.75" customHeight="1" thickBot="1" x14ac:dyDescent="0.3">
      <c r="A16" s="97" t="s">
        <v>176</v>
      </c>
      <c r="B16" s="106"/>
      <c r="C16" s="91"/>
      <c r="D16" s="106"/>
      <c r="E16" s="107">
        <f>SUM(E12,E15:E15)</f>
        <v>341093</v>
      </c>
      <c r="F16" s="99"/>
      <c r="G16" s="107">
        <f>SUM(G12,G15:G15)</f>
        <v>1136572</v>
      </c>
      <c r="H16" s="99"/>
      <c r="I16" s="107">
        <f>SUM(I12,I15:I15)</f>
        <v>42295</v>
      </c>
      <c r="J16" s="99"/>
      <c r="K16" s="107">
        <f>SUM(K12,K15:K15)</f>
        <v>34109</v>
      </c>
      <c r="L16" s="102"/>
      <c r="M16" s="107">
        <f>SUM(M12,M15:M15)</f>
        <v>72968</v>
      </c>
      <c r="N16" s="99"/>
      <c r="O16" s="107">
        <f>SUM(O12,O15:O15)</f>
        <v>1627037</v>
      </c>
      <c r="P16" s="99"/>
      <c r="Q16" s="107">
        <f>SUM(Q12,Q15:Q15)</f>
        <v>945</v>
      </c>
      <c r="R16" s="99"/>
      <c r="S16" s="107">
        <f>SUM(S12,S15:S15)</f>
        <v>1627982</v>
      </c>
    </row>
    <row r="17" spans="1:19" ht="21.75" customHeight="1" thickTop="1" x14ac:dyDescent="0.25">
      <c r="A17" s="97"/>
      <c r="B17" s="106"/>
      <c r="C17" s="91"/>
      <c r="D17" s="106"/>
      <c r="E17" s="102"/>
      <c r="F17" s="101"/>
      <c r="G17" s="102"/>
      <c r="H17" s="101"/>
      <c r="I17" s="102"/>
      <c r="J17" s="101"/>
      <c r="K17" s="102"/>
      <c r="L17" s="101"/>
      <c r="M17" s="102"/>
      <c r="N17" s="101"/>
      <c r="O17" s="102"/>
      <c r="P17" s="101"/>
      <c r="Q17" s="102"/>
      <c r="R17" s="101"/>
      <c r="S17" s="102"/>
    </row>
    <row r="18" spans="1:19" ht="21.75" customHeight="1" x14ac:dyDescent="0.25">
      <c r="A18" s="97" t="s">
        <v>177</v>
      </c>
      <c r="B18" s="89"/>
      <c r="C18" s="91"/>
      <c r="D18" s="89"/>
      <c r="E18" s="102">
        <v>341093</v>
      </c>
      <c r="F18" s="101"/>
      <c r="G18" s="102">
        <v>1136572</v>
      </c>
      <c r="H18" s="101"/>
      <c r="I18" s="102">
        <v>42295</v>
      </c>
      <c r="J18" s="101"/>
      <c r="K18" s="102">
        <v>34109</v>
      </c>
      <c r="L18" s="101"/>
      <c r="M18" s="102">
        <v>5563</v>
      </c>
      <c r="N18" s="101"/>
      <c r="O18" s="100">
        <f t="shared" ref="O18:O21" si="2">SUM(E18:M18)</f>
        <v>1559632</v>
      </c>
      <c r="P18" s="101"/>
      <c r="Q18" s="100">
        <v>5404</v>
      </c>
      <c r="R18" s="101"/>
      <c r="S18" s="98">
        <f t="shared" ref="S18:S22" si="3">SUM(O18:Q18)</f>
        <v>1565036</v>
      </c>
    </row>
    <row r="19" spans="1:19" ht="21.75" customHeight="1" x14ac:dyDescent="0.25">
      <c r="A19" s="89" t="s">
        <v>151</v>
      </c>
      <c r="B19" s="89"/>
      <c r="C19" s="91"/>
      <c r="D19" s="89"/>
      <c r="E19" s="100">
        <v>0</v>
      </c>
      <c r="F19" s="101"/>
      <c r="G19" s="100">
        <v>0</v>
      </c>
      <c r="H19" s="101"/>
      <c r="I19" s="100">
        <v>0</v>
      </c>
      <c r="J19" s="101"/>
      <c r="K19" s="100">
        <v>0</v>
      </c>
      <c r="L19" s="101"/>
      <c r="M19" s="100">
        <f>SUM(PL!D60)</f>
        <v>-10424</v>
      </c>
      <c r="N19" s="101"/>
      <c r="O19" s="100">
        <f t="shared" si="2"/>
        <v>-10424</v>
      </c>
      <c r="P19" s="101"/>
      <c r="Q19" s="100">
        <f>PL!D66</f>
        <v>788</v>
      </c>
      <c r="R19" s="101"/>
      <c r="S19" s="98">
        <f t="shared" si="3"/>
        <v>-9636</v>
      </c>
    </row>
    <row r="20" spans="1:19" ht="21.75" customHeight="1" x14ac:dyDescent="0.25">
      <c r="A20" s="89" t="s">
        <v>106</v>
      </c>
      <c r="B20" s="89"/>
      <c r="C20" s="91"/>
      <c r="D20" s="89"/>
      <c r="E20" s="103">
        <v>0</v>
      </c>
      <c r="F20" s="100">
        <v>0</v>
      </c>
      <c r="G20" s="103">
        <v>0</v>
      </c>
      <c r="H20" s="100">
        <v>0</v>
      </c>
      <c r="I20" s="103">
        <v>0</v>
      </c>
      <c r="J20" s="100">
        <v>0</v>
      </c>
      <c r="K20" s="103">
        <v>0</v>
      </c>
      <c r="L20" s="100">
        <v>0</v>
      </c>
      <c r="M20" s="103">
        <f>SUM(PL!D36)</f>
        <v>0</v>
      </c>
      <c r="N20" s="101"/>
      <c r="O20" s="103">
        <f t="shared" si="2"/>
        <v>0</v>
      </c>
      <c r="P20" s="101"/>
      <c r="Q20" s="103">
        <v>0</v>
      </c>
      <c r="R20" s="101"/>
      <c r="S20" s="105">
        <f t="shared" si="3"/>
        <v>0</v>
      </c>
    </row>
    <row r="21" spans="1:19" ht="21.75" customHeight="1" x14ac:dyDescent="0.25">
      <c r="A21" s="89" t="s">
        <v>107</v>
      </c>
      <c r="B21" s="89"/>
      <c r="C21" s="91"/>
      <c r="D21" s="89"/>
      <c r="E21" s="133">
        <f>SUM(E19:E20)</f>
        <v>0</v>
      </c>
      <c r="F21" s="99"/>
      <c r="G21" s="133">
        <f>SUM(G19:G20)</f>
        <v>0</v>
      </c>
      <c r="H21" s="99"/>
      <c r="I21" s="133">
        <f>SUM(I19:I20)</f>
        <v>0</v>
      </c>
      <c r="J21" s="99"/>
      <c r="K21" s="133">
        <f>SUM(K19:K20)</f>
        <v>0</v>
      </c>
      <c r="L21" s="99"/>
      <c r="M21" s="133">
        <f>SUM(M19:M20)</f>
        <v>-10424</v>
      </c>
      <c r="N21" s="99"/>
      <c r="O21" s="135">
        <f t="shared" si="2"/>
        <v>-10424</v>
      </c>
      <c r="P21" s="99"/>
      <c r="Q21" s="133">
        <f>SUM(Q19:Q20)</f>
        <v>788</v>
      </c>
      <c r="R21" s="99"/>
      <c r="S21" s="134">
        <f t="shared" si="3"/>
        <v>-9636</v>
      </c>
    </row>
    <row r="22" spans="1:19" ht="21.75" customHeight="1" thickBot="1" x14ac:dyDescent="0.3">
      <c r="A22" s="97" t="s">
        <v>173</v>
      </c>
      <c r="B22" s="106"/>
      <c r="C22" s="91"/>
      <c r="D22" s="106"/>
      <c r="E22" s="107">
        <f>SUM(E18,E21:E21)</f>
        <v>341093</v>
      </c>
      <c r="F22" s="101"/>
      <c r="G22" s="107">
        <f>SUM(G18,G21:G21)</f>
        <v>1136572</v>
      </c>
      <c r="H22" s="101"/>
      <c r="I22" s="107">
        <f>SUM(I18,I21:I21)</f>
        <v>42295</v>
      </c>
      <c r="J22" s="101"/>
      <c r="K22" s="107">
        <f>SUM(K18,K21:K21)</f>
        <v>34109</v>
      </c>
      <c r="L22" s="101"/>
      <c r="M22" s="107">
        <f>SUM(M18,M21:M21)</f>
        <v>-4861</v>
      </c>
      <c r="N22" s="101"/>
      <c r="O22" s="107">
        <f>SUM(O18,O21:O21)</f>
        <v>1549208</v>
      </c>
      <c r="P22" s="101"/>
      <c r="Q22" s="107">
        <f>SUM(Q18,Q21:Q21)</f>
        <v>6192</v>
      </c>
      <c r="R22" s="101"/>
      <c r="S22" s="107">
        <f t="shared" si="3"/>
        <v>1555400</v>
      </c>
    </row>
    <row r="23" spans="1:19" ht="21.75" customHeight="1" thickTop="1" x14ac:dyDescent="0.25">
      <c r="A23" s="97"/>
      <c r="B23" s="106"/>
      <c r="C23" s="91"/>
      <c r="D23" s="106"/>
      <c r="E23" s="108">
        <f>E18-BS!G78</f>
        <v>0</v>
      </c>
      <c r="F23" s="109"/>
      <c r="G23" s="108">
        <f>G18-BS!G81</f>
        <v>0</v>
      </c>
      <c r="H23" s="109"/>
      <c r="I23" s="108">
        <f>I18-BS!G82</f>
        <v>0</v>
      </c>
      <c r="J23" s="109"/>
      <c r="K23" s="108">
        <f>K18-BS!G84</f>
        <v>0</v>
      </c>
      <c r="L23" s="109"/>
      <c r="M23" s="108">
        <f>M18-BS!G85</f>
        <v>0</v>
      </c>
      <c r="N23" s="109"/>
      <c r="O23" s="108">
        <f>O18-BS!G86</f>
        <v>0</v>
      </c>
      <c r="P23" s="109"/>
      <c r="Q23" s="108">
        <f>Q18-BS!G87</f>
        <v>0</v>
      </c>
      <c r="R23" s="109"/>
      <c r="S23" s="108">
        <f>S18-BS!G88</f>
        <v>0</v>
      </c>
    </row>
    <row r="24" spans="1:19" ht="21.75" customHeight="1" x14ac:dyDescent="0.25">
      <c r="A24" s="97"/>
      <c r="B24" s="106"/>
      <c r="C24" s="91"/>
      <c r="D24" s="106"/>
      <c r="E24" s="108">
        <f>E22-BS!E78</f>
        <v>0</v>
      </c>
      <c r="F24" s="109"/>
      <c r="G24" s="108">
        <f>G22-BS!E81</f>
        <v>0</v>
      </c>
      <c r="H24" s="109"/>
      <c r="I24" s="108">
        <f>I22-BS!E82</f>
        <v>0</v>
      </c>
      <c r="J24" s="109"/>
      <c r="K24" s="108">
        <f>K22-BS!E84</f>
        <v>0</v>
      </c>
      <c r="L24" s="109"/>
      <c r="M24" s="108">
        <f>M22-BS!E85</f>
        <v>0</v>
      </c>
      <c r="N24" s="109"/>
      <c r="O24" s="108">
        <f>O22-BS!E86</f>
        <v>0</v>
      </c>
      <c r="P24" s="109"/>
      <c r="Q24" s="108">
        <f>Q22-BS!E87</f>
        <v>0</v>
      </c>
      <c r="R24" s="109"/>
      <c r="S24" s="108">
        <f>S22-BS!E88</f>
        <v>0</v>
      </c>
    </row>
    <row r="25" spans="1:19" ht="21.75" customHeight="1" x14ac:dyDescent="0.25">
      <c r="A25" s="75" t="s">
        <v>144</v>
      </c>
      <c r="B25" s="106"/>
      <c r="C25" s="91"/>
      <c r="D25" s="106"/>
      <c r="E25" s="108"/>
      <c r="F25" s="109"/>
      <c r="G25" s="108"/>
      <c r="H25" s="109"/>
      <c r="I25" s="108"/>
      <c r="J25" s="109"/>
      <c r="K25" s="108"/>
      <c r="L25" s="109"/>
      <c r="M25" s="108"/>
      <c r="N25" s="109"/>
      <c r="O25" s="108"/>
      <c r="P25" s="109"/>
      <c r="Q25" s="108"/>
      <c r="R25" s="109"/>
      <c r="S25" s="108"/>
    </row>
    <row r="26" spans="1:19" ht="21.75" customHeight="1" x14ac:dyDescent="0.25">
      <c r="A26" s="97"/>
      <c r="B26" s="106"/>
      <c r="C26" s="91"/>
      <c r="D26" s="106"/>
      <c r="E26" s="108"/>
      <c r="F26" s="109"/>
      <c r="G26" s="108"/>
      <c r="H26" s="109"/>
      <c r="I26" s="108"/>
      <c r="J26" s="109"/>
      <c r="K26" s="108"/>
      <c r="L26" s="109"/>
      <c r="M26" s="108"/>
      <c r="N26" s="109"/>
      <c r="O26" s="108"/>
      <c r="P26" s="109"/>
      <c r="Q26" s="108"/>
      <c r="R26" s="109"/>
      <c r="S26" s="108"/>
    </row>
    <row r="27" spans="1:19" ht="21.75" customHeight="1" x14ac:dyDescent="0.25">
      <c r="A27" s="97"/>
      <c r="B27" s="106"/>
      <c r="C27" s="91"/>
      <c r="D27" s="106"/>
      <c r="E27" s="108"/>
      <c r="F27" s="109"/>
      <c r="G27" s="108"/>
      <c r="H27" s="109"/>
      <c r="I27" s="108"/>
      <c r="J27" s="109"/>
      <c r="K27" s="108"/>
      <c r="L27" s="109"/>
      <c r="M27" s="108"/>
      <c r="N27" s="109"/>
      <c r="O27" s="108"/>
      <c r="P27" s="109"/>
      <c r="Q27" s="108"/>
      <c r="R27" s="109"/>
      <c r="S27" s="108"/>
    </row>
    <row r="28" spans="1:19" ht="21.75" customHeight="1" x14ac:dyDescent="0.25">
      <c r="A28" s="97"/>
      <c r="B28" s="106"/>
      <c r="C28" s="91"/>
      <c r="D28" s="106"/>
      <c r="E28" s="108"/>
      <c r="F28" s="109"/>
      <c r="G28" s="108"/>
      <c r="H28" s="109"/>
      <c r="I28" s="108"/>
      <c r="J28" s="109"/>
      <c r="K28" s="108"/>
      <c r="L28" s="109"/>
      <c r="M28" s="108"/>
      <c r="N28" s="109"/>
      <c r="O28" s="108"/>
      <c r="P28" s="109"/>
      <c r="Q28" s="108"/>
      <c r="R28" s="109"/>
      <c r="S28" s="108"/>
    </row>
    <row r="29" spans="1:19" ht="21.75" customHeight="1" x14ac:dyDescent="0.25">
      <c r="B29" s="89"/>
      <c r="C29" s="89"/>
      <c r="D29" s="110"/>
      <c r="E29" s="89"/>
      <c r="H29" s="111"/>
      <c r="M29" s="89"/>
    </row>
  </sheetData>
  <mergeCells count="2">
    <mergeCell ref="E7:S7"/>
    <mergeCell ref="K8:M8"/>
  </mergeCells>
  <pageMargins left="0.94488188976377963" right="0.39370078740157483" top="0.59055118110236227" bottom="0.47244094488188981" header="0.51181102362204722" footer="0.51181102362204722"/>
  <pageSetup paperSize="9" scale="73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41AC08-35D4-4600-A26F-E8DC06AC1841}">
  <dimension ref="A1:M30"/>
  <sheetViews>
    <sheetView showGridLines="0" view="pageBreakPreview" zoomScale="69" zoomScaleNormal="100" zoomScaleSheetLayoutView="100" workbookViewId="0">
      <selection activeCell="Q24" sqref="Q24"/>
    </sheetView>
  </sheetViews>
  <sheetFormatPr defaultColWidth="9.140625" defaultRowHeight="20.100000000000001" customHeight="1" x14ac:dyDescent="0.2"/>
  <cols>
    <col min="1" max="1" width="10" style="126" customWidth="1"/>
    <col min="2" max="2" width="9.140625" style="126"/>
    <col min="3" max="3" width="56" style="126" customWidth="1"/>
    <col min="4" max="4" width="1.5703125" style="126" customWidth="1"/>
    <col min="5" max="5" width="18.5703125" style="126" customWidth="1"/>
    <col min="6" max="6" width="1.85546875" style="126" customWidth="1"/>
    <col min="7" max="7" width="17.85546875" style="126" customWidth="1"/>
    <col min="8" max="8" width="1.85546875" style="126" customWidth="1"/>
    <col min="9" max="9" width="16.5703125" style="126" customWidth="1"/>
    <col min="10" max="10" width="1.85546875" style="126" customWidth="1"/>
    <col min="11" max="11" width="17.42578125" style="126" customWidth="1"/>
    <col min="12" max="12" width="1.85546875" style="126" customWidth="1"/>
    <col min="13" max="13" width="19.140625" style="126" customWidth="1"/>
    <col min="14" max="16384" width="9.140625" style="126"/>
  </cols>
  <sheetData>
    <row r="1" spans="1:13" ht="20.100000000000001" customHeight="1" x14ac:dyDescent="0.2">
      <c r="A1" s="79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78" t="s">
        <v>105</v>
      </c>
    </row>
    <row r="2" spans="1:13" ht="20.100000000000001" customHeight="1" x14ac:dyDescent="0.2">
      <c r="A2" s="79" t="s">
        <v>40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127"/>
    </row>
    <row r="3" spans="1:13" ht="20.100000000000001" customHeight="1" x14ac:dyDescent="0.2">
      <c r="A3" s="79" t="s">
        <v>85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</row>
    <row r="4" spans="1:13" ht="20.100000000000001" customHeight="1" x14ac:dyDescent="0.2">
      <c r="A4" s="79" t="s">
        <v>174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</row>
    <row r="5" spans="1:13" ht="20.100000000000001" customHeight="1" x14ac:dyDescent="0.2">
      <c r="A5" s="106"/>
      <c r="B5" s="106"/>
      <c r="C5" s="106"/>
      <c r="D5" s="106"/>
      <c r="E5" s="128"/>
      <c r="F5" s="128"/>
      <c r="G5" s="128"/>
      <c r="H5" s="128"/>
      <c r="I5" s="128"/>
      <c r="J5" s="128"/>
      <c r="K5" s="129"/>
      <c r="L5" s="129"/>
      <c r="M5" s="88" t="s">
        <v>104</v>
      </c>
    </row>
    <row r="6" spans="1:13" ht="20.100000000000001" customHeight="1" x14ac:dyDescent="0.2">
      <c r="A6" s="106"/>
      <c r="B6" s="106"/>
      <c r="C6" s="106"/>
      <c r="D6" s="106"/>
      <c r="E6" s="140" t="s">
        <v>52</v>
      </c>
      <c r="F6" s="140"/>
      <c r="G6" s="140"/>
      <c r="H6" s="140"/>
      <c r="I6" s="140"/>
      <c r="J6" s="140"/>
      <c r="K6" s="140"/>
      <c r="L6" s="140"/>
      <c r="M6" s="140"/>
    </row>
    <row r="7" spans="1:13" ht="20.100000000000001" customHeight="1" x14ac:dyDescent="0.2">
      <c r="A7" s="89"/>
      <c r="B7" s="89"/>
      <c r="C7" s="89"/>
      <c r="D7" s="89"/>
      <c r="E7" s="91" t="s">
        <v>194</v>
      </c>
      <c r="F7" s="91"/>
      <c r="G7" s="89"/>
      <c r="H7" s="91"/>
      <c r="I7" s="141" t="s">
        <v>28</v>
      </c>
      <c r="J7" s="141"/>
      <c r="K7" s="141"/>
      <c r="L7" s="89"/>
      <c r="M7" s="94" t="s">
        <v>35</v>
      </c>
    </row>
    <row r="8" spans="1:13" ht="20.100000000000001" customHeight="1" x14ac:dyDescent="0.2">
      <c r="A8" s="89"/>
      <c r="B8" s="89"/>
      <c r="C8" s="89"/>
      <c r="D8" s="89"/>
      <c r="E8" s="91" t="s">
        <v>29</v>
      </c>
      <c r="F8" s="91"/>
      <c r="G8" s="91" t="s">
        <v>26</v>
      </c>
      <c r="H8" s="91"/>
      <c r="I8" s="130" t="s">
        <v>82</v>
      </c>
      <c r="J8" s="91"/>
      <c r="K8" s="91"/>
      <c r="L8" s="89"/>
      <c r="M8" s="94" t="s">
        <v>83</v>
      </c>
    </row>
    <row r="9" spans="1:13" ht="20.100000000000001" customHeight="1" x14ac:dyDescent="0.2">
      <c r="A9" s="89"/>
      <c r="B9" s="89"/>
      <c r="D9" s="89"/>
      <c r="E9" s="92" t="s">
        <v>31</v>
      </c>
      <c r="F9" s="91"/>
      <c r="G9" s="92" t="s">
        <v>27</v>
      </c>
      <c r="H9" s="91"/>
      <c r="I9" s="92" t="s">
        <v>84</v>
      </c>
      <c r="J9" s="91"/>
      <c r="K9" s="92" t="s">
        <v>33</v>
      </c>
      <c r="L9" s="89"/>
      <c r="M9" s="96" t="s">
        <v>34</v>
      </c>
    </row>
    <row r="10" spans="1:13" ht="20.100000000000001" customHeight="1" x14ac:dyDescent="0.2">
      <c r="A10" s="97" t="s">
        <v>136</v>
      </c>
      <c r="B10" s="89"/>
      <c r="C10" s="91"/>
      <c r="D10" s="89"/>
      <c r="E10" s="98">
        <v>341093</v>
      </c>
      <c r="F10" s="98"/>
      <c r="G10" s="98">
        <v>1136572</v>
      </c>
      <c r="H10" s="98"/>
      <c r="I10" s="98">
        <v>34109</v>
      </c>
      <c r="J10" s="98"/>
      <c r="K10" s="98">
        <v>163689</v>
      </c>
      <c r="L10" s="98"/>
      <c r="M10" s="98">
        <f>SUM(E10:K10)</f>
        <v>1675463</v>
      </c>
    </row>
    <row r="11" spans="1:13" ht="20.100000000000001" customHeight="1" x14ac:dyDescent="0.2">
      <c r="A11" s="89" t="s">
        <v>109</v>
      </c>
      <c r="B11" s="89"/>
      <c r="C11" s="91"/>
      <c r="D11" s="89"/>
      <c r="E11" s="100">
        <v>0</v>
      </c>
      <c r="F11" s="100"/>
      <c r="G11" s="100">
        <v>0</v>
      </c>
      <c r="H11" s="100"/>
      <c r="I11" s="100">
        <v>0</v>
      </c>
      <c r="J11" s="102"/>
      <c r="K11" s="102">
        <f>SUM(PL!J60)</f>
        <v>1525</v>
      </c>
      <c r="L11" s="102"/>
      <c r="M11" s="98">
        <f t="shared" ref="M11" si="0">SUM(E11:K11)</f>
        <v>1525</v>
      </c>
    </row>
    <row r="12" spans="1:13" ht="20.100000000000001" customHeight="1" x14ac:dyDescent="0.2">
      <c r="A12" s="89" t="s">
        <v>106</v>
      </c>
      <c r="B12" s="89"/>
      <c r="C12" s="91"/>
      <c r="D12" s="89"/>
      <c r="E12" s="103">
        <v>0</v>
      </c>
      <c r="F12" s="100"/>
      <c r="G12" s="103">
        <v>0</v>
      </c>
      <c r="H12" s="100"/>
      <c r="I12" s="103">
        <v>0</v>
      </c>
      <c r="J12" s="102"/>
      <c r="K12" s="103">
        <f>SUM(PL!J36)</f>
        <v>0</v>
      </c>
      <c r="L12" s="102"/>
      <c r="M12" s="103">
        <f>SUM(E12:K12)</f>
        <v>0</v>
      </c>
    </row>
    <row r="13" spans="1:13" ht="20.100000000000001" customHeight="1" x14ac:dyDescent="0.2">
      <c r="A13" s="89" t="s">
        <v>107</v>
      </c>
      <c r="B13" s="89"/>
      <c r="C13" s="91"/>
      <c r="D13" s="89"/>
      <c r="E13" s="104">
        <f>SUM(E11:E12)</f>
        <v>0</v>
      </c>
      <c r="F13" s="98"/>
      <c r="G13" s="104">
        <f>SUM(G11:G12)</f>
        <v>0</v>
      </c>
      <c r="H13" s="98"/>
      <c r="I13" s="104">
        <f>SUM(I11:I12)</f>
        <v>0</v>
      </c>
      <c r="J13" s="98"/>
      <c r="K13" s="104">
        <f>SUM(K11:K12)</f>
        <v>1525</v>
      </c>
      <c r="L13" s="98"/>
      <c r="M13" s="104">
        <f>SUM(M11:M12)</f>
        <v>1525</v>
      </c>
    </row>
    <row r="14" spans="1:13" ht="20.100000000000001" customHeight="1" thickBot="1" x14ac:dyDescent="0.25">
      <c r="A14" s="97" t="s">
        <v>176</v>
      </c>
      <c r="B14" s="89"/>
      <c r="C14" s="91"/>
      <c r="D14" s="89"/>
      <c r="E14" s="131">
        <f>SUM(E10,E13:E13)</f>
        <v>341093</v>
      </c>
      <c r="F14" s="102"/>
      <c r="G14" s="131">
        <f>SUM(G10,G13:G13)</f>
        <v>1136572</v>
      </c>
      <c r="H14" s="102"/>
      <c r="I14" s="131">
        <f>SUM(I10,I13:I13)</f>
        <v>34109</v>
      </c>
      <c r="J14" s="102"/>
      <c r="K14" s="131">
        <f>SUM(K10,K13:K13)</f>
        <v>165214</v>
      </c>
      <c r="L14" s="102"/>
      <c r="M14" s="131">
        <f>SUM(M10,M13:M13)</f>
        <v>1676988</v>
      </c>
    </row>
    <row r="15" spans="1:13" ht="20.100000000000001" customHeight="1" thickTop="1" x14ac:dyDescent="0.2">
      <c r="A15" s="97"/>
      <c r="B15" s="89"/>
      <c r="C15" s="91"/>
      <c r="D15" s="89"/>
      <c r="E15" s="102"/>
      <c r="F15" s="102"/>
      <c r="G15" s="102"/>
      <c r="H15" s="102"/>
      <c r="I15" s="102"/>
      <c r="J15" s="102"/>
      <c r="K15" s="102"/>
      <c r="L15" s="102"/>
      <c r="M15" s="102"/>
    </row>
    <row r="16" spans="1:13" ht="20.100000000000001" customHeight="1" x14ac:dyDescent="0.2">
      <c r="A16" s="97" t="s">
        <v>177</v>
      </c>
      <c r="B16" s="89"/>
      <c r="C16" s="91"/>
      <c r="D16" s="89"/>
      <c r="E16" s="102">
        <v>341093</v>
      </c>
      <c r="F16" s="102"/>
      <c r="G16" s="102">
        <v>1136572</v>
      </c>
      <c r="H16" s="102"/>
      <c r="I16" s="102">
        <v>34109</v>
      </c>
      <c r="J16" s="102"/>
      <c r="K16" s="102">
        <v>107686</v>
      </c>
      <c r="L16" s="102"/>
      <c r="M16" s="98">
        <v>1619460</v>
      </c>
    </row>
    <row r="17" spans="1:13" ht="20.100000000000001" customHeight="1" x14ac:dyDescent="0.2">
      <c r="A17" s="89" t="s">
        <v>151</v>
      </c>
      <c r="B17" s="89"/>
      <c r="C17" s="91"/>
      <c r="D17" s="89"/>
      <c r="E17" s="100">
        <v>0</v>
      </c>
      <c r="F17" s="102"/>
      <c r="G17" s="100">
        <v>0</v>
      </c>
      <c r="H17" s="98"/>
      <c r="I17" s="100">
        <v>0</v>
      </c>
      <c r="J17" s="98"/>
      <c r="K17" s="100">
        <f>SUM(PL!H60)</f>
        <v>-17326</v>
      </c>
      <c r="L17" s="98"/>
      <c r="M17" s="98">
        <f t="shared" ref="M17" si="1">SUM(E17:K17)</f>
        <v>-17326</v>
      </c>
    </row>
    <row r="18" spans="1:13" ht="20.100000000000001" customHeight="1" x14ac:dyDescent="0.2">
      <c r="A18" s="89" t="s">
        <v>106</v>
      </c>
      <c r="B18" s="89"/>
      <c r="C18" s="91"/>
      <c r="D18" s="89"/>
      <c r="E18" s="103">
        <v>0</v>
      </c>
      <c r="F18" s="102"/>
      <c r="G18" s="103">
        <v>0</v>
      </c>
      <c r="H18" s="102"/>
      <c r="I18" s="103">
        <v>0</v>
      </c>
      <c r="J18" s="102"/>
      <c r="K18" s="103">
        <f>SUM(PL!H36)</f>
        <v>0</v>
      </c>
      <c r="L18" s="102"/>
      <c r="M18" s="103">
        <f>SUM(E18:K18)</f>
        <v>0</v>
      </c>
    </row>
    <row r="19" spans="1:13" ht="20.100000000000001" customHeight="1" x14ac:dyDescent="0.2">
      <c r="A19" s="89" t="s">
        <v>107</v>
      </c>
      <c r="B19" s="89"/>
      <c r="C19" s="91"/>
      <c r="D19" s="89"/>
      <c r="E19" s="104">
        <f>SUM(E17:E18)</f>
        <v>0</v>
      </c>
      <c r="F19" s="98"/>
      <c r="G19" s="104">
        <f>SUM(G17:G18)</f>
        <v>0</v>
      </c>
      <c r="H19" s="98"/>
      <c r="I19" s="104">
        <f>SUM(I17:I18)</f>
        <v>0</v>
      </c>
      <c r="J19" s="98"/>
      <c r="K19" s="104">
        <f>SUM(K17:K18)</f>
        <v>-17326</v>
      </c>
      <c r="L19" s="98"/>
      <c r="M19" s="104">
        <f>SUM(M17:M18)</f>
        <v>-17326</v>
      </c>
    </row>
    <row r="20" spans="1:13" ht="20.100000000000001" customHeight="1" thickBot="1" x14ac:dyDescent="0.25">
      <c r="A20" s="97" t="s">
        <v>173</v>
      </c>
      <c r="B20" s="106"/>
      <c r="C20" s="91"/>
      <c r="D20" s="106"/>
      <c r="E20" s="131">
        <f>SUM(E16,E19:E19)</f>
        <v>341093</v>
      </c>
      <c r="F20" s="102"/>
      <c r="G20" s="131">
        <f>SUM(G16,G19:G19)</f>
        <v>1136572</v>
      </c>
      <c r="H20" s="102"/>
      <c r="I20" s="131">
        <f>SUM(I16,I19:I19)</f>
        <v>34109</v>
      </c>
      <c r="J20" s="102"/>
      <c r="K20" s="131">
        <f>SUM(K16,K19:K19)</f>
        <v>90360</v>
      </c>
      <c r="L20" s="102"/>
      <c r="M20" s="131">
        <f>SUM(M16,M19:M19)</f>
        <v>1602134</v>
      </c>
    </row>
    <row r="21" spans="1:13" ht="20.100000000000001" customHeight="1" thickTop="1" x14ac:dyDescent="0.2">
      <c r="A21" s="97"/>
      <c r="B21" s="106"/>
      <c r="C21" s="91"/>
      <c r="D21" s="106"/>
      <c r="E21" s="104">
        <f>E16-BS!K78</f>
        <v>0</v>
      </c>
      <c r="F21" s="102"/>
      <c r="G21" s="104">
        <f>G16-BS!K81</f>
        <v>0</v>
      </c>
      <c r="H21" s="102"/>
      <c r="I21" s="104">
        <f>I16-BS!K84</f>
        <v>0</v>
      </c>
      <c r="J21" s="102"/>
      <c r="K21" s="104">
        <f>K16-BS!K85</f>
        <v>0</v>
      </c>
      <c r="L21" s="102"/>
      <c r="M21" s="104">
        <f>M16-BS!K88</f>
        <v>0</v>
      </c>
    </row>
    <row r="22" spans="1:13" ht="20.100000000000001" customHeight="1" x14ac:dyDescent="0.2">
      <c r="A22" s="75"/>
      <c r="B22" s="106"/>
      <c r="C22" s="91"/>
      <c r="D22" s="106"/>
      <c r="E22" s="104">
        <f>E20-BS!I78</f>
        <v>0</v>
      </c>
      <c r="F22" s="102"/>
      <c r="G22" s="104">
        <f>G20-BS!I81</f>
        <v>0</v>
      </c>
      <c r="H22" s="102"/>
      <c r="I22" s="104">
        <f>I20-BS!I84</f>
        <v>0</v>
      </c>
      <c r="J22" s="102"/>
      <c r="K22" s="104">
        <f>SUM(K20-BS!I85)</f>
        <v>0</v>
      </c>
      <c r="L22" s="102"/>
      <c r="M22" s="104">
        <f>M20-BS!I88</f>
        <v>0</v>
      </c>
    </row>
    <row r="23" spans="1:13" ht="20.100000000000001" customHeight="1" x14ac:dyDescent="0.2">
      <c r="A23" s="75" t="s">
        <v>144</v>
      </c>
      <c r="B23" s="106"/>
      <c r="C23" s="91"/>
      <c r="D23" s="106"/>
      <c r="E23" s="104"/>
      <c r="F23" s="102"/>
      <c r="G23" s="104"/>
      <c r="H23" s="102"/>
      <c r="I23" s="104"/>
      <c r="J23" s="102"/>
      <c r="K23" s="104"/>
      <c r="L23" s="102"/>
      <c r="M23" s="104"/>
    </row>
    <row r="24" spans="1:13" ht="20.100000000000001" customHeight="1" x14ac:dyDescent="0.2">
      <c r="A24" s="75"/>
      <c r="B24" s="106"/>
      <c r="C24" s="91"/>
      <c r="D24" s="106"/>
      <c r="E24" s="104"/>
      <c r="F24" s="102"/>
      <c r="G24" s="104"/>
      <c r="H24" s="102"/>
      <c r="I24" s="104"/>
      <c r="J24" s="102"/>
      <c r="K24" s="104"/>
      <c r="L24" s="102"/>
      <c r="M24" s="104"/>
    </row>
    <row r="25" spans="1:13" ht="20.100000000000001" customHeight="1" x14ac:dyDescent="0.2">
      <c r="A25" s="75"/>
      <c r="B25" s="106"/>
      <c r="C25" s="91"/>
      <c r="D25" s="106"/>
      <c r="E25" s="104"/>
      <c r="F25" s="102"/>
      <c r="G25" s="104"/>
      <c r="H25" s="102"/>
      <c r="I25" s="104"/>
      <c r="J25" s="102"/>
      <c r="K25" s="104"/>
      <c r="L25" s="102"/>
      <c r="M25" s="104"/>
    </row>
    <row r="26" spans="1:13" ht="20.100000000000001" customHeight="1" x14ac:dyDescent="0.2">
      <c r="A26" s="75"/>
      <c r="B26" s="106"/>
      <c r="C26" s="91"/>
      <c r="D26" s="106"/>
      <c r="E26" s="104"/>
      <c r="F26" s="102"/>
      <c r="G26" s="104"/>
      <c r="H26" s="102"/>
      <c r="I26" s="104"/>
      <c r="J26" s="102"/>
      <c r="K26" s="104"/>
      <c r="L26" s="102"/>
      <c r="M26" s="104"/>
    </row>
    <row r="27" spans="1:13" ht="20.100000000000001" customHeight="1" x14ac:dyDescent="0.2">
      <c r="A27" s="97"/>
      <c r="B27" s="106"/>
      <c r="C27" s="91"/>
      <c r="D27" s="106"/>
      <c r="E27" s="104"/>
      <c r="F27" s="102"/>
      <c r="G27" s="104"/>
      <c r="H27" s="102"/>
      <c r="I27" s="104"/>
      <c r="J27" s="102"/>
      <c r="K27" s="104"/>
      <c r="L27" s="102"/>
      <c r="M27" s="104"/>
    </row>
    <row r="28" spans="1:13" ht="20.100000000000001" customHeight="1" x14ac:dyDescent="0.2">
      <c r="A28" s="97"/>
      <c r="B28" s="106"/>
      <c r="C28" s="91"/>
      <c r="D28" s="106"/>
      <c r="E28" s="104"/>
      <c r="F28" s="102"/>
      <c r="G28" s="104"/>
      <c r="H28" s="102"/>
      <c r="I28" s="104"/>
      <c r="J28" s="102"/>
      <c r="K28" s="104"/>
      <c r="L28" s="102"/>
      <c r="M28" s="104"/>
    </row>
    <row r="29" spans="1:13" ht="20.100000000000001" customHeight="1" x14ac:dyDescent="0.2">
      <c r="B29" s="132"/>
      <c r="C29" s="132"/>
      <c r="D29" s="132"/>
      <c r="E29" s="132"/>
      <c r="F29" s="132"/>
      <c r="G29" s="132"/>
      <c r="H29" s="132"/>
      <c r="I29" s="132"/>
      <c r="J29" s="132"/>
      <c r="K29" s="89"/>
      <c r="L29" s="89"/>
    </row>
    <row r="30" spans="1:13" ht="20.100000000000001" customHeight="1" x14ac:dyDescent="0.2">
      <c r="A30" s="89"/>
      <c r="B30" s="132"/>
      <c r="C30" s="132"/>
      <c r="D30" s="132"/>
      <c r="E30" s="132"/>
      <c r="F30" s="132"/>
      <c r="G30" s="132"/>
      <c r="H30" s="132"/>
      <c r="I30" s="132"/>
      <c r="J30" s="132"/>
      <c r="K30" s="89"/>
      <c r="L30" s="89"/>
    </row>
  </sheetData>
  <mergeCells count="2">
    <mergeCell ref="E6:M6"/>
    <mergeCell ref="I7:K7"/>
  </mergeCells>
  <pageMargins left="0.78740157480314965" right="0.39370078740157483" top="0.98425196850393704" bottom="0.47244094488188981" header="0.51181102362204722" footer="0.47244094488188981"/>
  <pageSetup paperSize="9" scale="73" fitToHeight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29A33E-714E-407C-B02F-B2734647E401}">
  <dimension ref="A1:I92"/>
  <sheetViews>
    <sheetView showGridLines="0" tabSelected="1" view="pageBreakPreview" topLeftCell="A67" zoomScale="110" zoomScaleNormal="90" zoomScaleSheetLayoutView="110" workbookViewId="0">
      <selection activeCell="C23" sqref="C23"/>
    </sheetView>
  </sheetViews>
  <sheetFormatPr defaultColWidth="9.42578125" defaultRowHeight="18.95" customHeight="1" x14ac:dyDescent="0.25"/>
  <cols>
    <col min="1" max="1" width="3.42578125" style="3" customWidth="1"/>
    <col min="2" max="2" width="47" style="3" customWidth="1"/>
    <col min="3" max="3" width="14.5703125" style="3" customWidth="1"/>
    <col min="4" max="4" width="1" style="3" customWidth="1"/>
    <col min="5" max="5" width="14.5703125" style="3" customWidth="1"/>
    <col min="6" max="6" width="1" style="3" customWidth="1"/>
    <col min="7" max="7" width="14.5703125" style="3" customWidth="1"/>
    <col min="8" max="8" width="1" style="3" customWidth="1"/>
    <col min="9" max="9" width="14.5703125" style="3" customWidth="1"/>
    <col min="10" max="16384" width="9.42578125" style="3"/>
  </cols>
  <sheetData>
    <row r="1" spans="1:9" ht="18.95" customHeight="1" x14ac:dyDescent="0.25">
      <c r="I1" s="4" t="s">
        <v>105</v>
      </c>
    </row>
    <row r="2" spans="1:9" ht="18.95" customHeight="1" x14ac:dyDescent="0.25">
      <c r="A2" s="1" t="s">
        <v>40</v>
      </c>
      <c r="I2" s="54"/>
    </row>
    <row r="3" spans="1:9" ht="18.95" customHeight="1" x14ac:dyDescent="0.25">
      <c r="A3" s="1" t="s">
        <v>86</v>
      </c>
    </row>
    <row r="4" spans="1:9" ht="18.95" customHeight="1" x14ac:dyDescent="0.25">
      <c r="A4" s="1" t="s">
        <v>174</v>
      </c>
    </row>
    <row r="5" spans="1:9" ht="18.95" customHeight="1" x14ac:dyDescent="0.25">
      <c r="C5" s="55"/>
      <c r="D5" s="56"/>
      <c r="E5" s="57"/>
      <c r="F5" s="55"/>
      <c r="G5" s="58"/>
      <c r="H5" s="56"/>
      <c r="I5" s="59" t="s">
        <v>104</v>
      </c>
    </row>
    <row r="6" spans="1:9" ht="18.95" customHeight="1" x14ac:dyDescent="0.25">
      <c r="C6" s="142" t="s">
        <v>41</v>
      </c>
      <c r="D6" s="142"/>
      <c r="E6" s="142"/>
      <c r="F6" s="60"/>
      <c r="G6" s="142" t="s">
        <v>52</v>
      </c>
      <c r="H6" s="142"/>
      <c r="I6" s="142"/>
    </row>
    <row r="7" spans="1:9" ht="18.95" customHeight="1" x14ac:dyDescent="0.25">
      <c r="C7" s="61" t="s">
        <v>178</v>
      </c>
      <c r="D7" s="62"/>
      <c r="E7" s="61" t="s">
        <v>137</v>
      </c>
      <c r="F7" s="63"/>
      <c r="G7" s="61" t="s">
        <v>178</v>
      </c>
      <c r="H7" s="62"/>
      <c r="I7" s="61" t="s">
        <v>137</v>
      </c>
    </row>
    <row r="8" spans="1:9" ht="18.95" customHeight="1" x14ac:dyDescent="0.25">
      <c r="A8" s="1" t="s">
        <v>36</v>
      </c>
      <c r="G8" s="11"/>
      <c r="H8" s="11"/>
      <c r="I8" s="11"/>
    </row>
    <row r="9" spans="1:9" ht="18.95" customHeight="1" x14ac:dyDescent="0.25">
      <c r="A9" s="3" t="s">
        <v>154</v>
      </c>
      <c r="C9" s="117">
        <f>SUM(PL!D30)</f>
        <v>-10420</v>
      </c>
      <c r="D9" s="117"/>
      <c r="E9" s="117">
        <f>SUM(PL!F30)</f>
        <v>5913</v>
      </c>
      <c r="F9" s="117"/>
      <c r="G9" s="117">
        <f>SUM(PL!H30)</f>
        <v>-19563</v>
      </c>
      <c r="H9" s="117"/>
      <c r="I9" s="117">
        <f>SUM(PL!J30)</f>
        <v>1986</v>
      </c>
    </row>
    <row r="10" spans="1:9" ht="18.95" customHeight="1" x14ac:dyDescent="0.25">
      <c r="A10" s="3" t="s">
        <v>157</v>
      </c>
      <c r="C10" s="117"/>
      <c r="D10" s="117"/>
      <c r="E10" s="117"/>
      <c r="F10" s="117"/>
      <c r="G10" s="117"/>
      <c r="H10" s="117"/>
      <c r="I10" s="117"/>
    </row>
    <row r="11" spans="1:9" ht="18.95" customHeight="1" x14ac:dyDescent="0.25">
      <c r="A11" s="3" t="s">
        <v>87</v>
      </c>
      <c r="C11" s="117"/>
      <c r="D11" s="117"/>
      <c r="E11" s="117"/>
      <c r="F11" s="117"/>
      <c r="G11" s="117"/>
      <c r="H11" s="117"/>
      <c r="I11" s="117"/>
    </row>
    <row r="12" spans="1:9" ht="18.95" customHeight="1" x14ac:dyDescent="0.25">
      <c r="A12" s="22" t="s">
        <v>88</v>
      </c>
      <c r="C12" s="117">
        <v>19947</v>
      </c>
      <c r="D12" s="117"/>
      <c r="E12" s="117">
        <v>18509</v>
      </c>
      <c r="F12" s="117"/>
      <c r="G12" s="117">
        <v>10666</v>
      </c>
      <c r="H12" s="117"/>
      <c r="I12" s="117">
        <v>10440</v>
      </c>
    </row>
    <row r="13" spans="1:9" ht="18.95" customHeight="1" x14ac:dyDescent="0.25">
      <c r="A13" s="65" t="s">
        <v>162</v>
      </c>
      <c r="C13" s="117"/>
      <c r="D13" s="117"/>
      <c r="E13" s="117"/>
      <c r="F13" s="117"/>
      <c r="G13" s="117"/>
      <c r="H13" s="117"/>
      <c r="I13" s="117"/>
    </row>
    <row r="14" spans="1:9" ht="18.95" customHeight="1" x14ac:dyDescent="0.25">
      <c r="A14" s="65" t="s">
        <v>164</v>
      </c>
      <c r="C14" s="117">
        <v>1321</v>
      </c>
      <c r="D14" s="117"/>
      <c r="E14" s="117">
        <v>-111</v>
      </c>
      <c r="F14" s="117"/>
      <c r="G14" s="117">
        <v>1230</v>
      </c>
      <c r="H14" s="117"/>
      <c r="I14" s="117">
        <v>-386</v>
      </c>
    </row>
    <row r="15" spans="1:9" ht="18.95" customHeight="1" x14ac:dyDescent="0.25">
      <c r="A15" s="65" t="s">
        <v>165</v>
      </c>
      <c r="C15" s="117">
        <v>2822</v>
      </c>
      <c r="D15" s="117"/>
      <c r="E15" s="117">
        <v>42</v>
      </c>
      <c r="F15" s="117"/>
      <c r="G15" s="117">
        <v>1922</v>
      </c>
      <c r="H15" s="117"/>
      <c r="I15" s="117">
        <v>42</v>
      </c>
    </row>
    <row r="16" spans="1:9" ht="18.95" customHeight="1" x14ac:dyDescent="0.25">
      <c r="A16" s="65" t="s">
        <v>197</v>
      </c>
      <c r="C16" s="117">
        <v>0</v>
      </c>
      <c r="D16" s="117"/>
      <c r="E16" s="117">
        <v>11</v>
      </c>
      <c r="F16" s="117"/>
      <c r="G16" s="117">
        <v>0</v>
      </c>
      <c r="H16" s="117"/>
      <c r="I16" s="117">
        <v>5</v>
      </c>
    </row>
    <row r="17" spans="1:9" ht="18.95" customHeight="1" x14ac:dyDescent="0.25">
      <c r="A17" s="65" t="s">
        <v>153</v>
      </c>
      <c r="C17" s="117">
        <v>-869</v>
      </c>
      <c r="D17" s="117"/>
      <c r="E17" s="117">
        <v>785</v>
      </c>
      <c r="F17" s="117"/>
      <c r="G17" s="117">
        <v>-869</v>
      </c>
      <c r="H17" s="117"/>
      <c r="I17" s="117">
        <v>785</v>
      </c>
    </row>
    <row r="18" spans="1:9" ht="18.95" customHeight="1" x14ac:dyDescent="0.25">
      <c r="A18" s="65" t="s">
        <v>147</v>
      </c>
      <c r="C18" s="117">
        <v>999</v>
      </c>
      <c r="D18" s="117"/>
      <c r="E18" s="117">
        <v>733</v>
      </c>
      <c r="F18" s="117"/>
      <c r="G18" s="117">
        <v>880</v>
      </c>
      <c r="H18" s="117"/>
      <c r="I18" s="117">
        <v>670</v>
      </c>
    </row>
    <row r="19" spans="1:9" ht="18.95" customHeight="1" x14ac:dyDescent="0.25">
      <c r="A19" s="65" t="s">
        <v>205</v>
      </c>
      <c r="C19" s="117"/>
      <c r="D19" s="117"/>
      <c r="E19" s="117"/>
      <c r="F19" s="117"/>
      <c r="G19" s="117"/>
      <c r="H19" s="117"/>
      <c r="I19" s="117"/>
    </row>
    <row r="20" spans="1:9" ht="18.95" customHeight="1" x14ac:dyDescent="0.25">
      <c r="A20" s="65" t="s">
        <v>198</v>
      </c>
      <c r="C20" s="117">
        <v>226</v>
      </c>
      <c r="D20" s="117"/>
      <c r="E20" s="117">
        <v>89</v>
      </c>
      <c r="F20" s="117"/>
      <c r="G20" s="114">
        <v>0</v>
      </c>
      <c r="H20" s="117"/>
      <c r="I20" s="114">
        <v>0</v>
      </c>
    </row>
    <row r="21" spans="1:9" ht="18.95" customHeight="1" x14ac:dyDescent="0.25">
      <c r="A21" s="65" t="s">
        <v>114</v>
      </c>
      <c r="C21" s="117">
        <v>-680</v>
      </c>
      <c r="D21" s="117"/>
      <c r="E21" s="117">
        <v>-2378</v>
      </c>
      <c r="F21" s="117"/>
      <c r="G21" s="26">
        <v>-220</v>
      </c>
      <c r="H21" s="117"/>
      <c r="I21" s="26">
        <v>-1479</v>
      </c>
    </row>
    <row r="22" spans="1:9" ht="18.95" customHeight="1" x14ac:dyDescent="0.25">
      <c r="A22" s="22" t="s">
        <v>89</v>
      </c>
      <c r="C22" s="38">
        <v>2584</v>
      </c>
      <c r="D22" s="24"/>
      <c r="E22" s="38">
        <v>631</v>
      </c>
      <c r="F22" s="24"/>
      <c r="G22" s="38">
        <v>1900</v>
      </c>
      <c r="H22" s="24"/>
      <c r="I22" s="38">
        <v>313</v>
      </c>
    </row>
    <row r="23" spans="1:9" ht="18.95" customHeight="1" x14ac:dyDescent="0.25">
      <c r="A23" s="3" t="s">
        <v>199</v>
      </c>
      <c r="C23" s="117"/>
      <c r="D23" s="24"/>
      <c r="E23" s="117"/>
      <c r="F23" s="24"/>
      <c r="G23" s="117"/>
      <c r="H23" s="24"/>
      <c r="I23" s="117"/>
    </row>
    <row r="24" spans="1:9" ht="18.95" customHeight="1" x14ac:dyDescent="0.25">
      <c r="A24" s="3" t="s">
        <v>90</v>
      </c>
      <c r="C24" s="19">
        <f>SUM(C9:C22)</f>
        <v>15930</v>
      </c>
      <c r="D24" s="24"/>
      <c r="E24" s="19">
        <f>SUM(E9:E22)</f>
        <v>24224</v>
      </c>
      <c r="F24" s="24"/>
      <c r="G24" s="19">
        <f>SUM(G9:G22)</f>
        <v>-4054</v>
      </c>
      <c r="H24" s="24"/>
      <c r="I24" s="117">
        <f>SUM(I9:I22)</f>
        <v>12376</v>
      </c>
    </row>
    <row r="25" spans="1:9" ht="18.95" customHeight="1" x14ac:dyDescent="0.25">
      <c r="A25" s="3" t="s">
        <v>91</v>
      </c>
      <c r="C25" s="117"/>
      <c r="D25" s="24"/>
      <c r="E25" s="117"/>
      <c r="F25" s="24"/>
      <c r="G25" s="117"/>
      <c r="H25" s="24"/>
      <c r="I25" s="117"/>
    </row>
    <row r="26" spans="1:9" ht="18.95" customHeight="1" x14ac:dyDescent="0.25">
      <c r="A26" s="3" t="s">
        <v>119</v>
      </c>
      <c r="C26" s="117">
        <v>-83681</v>
      </c>
      <c r="D26" s="24"/>
      <c r="E26" s="117">
        <v>36655</v>
      </c>
      <c r="F26" s="24"/>
      <c r="G26" s="117">
        <v>-55659</v>
      </c>
      <c r="H26" s="24"/>
      <c r="I26" s="117">
        <v>14551</v>
      </c>
    </row>
    <row r="27" spans="1:9" ht="18.95" customHeight="1" x14ac:dyDescent="0.25">
      <c r="A27" s="66" t="s">
        <v>142</v>
      </c>
      <c r="C27" s="117">
        <v>2751</v>
      </c>
      <c r="D27" s="24"/>
      <c r="E27" s="117">
        <v>1296</v>
      </c>
      <c r="F27" s="24"/>
      <c r="G27" s="117">
        <v>101</v>
      </c>
      <c r="H27" s="24"/>
      <c r="I27" s="117">
        <v>902</v>
      </c>
    </row>
    <row r="28" spans="1:9" ht="18.95" customHeight="1" x14ac:dyDescent="0.25">
      <c r="A28" s="3" t="s">
        <v>120</v>
      </c>
      <c r="C28" s="117">
        <v>-125628</v>
      </c>
      <c r="D28" s="24"/>
      <c r="E28" s="117">
        <v>-88291</v>
      </c>
      <c r="F28" s="24"/>
      <c r="G28" s="117">
        <v>-65049</v>
      </c>
      <c r="H28" s="24"/>
      <c r="I28" s="117">
        <v>-104786</v>
      </c>
    </row>
    <row r="29" spans="1:9" ht="18.95" customHeight="1" x14ac:dyDescent="0.25">
      <c r="A29" s="3" t="s">
        <v>121</v>
      </c>
      <c r="C29" s="117">
        <v>-5298</v>
      </c>
      <c r="D29" s="24"/>
      <c r="E29" s="117">
        <v>-6994</v>
      </c>
      <c r="F29" s="24"/>
      <c r="G29" s="117">
        <v>-6701</v>
      </c>
      <c r="H29" s="24"/>
      <c r="I29" s="117">
        <v>-8164</v>
      </c>
    </row>
    <row r="30" spans="1:9" ht="18.95" customHeight="1" x14ac:dyDescent="0.25">
      <c r="A30" s="3" t="s">
        <v>188</v>
      </c>
      <c r="C30" s="117">
        <v>61</v>
      </c>
      <c r="D30" s="24"/>
      <c r="E30" s="114">
        <v>0</v>
      </c>
      <c r="F30" s="24"/>
      <c r="G30" s="114">
        <v>0</v>
      </c>
      <c r="H30" s="24"/>
      <c r="I30" s="114">
        <v>0</v>
      </c>
    </row>
    <row r="31" spans="1:9" ht="18.95" customHeight="1" x14ac:dyDescent="0.25">
      <c r="A31" s="65" t="s">
        <v>122</v>
      </c>
      <c r="C31" s="117">
        <v>-71</v>
      </c>
      <c r="D31" s="24"/>
      <c r="E31" s="117">
        <v>-7114</v>
      </c>
      <c r="F31" s="24"/>
      <c r="G31" s="117">
        <v>163</v>
      </c>
      <c r="H31" s="24"/>
      <c r="I31" s="117">
        <v>-7291</v>
      </c>
    </row>
    <row r="32" spans="1:9" ht="18.95" customHeight="1" x14ac:dyDescent="0.25">
      <c r="A32" s="65" t="s">
        <v>123</v>
      </c>
      <c r="C32" s="117">
        <v>-6681</v>
      </c>
      <c r="D32" s="24"/>
      <c r="E32" s="117">
        <v>16671</v>
      </c>
      <c r="F32" s="24"/>
      <c r="G32" s="117">
        <v>-5025</v>
      </c>
      <c r="H32" s="24"/>
      <c r="I32" s="117">
        <v>479</v>
      </c>
    </row>
    <row r="33" spans="1:9" ht="18.95" customHeight="1" x14ac:dyDescent="0.25">
      <c r="A33" s="3" t="s">
        <v>124</v>
      </c>
      <c r="C33" s="117">
        <v>-3918</v>
      </c>
      <c r="D33" s="24"/>
      <c r="E33" s="117">
        <v>-575</v>
      </c>
      <c r="F33" s="24"/>
      <c r="G33" s="117">
        <v>-4006</v>
      </c>
      <c r="H33" s="24"/>
      <c r="I33" s="117">
        <v>388</v>
      </c>
    </row>
    <row r="34" spans="1:9" ht="18.95" customHeight="1" x14ac:dyDescent="0.25">
      <c r="A34" s="3" t="s">
        <v>92</v>
      </c>
      <c r="C34" s="117"/>
      <c r="D34" s="24"/>
      <c r="E34" s="117"/>
      <c r="F34" s="24"/>
      <c r="G34" s="117"/>
      <c r="H34" s="24"/>
      <c r="I34" s="117"/>
    </row>
    <row r="35" spans="1:9" ht="18.95" customHeight="1" x14ac:dyDescent="0.25">
      <c r="A35" s="3" t="s">
        <v>125</v>
      </c>
      <c r="C35" s="117">
        <v>106204</v>
      </c>
      <c r="D35" s="24"/>
      <c r="E35" s="117">
        <v>22225</v>
      </c>
      <c r="F35" s="24"/>
      <c r="G35" s="117">
        <v>80233</v>
      </c>
      <c r="H35" s="24"/>
      <c r="I35" s="117">
        <v>63435</v>
      </c>
    </row>
    <row r="36" spans="1:9" ht="18.95" customHeight="1" x14ac:dyDescent="0.25">
      <c r="A36" s="3" t="s">
        <v>143</v>
      </c>
      <c r="C36" s="117">
        <v>-1608</v>
      </c>
      <c r="D36" s="24"/>
      <c r="E36" s="117">
        <v>-393</v>
      </c>
      <c r="F36" s="24"/>
      <c r="G36" s="117">
        <v>1901</v>
      </c>
      <c r="H36" s="24"/>
      <c r="I36" s="117">
        <v>880</v>
      </c>
    </row>
    <row r="37" spans="1:9" ht="18.95" customHeight="1" x14ac:dyDescent="0.25">
      <c r="A37" s="3" t="s">
        <v>126</v>
      </c>
      <c r="C37" s="117">
        <v>-8147</v>
      </c>
      <c r="D37" s="24"/>
      <c r="E37" s="117">
        <v>-9182</v>
      </c>
      <c r="F37" s="24"/>
      <c r="G37" s="117">
        <v>-8986</v>
      </c>
      <c r="H37" s="24"/>
      <c r="I37" s="117">
        <v>-8855</v>
      </c>
    </row>
    <row r="38" spans="1:9" ht="18.95" customHeight="1" x14ac:dyDescent="0.25">
      <c r="A38" s="3" t="s">
        <v>127</v>
      </c>
      <c r="C38" s="117">
        <v>31669</v>
      </c>
      <c r="D38" s="24"/>
      <c r="E38" s="117">
        <v>4991</v>
      </c>
      <c r="F38" s="24"/>
      <c r="G38" s="117">
        <v>27070</v>
      </c>
      <c r="H38" s="24"/>
      <c r="I38" s="117">
        <v>6143</v>
      </c>
    </row>
    <row r="39" spans="1:9" ht="18.95" customHeight="1" x14ac:dyDescent="0.25">
      <c r="A39" s="3" t="s">
        <v>128</v>
      </c>
      <c r="C39" s="117">
        <v>6100</v>
      </c>
      <c r="D39" s="24"/>
      <c r="E39" s="117">
        <v>-736</v>
      </c>
      <c r="F39" s="24"/>
      <c r="G39" s="117">
        <v>275</v>
      </c>
      <c r="H39" s="24"/>
      <c r="I39" s="19">
        <v>-550</v>
      </c>
    </row>
    <row r="40" spans="1:9" ht="18.95" customHeight="1" x14ac:dyDescent="0.25">
      <c r="A40" s="3" t="s">
        <v>129</v>
      </c>
      <c r="C40" s="117">
        <v>-365</v>
      </c>
      <c r="D40" s="24"/>
      <c r="E40" s="117">
        <v>105</v>
      </c>
      <c r="F40" s="24"/>
      <c r="G40" s="117">
        <v>0</v>
      </c>
      <c r="H40" s="24"/>
      <c r="I40" s="19">
        <v>0</v>
      </c>
    </row>
    <row r="41" spans="1:9" ht="18.95" customHeight="1" x14ac:dyDescent="0.25">
      <c r="A41" s="3" t="s">
        <v>183</v>
      </c>
      <c r="C41" s="117">
        <v>-5412</v>
      </c>
      <c r="D41" s="24"/>
      <c r="E41" s="117">
        <v>0</v>
      </c>
      <c r="F41" s="24"/>
      <c r="G41" s="26">
        <v>-5412</v>
      </c>
      <c r="H41" s="24"/>
      <c r="I41" s="26">
        <v>0</v>
      </c>
    </row>
    <row r="42" spans="1:9" ht="18.95" customHeight="1" x14ac:dyDescent="0.25">
      <c r="A42" s="16" t="s">
        <v>112</v>
      </c>
      <c r="C42" s="37">
        <f>SUM(C24:C41)</f>
        <v>-78094</v>
      </c>
      <c r="D42" s="117"/>
      <c r="E42" s="37">
        <f>SUM(E24:E41)</f>
        <v>-7118</v>
      </c>
      <c r="F42" s="117"/>
      <c r="G42" s="37">
        <f>SUM(G24:G41)</f>
        <v>-45149</v>
      </c>
      <c r="H42" s="117"/>
      <c r="I42" s="37">
        <f>SUM(I24:I41)</f>
        <v>-30492</v>
      </c>
    </row>
    <row r="43" spans="1:9" ht="18.95" customHeight="1" x14ac:dyDescent="0.25">
      <c r="A43" s="3" t="s">
        <v>130</v>
      </c>
      <c r="C43" s="26">
        <v>-613</v>
      </c>
      <c r="D43" s="117"/>
      <c r="E43" s="26">
        <v>-519</v>
      </c>
      <c r="F43" s="117"/>
      <c r="G43" s="26">
        <v>-613</v>
      </c>
      <c r="H43" s="117"/>
      <c r="I43" s="67">
        <v>-478</v>
      </c>
    </row>
    <row r="44" spans="1:9" ht="18.95" customHeight="1" x14ac:dyDescent="0.25">
      <c r="A44" s="31" t="s">
        <v>113</v>
      </c>
      <c r="C44" s="17">
        <f>SUM(C42:C43)</f>
        <v>-78707</v>
      </c>
      <c r="D44" s="24"/>
      <c r="E44" s="17">
        <f>SUM(E42:E43)</f>
        <v>-7637</v>
      </c>
      <c r="F44" s="24"/>
      <c r="G44" s="17">
        <f>SUM(G42:G43)</f>
        <v>-45762</v>
      </c>
      <c r="H44" s="24"/>
      <c r="I44" s="17">
        <f>SUM(I42:I43)</f>
        <v>-30970</v>
      </c>
    </row>
    <row r="45" spans="1:9" ht="18.95" customHeight="1" x14ac:dyDescent="0.25">
      <c r="A45" s="31"/>
      <c r="C45" s="19"/>
      <c r="D45" s="11"/>
      <c r="E45" s="19"/>
      <c r="F45" s="11"/>
      <c r="G45" s="19"/>
      <c r="H45" s="11"/>
      <c r="I45" s="19"/>
    </row>
    <row r="46" spans="1:9" ht="18.95" customHeight="1" x14ac:dyDescent="0.25">
      <c r="A46" s="3" t="s">
        <v>144</v>
      </c>
      <c r="C46" s="19"/>
      <c r="D46" s="11"/>
      <c r="E46" s="19"/>
      <c r="F46" s="11"/>
      <c r="G46" s="19"/>
      <c r="H46" s="11"/>
      <c r="I46" s="19"/>
    </row>
    <row r="47" spans="1:9" ht="18.95" customHeight="1" x14ac:dyDescent="0.25">
      <c r="A47" s="31"/>
      <c r="C47" s="19"/>
      <c r="D47" s="11"/>
      <c r="E47" s="19"/>
      <c r="F47" s="11"/>
      <c r="G47" s="19"/>
      <c r="H47" s="11"/>
      <c r="I47" s="19"/>
    </row>
    <row r="48" spans="1:9" ht="18.95" customHeight="1" x14ac:dyDescent="0.25">
      <c r="A48" s="31"/>
      <c r="C48" s="19"/>
      <c r="D48" s="11"/>
      <c r="E48" s="19"/>
      <c r="F48" s="11"/>
      <c r="G48" s="19"/>
      <c r="H48" s="11"/>
      <c r="I48" s="19"/>
    </row>
    <row r="49" spans="1:9" ht="18.95" customHeight="1" x14ac:dyDescent="0.25">
      <c r="A49" s="31"/>
      <c r="C49" s="19"/>
      <c r="D49" s="11"/>
      <c r="E49" s="19"/>
      <c r="F49" s="11"/>
      <c r="G49" s="19"/>
      <c r="H49" s="11"/>
      <c r="I49" s="19"/>
    </row>
    <row r="50" spans="1:9" ht="18.95" customHeight="1" x14ac:dyDescent="0.25">
      <c r="I50" s="4" t="s">
        <v>105</v>
      </c>
    </row>
    <row r="51" spans="1:9" ht="18.95" customHeight="1" x14ac:dyDescent="0.25">
      <c r="A51" s="1" t="s">
        <v>40</v>
      </c>
      <c r="I51" s="54"/>
    </row>
    <row r="52" spans="1:9" ht="18.95" customHeight="1" x14ac:dyDescent="0.25">
      <c r="A52" s="1" t="s">
        <v>93</v>
      </c>
    </row>
    <row r="53" spans="1:9" ht="18.95" customHeight="1" x14ac:dyDescent="0.25">
      <c r="A53" s="1" t="s">
        <v>174</v>
      </c>
    </row>
    <row r="54" spans="1:9" ht="18.95" customHeight="1" x14ac:dyDescent="0.25">
      <c r="C54" s="55"/>
      <c r="D54" s="56"/>
      <c r="E54" s="57"/>
      <c r="F54" s="55"/>
      <c r="G54" s="58"/>
      <c r="H54" s="56"/>
      <c r="I54" s="59" t="s">
        <v>104</v>
      </c>
    </row>
    <row r="55" spans="1:9" ht="18.95" customHeight="1" x14ac:dyDescent="0.25">
      <c r="C55" s="142" t="s">
        <v>41</v>
      </c>
      <c r="D55" s="142"/>
      <c r="E55" s="142"/>
      <c r="F55" s="60"/>
      <c r="G55" s="142" t="s">
        <v>52</v>
      </c>
      <c r="H55" s="142"/>
      <c r="I55" s="142"/>
    </row>
    <row r="56" spans="1:9" ht="18.95" customHeight="1" x14ac:dyDescent="0.25">
      <c r="C56" s="61" t="s">
        <v>178</v>
      </c>
      <c r="D56" s="62"/>
      <c r="E56" s="61" t="s">
        <v>137</v>
      </c>
      <c r="F56" s="63"/>
      <c r="G56" s="61" t="s">
        <v>178</v>
      </c>
      <c r="H56" s="62"/>
      <c r="I56" s="61" t="s">
        <v>137</v>
      </c>
    </row>
    <row r="57" spans="1:9" ht="18.95" customHeight="1" x14ac:dyDescent="0.25">
      <c r="A57" s="1" t="s">
        <v>37</v>
      </c>
      <c r="H57" s="64"/>
      <c r="I57" s="64"/>
    </row>
    <row r="58" spans="1:9" ht="18.95" customHeight="1" x14ac:dyDescent="0.25">
      <c r="A58" s="3" t="s">
        <v>200</v>
      </c>
      <c r="C58" s="67">
        <v>-500</v>
      </c>
      <c r="D58" s="24"/>
      <c r="E58" s="67">
        <v>-500</v>
      </c>
      <c r="F58" s="24"/>
      <c r="G58" s="67">
        <v>-500</v>
      </c>
      <c r="H58" s="24"/>
      <c r="I58" s="117">
        <v>-500</v>
      </c>
    </row>
    <row r="59" spans="1:9" ht="18.95" customHeight="1" x14ac:dyDescent="0.25">
      <c r="A59" s="3" t="s">
        <v>201</v>
      </c>
      <c r="C59" s="114">
        <v>0</v>
      </c>
      <c r="D59" s="24"/>
      <c r="E59" s="67">
        <v>-1</v>
      </c>
      <c r="F59" s="24"/>
      <c r="G59" s="114">
        <v>0</v>
      </c>
      <c r="H59" s="24"/>
      <c r="I59" s="67">
        <v>0</v>
      </c>
    </row>
    <row r="60" spans="1:9" ht="18.95" customHeight="1" x14ac:dyDescent="0.25">
      <c r="A60" s="3" t="s">
        <v>189</v>
      </c>
      <c r="C60" s="114">
        <v>-27</v>
      </c>
      <c r="D60" s="24"/>
      <c r="E60" s="114">
        <v>-34</v>
      </c>
      <c r="F60" s="24"/>
      <c r="G60" s="26">
        <v>0</v>
      </c>
      <c r="H60" s="24"/>
      <c r="I60" s="67">
        <v>0</v>
      </c>
    </row>
    <row r="61" spans="1:9" ht="18.95" customHeight="1" x14ac:dyDescent="0.25">
      <c r="A61" s="3" t="s">
        <v>110</v>
      </c>
      <c r="C61" s="117">
        <v>0</v>
      </c>
      <c r="D61" s="24"/>
      <c r="E61" s="117">
        <v>122</v>
      </c>
      <c r="F61" s="24"/>
      <c r="G61" s="117">
        <v>0</v>
      </c>
      <c r="H61" s="24"/>
      <c r="I61" s="117">
        <v>122</v>
      </c>
    </row>
    <row r="62" spans="1:9" ht="18.95" customHeight="1" x14ac:dyDescent="0.25">
      <c r="A62" s="3" t="s">
        <v>163</v>
      </c>
      <c r="C62" s="117">
        <v>-74608</v>
      </c>
      <c r="D62" s="24"/>
      <c r="E62" s="117">
        <v>-33948</v>
      </c>
      <c r="F62" s="24"/>
      <c r="G62" s="117">
        <v>-72192</v>
      </c>
      <c r="H62" s="24"/>
      <c r="I62" s="67">
        <v>-19627</v>
      </c>
    </row>
    <row r="63" spans="1:9" ht="18.95" customHeight="1" x14ac:dyDescent="0.25">
      <c r="A63" s="3" t="s">
        <v>38</v>
      </c>
      <c r="C63" s="67">
        <v>-454</v>
      </c>
      <c r="D63" s="24"/>
      <c r="E63" s="67">
        <v>-206</v>
      </c>
      <c r="F63" s="24"/>
      <c r="G63" s="67">
        <v>-283</v>
      </c>
      <c r="H63" s="24"/>
      <c r="I63" s="67">
        <v>-205</v>
      </c>
    </row>
    <row r="64" spans="1:9" ht="18.95" customHeight="1" x14ac:dyDescent="0.25">
      <c r="A64" s="3" t="s">
        <v>170</v>
      </c>
      <c r="C64" s="19">
        <v>690</v>
      </c>
      <c r="D64" s="117"/>
      <c r="E64" s="19">
        <v>2378</v>
      </c>
      <c r="F64" s="117"/>
      <c r="G64" s="19">
        <v>220</v>
      </c>
      <c r="H64" s="117"/>
      <c r="I64" s="19">
        <v>1479</v>
      </c>
    </row>
    <row r="65" spans="1:9" ht="18.95" customHeight="1" x14ac:dyDescent="0.25">
      <c r="A65" s="1" t="s">
        <v>160</v>
      </c>
      <c r="C65" s="17">
        <f>SUM(C58:C64)</f>
        <v>-74899</v>
      </c>
      <c r="D65" s="24"/>
      <c r="E65" s="17">
        <f>SUM(E58:E64)</f>
        <v>-32189</v>
      </c>
      <c r="F65" s="24"/>
      <c r="G65" s="17">
        <f>SUM(G58:G64)</f>
        <v>-72755</v>
      </c>
      <c r="H65" s="24"/>
      <c r="I65" s="17">
        <f>SUM(I58:I64)</f>
        <v>-18731</v>
      </c>
    </row>
    <row r="66" spans="1:9" ht="18.95" customHeight="1" x14ac:dyDescent="0.25">
      <c r="A66" s="1" t="s">
        <v>39</v>
      </c>
      <c r="C66" s="117"/>
      <c r="D66" s="24"/>
      <c r="E66" s="117"/>
      <c r="F66" s="24"/>
      <c r="G66" s="117"/>
      <c r="H66" s="24"/>
      <c r="I66" s="117"/>
    </row>
    <row r="67" spans="1:9" ht="18.95" customHeight="1" x14ac:dyDescent="0.25">
      <c r="A67" s="3" t="s">
        <v>167</v>
      </c>
      <c r="C67" s="117">
        <v>-37824</v>
      </c>
      <c r="D67" s="24"/>
      <c r="E67" s="67">
        <v>0</v>
      </c>
      <c r="F67" s="67"/>
      <c r="G67" s="67">
        <v>-76944</v>
      </c>
      <c r="H67" s="67"/>
      <c r="I67" s="67">
        <v>0</v>
      </c>
    </row>
    <row r="68" spans="1:9" ht="18.95" customHeight="1" x14ac:dyDescent="0.25">
      <c r="A68" s="3" t="s">
        <v>94</v>
      </c>
      <c r="C68" s="67">
        <v>-3688</v>
      </c>
      <c r="D68" s="24"/>
      <c r="E68" s="67">
        <v>-1749</v>
      </c>
      <c r="F68" s="67"/>
      <c r="G68" s="67">
        <v>-2880</v>
      </c>
      <c r="H68" s="67"/>
      <c r="I68" s="67">
        <v>-1169</v>
      </c>
    </row>
    <row r="69" spans="1:9" ht="18.95" customHeight="1" x14ac:dyDescent="0.25">
      <c r="A69" s="3" t="s">
        <v>202</v>
      </c>
      <c r="C69" s="67">
        <v>0</v>
      </c>
      <c r="D69" s="24"/>
      <c r="E69" s="114">
        <v>0</v>
      </c>
      <c r="F69" s="67"/>
      <c r="G69" s="114">
        <v>150000</v>
      </c>
      <c r="H69" s="67"/>
      <c r="I69" s="114">
        <v>0</v>
      </c>
    </row>
    <row r="70" spans="1:9" ht="18.95" customHeight="1" x14ac:dyDescent="0.25">
      <c r="A70" s="3" t="s">
        <v>195</v>
      </c>
      <c r="C70" s="67">
        <v>-2584</v>
      </c>
      <c r="D70" s="117"/>
      <c r="E70" s="19">
        <v>-631</v>
      </c>
      <c r="F70" s="117"/>
      <c r="G70" s="19">
        <v>-1900</v>
      </c>
      <c r="H70" s="67"/>
      <c r="I70" s="114">
        <v>0</v>
      </c>
    </row>
    <row r="71" spans="1:9" ht="18.95" customHeight="1" x14ac:dyDescent="0.25">
      <c r="A71" s="1" t="s">
        <v>203</v>
      </c>
      <c r="C71" s="17">
        <f>SUM(C67:C70)</f>
        <v>-44096</v>
      </c>
      <c r="D71" s="24"/>
      <c r="E71" s="17">
        <f>SUM(E67:E70)</f>
        <v>-2380</v>
      </c>
      <c r="F71" s="24"/>
      <c r="G71" s="17">
        <f>SUM(G67:G70)</f>
        <v>68276</v>
      </c>
      <c r="H71" s="24"/>
      <c r="I71" s="17">
        <f>SUM(I67:I70)</f>
        <v>-1169</v>
      </c>
    </row>
    <row r="72" spans="1:9" ht="18.95" customHeight="1" x14ac:dyDescent="0.25">
      <c r="A72" s="1" t="s">
        <v>204</v>
      </c>
      <c r="C72" s="37">
        <f>SUM(C44,C65,C71)</f>
        <v>-197702</v>
      </c>
      <c r="D72" s="24"/>
      <c r="E72" s="37">
        <f>SUM(E44,E65,E71)</f>
        <v>-42206</v>
      </c>
      <c r="F72" s="24"/>
      <c r="G72" s="37">
        <f>SUM(G44,G65,G71)</f>
        <v>-50241</v>
      </c>
      <c r="H72" s="24"/>
      <c r="I72" s="37">
        <f>SUM(I44,I65,I71)</f>
        <v>-50870</v>
      </c>
    </row>
    <row r="73" spans="1:9" ht="18.95" customHeight="1" x14ac:dyDescent="0.25">
      <c r="A73" s="3" t="s">
        <v>95</v>
      </c>
      <c r="C73" s="117">
        <v>447756</v>
      </c>
      <c r="D73" s="24"/>
      <c r="E73" s="117">
        <v>547519</v>
      </c>
      <c r="F73" s="24"/>
      <c r="G73" s="117">
        <v>164122</v>
      </c>
      <c r="H73" s="24"/>
      <c r="I73" s="117">
        <v>285475</v>
      </c>
    </row>
    <row r="74" spans="1:9" ht="18.95" customHeight="1" thickBot="1" x14ac:dyDescent="0.3">
      <c r="A74" s="1" t="s">
        <v>96</v>
      </c>
      <c r="C74" s="21">
        <f>SUM(C72:C73)</f>
        <v>250054</v>
      </c>
      <c r="D74" s="24"/>
      <c r="E74" s="21">
        <f>SUM(E72:E73)</f>
        <v>505313</v>
      </c>
      <c r="F74" s="24"/>
      <c r="G74" s="21">
        <f>SUM(G72:G73)</f>
        <v>113881</v>
      </c>
      <c r="H74" s="24"/>
      <c r="I74" s="21">
        <f>SUM(I72:I73)</f>
        <v>234605</v>
      </c>
    </row>
    <row r="75" spans="1:9" ht="18.95" customHeight="1" thickTop="1" x14ac:dyDescent="0.25">
      <c r="C75" s="19">
        <f>C74-BS!E11</f>
        <v>0</v>
      </c>
      <c r="D75" s="24"/>
      <c r="E75" s="19"/>
      <c r="F75" s="117"/>
      <c r="G75" s="19">
        <f>G74-BS!I11</f>
        <v>0</v>
      </c>
      <c r="H75" s="117"/>
      <c r="I75" s="19"/>
    </row>
    <row r="76" spans="1:9" ht="18.95" customHeight="1" x14ac:dyDescent="0.25">
      <c r="A76" s="68" t="s">
        <v>97</v>
      </c>
      <c r="C76" s="117"/>
      <c r="D76" s="24"/>
      <c r="E76" s="117"/>
      <c r="F76" s="117"/>
      <c r="G76" s="117"/>
      <c r="H76" s="117"/>
      <c r="I76" s="117"/>
    </row>
    <row r="77" spans="1:9" ht="18.95" customHeight="1" x14ac:dyDescent="0.25">
      <c r="A77" s="69" t="s">
        <v>98</v>
      </c>
      <c r="C77" s="117"/>
      <c r="D77" s="24"/>
      <c r="E77" s="117"/>
      <c r="F77" s="117"/>
      <c r="G77" s="117"/>
      <c r="H77" s="117"/>
      <c r="I77" s="117"/>
    </row>
    <row r="78" spans="1:9" ht="18.95" customHeight="1" x14ac:dyDescent="0.25">
      <c r="A78" s="69"/>
      <c r="B78" s="69" t="s">
        <v>168</v>
      </c>
      <c r="C78" s="70"/>
      <c r="D78" s="24"/>
      <c r="E78" s="70"/>
      <c r="F78" s="24"/>
      <c r="G78" s="70"/>
      <c r="H78" s="24"/>
      <c r="I78" s="70"/>
    </row>
    <row r="79" spans="1:9" ht="18.95" customHeight="1" x14ac:dyDescent="0.25">
      <c r="A79" s="69"/>
      <c r="B79" s="69" t="s">
        <v>169</v>
      </c>
      <c r="C79" s="70">
        <v>7442</v>
      </c>
      <c r="D79" s="24"/>
      <c r="E79" s="70">
        <v>3296</v>
      </c>
      <c r="F79" s="24"/>
      <c r="G79" s="70">
        <v>5155</v>
      </c>
      <c r="H79" s="24"/>
      <c r="I79" s="70">
        <v>0</v>
      </c>
    </row>
    <row r="80" spans="1:9" ht="18.95" customHeight="1" x14ac:dyDescent="0.25">
      <c r="A80" s="69"/>
      <c r="B80" s="69" t="s">
        <v>152</v>
      </c>
      <c r="C80" s="70"/>
      <c r="D80" s="24"/>
      <c r="E80" s="70"/>
      <c r="F80" s="24"/>
      <c r="G80" s="70"/>
      <c r="H80" s="24"/>
      <c r="I80" s="70"/>
    </row>
    <row r="81" spans="1:9" ht="18.95" customHeight="1" x14ac:dyDescent="0.25">
      <c r="B81" s="69" t="s">
        <v>131</v>
      </c>
      <c r="C81" s="70">
        <v>38264</v>
      </c>
      <c r="D81" s="24"/>
      <c r="E81" s="70">
        <v>4460</v>
      </c>
      <c r="F81" s="24"/>
      <c r="G81" s="70">
        <v>37827</v>
      </c>
      <c r="H81" s="24"/>
      <c r="I81" s="71">
        <v>1352</v>
      </c>
    </row>
    <row r="82" spans="1:9" ht="18.95" customHeight="1" x14ac:dyDescent="0.25">
      <c r="B82" s="65"/>
      <c r="C82" s="70"/>
      <c r="E82" s="70"/>
      <c r="G82" s="71"/>
      <c r="I82" s="70"/>
    </row>
    <row r="83" spans="1:9" ht="18.95" customHeight="1" x14ac:dyDescent="0.25">
      <c r="A83" s="3" t="s">
        <v>144</v>
      </c>
      <c r="B83" s="65"/>
      <c r="C83" s="70"/>
      <c r="E83" s="70"/>
      <c r="G83" s="71"/>
      <c r="I83" s="70"/>
    </row>
    <row r="90" spans="1:9" ht="18.95" customHeight="1" x14ac:dyDescent="0.25">
      <c r="B90" s="16"/>
      <c r="C90" s="16"/>
      <c r="D90" s="16"/>
      <c r="E90" s="16"/>
      <c r="F90" s="16"/>
      <c r="H90" s="65"/>
    </row>
    <row r="91" spans="1:9" ht="18.95" customHeight="1" x14ac:dyDescent="0.25">
      <c r="A91" s="65"/>
      <c r="B91" s="16"/>
      <c r="C91" s="16"/>
      <c r="D91" s="16"/>
      <c r="E91" s="16"/>
      <c r="F91" s="16"/>
      <c r="H91" s="65"/>
    </row>
    <row r="92" spans="1:9" ht="18.95" customHeight="1" x14ac:dyDescent="0.25">
      <c r="G92" s="64"/>
      <c r="H92" s="64"/>
    </row>
  </sheetData>
  <mergeCells count="4">
    <mergeCell ref="C6:E6"/>
    <mergeCell ref="G6:I6"/>
    <mergeCell ref="C55:E55"/>
    <mergeCell ref="G55:I55"/>
  </mergeCells>
  <pageMargins left="0.78740157480314965" right="0.39370078740157483" top="0.78740157480314965" bottom="0" header="0.19685039370078741" footer="0.19685039370078741"/>
  <pageSetup paperSize="9" scale="78" fitToWidth="0" orientation="portrait" r:id="rId1"/>
  <rowBreaks count="1" manualBreakCount="1">
    <brk id="49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FE1F8B20B010B4E96F2C64B56E18AEF" ma:contentTypeVersion="10" ma:contentTypeDescription="Create a new document." ma:contentTypeScope="" ma:versionID="1eec86f75b51e53e49b27f97c4d5d4e8">
  <xsd:schema xmlns:xsd="http://www.w3.org/2001/XMLSchema" xmlns:xs="http://www.w3.org/2001/XMLSchema" xmlns:p="http://schemas.microsoft.com/office/2006/metadata/properties" xmlns:ns2="52975b73-d0c2-4df9-8eb8-8b3d6ffc70fc" xmlns:ns3="3e1a2e77-2e15-4210-b434-27deffae848c" targetNamespace="http://schemas.microsoft.com/office/2006/metadata/properties" ma:root="true" ma:fieldsID="5cb670d3cb539c9da8578f3043c48c88" ns2:_="" ns3:_="">
    <xsd:import namespace="52975b73-d0c2-4df9-8eb8-8b3d6ffc70fc"/>
    <xsd:import namespace="3e1a2e77-2e15-4210-b434-27deffae84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975b73-d0c2-4df9-8eb8-8b3d6ffc70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1a2e77-2e15-4210-b434-27deffae848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0654d83-8148-44d7-993c-2b2574d38ec7}" ma:internalName="TaxCatchAll" ma:showField="CatchAllData" ma:web="3e1a2e77-2e15-4210-b434-27deffae84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2975b73-d0c2-4df9-8eb8-8b3d6ffc70fc">
      <Terms xmlns="http://schemas.microsoft.com/office/infopath/2007/PartnerControls"/>
    </lcf76f155ced4ddcb4097134ff3c332f>
    <TaxCatchAll xmlns="3e1a2e77-2e15-4210-b434-27deffae848c" xsi:nil="true"/>
  </documentManagement>
</p:properties>
</file>

<file path=customXml/itemProps1.xml><?xml version="1.0" encoding="utf-8"?>
<ds:datastoreItem xmlns:ds="http://schemas.openxmlformats.org/officeDocument/2006/customXml" ds:itemID="{E339F738-D67C-4D95-820A-07C93087C61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2975b73-d0c2-4df9-8eb8-8b3d6ffc70fc"/>
    <ds:schemaRef ds:uri="3e1a2e77-2e15-4210-b434-27deffae84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4E83C4C-079E-4A67-9B3D-077E8FFAAF0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A56DF22-C74B-40E5-906C-E790AB5A37C5}">
  <ds:schemaRefs>
    <ds:schemaRef ds:uri="http://purl.org/dc/dcmitype/"/>
    <ds:schemaRef ds:uri="http://www.w3.org/XML/1998/namespace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3e1a2e77-2e15-4210-b434-27deffae848c"/>
    <ds:schemaRef ds:uri="52975b73-d0c2-4df9-8eb8-8b3d6ffc70fc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</vt:lpstr>
      <vt:lpstr>PL</vt:lpstr>
      <vt:lpstr>Conso</vt:lpstr>
      <vt:lpstr>Company</vt:lpstr>
      <vt:lpstr>Cashflow</vt:lpstr>
      <vt:lpstr>BS!Print_Area</vt:lpstr>
      <vt:lpstr>Company!Print_Area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Pinpicha Vaiyapat</dc:creator>
  <cp:keywords/>
  <dc:description/>
  <cp:lastModifiedBy>Darika Tongprapai</cp:lastModifiedBy>
  <cp:revision/>
  <cp:lastPrinted>2026-05-06T17:55:43Z</cp:lastPrinted>
  <dcterms:created xsi:type="dcterms:W3CDTF">2022-01-29T07:27:47Z</dcterms:created>
  <dcterms:modified xsi:type="dcterms:W3CDTF">2026-05-06T17:56:42Z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0x0101007FE1F8B20B010B4E96F2C64B56E18AEF</vt:lpwstr>
  </property>
  <property fmtid="{D5CDD505-2E9C-101B-9397-08002B2CF9AE}" pid="3" name="MediaServiceImageTags">
    <vt:lpwstr/>
  </property>
</Properties>
</file>