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hitthiwa\FS\2026\FS Monthly\032026\Final FS_from Audit\"/>
    </mc:Choice>
  </mc:AlternateContent>
  <xr:revisionPtr revIDLastSave="0" documentId="13_ncr:1_{394DA4B1-6E90-4B60-ABF6-8FF0FC46B4FA}" xr6:coauthVersionLast="47" xr6:coauthVersionMax="47" xr10:uidLastSave="{00000000-0000-0000-0000-000000000000}"/>
  <bookViews>
    <workbookView xWindow="43080" yWindow="-120" windowWidth="29040" windowHeight="15720" tabRatio="779" activeTab="6" xr2:uid="{B9008530-0DED-4347-96EB-B112101AB722}"/>
  </bookViews>
  <sheets>
    <sheet name="BS" sheetId="1" r:id="rId1"/>
    <sheet name="PL" sheetId="8" r:id="rId2"/>
    <sheet name="PL 9M" sheetId="9" state="hidden" r:id="rId3"/>
    <sheet name="PL9M" sheetId="10" state="hidden" r:id="rId4"/>
    <sheet name="Conso " sheetId="6" r:id="rId5"/>
    <sheet name="The Company" sheetId="7" r:id="rId6"/>
    <sheet name="CF" sheetId="3" r:id="rId7"/>
  </sheets>
  <definedNames>
    <definedName name="_xlnm._FilterDatabase" localSheetId="6" hidden="1">CF!$D$24:$D$30</definedName>
    <definedName name="_xlnm.Print_Area" localSheetId="0">BS!$A$1:$K$96</definedName>
    <definedName name="_xlnm.Print_Area" localSheetId="6">CF!$A$1:$J$75</definedName>
    <definedName name="_xlnm.Print_Area" localSheetId="4">'Conso '!$A$1:$W$20</definedName>
    <definedName name="_xlnm.Print_Area" localSheetId="1">PL!$A$1:$K$59</definedName>
    <definedName name="_xlnm.Print_Area" localSheetId="2">'PL 9M'!$A$1:$J$60</definedName>
    <definedName name="_xlnm.Print_Area" localSheetId="3">PL9M!$A$1:$J$58</definedName>
    <definedName name="_xlnm.Print_Area" localSheetId="5">'The Company'!$A$1:$M$17</definedName>
    <definedName name="Z_70B1E187_2C74_4CE5_B1A1_8B33C5B641E8_.wvu.PrintArea" localSheetId="0">BS!$C$1:$K$95</definedName>
    <definedName name="Z_70B1E187_2C74_4CE5_B1A1_8B33C5B641E8_.wvu.PrintArea" localSheetId="6">CF!$B$1:$J$72</definedName>
    <definedName name="Z_70B1E187_2C74_4CE5_B1A1_8B33C5B641E8_.wvu.PrintArea" localSheetId="1">PL!$C$1:$K$59</definedName>
    <definedName name="Z_70B1E187_2C74_4CE5_B1A1_8B33C5B641E8_.wvu.PrintArea" localSheetId="2">'PL 9M'!$B$1:$J$60</definedName>
    <definedName name="Z_70B1E187_2C74_4CE5_B1A1_8B33C5B641E8_.wvu.PrintArea" localSheetId="3">PL9M!$B$1:$J$58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8" l="1"/>
  <c r="E22" i="8"/>
  <c r="E23" i="8" s="1"/>
  <c r="G88" i="1" l="1"/>
  <c r="U17" i="6" l="1"/>
  <c r="U13" i="6"/>
  <c r="M17" i="6"/>
  <c r="M13" i="6"/>
  <c r="D14" i="10" l="1"/>
  <c r="G55" i="1" l="1"/>
  <c r="D54" i="3"/>
  <c r="D52" i="10" l="1"/>
  <c r="Q13" i="6" l="1"/>
  <c r="F52" i="10"/>
  <c r="J44" i="10"/>
  <c r="H44" i="10"/>
  <c r="F44" i="10"/>
  <c r="D44" i="10"/>
  <c r="A40" i="10"/>
  <c r="J33" i="10"/>
  <c r="H33" i="10"/>
  <c r="F33" i="10"/>
  <c r="D33" i="10"/>
  <c r="J21" i="10"/>
  <c r="H21" i="10"/>
  <c r="F21" i="10"/>
  <c r="D21" i="10"/>
  <c r="J14" i="10"/>
  <c r="H14" i="10"/>
  <c r="F14" i="10"/>
  <c r="K22" i="8"/>
  <c r="D62" i="3"/>
  <c r="H22" i="10" l="1"/>
  <c r="H25" i="10" s="1"/>
  <c r="H27" i="10" s="1"/>
  <c r="H48" i="10" s="1"/>
  <c r="H46" i="10" s="1"/>
  <c r="D22" i="10"/>
  <c r="D25" i="10" s="1"/>
  <c r="J22" i="10"/>
  <c r="J25" i="10" s="1"/>
  <c r="F22" i="10"/>
  <c r="F25" i="10" s="1"/>
  <c r="E19" i="1"/>
  <c r="H35" i="10" l="1"/>
  <c r="H53" i="10" s="1"/>
  <c r="J27" i="10"/>
  <c r="J48" i="10" s="1"/>
  <c r="J46" i="10" s="1"/>
  <c r="J51" i="10" s="1"/>
  <c r="D27" i="10"/>
  <c r="D48" i="10" s="1"/>
  <c r="D46" i="10" s="1"/>
  <c r="F27" i="10"/>
  <c r="F35" i="10" s="1"/>
  <c r="F53" i="10" s="1"/>
  <c r="F51" i="10" s="1"/>
  <c r="H51" i="10"/>
  <c r="D35" i="10" l="1"/>
  <c r="F48" i="10"/>
  <c r="F46" i="10" s="1"/>
  <c r="J35" i="10"/>
  <c r="D53" i="10" l="1"/>
  <c r="D51" i="10" s="1"/>
  <c r="J53" i="10"/>
  <c r="F56" i="10"/>
  <c r="Q16" i="6"/>
  <c r="J48" i="3" l="1"/>
  <c r="H48" i="3"/>
  <c r="F48" i="3"/>
  <c r="D48" i="3"/>
  <c r="A41" i="8" l="1"/>
  <c r="A3" i="6" s="1"/>
  <c r="K45" i="8"/>
  <c r="I45" i="8"/>
  <c r="G45" i="8"/>
  <c r="E45" i="8"/>
  <c r="K64" i="1"/>
  <c r="I64" i="1"/>
  <c r="E64" i="1"/>
  <c r="G64" i="1"/>
  <c r="K41" i="1"/>
  <c r="K74" i="1" s="1"/>
  <c r="G41" i="1"/>
  <c r="G74" i="1" s="1"/>
  <c r="D30" i="9" l="1"/>
  <c r="O18" i="6" l="1"/>
  <c r="I18" i="6"/>
  <c r="E85" i="1" s="1"/>
  <c r="G18" i="6"/>
  <c r="E83" i="1" s="1"/>
  <c r="E18" i="6"/>
  <c r="E82" i="1" s="1"/>
  <c r="U18" i="6"/>
  <c r="D56" i="10" l="1"/>
  <c r="D16" i="9"/>
  <c r="I22" i="8"/>
  <c r="J54" i="3"/>
  <c r="H54" i="3"/>
  <c r="F54" i="3"/>
  <c r="I14" i="8"/>
  <c r="E26" i="8" l="1"/>
  <c r="D8" i="3" s="1"/>
  <c r="D22" i="3" s="1"/>
  <c r="D35" i="3" s="1"/>
  <c r="D40" i="3" s="1"/>
  <c r="E34" i="8"/>
  <c r="E53" i="8" l="1"/>
  <c r="G53" i="8"/>
  <c r="H24" i="9" l="1"/>
  <c r="I55" i="1" l="1"/>
  <c r="A43" i="9"/>
  <c r="A3" i="7"/>
  <c r="A3" i="3" s="1"/>
  <c r="F54" i="9"/>
  <c r="D54" i="9"/>
  <c r="J36" i="9"/>
  <c r="H36" i="9"/>
  <c r="F36" i="9"/>
  <c r="D36" i="9"/>
  <c r="J24" i="9"/>
  <c r="F24" i="9"/>
  <c r="D24" i="9"/>
  <c r="J16" i="9"/>
  <c r="H16" i="9"/>
  <c r="H25" i="9" s="1"/>
  <c r="H28" i="9" s="1"/>
  <c r="F16" i="9"/>
  <c r="M18" i="6" l="1"/>
  <c r="D25" i="9"/>
  <c r="F25" i="9"/>
  <c r="F28" i="9" s="1"/>
  <c r="J25" i="9"/>
  <c r="J28" i="9" s="1"/>
  <c r="E55" i="1"/>
  <c r="J30" i="9" l="1"/>
  <c r="J38" i="9" s="1"/>
  <c r="J55" i="9" s="1"/>
  <c r="F30" i="9"/>
  <c r="F50" i="9" s="1"/>
  <c r="F48" i="9" s="1"/>
  <c r="D28" i="9"/>
  <c r="F38" i="9" l="1"/>
  <c r="F55" i="9" s="1"/>
  <c r="F53" i="9" s="1"/>
  <c r="F58" i="9"/>
  <c r="J50" i="9"/>
  <c r="J48" i="9" s="1"/>
  <c r="H30" i="9"/>
  <c r="J53" i="9" l="1"/>
  <c r="D50" i="9"/>
  <c r="D48" i="9" s="1"/>
  <c r="D38" i="9"/>
  <c r="H38" i="9"/>
  <c r="H50" i="9"/>
  <c r="Q17" i="6"/>
  <c r="D55" i="9" l="1"/>
  <c r="D53" i="9"/>
  <c r="D58" i="9"/>
  <c r="H48" i="9"/>
  <c r="H55" i="9"/>
  <c r="H62" i="3"/>
  <c r="H58" i="9" l="1"/>
  <c r="H53" i="9"/>
  <c r="G22" i="8"/>
  <c r="G14" i="8"/>
  <c r="A67" i="1" l="1"/>
  <c r="A93" i="1" s="1"/>
  <c r="A37" i="10" s="1"/>
  <c r="A58" i="10" s="1"/>
  <c r="A38" i="8" l="1"/>
  <c r="A59" i="8" s="1"/>
  <c r="A20" i="6" s="1"/>
  <c r="A17" i="7" s="1"/>
  <c r="A42" i="3" s="1"/>
  <c r="A75" i="3" s="1"/>
  <c r="A40" i="9"/>
  <c r="A60" i="9" s="1"/>
  <c r="I14" i="6"/>
  <c r="E14" i="6"/>
  <c r="G23" i="8"/>
  <c r="Q12" i="6" l="1"/>
  <c r="S12" i="6" s="1"/>
  <c r="W12" i="6" s="1"/>
  <c r="S16" i="6" l="1"/>
  <c r="W16" i="6" s="1"/>
  <c r="Q18" i="6"/>
  <c r="E65" i="1"/>
  <c r="E31" i="1"/>
  <c r="M13" i="7" l="1"/>
  <c r="F62" i="3" l="1"/>
  <c r="O14" i="6" l="1"/>
  <c r="U14" i="6"/>
  <c r="E28" i="8" l="1"/>
  <c r="D64" i="3"/>
  <c r="D66" i="3" s="1"/>
  <c r="I19" i="1"/>
  <c r="E36" i="8" l="1"/>
  <c r="E54" i="8" s="1"/>
  <c r="E52" i="8" s="1"/>
  <c r="E49" i="8"/>
  <c r="E47" i="8" s="1"/>
  <c r="K17" i="6" s="1"/>
  <c r="K18" i="6" s="1"/>
  <c r="G14" i="6"/>
  <c r="E88" i="1" l="1"/>
  <c r="S17" i="6"/>
  <c r="E57" i="8"/>
  <c r="W17" i="6" l="1"/>
  <c r="S18" i="6"/>
  <c r="W18" i="6" l="1"/>
  <c r="J62" i="3"/>
  <c r="K34" i="8" l="1"/>
  <c r="I34" i="8"/>
  <c r="G34" i="8"/>
  <c r="K14" i="8"/>
  <c r="K23" i="8" s="1"/>
  <c r="I23" i="8"/>
  <c r="I26" i="8" s="1"/>
  <c r="H8" i="3" s="1"/>
  <c r="H22" i="3" s="1"/>
  <c r="H35" i="3" s="1"/>
  <c r="H40" i="3" s="1"/>
  <c r="G26" i="8"/>
  <c r="F8" i="3" s="1"/>
  <c r="F22" i="3" s="1"/>
  <c r="F35" i="3" s="1"/>
  <c r="F40" i="3" s="1"/>
  <c r="M14" i="6" l="1"/>
  <c r="G28" i="8"/>
  <c r="I28" i="8"/>
  <c r="G49" i="8" l="1"/>
  <c r="G47" i="8" s="1"/>
  <c r="G36" i="8"/>
  <c r="F64" i="3"/>
  <c r="I49" i="8"/>
  <c r="I47" i="8" s="1"/>
  <c r="K14" i="7" s="1"/>
  <c r="D68" i="3"/>
  <c r="K26" i="8"/>
  <c r="J8" i="3" l="1"/>
  <c r="J22" i="3" s="1"/>
  <c r="J35" i="3" s="1"/>
  <c r="J40" i="3" s="1"/>
  <c r="G57" i="8"/>
  <c r="K13" i="6"/>
  <c r="S13" i="6" s="1"/>
  <c r="F66" i="3"/>
  <c r="F68" i="3" s="1"/>
  <c r="I52" i="8"/>
  <c r="I86" i="1" s="1"/>
  <c r="I36" i="8"/>
  <c r="I54" i="8" s="1"/>
  <c r="G54" i="8"/>
  <c r="G52" i="8" s="1"/>
  <c r="K28" i="8"/>
  <c r="K36" i="8" s="1"/>
  <c r="H64" i="3" l="1"/>
  <c r="H66" i="3" s="1"/>
  <c r="K49" i="8"/>
  <c r="K47" i="8" s="1"/>
  <c r="M14" i="7"/>
  <c r="K52" i="8" l="1"/>
  <c r="K10" i="7"/>
  <c r="K11" i="7" s="1"/>
  <c r="M15" i="7"/>
  <c r="W13" i="6"/>
  <c r="K15" i="7"/>
  <c r="K54" i="8"/>
  <c r="K14" i="6" l="1"/>
  <c r="G11" i="7"/>
  <c r="G31" i="1" l="1"/>
  <c r="G19" i="1"/>
  <c r="K249" i="7" l="1"/>
  <c r="I15" i="7"/>
  <c r="G15" i="7"/>
  <c r="I83" i="1" s="1"/>
  <c r="E15" i="7"/>
  <c r="I82" i="1" s="1"/>
  <c r="I11" i="7"/>
  <c r="E11" i="7"/>
  <c r="K82" i="1" s="1"/>
  <c r="M10" i="7"/>
  <c r="M9" i="7"/>
  <c r="K248" i="6"/>
  <c r="Q14" i="6"/>
  <c r="H56" i="10" l="1"/>
  <c r="I57" i="8"/>
  <c r="J56" i="10"/>
  <c r="J58" i="9"/>
  <c r="K57" i="8"/>
  <c r="I85" i="1"/>
  <c r="K85" i="1"/>
  <c r="K88" i="1" s="1"/>
  <c r="M11" i="7"/>
  <c r="S14" i="6"/>
  <c r="I88" i="1" l="1"/>
  <c r="I90" i="1" s="1"/>
  <c r="W14" i="6"/>
  <c r="A45" i="3"/>
  <c r="H68" i="3" l="1"/>
  <c r="K90" i="1" l="1"/>
  <c r="G90" i="1"/>
  <c r="K55" i="1"/>
  <c r="K31" i="1"/>
  <c r="I31" i="1"/>
  <c r="K19" i="1"/>
  <c r="I32" i="1" l="1"/>
  <c r="E32" i="1"/>
  <c r="G65" i="1"/>
  <c r="G91" i="1" s="1"/>
  <c r="I65" i="1"/>
  <c r="I91" i="1" s="1"/>
  <c r="G32" i="1"/>
  <c r="K32" i="1"/>
  <c r="K65" i="1"/>
  <c r="K91" i="1" s="1"/>
  <c r="J64" i="3" l="1"/>
  <c r="J66" i="3" s="1"/>
  <c r="J68" i="3" l="1"/>
  <c r="E90" i="1" l="1"/>
  <c r="E91" i="1" l="1"/>
</calcChain>
</file>

<file path=xl/sharedStrings.xml><?xml version="1.0" encoding="utf-8"?>
<sst xmlns="http://schemas.openxmlformats.org/spreadsheetml/2006/main" count="392" uniqueCount="207">
  <si>
    <t>บริษัท เอเซีย พรีซิชั่น จำกัด (มหาชน) และบริษัทย่อย</t>
  </si>
  <si>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</si>
  <si>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</si>
  <si>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</si>
  <si>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</si>
  <si>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</si>
  <si>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</si>
  <si>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</si>
  <si>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</si>
  <si>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</si>
  <si>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</si>
  <si>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</si>
  <si>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</si>
  <si>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4, 5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</si>
  <si>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</si>
  <si>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</si>
  <si>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</si>
  <si>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เงินจ่ายล่วงหน้าค่าสินค้าและผู้รับเหมา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</si>
  <si>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</si>
  <si>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</si>
  <si>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</si>
  <si>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</si>
  <si>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</si>
  <si>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</si>
  <si>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สิทธิจากสัญญาขายน้ำดิบ</t>
  </si>
  <si>
    <t>สินทรัพย์สิทธิการใช้</t>
  </si>
  <si>
    <t>สินทรัพย์ไม่มีตัวตน</t>
  </si>
  <si>
    <t>สินทรัพย์สกุลเงินดิจิทัล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</si>
  <si>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</si>
  <si>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</si>
  <si>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</si>
  <si>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</si>
  <si>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</si>
  <si>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</si>
  <si>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</si>
  <si>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</si>
  <si>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</si>
  <si>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หนี้สินที่เกิดจากสัญญา - หมุนเวียน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</si>
  <si>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</si>
  <si>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</si>
  <si>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</si>
  <si>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</si>
  <si>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</si>
  <si>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</si>
  <si>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</si>
  <si>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</si>
  <si>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</si>
  <si>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</si>
  <si>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</si>
  <si>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</si>
  <si>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</si>
  <si>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</si>
  <si>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</si>
  <si>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</si>
  <si>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</si>
  <si>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</si>
  <si>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</si>
  <si>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</si>
  <si>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</si>
  <si>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</si>
  <si>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</si>
  <si>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</si>
  <si>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</si>
  <si>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</si>
  <si>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กำไรหรือขาดทุน:</t>
  </si>
  <si>
    <t>รายได้</t>
  </si>
  <si>
    <t>รายได้จากสัญญาก่อสร้าง</t>
  </si>
  <si>
    <t>รายได้จากการขายและการให้บริการ</t>
  </si>
  <si>
    <t>รายได้จากสินทรัพย์ดิจิทัล</t>
  </si>
  <si>
    <t>กำไรจากการขายเงินลงทุนในบริษัทย่อย</t>
  </si>
  <si>
    <t>กลับรายการค่าเผื่อการด้อยค่าของสินทรัพย์สกุลเงินดิจิทัล</t>
  </si>
  <si>
    <t>รายได้อื่น</t>
  </si>
  <si>
    <t>รวมรายได้</t>
  </si>
  <si>
    <t>ค่าใช้จ่าย</t>
  </si>
  <si>
    <t>ต้นทุนงานก่อสร้าง</t>
  </si>
  <si>
    <t>ต้นทุนขายและการให้บริการ</t>
  </si>
  <si>
    <t>ต้นทุนจากสินทรัพย์ดิจิทัล</t>
  </si>
  <si>
    <t>ค่าเผื่อการด้อยค่าของสินทรัพย์สกุลเงินดิจิทัล</t>
  </si>
  <si>
    <t>ขาดทุนจากอัตราแลกเปลี่ยน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</si>
  <si>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</si>
  <si>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</si>
  <si>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</si>
  <si>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</si>
  <si>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</si>
  <si>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</si>
  <si>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</si>
  <si>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</si>
  <si>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รายการที่อาจถูกจัดประเภทใหม่ไว้ในส่วนของกำไรหรือขาดทุนในภายหลัง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</si>
  <si>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</si>
  <si>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</si>
  <si>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</si>
  <si>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</si>
  <si>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</si>
  <si>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</si>
  <si>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การแบ่งปันกำไรขาดทุนเบ็ดเสร็จรวม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</si>
  <si>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</si>
  <si>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</si>
  <si>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สำหรับงวดเก้าเดือนสิ้นสุดวันที่ 30 กันยายน 2567</t>
  </si>
  <si>
    <t>งบการเปลี่ยนแปลงส่วนของผู้ถือหุ้น</t>
  </si>
  <si>
    <t>กำไรขาดทุนเบ็ดเสร็จอื่น</t>
  </si>
  <si>
    <t>รวม</t>
  </si>
  <si>
    <t>การเปลี่ยนแปลง</t>
  </si>
  <si>
    <t>องค์ประกอบอื่น</t>
  </si>
  <si>
    <t>ส่วนได้เสียที่</t>
  </si>
  <si>
    <t>ส่วนได้เสีย</t>
  </si>
  <si>
    <t>ของส่วนของ</t>
  </si>
  <si>
    <t>ไม่มีอำนาจควบคุม</t>
  </si>
  <si>
    <t>ยังไม่ได้จัดสรร</t>
  </si>
  <si>
    <t>ในบริษัทย่อย</t>
  </si>
  <si>
    <t>ผู้ถือหุ้น</t>
  </si>
  <si>
    <t>ของบริษัทฯ</t>
  </si>
  <si>
    <t>ของบริษัทย่อย</t>
  </si>
  <si>
    <t>งบกระแสเงินสด</t>
  </si>
  <si>
    <t>กระแสเงินสดจากกิจกรรมดำเนินงาน</t>
  </si>
  <si>
    <t xml:space="preserve">   รายได้ทางการเงิน</t>
  </si>
  <si>
    <t xml:space="preserve">   ค่าเสื่อมราคาและค่าตัดจำหน่าย</t>
  </si>
  <si>
    <t>กำไร (ขาดทุน) จากการดำเนินงานก่อนการเปลี่ยนแปลงในสินทรัพย์
และหนี􀃊สินดำเนินงาน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</si>
  <si>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</si>
  <si>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</si>
  <si>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</si>
  <si>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สินทรัพย์ที่เกิดจากสัญญา - หมุนเวียน</t>
  </si>
  <si>
    <t xml:space="preserve">   สินค้าคงเหลือ</t>
  </si>
  <si>
    <t xml:space="preserve">   เงินจ่ายล่วงหน้าค่าสินค้าและผู้รับเหมาช่วง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</si>
  <si>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</si>
  <si>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</si>
  <si>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</si>
  <si>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</si>
  <si>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</si>
  <si>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</si>
  <si>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เงินสดและรายการเทียบเท่าเงินสดต้นงวด 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</si>
  <si>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</si>
  <si>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</si>
  <si>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</si>
  <si>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>กำไรจากอัตราแลกเปลี่ยน</t>
  </si>
  <si>
    <t>กำไรขาดทุนเบ็ดเสร็จอื่น:</t>
  </si>
  <si>
    <t xml:space="preserve">   ขาดทุนจากการเปลี่ยนแปลงในมูลค่ายุติธรรมของตราสารอนุพันธ์</t>
  </si>
  <si>
    <t xml:space="preserve">   สินทรัพย์สกุลเงินดิจิทัลที่ได้จากการขุด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</si>
  <si>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</si>
  <si>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</si>
  <si>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ยอดคงเหลือ ณ วันที่ 1 มกราคม 2568</t>
  </si>
  <si>
    <t xml:space="preserve">   หนี้สินที่เกิดจากสัญญา - 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</si>
  <si>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</si>
  <si>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จัดสรรแล้ว -</t>
  </si>
  <si>
    <t xml:space="preserve">      หุ้นสามัญ 659,999,962 หุ้น มูลค่าหุ้นละ 1 บาท</t>
  </si>
  <si>
    <t xml:space="preserve">      หุ้นสามัญ 659,999,862 หุ้น มูลค่าหุ้นละ 1 บาท</t>
  </si>
  <si>
    <t xml:space="preserve">   จากกิจกรรมดำเนินงาน</t>
  </si>
  <si>
    <t>เงินกู้ยืมระยะยาวจากสถาบันการเงิน - สุทธิจากส่วนที่ถึงกำหนด</t>
  </si>
  <si>
    <t>หนี้สินตามสัญญาเช่า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</si>
  <si>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</si>
  <si>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 xml:space="preserve">   การเพิ่มขึ้นของสินทรัพย์สิทธิการใช้และหนี้สินตามสัญญาเช่า</t>
  </si>
  <si>
    <t xml:space="preserve">   ต้นทุนทางการเงิน</t>
  </si>
  <si>
    <t>ส่วนได้เสียที่ไม่มีอำนาจควบคุมของบริษัทย่อย</t>
  </si>
  <si>
    <t>กำไร (ขาดทุน) ต่อหุ้น</t>
  </si>
  <si>
    <t>ทุนที่ออกและ</t>
  </si>
  <si>
    <t>ชำระแล้ว</t>
  </si>
  <si>
    <t xml:space="preserve">รายการปรับกระทบยอดกำไร (ขาดทุน) ก่อนภาษีเป็นเงินสดรับ (จ่าย) </t>
  </si>
  <si>
    <t xml:space="preserve">   สินทรัพย์ดิจิทัล</t>
  </si>
  <si>
    <t xml:space="preserve">  ก่อนผลกระทบของอัตราแลกเปลี่ยน</t>
  </si>
  <si>
    <t>ขาดทุนจากการประเมินมูลค่าสินทรัพย์ดิจิทัล (กลับรายการ)</t>
  </si>
  <si>
    <t>สำหรับงวดเก้าเดือนสิ้นสุดวันที่ 30 กันยายน 2568</t>
  </si>
  <si>
    <t>ส่วนที่เป็นของผู้ถือหุ้นของบริษัทฯ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</si>
  <si>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</si>
  <si>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</si>
  <si>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ขาดทุนจากกิจกรรมดำเนินงาน</t>
  </si>
  <si>
    <t xml:space="preserve">   ค่าเผื่อการด้อยค่าสินทรัพย์สกุลเงินดิจิทัล</t>
  </si>
  <si>
    <t xml:space="preserve">   กลับรายการประมาณการผลขาดทุนของโครงการก่อสร้าง</t>
  </si>
  <si>
    <t xml:space="preserve">   ประมาณการหนี้สินไม่หมุนเวียนสำหรับผลประโยชน์พนักงาน</t>
  </si>
  <si>
    <t>หนี้สินดำเนินงานเพิ่มขึ้น (ลดลง)</t>
  </si>
  <si>
    <t>เงินสดและรายการเทียบเท่าเงินสดเพิ่มขึ้น (ลดลง) สุทธิ</t>
  </si>
  <si>
    <t>เงินสดจาก (ใช้ไปใน) กิจกรรมดำเนินงาน</t>
  </si>
  <si>
    <t>4, 14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</si>
  <si>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</si>
  <si>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</si>
  <si>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</si>
  <si>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</si>
  <si>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</si>
  <si>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ยอดคงเหลือ ณ วันที่ 1 มกราคม 2569</t>
  </si>
  <si>
    <t>ยอดคงเหลือ ณ วันที่ 31 มีนาคม 2568</t>
  </si>
  <si>
    <t xml:space="preserve">   จัดสรรแล้ว - สำรองตามกฎหมาย</t>
  </si>
  <si>
    <t>การแบ่งปันกำไรขาดทุน</t>
  </si>
  <si>
    <t>สำรองตามกฎหมาย</t>
  </si>
  <si>
    <t xml:space="preserve">   ขาดทุนจากอัตราแลกเปลี่ยนที่ยังไม่เกิดขึ้นจริง</t>
  </si>
  <si>
    <t>ผลต่างจากการแปลงค่างบการเงิน</t>
  </si>
  <si>
    <t>เงินสดรับจากดอกเบี้ย</t>
  </si>
  <si>
    <t>เงินสดจ่ายดอกเบี้ย</t>
  </si>
  <si>
    <t>เงินสดรับคืน (จ่าย) ภาษีเงินได้</t>
  </si>
  <si>
    <t>เงินสดรับจากการให้กู้ยืมระยะสั้นแก่กิจการที่เกี่ยวข้องกัน</t>
  </si>
  <si>
    <t>เงินสดจ่ายจากการให้กู้ยืมระยะสั้นแก่กิจการที่เกี่ยวข้องกัน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</si>
  <si>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</si>
  <si>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เงินสดรับจากการกู้ยืมระยะสั้นจากกิจการที่เกี่ยวข้องกัน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</si>
  <si>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</si>
  <si>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 xml:space="preserve">เงินสดจ่ายชำระคืนเงินต้นของหนี้สินตามสัญญาเช่า </t>
  </si>
  <si>
    <t>เงินสดจ่ายชำระคืนเงินกู้ยืมระยะยาวจากสถาบันการเงิน</t>
  </si>
  <si>
    <t>เงินสดจ่ายชำระคืนหุ้นกู้</t>
  </si>
  <si>
    <t>สินทรัพย์หมุนเวียนอื่น</t>
  </si>
  <si>
    <t>สินทรัพย์ทางการเงินหมุนเวียนอื่น</t>
  </si>
  <si>
    <t>เงินกู้ยืมระยะสั้นจากสถาบันการเงิน</t>
  </si>
  <si>
    <t xml:space="preserve">   ขาดทุนจากการจำหน่ายและตัดจำหน่ายสินทรัพย์</t>
  </si>
  <si>
    <t xml:space="preserve">   สินทรัพย์หมุนเวียนอื่น</t>
  </si>
  <si>
    <t>เงินสดจ่ายผลประโยชน์พนักงาน</t>
  </si>
  <si>
    <t xml:space="preserve">   เจ้าหนี้จากการซื้อสินทรัพย์ถาวร</t>
  </si>
  <si>
    <t>เงินฝากธนาคารที่มีภาระค้ำประกันเพิ่มขึ้น</t>
  </si>
  <si>
    <t>เงินกู้ยืมระยะสั้นจากสถาบันการเงินลดลง</t>
  </si>
  <si>
    <t>เงินสดสุทธิใช้ไปในกิจกรรมจัดหาเงิน</t>
  </si>
  <si>
    <t>ผลต่างจากการแปลงค่า</t>
  </si>
  <si>
    <t>เงินตราต่างประเทศ</t>
  </si>
  <si>
    <t>งบการเงินที่เป็น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</si>
</sst>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#,##0.000_);\(#,##0.000\)"/>
    <numFmt numFmtId="191" formatCode="_(* #,##0.000_);_(* \(#,##0.000\);_(* &quot;-&quot;_);_(@_)"/>
    <numFmt numFmtId="192" formatCode="_(* #,##0_);_(* \(#,##0\);_(* &quot;-&quot;??_);_(@_)"/>
    <numFmt numFmtId="193" formatCode="_(* #,##0.0000_);_(* \(#,##0.0000\);_(* &quot;-&quot;_);_(@_)"/>
    <numFmt numFmtId="194" formatCode="#,##0.0000"/>
  </numFmts>
  <fonts count="11">
    <font>
      <sz val="10"/>
      <name val="ApFont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sz val="16"/>
      <color rgb="FFFF0000"/>
      <name val="Angsana New"/>
      <family val="1"/>
    </font>
    <font>
      <sz val="16"/>
      <color theme="0" tint="-0.34998626667073579"/>
      <name val="Angsana New"/>
      <family val="1"/>
    </font>
    <font>
      <strike/>
      <sz val="16"/>
      <color rgb="FFFF0000"/>
      <name val="Angsana New"/>
      <family val="1"/>
    </font>
    <font>
      <sz val="10"/>
      <name val="ApFon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91">
    <xf numFmtId="0" fontId="0" fillId="0" borderId="0" xfId="0"/>
    <xf numFmtId="37" fontId="1" fillId="0" borderId="1" xfId="0" applyNumberFormat="1" applyFont="1" applyBorder="1" applyAlignment="1">
      <alignment horizontal="center" vertical="top"/>
    </xf>
    <xf numFmtId="37" fontId="3" fillId="0" borderId="0" xfId="0" applyNumberFormat="1" applyFont="1" applyAlignment="1">
      <alignment horizontal="right" vertical="top"/>
    </xf>
    <xf numFmtId="37" fontId="1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189" fontId="3" fillId="0" borderId="0" xfId="0" applyNumberFormat="1" applyFont="1" applyAlignment="1">
      <alignment vertical="top"/>
    </xf>
    <xf numFmtId="38" fontId="3" fillId="0" borderId="0" xfId="0" applyNumberFormat="1" applyFont="1" applyAlignment="1">
      <alignment vertical="top"/>
    </xf>
    <xf numFmtId="189" fontId="3" fillId="0" borderId="1" xfId="0" applyNumberFormat="1" applyFont="1" applyBorder="1" applyAlignment="1">
      <alignment vertical="top"/>
    </xf>
    <xf numFmtId="38" fontId="3" fillId="0" borderId="0" xfId="0" applyNumberFormat="1" applyFont="1" applyAlignment="1">
      <alignment horizontal="right" vertical="top"/>
    </xf>
    <xf numFmtId="189" fontId="3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horizontal="centerContinuous" vertical="top"/>
    </xf>
    <xf numFmtId="38" fontId="3" fillId="0" borderId="0" xfId="0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centerContinuous" vertical="top"/>
    </xf>
    <xf numFmtId="37" fontId="1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37" fontId="2" fillId="0" borderId="0" xfId="0" applyNumberFormat="1" applyFont="1" applyAlignment="1">
      <alignment horizontal="center" vertical="top"/>
    </xf>
    <xf numFmtId="38" fontId="1" fillId="0" borderId="1" xfId="0" applyNumberFormat="1" applyFont="1" applyBorder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/>
    </xf>
    <xf numFmtId="189" fontId="3" fillId="0" borderId="2" xfId="0" applyNumberFormat="1" applyFont="1" applyBorder="1" applyAlignment="1">
      <alignment horizontal="center" vertical="top"/>
    </xf>
    <xf numFmtId="4" fontId="7" fillId="0" borderId="0" xfId="0" applyNumberFormat="1" applyFont="1" applyAlignment="1">
      <alignment vertical="top"/>
    </xf>
    <xf numFmtId="4" fontId="1" fillId="0" borderId="0" xfId="0" applyNumberFormat="1" applyFont="1" applyAlignment="1">
      <alignment vertical="top"/>
    </xf>
    <xf numFmtId="189" fontId="7" fillId="0" borderId="0" xfId="0" applyNumberFormat="1" applyFont="1" applyAlignment="1">
      <alignment vertical="top"/>
    </xf>
    <xf numFmtId="187" fontId="3" fillId="0" borderId="0" xfId="0" applyNumberFormat="1" applyFont="1" applyAlignment="1">
      <alignment horizontal="center" vertical="top"/>
    </xf>
    <xf numFmtId="3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189" fontId="3" fillId="0" borderId="1" xfId="0" applyNumberFormat="1" applyFont="1" applyBorder="1" applyAlignment="1">
      <alignment horizontal="center" vertical="top"/>
    </xf>
    <xf numFmtId="189" fontId="2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189" fontId="3" fillId="0" borderId="3" xfId="0" applyNumberFormat="1" applyFont="1" applyBorder="1" applyAlignment="1">
      <alignment horizontal="center" vertical="top"/>
    </xf>
    <xf numFmtId="189" fontId="3" fillId="0" borderId="5" xfId="0" applyNumberFormat="1" applyFont="1" applyBorder="1" applyAlignment="1">
      <alignment horizontal="center" vertical="top"/>
    </xf>
    <xf numFmtId="193" fontId="3" fillId="0" borderId="3" xfId="0" applyNumberFormat="1" applyFont="1" applyBorder="1" applyAlignment="1">
      <alignment vertical="top"/>
    </xf>
    <xf numFmtId="191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87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87" fontId="3" fillId="0" borderId="1" xfId="0" applyNumberFormat="1" applyFont="1" applyBorder="1" applyAlignment="1">
      <alignment horizontal="center" vertical="top"/>
    </xf>
    <xf numFmtId="187" fontId="3" fillId="0" borderId="2" xfId="0" applyNumberFormat="1" applyFont="1" applyBorder="1" applyAlignment="1">
      <alignment horizontal="center" vertical="top"/>
    </xf>
    <xf numFmtId="187" fontId="3" fillId="0" borderId="1" xfId="0" applyNumberFormat="1" applyFont="1" applyBorder="1" applyAlignment="1">
      <alignment vertical="top"/>
    </xf>
    <xf numFmtId="187" fontId="3" fillId="0" borderId="5" xfId="0" applyNumberFormat="1" applyFont="1" applyBorder="1" applyAlignment="1">
      <alignment horizontal="center" vertical="top"/>
    </xf>
    <xf numFmtId="192" fontId="3" fillId="0" borderId="0" xfId="0" applyNumberFormat="1" applyFont="1" applyAlignment="1">
      <alignment horizontal="right" vertical="top"/>
    </xf>
    <xf numFmtId="192" fontId="3" fillId="0" borderId="0" xfId="0" applyNumberFormat="1" applyFont="1" applyAlignment="1">
      <alignment vertical="top"/>
    </xf>
    <xf numFmtId="192" fontId="3" fillId="0" borderId="0" xfId="0" applyNumberFormat="1" applyFont="1" applyAlignment="1">
      <alignment horizontal="center" vertical="top"/>
    </xf>
    <xf numFmtId="192" fontId="1" fillId="0" borderId="0" xfId="0" applyNumberFormat="1" applyFont="1" applyAlignment="1">
      <alignment horizontal="center" vertical="top"/>
    </xf>
    <xf numFmtId="192" fontId="3" fillId="0" borderId="1" xfId="0" applyNumberFormat="1" applyFont="1" applyBorder="1" applyAlignment="1">
      <alignment horizontal="center" vertical="top"/>
    </xf>
    <xf numFmtId="192" fontId="3" fillId="0" borderId="0" xfId="0" applyNumberFormat="1" applyFont="1" applyAlignment="1">
      <alignment horizontal="center" vertical="center"/>
    </xf>
    <xf numFmtId="192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188" fontId="3" fillId="0" borderId="0" xfId="0" applyNumberFormat="1" applyFont="1" applyAlignment="1">
      <alignment vertical="top"/>
    </xf>
    <xf numFmtId="192" fontId="3" fillId="0" borderId="4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192" fontId="9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top"/>
    </xf>
    <xf numFmtId="187" fontId="8" fillId="0" borderId="0" xfId="0" applyNumberFormat="1" applyFont="1" applyAlignment="1">
      <alignment vertical="top"/>
    </xf>
    <xf numFmtId="192" fontId="8" fillId="0" borderId="0" xfId="0" applyNumberFormat="1" applyFont="1" applyAlignment="1">
      <alignment vertical="top"/>
    </xf>
    <xf numFmtId="194" fontId="3" fillId="0" borderId="0" xfId="0" applyNumberFormat="1" applyFont="1" applyAlignment="1">
      <alignment vertical="top"/>
    </xf>
    <xf numFmtId="187" fontId="3" fillId="0" borderId="3" xfId="0" applyNumberFormat="1" applyFont="1" applyBorder="1" applyAlignment="1">
      <alignment horizontal="center" vertical="top"/>
    </xf>
    <xf numFmtId="37" fontId="3" fillId="0" borderId="0" xfId="0" applyNumberFormat="1" applyFont="1" applyAlignment="1">
      <alignment horizontal="center" vertical="top"/>
    </xf>
    <xf numFmtId="187" fontId="3" fillId="0" borderId="4" xfId="0" applyNumberFormat="1" applyFont="1" applyBorder="1" applyAlignment="1">
      <alignment horizontal="center" vertical="top"/>
    </xf>
    <xf numFmtId="37" fontId="3" fillId="0" borderId="0" xfId="0" quotePrefix="1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vertical="top" wrapText="1"/>
    </xf>
    <xf numFmtId="187" fontId="3" fillId="0" borderId="0" xfId="0" applyNumberFormat="1" applyFont="1" applyAlignment="1">
      <alignment horizontal="right" vertical="top"/>
    </xf>
    <xf numFmtId="187" fontId="3" fillId="0" borderId="2" xfId="0" applyNumberFormat="1" applyFont="1" applyBorder="1" applyAlignment="1">
      <alignment horizontal="right" vertical="top"/>
    </xf>
    <xf numFmtId="187" fontId="3" fillId="0" borderId="4" xfId="0" applyNumberFormat="1" applyFont="1" applyBorder="1" applyAlignment="1">
      <alignment horizontal="right" vertical="top"/>
    </xf>
    <xf numFmtId="187" fontId="3" fillId="0" borderId="5" xfId="0" applyNumberFormat="1" applyFont="1" applyBorder="1" applyAlignment="1">
      <alignment vertical="top"/>
    </xf>
    <xf numFmtId="40" fontId="3" fillId="0" borderId="0" xfId="0" applyNumberFormat="1" applyFont="1" applyAlignment="1">
      <alignment vertical="top"/>
    </xf>
    <xf numFmtId="189" fontId="3" fillId="0" borderId="0" xfId="0" applyNumberFormat="1" applyFont="1" applyAlignment="1">
      <alignment horizontal="right" vertical="top"/>
    </xf>
    <xf numFmtId="191" fontId="3" fillId="0" borderId="3" xfId="0" applyNumberFormat="1" applyFont="1" applyBorder="1" applyAlignment="1">
      <alignment horizontal="center" vertical="top"/>
    </xf>
    <xf numFmtId="191" fontId="3" fillId="0" borderId="3" xfId="0" applyNumberFormat="1" applyFont="1" applyBorder="1" applyAlignment="1">
      <alignment vertical="top"/>
    </xf>
    <xf numFmtId="43" fontId="3" fillId="0" borderId="0" xfId="1" applyFont="1" applyAlignment="1">
      <alignment vertical="top"/>
    </xf>
    <xf numFmtId="0" fontId="5" fillId="0" borderId="0" xfId="0" quotePrefix="1" applyFont="1" applyAlignment="1">
      <alignment horizontal="center" vertical="top"/>
    </xf>
    <xf numFmtId="0" fontId="3" fillId="0" borderId="0" xfId="0" applyFont="1" applyAlignment="1">
      <alignment horizontal="center"/>
    </xf>
    <xf numFmtId="37" fontId="3" fillId="0" borderId="0" xfId="0" quotePrefix="1" applyNumberFormat="1" applyFont="1" applyAlignment="1">
      <alignment horizontal="left" vertical="top"/>
    </xf>
    <xf numFmtId="190" fontId="3" fillId="0" borderId="0" xfId="0" applyNumberFormat="1" applyFont="1" applyAlignment="1">
      <alignment vertical="top"/>
    </xf>
    <xf numFmtId="37" fontId="3" fillId="0" borderId="6" xfId="0" applyNumberFormat="1" applyFont="1" applyBorder="1" applyAlignment="1">
      <alignment vertical="top"/>
    </xf>
    <xf numFmtId="189" fontId="3" fillId="0" borderId="3" xfId="0" applyNumberFormat="1" applyFont="1" applyBorder="1" applyAlignment="1">
      <alignment vertical="top"/>
    </xf>
    <xf numFmtId="37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right" vertical="top"/>
    </xf>
    <xf numFmtId="37" fontId="1" fillId="0" borderId="1" xfId="0" applyNumberFormat="1" applyFont="1" applyBorder="1" applyAlignment="1">
      <alignment horizontal="center" vertical="top"/>
    </xf>
    <xf numFmtId="192" fontId="1" fillId="0" borderId="1" xfId="0" applyNumberFormat="1" applyFont="1" applyBorder="1" applyAlignment="1">
      <alignment horizontal="center" vertical="top"/>
    </xf>
    <xf numFmtId="192" fontId="3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92" fontId="3" fillId="0" borderId="1" xfId="0" applyNumberFormat="1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EBDFF"/>
      <color rgb="FFCC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7FA91B4-0779-49D5-A28C-9E7B750D1F74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58305EB4-A70B-40FB-A40B-51D531E30A62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F1E255CF-347D-4164-B2B2-64E7E3893402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895EE9D-533F-4F3E-83ED-9D3356691FD6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5D7CF420-9CAB-43FA-A6F1-39C9257AFB1B}"/>
            </a:ext>
          </a:extLst>
        </xdr:cNvPr>
        <xdr:cNvSpPr>
          <a:spLocks noChangeShapeType="1"/>
        </xdr:cNvSpPr>
      </xdr:nvSpPr>
      <xdr:spPr bwMode="auto">
        <a:xfrm>
          <a:off x="3333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3F127E6-86E9-4910-B337-91493BD09EC3}"/>
            </a:ext>
          </a:extLst>
        </xdr:cNvPr>
        <xdr:cNvSpPr>
          <a:spLocks noChangeShapeType="1"/>
        </xdr:cNvSpPr>
      </xdr:nvSpPr>
      <xdr:spPr bwMode="auto">
        <a:xfrm>
          <a:off x="3333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B5006B97-4565-480E-A19D-A6450C07A950}"/>
            </a:ext>
          </a:extLst>
        </xdr:cNvPr>
        <xdr:cNvSpPr>
          <a:spLocks noChangeShapeType="1"/>
        </xdr:cNvSpPr>
      </xdr:nvSpPr>
      <xdr:spPr bwMode="auto">
        <a:xfrm>
          <a:off x="3629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CE10071-2262-4A2B-BC6B-64AB88C31369}"/>
            </a:ext>
          </a:extLst>
        </xdr:cNvPr>
        <xdr:cNvSpPr>
          <a:spLocks noChangeShapeType="1"/>
        </xdr:cNvSpPr>
      </xdr:nvSpPr>
      <xdr:spPr bwMode="auto">
        <a:xfrm>
          <a:off x="3629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3C1DFB0-6797-4292-9E26-48742E2B7AB8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DCEBF2A2-0586-4841-8FCC-88214EC480E5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A253C-3045-4C55-BCD0-2F8B915CE238}">
  <dimension ref="A1:M99"/>
  <sheetViews>
    <sheetView showGridLines="0" view="pageBreakPreview" topLeftCell="A10" zoomScaleNormal="85" zoomScaleSheetLayoutView="100" workbookViewId="0">
      <selection activeCell="O95" sqref="O95"/>
    </sheetView>
  </sheetViews>
  <sheetFormatPr defaultColWidth="10.84375" defaultRowHeight="24" customHeight="1"/>
  <cols>
    <col min="1" max="1" width="52.84375" style="4" customWidth="1"/>
    <col min="2" max="2" width="1.69140625" style="19" customWidth="1"/>
    <col min="3" max="3" width="9" style="19" customWidth="1"/>
    <col min="4" max="4" width="1.69140625" style="19" customWidth="1"/>
    <col min="5" max="5" width="16.3828125" style="6" customWidth="1"/>
    <col min="6" max="6" width="1.69140625" style="4" customWidth="1"/>
    <col min="7" max="7" width="15.69140625" style="4" customWidth="1"/>
    <col min="8" max="8" width="1.69140625" style="4" customWidth="1"/>
    <col min="9" max="9" width="15.69140625" style="6" customWidth="1"/>
    <col min="10" max="10" width="1.69140625" style="6" customWidth="1"/>
    <col min="11" max="11" width="16.15234375" style="6" customWidth="1"/>
    <col min="12" max="12" width="10.84375" style="4"/>
    <col min="13" max="13" width="12" style="4" bestFit="1" customWidth="1"/>
    <col min="14" max="15" width="10.84375" style="4"/>
    <col min="16" max="16" width="11.53515625" style="4" bestFit="1" customWidth="1"/>
    <col min="17" max="16384" width="10.84375" style="4"/>
  </cols>
  <sheetData>
    <row r="1" spans="1:11" ht="24" customHeight="1">
      <c r="A1" s="3" t="s">
        <v>0</v>
      </c>
      <c r="B1" s="10"/>
      <c r="C1" s="10"/>
      <c r="D1" s="10"/>
      <c r="E1" s="11"/>
      <c r="F1" s="12"/>
      <c r="G1" s="12"/>
      <c r="H1" s="12"/>
      <c r="I1" s="11"/>
      <c r="J1" s="11"/>
      <c r="K1" s="11"/>
    </row>
    <row r="2" spans="1:11" ht="24" customHeight="1">
      <c r="A2" s="13" t="s">
        <v>1</v>
      </c>
      <c r="B2" s="10"/>
      <c r="C2" s="10"/>
      <c r="D2" s="10"/>
      <c r="E2" s="11"/>
      <c r="F2" s="12"/>
      <c r="G2" s="12"/>
      <c r="H2" s="12"/>
      <c r="I2" s="11"/>
      <c r="J2" s="11"/>
      <c r="K2" s="11"/>
    </row>
    <row r="3" spans="1:11" ht="24" customHeight="1">
      <c r="A3" s="13" t="s">
        <v>171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4" customHeight="1">
      <c r="A4" s="85" t="s">
        <v>2</v>
      </c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1" s="3" customFormat="1" ht="24" customHeight="1">
      <c r="B5" s="14"/>
      <c r="C5" s="14"/>
      <c r="D5" s="14"/>
      <c r="E5" s="86" t="s">
        <v>3</v>
      </c>
      <c r="F5" s="86"/>
      <c r="G5" s="86"/>
      <c r="H5" s="15"/>
      <c r="I5" s="86" t="s">
        <v>4</v>
      </c>
      <c r="J5" s="86"/>
      <c r="K5" s="86"/>
    </row>
    <row r="6" spans="1:11" ht="24" customHeight="1">
      <c r="B6" s="16"/>
      <c r="C6" s="16" t="s">
        <v>5</v>
      </c>
      <c r="D6" s="16"/>
      <c r="E6" s="78" t="s">
        <v>172</v>
      </c>
      <c r="F6" s="17"/>
      <c r="G6" s="78" t="s">
        <v>173</v>
      </c>
      <c r="H6" s="18"/>
      <c r="I6" s="78" t="s">
        <v>172</v>
      </c>
      <c r="J6" s="17"/>
      <c r="K6" s="78" t="s">
        <v>173</v>
      </c>
    </row>
    <row r="7" spans="1:11" ht="24" customHeight="1">
      <c r="B7" s="16"/>
      <c r="C7" s="16"/>
      <c r="D7" s="16"/>
      <c r="E7" s="40" t="s">
        <v>6</v>
      </c>
      <c r="F7" s="17"/>
      <c r="G7" s="40" t="s">
        <v>7</v>
      </c>
      <c r="H7" s="18"/>
      <c r="I7" s="40" t="s">
        <v>6</v>
      </c>
      <c r="J7" s="17"/>
      <c r="K7" s="40" t="s">
        <v>7</v>
      </c>
    </row>
    <row r="8" spans="1:11" ht="24" customHeight="1">
      <c r="B8" s="16"/>
      <c r="C8" s="16"/>
      <c r="D8" s="16"/>
      <c r="E8" s="40" t="s">
        <v>8</v>
      </c>
      <c r="F8" s="17"/>
      <c r="G8" s="79"/>
      <c r="H8" s="18"/>
      <c r="I8" s="40" t="s">
        <v>8</v>
      </c>
      <c r="J8" s="17"/>
      <c r="K8" s="79"/>
    </row>
    <row r="9" spans="1:11" ht="24" customHeight="1">
      <c r="A9" s="13" t="s">
        <v>9</v>
      </c>
      <c r="E9" s="41"/>
      <c r="F9" s="41"/>
      <c r="G9" s="41"/>
      <c r="H9" s="41"/>
      <c r="I9" s="41"/>
      <c r="J9" s="41"/>
      <c r="K9" s="41"/>
    </row>
    <row r="10" spans="1:11" ht="24" customHeight="1">
      <c r="A10" s="3" t="s">
        <v>10</v>
      </c>
      <c r="E10" s="41"/>
      <c r="F10" s="41"/>
      <c r="G10" s="41"/>
      <c r="H10" s="41"/>
      <c r="I10" s="41"/>
      <c r="J10" s="41"/>
      <c r="K10" s="41"/>
    </row>
    <row r="11" spans="1:11" ht="24" customHeight="1">
      <c r="A11" s="80" t="s">
        <v>11</v>
      </c>
      <c r="E11" s="28">
        <v>30130454</v>
      </c>
      <c r="F11" s="69"/>
      <c r="G11" s="28">
        <v>37025749</v>
      </c>
      <c r="H11" s="69"/>
      <c r="I11" s="28">
        <v>3978224</v>
      </c>
      <c r="J11" s="69"/>
      <c r="K11" s="28">
        <v>3740657</v>
      </c>
    </row>
    <row r="12" spans="1:11" ht="24" customHeight="1">
      <c r="A12" s="67" t="s">
        <v>12</v>
      </c>
      <c r="C12" s="19" t="s">
        <v>13</v>
      </c>
      <c r="E12" s="28">
        <v>1013105848</v>
      </c>
      <c r="F12" s="69"/>
      <c r="G12" s="28">
        <v>1023431231</v>
      </c>
      <c r="H12" s="69"/>
      <c r="I12" s="28">
        <v>44484966</v>
      </c>
      <c r="J12" s="69"/>
      <c r="K12" s="28">
        <v>42579068</v>
      </c>
    </row>
    <row r="13" spans="1:11" ht="24" customHeight="1">
      <c r="A13" s="67" t="s">
        <v>14</v>
      </c>
      <c r="C13" s="19">
        <v>6</v>
      </c>
      <c r="E13" s="28">
        <v>430837757</v>
      </c>
      <c r="F13" s="74"/>
      <c r="G13" s="28">
        <v>477274121</v>
      </c>
      <c r="H13" s="74"/>
      <c r="I13" s="28">
        <v>0</v>
      </c>
      <c r="J13" s="69"/>
      <c r="K13" s="28">
        <v>0</v>
      </c>
    </row>
    <row r="14" spans="1:11" ht="24" customHeight="1">
      <c r="A14" s="4" t="s">
        <v>15</v>
      </c>
      <c r="C14" s="19">
        <v>4</v>
      </c>
      <c r="E14" s="28">
        <v>0</v>
      </c>
      <c r="F14" s="74"/>
      <c r="G14" s="28">
        <v>0</v>
      </c>
      <c r="H14" s="74"/>
      <c r="I14" s="28">
        <v>605450000</v>
      </c>
      <c r="J14" s="69"/>
      <c r="K14" s="28">
        <v>638800000</v>
      </c>
    </row>
    <row r="15" spans="1:11" ht="24" customHeight="1">
      <c r="A15" s="4" t="s">
        <v>16</v>
      </c>
      <c r="E15" s="28">
        <v>28579854</v>
      </c>
      <c r="F15" s="74"/>
      <c r="G15" s="28">
        <v>25295174</v>
      </c>
      <c r="H15" s="74"/>
      <c r="I15" s="28">
        <v>0</v>
      </c>
      <c r="J15" s="69"/>
      <c r="K15" s="28">
        <v>0</v>
      </c>
    </row>
    <row r="16" spans="1:11" ht="24" customHeight="1">
      <c r="A16" s="4" t="s">
        <v>17</v>
      </c>
      <c r="E16" s="28">
        <v>50681564</v>
      </c>
      <c r="F16" s="74"/>
      <c r="G16" s="28">
        <v>22700373</v>
      </c>
      <c r="H16" s="74"/>
      <c r="I16" s="28">
        <v>0</v>
      </c>
      <c r="J16" s="69"/>
      <c r="K16" s="28">
        <v>0</v>
      </c>
    </row>
    <row r="17" spans="1:11" ht="24" customHeight="1">
      <c r="A17" s="4" t="s">
        <v>195</v>
      </c>
      <c r="E17" s="28">
        <v>0</v>
      </c>
      <c r="F17" s="74"/>
      <c r="G17" s="28">
        <v>58826</v>
      </c>
      <c r="H17" s="74"/>
      <c r="I17" s="28">
        <v>0</v>
      </c>
      <c r="J17" s="69"/>
      <c r="K17" s="28">
        <v>0</v>
      </c>
    </row>
    <row r="18" spans="1:11" ht="24" customHeight="1">
      <c r="A18" s="4" t="s">
        <v>194</v>
      </c>
      <c r="E18" s="43">
        <v>10052</v>
      </c>
      <c r="F18" s="74"/>
      <c r="G18" s="43">
        <v>0</v>
      </c>
      <c r="H18" s="74"/>
      <c r="I18" s="43">
        <v>0</v>
      </c>
      <c r="J18" s="69"/>
      <c r="K18" s="43">
        <v>0</v>
      </c>
    </row>
    <row r="19" spans="1:11" ht="24" customHeight="1">
      <c r="A19" s="3" t="s">
        <v>18</v>
      </c>
      <c r="E19" s="43">
        <f>SUM(E11:E18)</f>
        <v>1553345529</v>
      </c>
      <c r="F19" s="69"/>
      <c r="G19" s="43">
        <f>SUM(G11:G18)</f>
        <v>1585785474</v>
      </c>
      <c r="H19" s="69"/>
      <c r="I19" s="43">
        <f>SUM(I11:I18)</f>
        <v>653913190</v>
      </c>
      <c r="J19" s="69"/>
      <c r="K19" s="43">
        <f>SUM(K11:K18)</f>
        <v>685119725</v>
      </c>
    </row>
    <row r="20" spans="1:11" ht="24" customHeight="1">
      <c r="A20" s="3" t="s">
        <v>19</v>
      </c>
      <c r="E20" s="28"/>
      <c r="F20" s="74"/>
      <c r="G20" s="28"/>
      <c r="H20" s="74"/>
      <c r="I20" s="28"/>
      <c r="J20" s="69"/>
      <c r="K20" s="28"/>
    </row>
    <row r="21" spans="1:11" ht="24" customHeight="1">
      <c r="A21" s="67" t="s">
        <v>20</v>
      </c>
      <c r="E21" s="28">
        <v>9000139</v>
      </c>
      <c r="F21" s="74"/>
      <c r="G21" s="28">
        <v>8938357</v>
      </c>
      <c r="H21" s="74"/>
      <c r="I21" s="28">
        <v>0</v>
      </c>
      <c r="J21" s="69"/>
      <c r="K21" s="28">
        <v>0</v>
      </c>
    </row>
    <row r="22" spans="1:11" ht="24" customHeight="1">
      <c r="A22" s="67" t="s">
        <v>21</v>
      </c>
      <c r="C22" s="19">
        <v>7</v>
      </c>
      <c r="E22" s="28">
        <v>0</v>
      </c>
      <c r="F22" s="74"/>
      <c r="G22" s="28">
        <v>0</v>
      </c>
      <c r="H22" s="74"/>
      <c r="I22" s="28">
        <v>1636999770</v>
      </c>
      <c r="J22" s="69"/>
      <c r="K22" s="28">
        <v>1636999770</v>
      </c>
    </row>
    <row r="23" spans="1:11" ht="24" customHeight="1">
      <c r="A23" s="67" t="s">
        <v>22</v>
      </c>
      <c r="B23" s="67"/>
      <c r="D23" s="67"/>
      <c r="E23" s="28">
        <v>3252787</v>
      </c>
      <c r="F23" s="74"/>
      <c r="G23" s="28">
        <v>3252787</v>
      </c>
      <c r="H23" s="74"/>
      <c r="I23" s="28">
        <v>0</v>
      </c>
      <c r="J23" s="69"/>
      <c r="K23" s="28">
        <v>0</v>
      </c>
    </row>
    <row r="24" spans="1:11" ht="24" customHeight="1">
      <c r="A24" s="80" t="s">
        <v>23</v>
      </c>
      <c r="C24" s="19">
        <v>8</v>
      </c>
      <c r="E24" s="28">
        <v>556421782</v>
      </c>
      <c r="F24" s="74"/>
      <c r="G24" s="28">
        <v>570004510</v>
      </c>
      <c r="H24" s="74"/>
      <c r="I24" s="28">
        <v>10932581</v>
      </c>
      <c r="J24" s="69"/>
      <c r="K24" s="28">
        <v>11216559</v>
      </c>
    </row>
    <row r="25" spans="1:11" ht="24" customHeight="1">
      <c r="A25" s="80" t="s">
        <v>24</v>
      </c>
      <c r="C25" s="19">
        <v>9</v>
      </c>
      <c r="E25" s="28">
        <v>107168398</v>
      </c>
      <c r="F25" s="74"/>
      <c r="G25" s="28">
        <v>108584721</v>
      </c>
      <c r="H25" s="74"/>
      <c r="I25" s="28">
        <v>0</v>
      </c>
      <c r="J25" s="69"/>
      <c r="K25" s="28">
        <v>0</v>
      </c>
    </row>
    <row r="26" spans="1:11" ht="24" customHeight="1">
      <c r="A26" s="80" t="s">
        <v>25</v>
      </c>
      <c r="E26" s="28">
        <v>22266965</v>
      </c>
      <c r="F26" s="74"/>
      <c r="G26" s="28">
        <v>25067898</v>
      </c>
      <c r="H26" s="74"/>
      <c r="I26" s="28">
        <v>3409164</v>
      </c>
      <c r="J26" s="69"/>
      <c r="K26" s="28">
        <v>3877419</v>
      </c>
    </row>
    <row r="27" spans="1:11" ht="24" customHeight="1">
      <c r="A27" s="67" t="s">
        <v>26</v>
      </c>
      <c r="C27" s="19">
        <v>10</v>
      </c>
      <c r="E27" s="28">
        <v>1793645</v>
      </c>
      <c r="F27" s="74"/>
      <c r="G27" s="28">
        <v>1883628</v>
      </c>
      <c r="H27" s="74"/>
      <c r="I27" s="28">
        <v>1750</v>
      </c>
      <c r="J27" s="69"/>
      <c r="K27" s="28">
        <v>2896</v>
      </c>
    </row>
    <row r="28" spans="1:11" ht="24" customHeight="1">
      <c r="A28" s="67" t="s">
        <v>27</v>
      </c>
      <c r="C28" s="19">
        <v>11</v>
      </c>
      <c r="E28" s="28">
        <v>153309390</v>
      </c>
      <c r="F28" s="74"/>
      <c r="G28" s="28">
        <v>195704626</v>
      </c>
      <c r="H28" s="74"/>
      <c r="I28" s="28">
        <v>0</v>
      </c>
      <c r="J28" s="69"/>
      <c r="K28" s="28">
        <v>0</v>
      </c>
    </row>
    <row r="29" spans="1:11" ht="24" customHeight="1">
      <c r="A29" s="4" t="s">
        <v>28</v>
      </c>
      <c r="C29" s="19">
        <v>12</v>
      </c>
      <c r="E29" s="28">
        <v>95842959</v>
      </c>
      <c r="F29" s="74"/>
      <c r="G29" s="28">
        <v>99714398</v>
      </c>
      <c r="H29" s="74"/>
      <c r="I29" s="28">
        <v>337252</v>
      </c>
      <c r="J29" s="69"/>
      <c r="K29" s="28">
        <v>325985</v>
      </c>
    </row>
    <row r="30" spans="1:11" ht="24" customHeight="1">
      <c r="A30" s="4" t="s">
        <v>29</v>
      </c>
      <c r="E30" s="43">
        <v>70670801</v>
      </c>
      <c r="F30" s="74"/>
      <c r="G30" s="43">
        <v>46202817</v>
      </c>
      <c r="H30" s="74"/>
      <c r="I30" s="43">
        <v>1338226</v>
      </c>
      <c r="J30" s="69"/>
      <c r="K30" s="43">
        <v>756388</v>
      </c>
    </row>
    <row r="31" spans="1:11" ht="24" customHeight="1">
      <c r="A31" s="3" t="s">
        <v>30</v>
      </c>
      <c r="E31" s="43">
        <f>SUM(E21:E30)</f>
        <v>1019726866</v>
      </c>
      <c r="F31" s="69"/>
      <c r="G31" s="43">
        <f>SUM(G21:G30)</f>
        <v>1059353742</v>
      </c>
      <c r="H31" s="69"/>
      <c r="I31" s="43">
        <f>SUM(I21:I30)</f>
        <v>1653018743</v>
      </c>
      <c r="J31" s="69"/>
      <c r="K31" s="43">
        <f>SUM(K21:K30)</f>
        <v>1653179017</v>
      </c>
    </row>
    <row r="32" spans="1:11" ht="24" customHeight="1" thickBot="1">
      <c r="A32" s="3" t="s">
        <v>31</v>
      </c>
      <c r="E32" s="46">
        <f>SUM(E19,E31)</f>
        <v>2573072395</v>
      </c>
      <c r="F32" s="69"/>
      <c r="G32" s="46">
        <f>SUM(G19,G31)</f>
        <v>2645139216</v>
      </c>
      <c r="H32" s="69"/>
      <c r="I32" s="46">
        <f>SUM(I19,I31)</f>
        <v>2306931933</v>
      </c>
      <c r="J32" s="69"/>
      <c r="K32" s="46">
        <f>SUM(K19,K31)</f>
        <v>2338298742</v>
      </c>
    </row>
    <row r="33" spans="1:11" ht="24" customHeight="1" thickTop="1">
      <c r="A33" s="3"/>
      <c r="E33" s="69"/>
      <c r="F33" s="69"/>
      <c r="G33" s="69"/>
      <c r="H33" s="69"/>
      <c r="I33" s="69"/>
      <c r="J33" s="69"/>
      <c r="K33" s="69"/>
    </row>
    <row r="34" spans="1:11" ht="24" customHeight="1">
      <c r="A34" s="4" t="s">
        <v>141</v>
      </c>
      <c r="B34" s="6"/>
      <c r="D34" s="6"/>
      <c r="E34" s="4"/>
      <c r="G34" s="6"/>
      <c r="H34" s="6"/>
      <c r="I34" s="4"/>
      <c r="J34" s="4"/>
      <c r="K34" s="4"/>
    </row>
    <row r="35" spans="1:11" ht="24" customHeight="1">
      <c r="A35" s="3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24" customHeight="1">
      <c r="A36" s="13" t="s">
        <v>32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ht="24" customHeight="1">
      <c r="A37" s="13" t="s">
        <v>171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24" customHeight="1">
      <c r="A38" s="13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ht="24" customHeight="1">
      <c r="A39" s="85" t="s">
        <v>2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</row>
    <row r="40" spans="1:11" s="3" customFormat="1" ht="24" customHeight="1">
      <c r="B40" s="14"/>
      <c r="C40" s="14"/>
      <c r="D40" s="14"/>
      <c r="E40" s="86" t="s">
        <v>3</v>
      </c>
      <c r="F40" s="86"/>
      <c r="G40" s="86"/>
      <c r="H40" s="15"/>
      <c r="I40" s="86" t="s">
        <v>4</v>
      </c>
      <c r="J40" s="86"/>
      <c r="K40" s="86"/>
    </row>
    <row r="41" spans="1:11" ht="24" customHeight="1">
      <c r="B41" s="16"/>
      <c r="C41" s="16" t="s">
        <v>5</v>
      </c>
      <c r="D41" s="16"/>
      <c r="E41" s="78" t="s">
        <v>172</v>
      </c>
      <c r="F41" s="17"/>
      <c r="G41" s="78" t="str">
        <f>+G6</f>
        <v>31 ธันวาคม 2568</v>
      </c>
      <c r="H41" s="18"/>
      <c r="I41" s="78" t="s">
        <v>172</v>
      </c>
      <c r="J41" s="17"/>
      <c r="K41" s="78" t="str">
        <f>+K6</f>
        <v>31 ธันวาคม 2568</v>
      </c>
    </row>
    <row r="42" spans="1:11" ht="24" customHeight="1">
      <c r="B42" s="16"/>
      <c r="C42" s="16"/>
      <c r="D42" s="16"/>
      <c r="E42" s="40" t="s">
        <v>6</v>
      </c>
      <c r="F42" s="17"/>
      <c r="G42" s="40" t="s">
        <v>7</v>
      </c>
      <c r="H42" s="18"/>
      <c r="I42" s="40" t="s">
        <v>6</v>
      </c>
      <c r="J42" s="17"/>
      <c r="K42" s="40" t="s">
        <v>7</v>
      </c>
    </row>
    <row r="43" spans="1:11" ht="24" customHeight="1">
      <c r="B43" s="16"/>
      <c r="C43" s="16"/>
      <c r="D43" s="16"/>
      <c r="E43" s="40" t="s">
        <v>8</v>
      </c>
      <c r="F43" s="17"/>
      <c r="G43" s="79"/>
      <c r="H43" s="18"/>
      <c r="I43" s="40" t="s">
        <v>8</v>
      </c>
      <c r="J43" s="17"/>
      <c r="K43" s="79"/>
    </row>
    <row r="44" spans="1:11" ht="24" customHeight="1">
      <c r="A44" s="3" t="s">
        <v>33</v>
      </c>
      <c r="E44" s="42"/>
      <c r="F44" s="42"/>
      <c r="G44" s="42"/>
      <c r="H44" s="42"/>
      <c r="I44" s="42"/>
      <c r="J44" s="42"/>
      <c r="K44" s="42"/>
    </row>
    <row r="45" spans="1:11" ht="24" customHeight="1">
      <c r="A45" s="3" t="s">
        <v>34</v>
      </c>
      <c r="E45" s="41"/>
      <c r="F45" s="41"/>
      <c r="G45" s="41"/>
      <c r="H45" s="41"/>
      <c r="I45" s="41"/>
      <c r="J45" s="41"/>
      <c r="K45" s="41"/>
    </row>
    <row r="46" spans="1:11" ht="24" customHeight="1">
      <c r="A46" s="4" t="s">
        <v>196</v>
      </c>
      <c r="C46" s="19">
        <v>13</v>
      </c>
      <c r="E46" s="28">
        <v>20916302</v>
      </c>
      <c r="F46" s="74"/>
      <c r="G46" s="28">
        <v>28400052</v>
      </c>
      <c r="H46" s="74"/>
      <c r="I46" s="28">
        <v>0</v>
      </c>
      <c r="J46" s="74"/>
      <c r="K46" s="28">
        <v>0</v>
      </c>
    </row>
    <row r="47" spans="1:11" ht="24" customHeight="1">
      <c r="A47" s="4" t="s">
        <v>35</v>
      </c>
      <c r="C47" s="19" t="s">
        <v>170</v>
      </c>
      <c r="E47" s="28">
        <v>781285319</v>
      </c>
      <c r="F47" s="74"/>
      <c r="G47" s="28">
        <v>787558730</v>
      </c>
      <c r="H47" s="74"/>
      <c r="I47" s="28">
        <v>14344790</v>
      </c>
      <c r="J47" s="41"/>
      <c r="K47" s="28">
        <v>12739847</v>
      </c>
    </row>
    <row r="48" spans="1:11" ht="24" customHeight="1">
      <c r="A48" s="67" t="s">
        <v>37</v>
      </c>
      <c r="C48" s="19">
        <v>6</v>
      </c>
      <c r="E48" s="28">
        <v>110150527</v>
      </c>
      <c r="F48" s="74"/>
      <c r="G48" s="28">
        <v>47001265</v>
      </c>
      <c r="H48" s="74"/>
      <c r="I48" s="28">
        <v>0</v>
      </c>
      <c r="J48" s="74"/>
      <c r="K48" s="28">
        <v>0</v>
      </c>
    </row>
    <row r="49" spans="1:13" ht="24" customHeight="1">
      <c r="A49" s="4" t="s">
        <v>36</v>
      </c>
      <c r="C49" s="19">
        <v>4</v>
      </c>
      <c r="E49" s="28">
        <v>0</v>
      </c>
      <c r="F49" s="74"/>
      <c r="G49" s="28">
        <v>0</v>
      </c>
      <c r="H49" s="74"/>
      <c r="I49" s="28">
        <v>262600000</v>
      </c>
      <c r="J49" s="69"/>
      <c r="K49" s="28">
        <v>260300000</v>
      </c>
    </row>
    <row r="50" spans="1:13" ht="24" customHeight="1">
      <c r="A50" s="67" t="s">
        <v>38</v>
      </c>
      <c r="E50" s="28"/>
      <c r="F50" s="74"/>
      <c r="G50" s="28"/>
      <c r="H50" s="74"/>
      <c r="I50" s="28"/>
      <c r="J50" s="5"/>
      <c r="K50" s="28"/>
    </row>
    <row r="51" spans="1:13" ht="24" customHeight="1">
      <c r="A51" s="67" t="s">
        <v>39</v>
      </c>
      <c r="C51" s="19">
        <v>15</v>
      </c>
      <c r="E51" s="28">
        <v>10200000</v>
      </c>
      <c r="F51" s="74"/>
      <c r="G51" s="28">
        <v>9600000</v>
      </c>
      <c r="H51" s="74"/>
      <c r="I51" s="28">
        <v>0</v>
      </c>
      <c r="J51" s="74"/>
      <c r="K51" s="28">
        <v>0</v>
      </c>
    </row>
    <row r="52" spans="1:13" ht="24" customHeight="1">
      <c r="A52" s="4" t="s">
        <v>40</v>
      </c>
      <c r="E52" s="28">
        <v>12744108</v>
      </c>
      <c r="F52" s="74"/>
      <c r="G52" s="28">
        <v>11937616</v>
      </c>
      <c r="H52" s="74"/>
      <c r="I52" s="28">
        <v>1996215</v>
      </c>
      <c r="J52" s="74"/>
      <c r="K52" s="28">
        <v>1965982</v>
      </c>
    </row>
    <row r="53" spans="1:13" ht="24" customHeight="1">
      <c r="A53" s="4" t="s">
        <v>41</v>
      </c>
      <c r="C53" s="19">
        <v>16</v>
      </c>
      <c r="E53" s="28">
        <v>340179563</v>
      </c>
      <c r="F53" s="74"/>
      <c r="G53" s="28">
        <v>373668628</v>
      </c>
      <c r="H53" s="74"/>
      <c r="I53" s="28">
        <v>340179563</v>
      </c>
      <c r="J53" s="74"/>
      <c r="K53" s="28">
        <v>373668628</v>
      </c>
    </row>
    <row r="54" spans="1:13" ht="24" customHeight="1">
      <c r="A54" s="67" t="s">
        <v>42</v>
      </c>
      <c r="E54" s="43">
        <v>166919</v>
      </c>
      <c r="F54" s="74"/>
      <c r="G54" s="43">
        <v>156706</v>
      </c>
      <c r="H54" s="74"/>
      <c r="I54" s="43">
        <v>0</v>
      </c>
      <c r="J54" s="74"/>
      <c r="K54" s="43">
        <v>0</v>
      </c>
    </row>
    <row r="55" spans="1:13" ht="24" customHeight="1">
      <c r="A55" s="3" t="s">
        <v>43</v>
      </c>
      <c r="E55" s="43">
        <f>SUM(E46:E54)</f>
        <v>1275642738</v>
      </c>
      <c r="F55" s="69"/>
      <c r="G55" s="43">
        <f>SUM(G46:G54)</f>
        <v>1258322997</v>
      </c>
      <c r="H55" s="69"/>
      <c r="I55" s="43">
        <f>SUM(I46:I54)</f>
        <v>619120568</v>
      </c>
      <c r="J55" s="69"/>
      <c r="K55" s="43">
        <f>SUM(K46:K54)</f>
        <v>648674457</v>
      </c>
    </row>
    <row r="56" spans="1:13" ht="24" customHeight="1">
      <c r="A56" s="3" t="s">
        <v>44</v>
      </c>
      <c r="E56" s="28"/>
      <c r="F56" s="74"/>
      <c r="G56" s="28"/>
      <c r="H56" s="74"/>
      <c r="I56" s="28"/>
      <c r="J56" s="74"/>
      <c r="K56" s="28"/>
      <c r="M56" s="29"/>
    </row>
    <row r="57" spans="1:13" ht="24" customHeight="1">
      <c r="A57" s="42" t="s">
        <v>146</v>
      </c>
      <c r="B57" s="4"/>
      <c r="C57" s="4"/>
      <c r="D57" s="4"/>
      <c r="E57" s="28"/>
      <c r="G57" s="28"/>
      <c r="I57" s="28"/>
      <c r="J57" s="4"/>
      <c r="K57" s="28"/>
    </row>
    <row r="58" spans="1:13" ht="24" customHeight="1">
      <c r="A58" s="42" t="s">
        <v>39</v>
      </c>
      <c r="C58" s="19">
        <v>15</v>
      </c>
      <c r="E58" s="28">
        <v>101400000</v>
      </c>
      <c r="F58" s="74"/>
      <c r="G58" s="28">
        <v>104400000</v>
      </c>
      <c r="H58" s="69"/>
      <c r="I58" s="28">
        <v>0</v>
      </c>
      <c r="J58" s="74"/>
      <c r="K58" s="28">
        <v>0</v>
      </c>
    </row>
    <row r="59" spans="1:13" ht="24" customHeight="1">
      <c r="A59" s="42" t="s">
        <v>147</v>
      </c>
      <c r="E59" s="28">
        <v>16733323</v>
      </c>
      <c r="F59" s="74"/>
      <c r="G59" s="28">
        <v>18894181</v>
      </c>
      <c r="H59" s="69"/>
      <c r="I59" s="28">
        <v>1741723</v>
      </c>
      <c r="J59" s="74"/>
      <c r="K59" s="28">
        <v>2252259</v>
      </c>
    </row>
    <row r="60" spans="1:13" ht="24" hidden="1" customHeight="1">
      <c r="A60" s="42" t="s">
        <v>148</v>
      </c>
      <c r="C60" s="19">
        <v>16</v>
      </c>
      <c r="E60" s="28">
        <v>0</v>
      </c>
      <c r="F60" s="74"/>
      <c r="G60" s="28">
        <v>0</v>
      </c>
      <c r="H60" s="69"/>
      <c r="I60" s="28">
        <v>0</v>
      </c>
      <c r="J60" s="74"/>
      <c r="K60" s="28">
        <v>0</v>
      </c>
    </row>
    <row r="61" spans="1:13" ht="24" customHeight="1">
      <c r="A61" s="4" t="s">
        <v>45</v>
      </c>
      <c r="C61" s="19">
        <v>12</v>
      </c>
      <c r="E61" s="28">
        <v>28486994</v>
      </c>
      <c r="F61" s="74"/>
      <c r="G61" s="28">
        <v>28782111</v>
      </c>
      <c r="H61" s="69"/>
      <c r="I61" s="28">
        <v>0</v>
      </c>
      <c r="J61" s="74"/>
      <c r="K61" s="28">
        <v>0</v>
      </c>
    </row>
    <row r="62" spans="1:13" ht="24" customHeight="1">
      <c r="A62" s="4" t="s">
        <v>46</v>
      </c>
      <c r="E62" s="28">
        <v>12967495</v>
      </c>
      <c r="F62" s="74"/>
      <c r="G62" s="28">
        <v>13163484</v>
      </c>
      <c r="H62" s="69"/>
      <c r="I62" s="28">
        <v>1407276</v>
      </c>
      <c r="J62" s="74"/>
      <c r="K62" s="28">
        <v>1338894</v>
      </c>
    </row>
    <row r="63" spans="1:13" ht="24" customHeight="1">
      <c r="A63" s="4" t="s">
        <v>47</v>
      </c>
      <c r="E63" s="43">
        <v>3308</v>
      </c>
      <c r="F63" s="74"/>
      <c r="G63" s="43">
        <v>3308</v>
      </c>
      <c r="H63" s="69"/>
      <c r="I63" s="43">
        <v>0</v>
      </c>
      <c r="J63" s="74"/>
      <c r="K63" s="43">
        <v>0</v>
      </c>
    </row>
    <row r="64" spans="1:13" ht="24" customHeight="1">
      <c r="A64" s="3" t="s">
        <v>48</v>
      </c>
      <c r="E64" s="43">
        <f>SUM(E58:E63)</f>
        <v>159591120</v>
      </c>
      <c r="F64" s="69"/>
      <c r="G64" s="43">
        <f>SUM(G58:G63)</f>
        <v>165243084</v>
      </c>
      <c r="H64" s="69"/>
      <c r="I64" s="43">
        <f>SUM(I58:I63)</f>
        <v>3148999</v>
      </c>
      <c r="J64" s="69"/>
      <c r="K64" s="43">
        <f>SUM(K58:K63)</f>
        <v>3591153</v>
      </c>
    </row>
    <row r="65" spans="1:11" ht="24" customHeight="1">
      <c r="A65" s="3" t="s">
        <v>49</v>
      </c>
      <c r="E65" s="43">
        <f>SUM(E55,E64)</f>
        <v>1435233858</v>
      </c>
      <c r="F65" s="28"/>
      <c r="G65" s="43">
        <f>SUM(G55,G64)</f>
        <v>1423566081</v>
      </c>
      <c r="H65" s="28"/>
      <c r="I65" s="43">
        <f>SUM(I55,I64)</f>
        <v>622269567</v>
      </c>
      <c r="J65" s="28"/>
      <c r="K65" s="43">
        <f>SUM(K55,K64)</f>
        <v>652265610</v>
      </c>
    </row>
    <row r="66" spans="1:11" ht="24" customHeight="1">
      <c r="A66" s="3"/>
      <c r="E66" s="28"/>
      <c r="F66" s="28"/>
      <c r="G66" s="28"/>
      <c r="H66" s="28"/>
      <c r="I66" s="28"/>
      <c r="J66" s="28"/>
      <c r="K66" s="28"/>
    </row>
    <row r="67" spans="1:11" ht="24" customHeight="1">
      <c r="A67" s="4" t="str">
        <f>+A34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7" s="6"/>
      <c r="D67" s="6"/>
      <c r="E67" s="4"/>
      <c r="G67" s="6"/>
      <c r="H67" s="6"/>
      <c r="I67" s="4"/>
      <c r="J67" s="4"/>
      <c r="K67" s="4"/>
    </row>
    <row r="68" spans="1:11" ht="24" customHeight="1">
      <c r="A68" s="3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ht="24" customHeight="1">
      <c r="A69" s="13" t="s">
        <v>32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ht="24" customHeight="1">
      <c r="A70" s="13" t="s">
        <v>171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24" customHeight="1">
      <c r="A71" s="13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24" customHeight="1">
      <c r="A72" s="85" t="s">
        <v>2</v>
      </c>
      <c r="B72" s="85"/>
      <c r="C72" s="85"/>
      <c r="D72" s="85"/>
      <c r="E72" s="85"/>
      <c r="F72" s="85"/>
      <c r="G72" s="85"/>
      <c r="H72" s="85"/>
      <c r="I72" s="85"/>
      <c r="J72" s="85"/>
      <c r="K72" s="85"/>
    </row>
    <row r="73" spans="1:11" s="3" customFormat="1" ht="24" customHeight="1">
      <c r="B73" s="14"/>
      <c r="C73" s="14"/>
      <c r="D73" s="14"/>
      <c r="E73" s="86" t="s">
        <v>3</v>
      </c>
      <c r="F73" s="86"/>
      <c r="G73" s="86"/>
      <c r="H73" s="15"/>
      <c r="I73" s="86" t="s">
        <v>4</v>
      </c>
      <c r="J73" s="86"/>
      <c r="K73" s="86"/>
    </row>
    <row r="74" spans="1:11" ht="24" customHeight="1">
      <c r="B74" s="16"/>
      <c r="C74" s="16"/>
      <c r="D74" s="16"/>
      <c r="E74" s="78" t="s">
        <v>172</v>
      </c>
      <c r="F74" s="17"/>
      <c r="G74" s="78" t="str">
        <f>+G41</f>
        <v>31 ธันวาคม 2568</v>
      </c>
      <c r="H74" s="18"/>
      <c r="I74" s="78" t="s">
        <v>172</v>
      </c>
      <c r="J74" s="17"/>
      <c r="K74" s="78" t="str">
        <f>+K41</f>
        <v>31 ธันวาคม 2568</v>
      </c>
    </row>
    <row r="75" spans="1:11" ht="24" customHeight="1">
      <c r="B75" s="16"/>
      <c r="C75" s="16"/>
      <c r="D75" s="16"/>
      <c r="E75" s="40" t="s">
        <v>6</v>
      </c>
      <c r="F75" s="17"/>
      <c r="G75" s="40" t="s">
        <v>7</v>
      </c>
      <c r="H75" s="18"/>
      <c r="I75" s="40" t="s">
        <v>6</v>
      </c>
      <c r="J75" s="17"/>
      <c r="K75" s="40" t="s">
        <v>7</v>
      </c>
    </row>
    <row r="76" spans="1:11" ht="24" customHeight="1">
      <c r="B76" s="16"/>
      <c r="C76" s="16"/>
      <c r="D76" s="16"/>
      <c r="E76" s="40" t="s">
        <v>8</v>
      </c>
      <c r="F76" s="17"/>
      <c r="G76" s="79"/>
      <c r="H76" s="18"/>
      <c r="I76" s="40" t="s">
        <v>8</v>
      </c>
      <c r="J76" s="17"/>
      <c r="K76" s="79"/>
    </row>
    <row r="77" spans="1:11" ht="24" customHeight="1">
      <c r="A77" s="3" t="s">
        <v>50</v>
      </c>
      <c r="E77" s="41"/>
      <c r="F77" s="41"/>
      <c r="G77" s="41"/>
      <c r="H77" s="41"/>
      <c r="I77" s="41"/>
      <c r="J77" s="41"/>
      <c r="K77" s="41"/>
    </row>
    <row r="78" spans="1:11" ht="24" customHeight="1">
      <c r="A78" s="4" t="s">
        <v>51</v>
      </c>
      <c r="E78" s="41"/>
      <c r="F78" s="41"/>
      <c r="G78" s="41"/>
      <c r="H78" s="41"/>
      <c r="I78" s="41"/>
      <c r="J78" s="41"/>
      <c r="K78" s="41"/>
    </row>
    <row r="79" spans="1:11" ht="24" customHeight="1">
      <c r="A79" s="4" t="s">
        <v>52</v>
      </c>
      <c r="E79" s="41"/>
      <c r="F79" s="41"/>
      <c r="G79" s="41"/>
      <c r="H79" s="41"/>
      <c r="I79" s="41"/>
      <c r="J79" s="41"/>
      <c r="K79" s="41"/>
    </row>
    <row r="80" spans="1:11" ht="24" customHeight="1" thickBot="1">
      <c r="A80" s="4" t="s">
        <v>143</v>
      </c>
      <c r="E80" s="63">
        <v>659999962</v>
      </c>
      <c r="F80" s="69"/>
      <c r="G80" s="63">
        <v>659999962</v>
      </c>
      <c r="H80" s="69"/>
      <c r="I80" s="63">
        <v>659999962</v>
      </c>
      <c r="J80" s="69"/>
      <c r="K80" s="63">
        <v>659999962</v>
      </c>
    </row>
    <row r="81" spans="1:11" ht="24" customHeight="1" thickTop="1">
      <c r="A81" s="4" t="s">
        <v>53</v>
      </c>
      <c r="E81" s="28"/>
      <c r="F81" s="69"/>
      <c r="G81" s="28"/>
      <c r="H81" s="69"/>
      <c r="I81" s="28"/>
      <c r="J81" s="69"/>
      <c r="K81" s="28"/>
    </row>
    <row r="82" spans="1:11" ht="24" customHeight="1">
      <c r="A82" s="4" t="s">
        <v>144</v>
      </c>
      <c r="E82" s="28">
        <f>'Conso '!E18</f>
        <v>659999862</v>
      </c>
      <c r="F82" s="69"/>
      <c r="G82" s="28">
        <v>659999862</v>
      </c>
      <c r="H82" s="69"/>
      <c r="I82" s="28">
        <f>'The Company'!E15</f>
        <v>659999862</v>
      </c>
      <c r="J82" s="69"/>
      <c r="K82" s="28">
        <f>'The Company'!E11</f>
        <v>659999862</v>
      </c>
    </row>
    <row r="83" spans="1:11" ht="24" customHeight="1">
      <c r="A83" s="4" t="s">
        <v>54</v>
      </c>
      <c r="E83" s="28">
        <f>'Conso '!G18</f>
        <v>369183857</v>
      </c>
      <c r="F83" s="69"/>
      <c r="G83" s="28">
        <v>369183857</v>
      </c>
      <c r="H83" s="69"/>
      <c r="I83" s="28">
        <f>'The Company'!G15</f>
        <v>369183857</v>
      </c>
      <c r="J83" s="69"/>
      <c r="K83" s="28">
        <v>369183857</v>
      </c>
    </row>
    <row r="84" spans="1:11" ht="24" customHeight="1">
      <c r="A84" s="4" t="s">
        <v>55</v>
      </c>
      <c r="E84" s="28"/>
      <c r="F84" s="74"/>
      <c r="G84" s="28"/>
      <c r="H84" s="74"/>
      <c r="I84" s="28"/>
      <c r="J84" s="74"/>
      <c r="K84" s="28"/>
    </row>
    <row r="85" spans="1:11" ht="24" customHeight="1">
      <c r="A85" s="4" t="s">
        <v>178</v>
      </c>
      <c r="E85" s="28">
        <f>'Conso '!I18</f>
        <v>66000000</v>
      </c>
      <c r="F85" s="69"/>
      <c r="G85" s="28">
        <v>66000000</v>
      </c>
      <c r="H85" s="69"/>
      <c r="I85" s="28">
        <f>'The Company'!I15</f>
        <v>66000000</v>
      </c>
      <c r="J85" s="69"/>
      <c r="K85" s="28">
        <f>'The Company'!I15</f>
        <v>66000000</v>
      </c>
    </row>
    <row r="86" spans="1:11" ht="24" customHeight="1">
      <c r="A86" s="4" t="s">
        <v>56</v>
      </c>
      <c r="B86" s="6"/>
      <c r="D86" s="6"/>
      <c r="E86" s="28">
        <v>-54748570</v>
      </c>
      <c r="F86" s="69"/>
      <c r="G86" s="28">
        <v>31584839</v>
      </c>
      <c r="H86" s="69"/>
      <c r="I86" s="28">
        <f>K86+PL!I52</f>
        <v>589478647</v>
      </c>
      <c r="J86" s="69"/>
      <c r="K86" s="28">
        <v>590849413</v>
      </c>
    </row>
    <row r="87" spans="1:11" ht="24" customHeight="1">
      <c r="A87" s="4" t="s">
        <v>57</v>
      </c>
      <c r="B87" s="6"/>
      <c r="D87" s="6"/>
      <c r="E87" s="43">
        <v>90307219</v>
      </c>
      <c r="F87" s="74"/>
      <c r="G87" s="43">
        <v>87709607</v>
      </c>
      <c r="H87" s="74"/>
      <c r="I87" s="43">
        <v>0</v>
      </c>
      <c r="J87" s="74"/>
      <c r="K87" s="43">
        <v>0</v>
      </c>
    </row>
    <row r="88" spans="1:11" ht="24" customHeight="1">
      <c r="A88" s="4" t="s">
        <v>58</v>
      </c>
      <c r="B88" s="6"/>
      <c r="D88" s="6"/>
      <c r="E88" s="28">
        <f>SUM(E82:E87)</f>
        <v>1130742368</v>
      </c>
      <c r="F88" s="69"/>
      <c r="G88" s="28">
        <f>SUM(G82:G87)</f>
        <v>1214478165</v>
      </c>
      <c r="H88" s="69"/>
      <c r="I88" s="28">
        <f>SUM(I82:I87)</f>
        <v>1684662366</v>
      </c>
      <c r="J88" s="69"/>
      <c r="K88" s="28">
        <f>SUM(K82:K87)</f>
        <v>1686033132</v>
      </c>
    </row>
    <row r="89" spans="1:11" ht="24" customHeight="1">
      <c r="A89" s="4" t="s">
        <v>151</v>
      </c>
      <c r="B89" s="6"/>
      <c r="D89" s="6"/>
      <c r="E89" s="43">
        <v>7096169</v>
      </c>
      <c r="F89" s="74"/>
      <c r="G89" s="43">
        <v>7094970</v>
      </c>
      <c r="H89" s="74"/>
      <c r="I89" s="43">
        <v>0</v>
      </c>
      <c r="J89" s="74"/>
      <c r="K89" s="43">
        <v>0</v>
      </c>
    </row>
    <row r="90" spans="1:11" ht="24" customHeight="1">
      <c r="A90" s="3" t="s">
        <v>59</v>
      </c>
      <c r="B90" s="6"/>
      <c r="D90" s="6"/>
      <c r="E90" s="43">
        <f>SUM(E88:E89)</f>
        <v>1137838537</v>
      </c>
      <c r="F90" s="69"/>
      <c r="G90" s="43">
        <f>SUM(G88:G89)</f>
        <v>1221573135</v>
      </c>
      <c r="H90" s="69"/>
      <c r="I90" s="43">
        <f>SUM(I88:I89)</f>
        <v>1684662366</v>
      </c>
      <c r="J90" s="69"/>
      <c r="K90" s="43">
        <f>SUM(K88:K89)</f>
        <v>1686033132</v>
      </c>
    </row>
    <row r="91" spans="1:11" ht="24" customHeight="1" thickBot="1">
      <c r="A91" s="3" t="s">
        <v>60</v>
      </c>
      <c r="B91" s="6"/>
      <c r="D91" s="6"/>
      <c r="E91" s="63">
        <f>SUM(E90,E65)</f>
        <v>2573072395</v>
      </c>
      <c r="F91" s="69"/>
      <c r="G91" s="63">
        <f>SUM(G90,G65)</f>
        <v>2645139216</v>
      </c>
      <c r="H91" s="69"/>
      <c r="I91" s="63">
        <f>SUM(I90,I65)</f>
        <v>2306931933</v>
      </c>
      <c r="J91" s="69"/>
      <c r="K91" s="63">
        <f>SUM(K90,K65)</f>
        <v>2338298742</v>
      </c>
    </row>
    <row r="92" spans="1:11" ht="24" customHeight="1" thickTop="1">
      <c r="A92" s="3"/>
      <c r="B92" s="6"/>
      <c r="D92" s="6"/>
      <c r="E92" s="4"/>
      <c r="I92" s="4"/>
      <c r="J92" s="4"/>
      <c r="K92" s="4"/>
    </row>
    <row r="93" spans="1:11" ht="24" customHeight="1">
      <c r="A93" s="4" t="str">
        <f>+A67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6"/>
      <c r="D93" s="6"/>
      <c r="E93" s="4"/>
      <c r="F93" s="6"/>
      <c r="G93" s="6"/>
      <c r="H93" s="6"/>
      <c r="I93" s="4"/>
      <c r="J93" s="4"/>
      <c r="K93" s="4"/>
    </row>
    <row r="94" spans="1:11" ht="24" customHeight="1">
      <c r="B94" s="6"/>
      <c r="D94" s="6"/>
      <c r="E94" s="81"/>
      <c r="F94" s="6"/>
      <c r="G94" s="81"/>
      <c r="H94" s="6"/>
      <c r="I94" s="81"/>
      <c r="J94" s="4"/>
      <c r="K94" s="81"/>
    </row>
    <row r="95" spans="1:11" ht="24" customHeight="1">
      <c r="A95" s="82"/>
      <c r="B95" s="6"/>
      <c r="C95" s="67" t="s">
        <v>61</v>
      </c>
      <c r="D95" s="6"/>
      <c r="E95" s="4"/>
      <c r="F95" s="6"/>
      <c r="G95" s="6"/>
      <c r="H95" s="6"/>
      <c r="I95" s="4"/>
      <c r="J95" s="4"/>
      <c r="K95" s="4"/>
    </row>
    <row r="99" spans="5:11" ht="24" customHeight="1">
      <c r="E99" s="74"/>
      <c r="F99" s="74"/>
      <c r="G99" s="74"/>
      <c r="H99" s="74"/>
      <c r="I99" s="74"/>
      <c r="J99" s="74"/>
      <c r="K99" s="74"/>
    </row>
  </sheetData>
  <mergeCells count="9">
    <mergeCell ref="A72:K72"/>
    <mergeCell ref="E73:G73"/>
    <mergeCell ref="I73:K73"/>
    <mergeCell ref="A4:K4"/>
    <mergeCell ref="E5:G5"/>
    <mergeCell ref="I5:K5"/>
    <mergeCell ref="A39:K39"/>
    <mergeCell ref="E40:G40"/>
    <mergeCell ref="I40:K40"/>
  </mergeCells>
  <printOptions gridLinesSet="0"/>
  <pageMargins left="0.62992125984252001" right="0.39" top="0.65" bottom="0.39" header="0.196850393700787" footer="0.196850393700787"/>
  <pageSetup paperSize="9" scale="65" firstPageNumber="2" fitToHeight="6" orientation="portrait" useFirstPageNumber="1" r:id="rId1"/>
  <headerFooter alignWithMargins="0">
    <oddFooter>&amp;R&amp;"Angsana New,Regular"&amp;20&amp;P</oddFooter>
  </headerFooter>
  <rowBreaks count="2" manualBreakCount="2">
    <brk id="34" max="10" man="1"/>
    <brk id="6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1CE34-A8B1-4773-AC20-96E88190A042}">
  <dimension ref="A1:K59"/>
  <sheetViews>
    <sheetView showGridLines="0" view="pageBreakPreview" zoomScaleNormal="85" zoomScaleSheetLayoutView="100" workbookViewId="0">
      <selection activeCell="N8" sqref="N8"/>
    </sheetView>
  </sheetViews>
  <sheetFormatPr defaultColWidth="10.84375" defaultRowHeight="24" customHeight="1"/>
  <cols>
    <col min="1" max="1" width="55.69140625" style="4" customWidth="1"/>
    <col min="2" max="2" width="1.69140625" style="19" customWidth="1"/>
    <col min="3" max="3" width="10.69140625" style="19" customWidth="1"/>
    <col min="4" max="4" width="1.69140625" style="19" customWidth="1"/>
    <col min="5" max="5" width="14.69140625" style="6" customWidth="1"/>
    <col min="6" max="6" width="1.69140625" style="4" customWidth="1"/>
    <col min="7" max="7" width="14.69140625" style="6" customWidth="1"/>
    <col min="8" max="8" width="1.69140625" style="4" customWidth="1"/>
    <col min="9" max="9" width="14.69140625" style="6" customWidth="1"/>
    <col min="10" max="10" width="1.69140625" style="4" customWidth="1"/>
    <col min="11" max="11" width="14.69140625" style="6" customWidth="1"/>
    <col min="12" max="16384" width="10.84375" style="4"/>
  </cols>
  <sheetData>
    <row r="1" spans="1:11" ht="24" customHeight="1">
      <c r="A1" s="3" t="s">
        <v>0</v>
      </c>
      <c r="B1" s="10"/>
      <c r="C1" s="10"/>
      <c r="D1" s="10"/>
      <c r="E1" s="11"/>
      <c r="F1" s="12"/>
      <c r="G1" s="11"/>
      <c r="H1" s="12"/>
      <c r="I1" s="11"/>
      <c r="J1" s="12"/>
      <c r="K1" s="8" t="s">
        <v>62</v>
      </c>
    </row>
    <row r="2" spans="1:11" ht="24" customHeight="1">
      <c r="A2" s="13" t="s">
        <v>63</v>
      </c>
      <c r="B2" s="10"/>
      <c r="C2" s="10"/>
      <c r="D2" s="10"/>
      <c r="E2" s="11"/>
      <c r="F2" s="12"/>
      <c r="G2" s="11"/>
      <c r="H2" s="12"/>
      <c r="I2" s="11"/>
      <c r="J2" s="12"/>
      <c r="K2" s="11"/>
    </row>
    <row r="3" spans="1:11" ht="24" customHeight="1">
      <c r="A3" s="13" t="s">
        <v>174</v>
      </c>
      <c r="B3" s="10"/>
      <c r="C3" s="10"/>
      <c r="D3" s="10"/>
      <c r="E3" s="11"/>
      <c r="F3" s="12"/>
      <c r="G3" s="11"/>
      <c r="H3" s="12"/>
      <c r="I3" s="11"/>
      <c r="J3" s="12"/>
      <c r="K3" s="11"/>
    </row>
    <row r="4" spans="1:11" ht="24" customHeight="1">
      <c r="B4" s="4"/>
      <c r="C4" s="4"/>
      <c r="D4" s="4"/>
      <c r="E4" s="4"/>
      <c r="G4" s="4"/>
      <c r="I4" s="4"/>
      <c r="K4" s="2" t="s">
        <v>2</v>
      </c>
    </row>
    <row r="5" spans="1:11" s="3" customFormat="1" ht="24" customHeight="1">
      <c r="B5" s="14"/>
      <c r="C5" s="14"/>
      <c r="D5" s="14"/>
      <c r="E5" s="20"/>
      <c r="F5" s="1" t="s">
        <v>3</v>
      </c>
      <c r="G5" s="20"/>
      <c r="H5" s="15"/>
      <c r="I5" s="20"/>
      <c r="J5" s="1" t="s">
        <v>4</v>
      </c>
      <c r="K5" s="20"/>
    </row>
    <row r="6" spans="1:11" ht="24" customHeight="1">
      <c r="B6" s="16"/>
      <c r="C6" s="16"/>
      <c r="D6" s="16"/>
      <c r="E6" s="17">
        <v>2569</v>
      </c>
      <c r="F6" s="17"/>
      <c r="G6" s="17">
        <v>2568</v>
      </c>
      <c r="H6" s="18"/>
      <c r="I6" s="17">
        <v>2569</v>
      </c>
      <c r="J6" s="17"/>
      <c r="K6" s="17">
        <v>2568</v>
      </c>
    </row>
    <row r="7" spans="1:11" ht="24" customHeight="1">
      <c r="A7" s="3" t="s">
        <v>64</v>
      </c>
      <c r="B7" s="30"/>
      <c r="C7" s="30"/>
      <c r="D7" s="30"/>
      <c r="E7" s="17"/>
      <c r="F7" s="17"/>
      <c r="G7" s="4"/>
      <c r="I7" s="4"/>
      <c r="K7" s="4"/>
    </row>
    <row r="8" spans="1:11" ht="24" customHeight="1">
      <c r="A8" s="3" t="s">
        <v>65</v>
      </c>
      <c r="B8" s="31"/>
      <c r="C8" s="31"/>
      <c r="D8" s="31"/>
    </row>
    <row r="9" spans="1:11" ht="24" customHeight="1">
      <c r="A9" s="4" t="s">
        <v>66</v>
      </c>
      <c r="B9" s="31"/>
      <c r="C9" s="31"/>
      <c r="D9" s="31"/>
      <c r="E9" s="28">
        <v>100395795</v>
      </c>
      <c r="F9" s="9"/>
      <c r="G9" s="28">
        <v>135082466</v>
      </c>
      <c r="H9" s="28"/>
      <c r="I9" s="9">
        <v>0</v>
      </c>
      <c r="J9" s="9"/>
      <c r="K9" s="9">
        <v>0</v>
      </c>
    </row>
    <row r="10" spans="1:11" ht="24" customHeight="1">
      <c r="A10" s="4" t="s">
        <v>67</v>
      </c>
      <c r="B10" s="31"/>
      <c r="C10" s="31"/>
      <c r="D10" s="31"/>
      <c r="E10" s="28">
        <v>39626053</v>
      </c>
      <c r="F10" s="9"/>
      <c r="G10" s="28">
        <v>51873676</v>
      </c>
      <c r="H10" s="28"/>
      <c r="I10" s="28">
        <v>3780000</v>
      </c>
      <c r="J10" s="9"/>
      <c r="K10" s="28">
        <v>4048500</v>
      </c>
    </row>
    <row r="11" spans="1:11" ht="24" customHeight="1">
      <c r="A11" s="4" t="s">
        <v>68</v>
      </c>
      <c r="B11" s="31"/>
      <c r="C11" s="31"/>
      <c r="D11" s="31"/>
      <c r="E11" s="28">
        <v>7927048</v>
      </c>
      <c r="F11" s="9"/>
      <c r="G11" s="28">
        <v>88086510</v>
      </c>
      <c r="H11" s="28"/>
      <c r="I11" s="9">
        <v>0</v>
      </c>
      <c r="J11" s="9"/>
      <c r="K11" s="9">
        <v>0</v>
      </c>
    </row>
    <row r="12" spans="1:11" ht="24" customHeight="1">
      <c r="A12" s="4" t="s">
        <v>133</v>
      </c>
      <c r="B12" s="31"/>
      <c r="C12" s="31"/>
      <c r="D12" s="31"/>
      <c r="E12" s="28">
        <v>0</v>
      </c>
      <c r="F12" s="9"/>
      <c r="G12" s="28">
        <v>197115</v>
      </c>
      <c r="H12" s="9"/>
      <c r="I12" s="9">
        <v>0</v>
      </c>
      <c r="J12" s="9"/>
      <c r="K12" s="9">
        <v>0</v>
      </c>
    </row>
    <row r="13" spans="1:11" ht="24" customHeight="1">
      <c r="A13" s="4" t="s">
        <v>71</v>
      </c>
      <c r="E13" s="43">
        <v>623272</v>
      </c>
      <c r="F13" s="28"/>
      <c r="G13" s="43">
        <v>120808</v>
      </c>
      <c r="H13" s="28"/>
      <c r="I13" s="43">
        <v>1080100</v>
      </c>
      <c r="J13" s="9"/>
      <c r="K13" s="43">
        <v>1080000</v>
      </c>
    </row>
    <row r="14" spans="1:11" ht="24" customHeight="1">
      <c r="A14" s="3" t="s">
        <v>72</v>
      </c>
      <c r="B14" s="31"/>
      <c r="C14" s="31"/>
      <c r="D14" s="31"/>
      <c r="E14" s="44">
        <f>SUM(E9:E13)</f>
        <v>148572168</v>
      </c>
      <c r="F14" s="28"/>
      <c r="G14" s="44">
        <f>SUM(G9:G13)</f>
        <v>275360575</v>
      </c>
      <c r="H14" s="28"/>
      <c r="I14" s="44">
        <f>SUM(I9:I13)</f>
        <v>4860100</v>
      </c>
      <c r="J14" s="28"/>
      <c r="K14" s="44">
        <f>SUM(K9:K13)</f>
        <v>5128500</v>
      </c>
    </row>
    <row r="15" spans="1:11" ht="24" customHeight="1">
      <c r="A15" s="3" t="s">
        <v>73</v>
      </c>
      <c r="B15" s="31"/>
      <c r="C15" s="31"/>
      <c r="D15" s="31"/>
      <c r="E15" s="9"/>
      <c r="F15" s="9"/>
      <c r="G15" s="9"/>
      <c r="H15" s="9"/>
      <c r="I15" s="9"/>
      <c r="J15" s="9"/>
      <c r="K15" s="9"/>
    </row>
    <row r="16" spans="1:11" ht="24" customHeight="1">
      <c r="A16" s="4" t="s">
        <v>74</v>
      </c>
      <c r="B16" s="31"/>
      <c r="C16" s="31"/>
      <c r="D16" s="31"/>
      <c r="E16" s="28">
        <v>94690143</v>
      </c>
      <c r="F16" s="9"/>
      <c r="G16" s="28">
        <v>135885799</v>
      </c>
      <c r="H16" s="28"/>
      <c r="I16" s="5">
        <v>0</v>
      </c>
      <c r="J16" s="9"/>
      <c r="K16" s="5">
        <v>0</v>
      </c>
    </row>
    <row r="17" spans="1:11" ht="24" customHeight="1">
      <c r="A17" s="4" t="s">
        <v>75</v>
      </c>
      <c r="B17" s="31"/>
      <c r="C17" s="31"/>
      <c r="D17" s="31"/>
      <c r="E17" s="28">
        <v>32407611</v>
      </c>
      <c r="F17" s="9"/>
      <c r="G17" s="28">
        <v>66295865</v>
      </c>
      <c r="H17" s="28"/>
      <c r="I17" s="28">
        <v>3600274</v>
      </c>
      <c r="J17" s="9"/>
      <c r="K17" s="28">
        <v>3748629</v>
      </c>
    </row>
    <row r="18" spans="1:11" ht="24" customHeight="1">
      <c r="A18" s="4" t="s">
        <v>76</v>
      </c>
      <c r="B18" s="31"/>
      <c r="C18" s="31"/>
      <c r="D18" s="31"/>
      <c r="E18" s="28">
        <v>31712904</v>
      </c>
      <c r="F18" s="9"/>
      <c r="G18" s="28">
        <v>97193732</v>
      </c>
      <c r="H18" s="28"/>
      <c r="I18" s="5">
        <v>0</v>
      </c>
      <c r="J18" s="9"/>
      <c r="K18" s="28">
        <v>0</v>
      </c>
    </row>
    <row r="19" spans="1:11" ht="24" customHeight="1">
      <c r="A19" s="4" t="s">
        <v>158</v>
      </c>
      <c r="B19" s="31"/>
      <c r="C19" s="31"/>
      <c r="D19" s="31"/>
      <c r="E19" s="28">
        <v>34028971</v>
      </c>
      <c r="F19" s="9"/>
      <c r="G19" s="28">
        <v>3320361</v>
      </c>
      <c r="H19" s="28"/>
      <c r="I19" s="5">
        <v>0</v>
      </c>
      <c r="J19" s="9"/>
      <c r="K19" s="5">
        <v>0</v>
      </c>
    </row>
    <row r="20" spans="1:11" ht="24" customHeight="1">
      <c r="A20" s="4" t="s">
        <v>79</v>
      </c>
      <c r="B20" s="31"/>
      <c r="C20" s="31"/>
      <c r="D20" s="31"/>
      <c r="E20" s="28">
        <v>25864159</v>
      </c>
      <c r="F20" s="28"/>
      <c r="G20" s="28">
        <v>24615276</v>
      </c>
      <c r="H20" s="28"/>
      <c r="I20" s="28">
        <v>2741717</v>
      </c>
      <c r="J20" s="9"/>
      <c r="K20" s="28">
        <v>2136355</v>
      </c>
    </row>
    <row r="21" spans="1:11" ht="24" customHeight="1">
      <c r="A21" s="4" t="s">
        <v>78</v>
      </c>
      <c r="B21" s="31"/>
      <c r="C21" s="31"/>
      <c r="D21" s="31"/>
      <c r="E21" s="43">
        <v>2659135</v>
      </c>
      <c r="F21" s="28"/>
      <c r="G21" s="43">
        <v>0</v>
      </c>
      <c r="H21" s="28"/>
      <c r="I21" s="43">
        <v>0</v>
      </c>
      <c r="J21" s="9"/>
      <c r="K21" s="43">
        <v>0</v>
      </c>
    </row>
    <row r="22" spans="1:11" ht="24" customHeight="1">
      <c r="A22" s="3" t="s">
        <v>80</v>
      </c>
      <c r="B22" s="31"/>
      <c r="C22" s="31"/>
      <c r="D22" s="31"/>
      <c r="E22" s="44">
        <f>SUM(E16:E21)</f>
        <v>221362923</v>
      </c>
      <c r="F22" s="28"/>
      <c r="G22" s="44">
        <f>SUM(G16:G21)</f>
        <v>327311033</v>
      </c>
      <c r="H22" s="28"/>
      <c r="I22" s="44">
        <f>SUM(I16:I21)</f>
        <v>6341991</v>
      </c>
      <c r="J22" s="28"/>
      <c r="K22" s="44">
        <f>SUM(K16:K21)</f>
        <v>5884984</v>
      </c>
    </row>
    <row r="23" spans="1:11" ht="24" customHeight="1">
      <c r="A23" s="3" t="s">
        <v>163</v>
      </c>
      <c r="B23" s="31"/>
      <c r="C23" s="31"/>
      <c r="D23" s="31"/>
      <c r="E23" s="28">
        <f>E14-E22</f>
        <v>-72790755</v>
      </c>
      <c r="F23" s="9"/>
      <c r="G23" s="28">
        <f>G14-G22</f>
        <v>-51950458</v>
      </c>
      <c r="H23" s="9"/>
      <c r="I23" s="28">
        <f>I14-I22</f>
        <v>-1481891</v>
      </c>
      <c r="J23" s="9"/>
      <c r="K23" s="28">
        <f>K14-K22</f>
        <v>-756484</v>
      </c>
    </row>
    <row r="24" spans="1:11" ht="24" customHeight="1">
      <c r="A24" s="4" t="s">
        <v>82</v>
      </c>
      <c r="B24" s="31"/>
      <c r="C24" s="31"/>
      <c r="D24" s="31"/>
      <c r="E24" s="28">
        <v>63464</v>
      </c>
      <c r="F24" s="9"/>
      <c r="G24" s="28">
        <v>68689</v>
      </c>
      <c r="H24" s="28"/>
      <c r="I24" s="28">
        <v>9012639</v>
      </c>
      <c r="J24" s="28"/>
      <c r="K24" s="28">
        <v>12375323</v>
      </c>
    </row>
    <row r="25" spans="1:11" ht="24" customHeight="1">
      <c r="A25" s="4" t="s">
        <v>83</v>
      </c>
      <c r="B25" s="31"/>
      <c r="C25" s="31"/>
      <c r="D25" s="31"/>
      <c r="E25" s="43">
        <v>-9960599</v>
      </c>
      <c r="F25" s="9"/>
      <c r="G25" s="43">
        <v>-14251200</v>
      </c>
      <c r="H25" s="9"/>
      <c r="I25" s="43">
        <v>-8912781</v>
      </c>
      <c r="J25" s="9"/>
      <c r="K25" s="43">
        <v>-10504128</v>
      </c>
    </row>
    <row r="26" spans="1:11" ht="24" customHeight="1">
      <c r="A26" s="3" t="s">
        <v>84</v>
      </c>
      <c r="B26" s="31"/>
      <c r="C26" s="31"/>
      <c r="D26" s="31"/>
      <c r="E26" s="28">
        <f>SUM(E23:E25)</f>
        <v>-82687890</v>
      </c>
      <c r="F26" s="9"/>
      <c r="G26" s="28">
        <f>SUM(G23:G25)</f>
        <v>-66132969</v>
      </c>
      <c r="H26" s="9"/>
      <c r="I26" s="28">
        <f>SUM(I23:I25)</f>
        <v>-1382033</v>
      </c>
      <c r="J26" s="9"/>
      <c r="K26" s="28">
        <f>SUM(K23:K25)</f>
        <v>1114711</v>
      </c>
    </row>
    <row r="27" spans="1:11" ht="24" customHeight="1">
      <c r="A27" s="4" t="s">
        <v>85</v>
      </c>
      <c r="E27" s="28">
        <v>-3644320</v>
      </c>
      <c r="F27" s="9"/>
      <c r="G27" s="28">
        <v>10382712</v>
      </c>
      <c r="H27" s="9"/>
      <c r="I27" s="43">
        <v>11267</v>
      </c>
      <c r="J27" s="9"/>
      <c r="K27" s="28">
        <v>-237582</v>
      </c>
    </row>
    <row r="28" spans="1:11" ht="24" customHeight="1">
      <c r="A28" s="3" t="s">
        <v>86</v>
      </c>
      <c r="B28" s="31"/>
      <c r="C28" s="31"/>
      <c r="D28" s="31"/>
      <c r="E28" s="44">
        <f>SUM(E26:E27)</f>
        <v>-86332210</v>
      </c>
      <c r="F28" s="9"/>
      <c r="G28" s="44">
        <f>SUM(G26:G27)</f>
        <v>-55750257</v>
      </c>
      <c r="H28" s="28"/>
      <c r="I28" s="44">
        <f>SUM(I26:I27)</f>
        <v>-1370766</v>
      </c>
      <c r="J28" s="9"/>
      <c r="K28" s="44">
        <f>SUM(K26:K27)</f>
        <v>877129</v>
      </c>
    </row>
    <row r="29" spans="1:11" ht="24" customHeight="1">
      <c r="A29" s="3"/>
      <c r="B29" s="31"/>
      <c r="C29" s="31"/>
      <c r="D29" s="31"/>
      <c r="E29" s="33"/>
      <c r="F29" s="9"/>
      <c r="G29" s="33"/>
      <c r="H29" s="9"/>
      <c r="I29" s="33"/>
      <c r="J29" s="9"/>
      <c r="K29" s="33"/>
    </row>
    <row r="30" spans="1:11" ht="24" customHeight="1">
      <c r="A30" s="34" t="s">
        <v>134</v>
      </c>
      <c r="B30" s="31"/>
      <c r="C30" s="31"/>
      <c r="D30" s="31"/>
      <c r="E30" s="33"/>
      <c r="F30" s="9"/>
      <c r="G30" s="33"/>
      <c r="H30" s="9"/>
      <c r="I30" s="33"/>
      <c r="J30" s="9"/>
      <c r="K30" s="33"/>
    </row>
    <row r="31" spans="1:11" ht="24" customHeight="1">
      <c r="A31" s="22" t="s">
        <v>87</v>
      </c>
      <c r="B31" s="31"/>
      <c r="C31" s="31"/>
      <c r="D31" s="31"/>
      <c r="E31" s="33"/>
      <c r="F31" s="9"/>
      <c r="G31" s="33"/>
      <c r="H31" s="9"/>
      <c r="I31" s="33"/>
      <c r="J31" s="9"/>
      <c r="K31" s="33"/>
    </row>
    <row r="32" spans="1:11" ht="24" customHeight="1">
      <c r="A32" s="35" t="s">
        <v>88</v>
      </c>
      <c r="B32" s="31"/>
      <c r="C32" s="31"/>
      <c r="D32" s="31"/>
      <c r="E32" s="33"/>
      <c r="F32" s="9"/>
      <c r="G32" s="33"/>
      <c r="H32" s="9"/>
      <c r="I32" s="33"/>
      <c r="J32" s="9"/>
      <c r="K32" s="33"/>
    </row>
    <row r="33" spans="1:11" ht="24" customHeight="1">
      <c r="A33" s="35" t="s">
        <v>89</v>
      </c>
      <c r="B33" s="31"/>
      <c r="C33" s="31"/>
      <c r="D33" s="31"/>
      <c r="E33" s="43">
        <v>2597612</v>
      </c>
      <c r="F33" s="9"/>
      <c r="G33" s="43">
        <v>-573825</v>
      </c>
      <c r="H33" s="9"/>
      <c r="I33" s="7">
        <v>0</v>
      </c>
      <c r="J33" s="9"/>
      <c r="K33" s="7">
        <v>0</v>
      </c>
    </row>
    <row r="34" spans="1:11" ht="24" customHeight="1">
      <c r="A34" s="3" t="s">
        <v>90</v>
      </c>
      <c r="E34" s="43">
        <f>SUM(E33:E33)</f>
        <v>2597612</v>
      </c>
      <c r="F34" s="9"/>
      <c r="G34" s="44">
        <f>SUM(G33:G33)</f>
        <v>-573825</v>
      </c>
      <c r="H34" s="9"/>
      <c r="I34" s="32">
        <f>SUM(I33:I33)</f>
        <v>0</v>
      </c>
      <c r="J34" s="9"/>
      <c r="K34" s="32">
        <f>SUM(K33:K33)</f>
        <v>0</v>
      </c>
    </row>
    <row r="35" spans="1:11" ht="24" customHeight="1">
      <c r="E35" s="9"/>
      <c r="F35" s="9"/>
      <c r="G35" s="9"/>
      <c r="H35" s="9"/>
      <c r="I35" s="9"/>
      <c r="J35" s="9"/>
      <c r="K35" s="9"/>
    </row>
    <row r="36" spans="1:11" ht="24" customHeight="1" thickBot="1">
      <c r="A36" s="3" t="s">
        <v>91</v>
      </c>
      <c r="E36" s="63">
        <f>E28+E34</f>
        <v>-83734598</v>
      </c>
      <c r="F36" s="9"/>
      <c r="G36" s="63">
        <f>G28+G34</f>
        <v>-56324082</v>
      </c>
      <c r="H36" s="9"/>
      <c r="I36" s="63">
        <f>I28+I34</f>
        <v>-1370766</v>
      </c>
      <c r="J36" s="9"/>
      <c r="K36" s="63">
        <f>K28+K34</f>
        <v>877129</v>
      </c>
    </row>
    <row r="37" spans="1:11" ht="24" customHeight="1" thickTop="1">
      <c r="A37" s="3"/>
      <c r="E37" s="28"/>
      <c r="F37" s="28"/>
      <c r="G37" s="28"/>
      <c r="H37" s="28"/>
      <c r="I37" s="28"/>
      <c r="J37" s="28"/>
      <c r="K37" s="28"/>
    </row>
    <row r="38" spans="1:11" ht="24" customHeight="1">
      <c r="A38" s="4" t="str">
        <f>+BS!A93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E38" s="28"/>
      <c r="F38" s="28"/>
      <c r="G38" s="28"/>
      <c r="H38" s="28"/>
      <c r="I38" s="28"/>
      <c r="J38" s="28"/>
      <c r="K38" s="28"/>
    </row>
    <row r="39" spans="1:11" ht="24" customHeight="1">
      <c r="A39" s="3" t="s">
        <v>0</v>
      </c>
      <c r="B39" s="10"/>
      <c r="C39" s="10"/>
      <c r="D39" s="10"/>
      <c r="E39" s="11"/>
      <c r="F39" s="12"/>
      <c r="G39" s="11"/>
      <c r="H39" s="12"/>
      <c r="I39" s="11"/>
      <c r="J39" s="12"/>
      <c r="K39" s="8" t="s">
        <v>62</v>
      </c>
    </row>
    <row r="40" spans="1:11" ht="24" customHeight="1">
      <c r="A40" s="13" t="s">
        <v>92</v>
      </c>
      <c r="B40" s="10"/>
      <c r="C40" s="10"/>
      <c r="D40" s="10"/>
      <c r="E40" s="11"/>
      <c r="F40" s="12"/>
      <c r="G40" s="11"/>
      <c r="H40" s="12"/>
      <c r="I40" s="11"/>
      <c r="J40" s="12"/>
      <c r="K40" s="11"/>
    </row>
    <row r="41" spans="1:11" ht="24" customHeight="1">
      <c r="A41" s="13" t="str">
        <f>+A3</f>
        <v>สำหรับงวดสามเดือนสิ้นสุดวันที่ 31 มีนาคม 2569</v>
      </c>
      <c r="B41" s="10"/>
      <c r="C41" s="10"/>
      <c r="D41" s="10"/>
      <c r="E41" s="11"/>
      <c r="F41" s="12"/>
      <c r="G41" s="11"/>
      <c r="H41" s="12"/>
      <c r="I41" s="11"/>
      <c r="J41" s="12"/>
      <c r="K41" s="11"/>
    </row>
    <row r="42" spans="1:11" ht="24" customHeight="1">
      <c r="A42" s="13"/>
      <c r="B42" s="10"/>
      <c r="C42" s="10"/>
      <c r="D42" s="10"/>
      <c r="E42" s="11"/>
      <c r="F42" s="12"/>
      <c r="G42" s="11"/>
      <c r="H42" s="12"/>
      <c r="I42" s="11"/>
      <c r="J42" s="12"/>
      <c r="K42" s="11"/>
    </row>
    <row r="43" spans="1:11" ht="24" customHeight="1">
      <c r="B43" s="4"/>
      <c r="C43" s="4"/>
      <c r="D43" s="4"/>
      <c r="E43" s="4"/>
      <c r="G43" s="4"/>
      <c r="I43" s="4"/>
      <c r="K43" s="2" t="s">
        <v>2</v>
      </c>
    </row>
    <row r="44" spans="1:11" ht="24" customHeight="1">
      <c r="A44" s="3"/>
      <c r="B44" s="14"/>
      <c r="C44" s="14"/>
      <c r="D44" s="14"/>
      <c r="E44" s="20"/>
      <c r="F44" s="1" t="s">
        <v>3</v>
      </c>
      <c r="G44" s="20"/>
      <c r="H44" s="15"/>
      <c r="I44" s="20"/>
      <c r="J44" s="1" t="s">
        <v>4</v>
      </c>
      <c r="K44" s="20"/>
    </row>
    <row r="45" spans="1:11" ht="24" customHeight="1">
      <c r="B45" s="16"/>
      <c r="C45" s="16"/>
      <c r="D45" s="16"/>
      <c r="E45" s="17">
        <f>+E6</f>
        <v>2569</v>
      </c>
      <c r="F45" s="17"/>
      <c r="G45" s="17">
        <f>+G6</f>
        <v>2568</v>
      </c>
      <c r="H45" s="18"/>
      <c r="I45" s="17">
        <f>+I6</f>
        <v>2569</v>
      </c>
      <c r="J45" s="17"/>
      <c r="K45" s="17">
        <f>+K6</f>
        <v>2568</v>
      </c>
    </row>
    <row r="46" spans="1:11" ht="24" customHeight="1">
      <c r="A46" s="3" t="s">
        <v>179</v>
      </c>
      <c r="E46" s="28"/>
      <c r="F46" s="28"/>
      <c r="G46" s="28"/>
      <c r="H46" s="28"/>
      <c r="I46" s="28"/>
      <c r="J46" s="28"/>
      <c r="K46" s="28"/>
    </row>
    <row r="47" spans="1:11" ht="24" customHeight="1">
      <c r="A47" s="4" t="s">
        <v>160</v>
      </c>
      <c r="E47" s="28">
        <f>E49-E48</f>
        <v>-86333409</v>
      </c>
      <c r="F47" s="9"/>
      <c r="G47" s="28">
        <f>G49-G48</f>
        <v>-55668195</v>
      </c>
      <c r="H47" s="9"/>
      <c r="I47" s="28">
        <f>I49-I48</f>
        <v>-1370766</v>
      </c>
      <c r="K47" s="28">
        <f>K49-K48</f>
        <v>877129</v>
      </c>
    </row>
    <row r="48" spans="1:11" ht="24" customHeight="1">
      <c r="A48" s="4" t="s">
        <v>151</v>
      </c>
      <c r="E48" s="28">
        <v>1199</v>
      </c>
      <c r="F48" s="9"/>
      <c r="G48" s="28">
        <v>-82062</v>
      </c>
      <c r="H48" s="9"/>
      <c r="I48" s="32">
        <v>0</v>
      </c>
      <c r="J48" s="9"/>
      <c r="K48" s="32">
        <v>0</v>
      </c>
    </row>
    <row r="49" spans="1:11" ht="24" customHeight="1" thickBot="1">
      <c r="E49" s="46">
        <f>E28</f>
        <v>-86332210</v>
      </c>
      <c r="F49" s="9"/>
      <c r="G49" s="46">
        <f>G28</f>
        <v>-55750257</v>
      </c>
      <c r="H49" s="9"/>
      <c r="I49" s="46">
        <f>I28</f>
        <v>-1370766</v>
      </c>
      <c r="J49" s="9"/>
      <c r="K49" s="63">
        <f>SUM(K28)</f>
        <v>877129</v>
      </c>
    </row>
    <row r="50" spans="1:11" ht="24" customHeight="1" thickTop="1">
      <c r="A50" s="3"/>
      <c r="E50" s="9"/>
      <c r="F50" s="9"/>
      <c r="G50" s="9"/>
      <c r="H50" s="9"/>
      <c r="I50" s="9"/>
      <c r="J50" s="9"/>
      <c r="K50" s="9"/>
    </row>
    <row r="51" spans="1:11" ht="24" customHeight="1">
      <c r="A51" s="3" t="s">
        <v>94</v>
      </c>
      <c r="E51" s="9"/>
      <c r="F51" s="9"/>
      <c r="G51" s="9"/>
      <c r="H51" s="9"/>
      <c r="I51" s="9"/>
      <c r="J51" s="9"/>
      <c r="K51" s="9"/>
    </row>
    <row r="52" spans="1:11" ht="24" customHeight="1">
      <c r="A52" s="4" t="s">
        <v>160</v>
      </c>
      <c r="E52" s="28">
        <f>E54-E53</f>
        <v>-83735797</v>
      </c>
      <c r="F52" s="9"/>
      <c r="G52" s="28">
        <f>G54-G53</f>
        <v>-56242020</v>
      </c>
      <c r="H52" s="9"/>
      <c r="I52" s="28">
        <f>I47</f>
        <v>-1370766</v>
      </c>
      <c r="K52" s="28">
        <f>+K47</f>
        <v>877129</v>
      </c>
    </row>
    <row r="53" spans="1:11" ht="24" customHeight="1">
      <c r="A53" s="4" t="s">
        <v>151</v>
      </c>
      <c r="E53" s="28">
        <f>+E48</f>
        <v>1199</v>
      </c>
      <c r="F53" s="9"/>
      <c r="G53" s="28">
        <f>+G48</f>
        <v>-82062</v>
      </c>
      <c r="H53" s="9"/>
      <c r="I53" s="32">
        <v>0</v>
      </c>
      <c r="J53" s="9"/>
      <c r="K53" s="32">
        <v>0</v>
      </c>
    </row>
    <row r="54" spans="1:11" ht="24" customHeight="1" thickBot="1">
      <c r="E54" s="46">
        <f>E36</f>
        <v>-83734598</v>
      </c>
      <c r="F54" s="9"/>
      <c r="G54" s="46">
        <f>G36</f>
        <v>-56324082</v>
      </c>
      <c r="H54" s="9"/>
      <c r="I54" s="46">
        <f>I36</f>
        <v>-1370766</v>
      </c>
      <c r="J54" s="9"/>
      <c r="K54" s="63">
        <f>K36</f>
        <v>877129</v>
      </c>
    </row>
    <row r="55" spans="1:11" ht="24" customHeight="1" thickTop="1">
      <c r="A55" s="3" t="s">
        <v>152</v>
      </c>
      <c r="E55" s="28"/>
      <c r="F55" s="28"/>
      <c r="G55" s="28"/>
      <c r="H55" s="28"/>
      <c r="I55" s="28"/>
      <c r="J55" s="28"/>
      <c r="K55" s="28"/>
    </row>
    <row r="56" spans="1:11" ht="24" customHeight="1">
      <c r="A56" s="3" t="s">
        <v>95</v>
      </c>
    </row>
    <row r="57" spans="1:11" ht="24" customHeight="1" thickBot="1">
      <c r="A57" s="4" t="s">
        <v>96</v>
      </c>
      <c r="E57" s="36">
        <f>E47/BS!E82</f>
        <v>-0.13080822280535567</v>
      </c>
      <c r="F57" s="5"/>
      <c r="G57" s="36">
        <f>G47/BS!G82</f>
        <v>-8.4345767635933239E-2</v>
      </c>
      <c r="H57" s="5"/>
      <c r="I57" s="36">
        <f>I47/BS!I82</f>
        <v>-2.0769186160829833E-3</v>
      </c>
      <c r="J57" s="5"/>
      <c r="K57" s="83">
        <f>K47/BS!K82</f>
        <v>1.3289836112117248E-3</v>
      </c>
    </row>
    <row r="58" spans="1:11" ht="24" customHeight="1" thickTop="1">
      <c r="E58" s="5"/>
      <c r="F58" s="39"/>
      <c r="G58" s="5"/>
      <c r="H58" s="39"/>
      <c r="I58" s="5"/>
      <c r="J58" s="39"/>
      <c r="K58" s="5"/>
    </row>
    <row r="59" spans="1:11" ht="24" customHeight="1">
      <c r="A59" s="4" t="str">
        <f>+A38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</sheetData>
  <printOptions gridLinesSet="0"/>
  <pageMargins left="0.65" right="0.35" top="0.65" bottom="0.39" header="0.196850393700787" footer="0.196850393700787"/>
  <pageSetup paperSize="9" scale="66" firstPageNumber="5" fitToHeight="6" orientation="portrait" useFirstPageNumber="1" r:id="rId1"/>
  <headerFooter alignWithMargins="0">
    <oddFooter>&amp;R&amp;"Angsana New,Regular"&amp;20&amp;P</oddFooter>
  </headerFooter>
  <rowBreaks count="1" manualBreakCount="1">
    <brk id="3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118E4-E981-4D8E-9E95-209696BF4192}">
  <dimension ref="A1:L62"/>
  <sheetViews>
    <sheetView showGridLines="0" view="pageBreakPreview" topLeftCell="A67" zoomScaleNormal="70" zoomScaleSheetLayoutView="100" workbookViewId="0">
      <selection activeCell="A53" sqref="A53:A54"/>
    </sheetView>
  </sheetViews>
  <sheetFormatPr defaultColWidth="10.84375" defaultRowHeight="24" customHeight="1"/>
  <cols>
    <col min="1" max="1" width="50.15234375" style="4" customWidth="1"/>
    <col min="2" max="2" width="7.3046875" style="19" customWidth="1"/>
    <col min="3" max="3" width="2" style="19" customWidth="1"/>
    <col min="4" max="4" width="16.3046875" style="6" bestFit="1" customWidth="1"/>
    <col min="5" max="5" width="2" style="4" customWidth="1"/>
    <col min="6" max="6" width="16.3046875" style="6" bestFit="1" customWidth="1"/>
    <col min="7" max="7" width="2" style="4" customWidth="1"/>
    <col min="8" max="8" width="15.53515625" style="6" customWidth="1"/>
    <col min="9" max="9" width="2" style="4" customWidth="1"/>
    <col min="10" max="10" width="15.53515625" style="6" customWidth="1"/>
    <col min="11" max="11" width="14.3828125" style="23" bestFit="1" customWidth="1"/>
    <col min="12" max="12" width="13.53515625" style="4" customWidth="1"/>
    <col min="13" max="16384" width="10.84375" style="4"/>
  </cols>
  <sheetData>
    <row r="1" spans="1:12" ht="24" customHeight="1">
      <c r="A1" s="3" t="s">
        <v>0</v>
      </c>
      <c r="B1" s="10"/>
      <c r="C1" s="10"/>
      <c r="D1" s="11"/>
      <c r="E1" s="12"/>
      <c r="F1" s="11"/>
      <c r="G1" s="12"/>
      <c r="H1" s="11"/>
      <c r="I1" s="12"/>
      <c r="J1" s="8" t="s">
        <v>62</v>
      </c>
    </row>
    <row r="2" spans="1:12" ht="24" customHeight="1">
      <c r="A2" s="13" t="s">
        <v>63</v>
      </c>
      <c r="B2" s="10"/>
      <c r="C2" s="10"/>
      <c r="D2" s="11"/>
      <c r="E2" s="12"/>
      <c r="F2" s="11"/>
      <c r="G2" s="12"/>
      <c r="H2" s="11"/>
      <c r="I2" s="12"/>
      <c r="J2" s="11"/>
    </row>
    <row r="3" spans="1:12" ht="24" customHeight="1">
      <c r="A3" s="13" t="s">
        <v>97</v>
      </c>
      <c r="B3" s="10"/>
      <c r="C3" s="10"/>
      <c r="D3" s="11"/>
      <c r="E3" s="12"/>
      <c r="F3" s="11"/>
      <c r="G3" s="12"/>
      <c r="H3" s="11"/>
      <c r="I3" s="12"/>
      <c r="J3" s="11"/>
    </row>
    <row r="4" spans="1:12" ht="24" customHeight="1">
      <c r="B4" s="4"/>
      <c r="C4" s="4"/>
      <c r="D4" s="4"/>
      <c r="F4" s="4"/>
      <c r="H4" s="4"/>
      <c r="J4" s="2" t="s">
        <v>2</v>
      </c>
    </row>
    <row r="5" spans="1:12" s="3" customFormat="1" ht="24" customHeight="1">
      <c r="B5" s="14"/>
      <c r="C5" s="14"/>
      <c r="D5" s="20"/>
      <c r="E5" s="1" t="s">
        <v>3</v>
      </c>
      <c r="F5" s="20"/>
      <c r="G5" s="15"/>
      <c r="H5" s="20"/>
      <c r="I5" s="1" t="s">
        <v>4</v>
      </c>
      <c r="J5" s="20"/>
      <c r="K5" s="26"/>
    </row>
    <row r="6" spans="1:12" ht="24" customHeight="1">
      <c r="B6" s="16" t="s">
        <v>5</v>
      </c>
      <c r="C6" s="21"/>
      <c r="D6" s="17">
        <v>2567</v>
      </c>
      <c r="E6" s="17"/>
      <c r="F6" s="17">
        <v>2566</v>
      </c>
      <c r="G6" s="18"/>
      <c r="H6" s="17">
        <v>2567</v>
      </c>
      <c r="I6" s="17"/>
      <c r="J6" s="17">
        <v>2566</v>
      </c>
    </row>
    <row r="7" spans="1:12" ht="24" customHeight="1">
      <c r="A7" s="3" t="s">
        <v>64</v>
      </c>
      <c r="B7" s="30"/>
      <c r="C7" s="21"/>
      <c r="D7" s="17"/>
      <c r="E7" s="17"/>
      <c r="F7" s="4"/>
      <c r="H7" s="4"/>
      <c r="J7" s="4"/>
    </row>
    <row r="8" spans="1:12" ht="24" customHeight="1">
      <c r="A8" s="3" t="s">
        <v>65</v>
      </c>
      <c r="B8" s="31"/>
    </row>
    <row r="9" spans="1:12" ht="24" customHeight="1">
      <c r="A9" s="4" t="s">
        <v>66</v>
      </c>
      <c r="B9" s="31"/>
      <c r="D9" s="9">
        <v>564492113.45000005</v>
      </c>
      <c r="E9" s="9"/>
      <c r="F9" s="9">
        <v>869406316.76999998</v>
      </c>
      <c r="G9" s="9"/>
      <c r="H9" s="9">
        <v>0</v>
      </c>
      <c r="I9" s="9"/>
      <c r="J9" s="9">
        <v>0</v>
      </c>
    </row>
    <row r="10" spans="1:12" ht="24" customHeight="1">
      <c r="A10" s="4" t="s">
        <v>67</v>
      </c>
      <c r="B10" s="31"/>
      <c r="D10" s="9">
        <v>41094044.080000006</v>
      </c>
      <c r="E10" s="9"/>
      <c r="F10" s="9">
        <v>79912058.930000007</v>
      </c>
      <c r="G10" s="9"/>
      <c r="H10" s="9">
        <v>12145500</v>
      </c>
      <c r="I10" s="9"/>
      <c r="J10" s="9">
        <v>0</v>
      </c>
    </row>
    <row r="11" spans="1:12" ht="24" customHeight="1">
      <c r="A11" s="4" t="s">
        <v>68</v>
      </c>
      <c r="B11" s="31"/>
      <c r="D11" s="9">
        <v>420302697.63000005</v>
      </c>
      <c r="E11" s="9"/>
      <c r="F11" s="9">
        <v>122256755.68000001</v>
      </c>
      <c r="G11" s="9"/>
      <c r="H11" s="9">
        <v>0</v>
      </c>
      <c r="I11" s="9"/>
      <c r="J11" s="9">
        <v>0</v>
      </c>
    </row>
    <row r="12" spans="1:12" ht="24" customHeight="1">
      <c r="A12" s="4" t="s">
        <v>69</v>
      </c>
      <c r="B12" s="31"/>
      <c r="D12" s="9">
        <v>0</v>
      </c>
      <c r="E12" s="9"/>
      <c r="F12" s="9">
        <v>177209984</v>
      </c>
      <c r="G12" s="9"/>
      <c r="H12" s="9">
        <v>0</v>
      </c>
      <c r="I12" s="9"/>
      <c r="J12" s="9">
        <v>177209984</v>
      </c>
    </row>
    <row r="13" spans="1:12" ht="24" customHeight="1">
      <c r="A13" s="4" t="s">
        <v>70</v>
      </c>
      <c r="B13" s="31"/>
      <c r="D13" s="9">
        <v>0</v>
      </c>
      <c r="E13" s="9"/>
      <c r="F13" s="9">
        <v>6584607.2599999998</v>
      </c>
      <c r="G13" s="9"/>
      <c r="H13" s="9">
        <v>0</v>
      </c>
      <c r="I13" s="9"/>
      <c r="J13" s="9">
        <v>0</v>
      </c>
    </row>
    <row r="14" spans="1:12" ht="24" customHeight="1">
      <c r="A14" s="4" t="s">
        <v>133</v>
      </c>
      <c r="B14" s="31"/>
      <c r="D14" s="9">
        <v>4154559.3153114785</v>
      </c>
      <c r="E14" s="9"/>
      <c r="F14" s="9">
        <v>0</v>
      </c>
      <c r="G14" s="9"/>
      <c r="H14" s="9">
        <v>0</v>
      </c>
      <c r="I14" s="9"/>
      <c r="J14" s="9">
        <v>0</v>
      </c>
    </row>
    <row r="15" spans="1:12" ht="24" customHeight="1">
      <c r="A15" s="4" t="s">
        <v>71</v>
      </c>
      <c r="B15" s="19">
        <v>14</v>
      </c>
      <c r="D15" s="9">
        <v>44966674.780000001</v>
      </c>
      <c r="E15" s="9"/>
      <c r="F15" s="32">
        <v>4192915.2</v>
      </c>
      <c r="G15" s="9"/>
      <c r="H15" s="32">
        <v>4530847.6540000001</v>
      </c>
      <c r="I15" s="9"/>
      <c r="J15" s="32">
        <v>373831.53</v>
      </c>
      <c r="L15" s="29"/>
    </row>
    <row r="16" spans="1:12" ht="24" customHeight="1">
      <c r="A16" s="3" t="s">
        <v>72</v>
      </c>
      <c r="B16" s="31"/>
      <c r="D16" s="24">
        <f>SUM(D9:D15)</f>
        <v>1075010089.2553115</v>
      </c>
      <c r="E16" s="9"/>
      <c r="F16" s="32">
        <f>SUM(F9:F15)</f>
        <v>1259562637.8400002</v>
      </c>
      <c r="G16" s="9"/>
      <c r="H16" s="32">
        <f>SUM(H9:H15)</f>
        <v>16676347.653999999</v>
      </c>
      <c r="I16" s="9"/>
      <c r="J16" s="32">
        <f>SUM(J9:J15)</f>
        <v>177583815.53</v>
      </c>
    </row>
    <row r="17" spans="1:10" ht="24" customHeight="1">
      <c r="A17" s="3" t="s">
        <v>73</v>
      </c>
      <c r="B17" s="31"/>
      <c r="D17" s="9"/>
      <c r="E17" s="9"/>
      <c r="F17" s="9"/>
      <c r="G17" s="9"/>
      <c r="H17" s="9"/>
      <c r="I17" s="9"/>
      <c r="J17" s="9"/>
    </row>
    <row r="18" spans="1:10" ht="24" customHeight="1">
      <c r="A18" s="4" t="s">
        <v>74</v>
      </c>
      <c r="B18" s="31"/>
      <c r="D18" s="9">
        <v>574192828.16999996</v>
      </c>
      <c r="E18" s="9"/>
      <c r="F18" s="9">
        <v>768996734.70000005</v>
      </c>
      <c r="G18" s="9"/>
      <c r="H18" s="5">
        <v>0</v>
      </c>
      <c r="I18" s="9"/>
      <c r="J18" s="5">
        <v>0</v>
      </c>
    </row>
    <row r="19" spans="1:10" ht="24" customHeight="1">
      <c r="A19" s="4" t="s">
        <v>75</v>
      </c>
      <c r="B19" s="31"/>
      <c r="D19" s="9">
        <v>51729550.950000003</v>
      </c>
      <c r="E19" s="9"/>
      <c r="F19" s="9">
        <v>75706466.719999999</v>
      </c>
      <c r="G19" s="9"/>
      <c r="H19" s="5">
        <v>11613759.810000001</v>
      </c>
      <c r="I19" s="9"/>
      <c r="J19" s="5">
        <v>0</v>
      </c>
    </row>
    <row r="20" spans="1:10" ht="24" customHeight="1">
      <c r="A20" s="4" t="s">
        <v>76</v>
      </c>
      <c r="B20" s="31"/>
      <c r="D20" s="9">
        <v>297652555.01999998</v>
      </c>
      <c r="E20" s="9"/>
      <c r="F20" s="9">
        <v>183865514.31999999</v>
      </c>
      <c r="G20" s="9"/>
      <c r="H20" s="5">
        <v>0</v>
      </c>
      <c r="I20" s="9"/>
      <c r="J20" s="5">
        <v>0</v>
      </c>
    </row>
    <row r="21" spans="1:10" ht="24" customHeight="1">
      <c r="A21" s="4" t="s">
        <v>77</v>
      </c>
      <c r="B21" s="31"/>
      <c r="D21" s="9">
        <v>33267.32</v>
      </c>
      <c r="E21" s="9"/>
      <c r="F21" s="9">
        <v>0</v>
      </c>
      <c r="G21" s="9"/>
      <c r="H21" s="9">
        <v>0</v>
      </c>
      <c r="I21" s="9"/>
      <c r="J21" s="9">
        <v>0</v>
      </c>
    </row>
    <row r="22" spans="1:10" ht="24" customHeight="1">
      <c r="A22" s="4" t="s">
        <v>78</v>
      </c>
      <c r="B22" s="31"/>
      <c r="D22" s="9">
        <v>0</v>
      </c>
      <c r="E22" s="9"/>
      <c r="F22" s="9">
        <v>4260279.68</v>
      </c>
      <c r="G22" s="9"/>
      <c r="H22" s="5">
        <v>0</v>
      </c>
      <c r="I22" s="9"/>
      <c r="J22" s="5">
        <v>28990.65</v>
      </c>
    </row>
    <row r="23" spans="1:10" ht="24" customHeight="1">
      <c r="A23" s="4" t="s">
        <v>79</v>
      </c>
      <c r="B23" s="31"/>
      <c r="D23" s="9">
        <v>85858506.450000003</v>
      </c>
      <c r="E23" s="9"/>
      <c r="F23" s="9">
        <v>87803658.209999993</v>
      </c>
      <c r="G23" s="9"/>
      <c r="H23" s="5">
        <v>5786678.3700000001</v>
      </c>
      <c r="I23" s="9"/>
      <c r="J23" s="5">
        <v>18400404.98</v>
      </c>
    </row>
    <row r="24" spans="1:10" ht="24" customHeight="1">
      <c r="A24" s="3" t="s">
        <v>80</v>
      </c>
      <c r="B24" s="31"/>
      <c r="D24" s="24">
        <f>SUM(D18:D23)</f>
        <v>1009466707.9100001</v>
      </c>
      <c r="E24" s="9"/>
      <c r="F24" s="24">
        <f>SUM(F18:F23)</f>
        <v>1120632653.6299999</v>
      </c>
      <c r="G24" s="9"/>
      <c r="H24" s="24">
        <f>SUM(H18:H23)</f>
        <v>17400438.18</v>
      </c>
      <c r="I24" s="9"/>
      <c r="J24" s="24">
        <f>SUM(J18:J23)</f>
        <v>18429395.629999999</v>
      </c>
    </row>
    <row r="25" spans="1:10" ht="24" customHeight="1">
      <c r="A25" s="3" t="s">
        <v>81</v>
      </c>
      <c r="B25" s="31"/>
      <c r="D25" s="9">
        <f>D16-D24</f>
        <v>65543381.345311403</v>
      </c>
      <c r="E25" s="9"/>
      <c r="F25" s="9">
        <f>F16-F24</f>
        <v>138929984.21000028</v>
      </c>
      <c r="G25" s="9"/>
      <c r="H25" s="9">
        <f>H16-H24</f>
        <v>-724090.52600000054</v>
      </c>
      <c r="I25" s="9"/>
      <c r="J25" s="9">
        <f>J16-J24</f>
        <v>159154419.90000001</v>
      </c>
    </row>
    <row r="26" spans="1:10" ht="24" customHeight="1">
      <c r="A26" s="4" t="s">
        <v>82</v>
      </c>
      <c r="B26" s="31"/>
      <c r="D26" s="9">
        <v>160617.60999999999</v>
      </c>
      <c r="E26" s="9"/>
      <c r="F26" s="9">
        <v>172150.44</v>
      </c>
      <c r="G26" s="9"/>
      <c r="H26" s="9">
        <v>37138907.589999996</v>
      </c>
      <c r="I26" s="9"/>
      <c r="J26" s="9">
        <v>33532922.050000001</v>
      </c>
    </row>
    <row r="27" spans="1:10" ht="24" customHeight="1">
      <c r="A27" s="4" t="s">
        <v>83</v>
      </c>
      <c r="B27" s="31"/>
      <c r="D27" s="32">
        <v>-43170271.359999999</v>
      </c>
      <c r="E27" s="9"/>
      <c r="F27" s="32">
        <v>-43394556.920000002</v>
      </c>
      <c r="G27" s="9"/>
      <c r="H27" s="32">
        <v>-35471486.25</v>
      </c>
      <c r="I27" s="9"/>
      <c r="J27" s="32">
        <v>-36006056.75</v>
      </c>
    </row>
    <row r="28" spans="1:10" ht="24" customHeight="1">
      <c r="A28" s="3" t="s">
        <v>84</v>
      </c>
      <c r="B28" s="31"/>
      <c r="D28" s="9">
        <f>SUM(D25:D27)</f>
        <v>22533727.595311403</v>
      </c>
      <c r="E28" s="9"/>
      <c r="F28" s="9">
        <f>SUM(F25:F27)</f>
        <v>95707577.730000272</v>
      </c>
      <c r="G28" s="9"/>
      <c r="H28" s="9">
        <f>SUM(H25:H27)</f>
        <v>943330.81399999559</v>
      </c>
      <c r="I28" s="9"/>
      <c r="J28" s="9">
        <f>SUM(J25:J27)</f>
        <v>156681285.20000002</v>
      </c>
    </row>
    <row r="29" spans="1:10" ht="24" customHeight="1">
      <c r="A29" s="4" t="s">
        <v>85</v>
      </c>
      <c r="D29" s="9">
        <v>-13963084.18</v>
      </c>
      <c r="E29" s="9"/>
      <c r="F29" s="9">
        <v>-32749199.010000002</v>
      </c>
      <c r="G29" s="9"/>
      <c r="H29" s="32">
        <v>-205875.34</v>
      </c>
      <c r="I29" s="9"/>
      <c r="J29" s="32">
        <v>-30069816.559999999</v>
      </c>
    </row>
    <row r="30" spans="1:10" ht="24" customHeight="1">
      <c r="A30" s="3" t="s">
        <v>86</v>
      </c>
      <c r="B30" s="31"/>
      <c r="D30" s="24">
        <f>SUM(D28:D29)</f>
        <v>8570643.4153114036</v>
      </c>
      <c r="E30" s="9"/>
      <c r="F30" s="24">
        <f>SUM(F28:F29)</f>
        <v>62958378.720000267</v>
      </c>
      <c r="G30" s="9"/>
      <c r="H30" s="24">
        <f>SUM(H28:H29)</f>
        <v>737455.47399999562</v>
      </c>
      <c r="I30" s="9"/>
      <c r="J30" s="24">
        <f>SUM(J28:J29)</f>
        <v>126611468.64000002</v>
      </c>
    </row>
    <row r="31" spans="1:10" ht="24" customHeight="1">
      <c r="A31" s="3"/>
      <c r="B31" s="31"/>
      <c r="D31" s="33"/>
      <c r="E31" s="9"/>
      <c r="F31" s="33"/>
      <c r="G31" s="9"/>
      <c r="H31" s="33"/>
      <c r="I31" s="9"/>
      <c r="J31" s="33"/>
    </row>
    <row r="32" spans="1:10" ht="24" customHeight="1">
      <c r="A32" s="34" t="s">
        <v>134</v>
      </c>
      <c r="B32" s="31"/>
      <c r="D32" s="33"/>
      <c r="E32" s="9"/>
      <c r="F32" s="33"/>
      <c r="G32" s="9"/>
      <c r="H32" s="33"/>
      <c r="I32" s="9"/>
      <c r="J32" s="33"/>
    </row>
    <row r="33" spans="1:12" ht="24" customHeight="1">
      <c r="A33" s="22" t="s">
        <v>87</v>
      </c>
      <c r="B33" s="31"/>
      <c r="D33" s="33"/>
      <c r="E33" s="9"/>
      <c r="F33" s="33"/>
      <c r="G33" s="9"/>
      <c r="H33" s="33"/>
      <c r="I33" s="9"/>
      <c r="J33" s="33"/>
    </row>
    <row r="34" spans="1:12" ht="24" customHeight="1">
      <c r="A34" s="35" t="s">
        <v>88</v>
      </c>
      <c r="B34" s="31"/>
      <c r="D34" s="33"/>
      <c r="E34" s="9"/>
      <c r="F34" s="33"/>
      <c r="G34" s="9"/>
      <c r="H34" s="33"/>
      <c r="I34" s="9"/>
      <c r="J34" s="33"/>
    </row>
    <row r="35" spans="1:12" ht="24" customHeight="1">
      <c r="A35" s="35" t="s">
        <v>89</v>
      </c>
      <c r="B35" s="31"/>
      <c r="D35" s="32">
        <v>-6075450.0599999996</v>
      </c>
      <c r="E35" s="9"/>
      <c r="F35" s="32">
        <v>2052981.8</v>
      </c>
      <c r="G35" s="9"/>
      <c r="H35" s="7">
        <v>0</v>
      </c>
      <c r="I35" s="9"/>
      <c r="J35" s="7">
        <v>0</v>
      </c>
      <c r="L35" s="23"/>
    </row>
    <row r="36" spans="1:12" ht="24" customHeight="1">
      <c r="A36" s="3" t="s">
        <v>90</v>
      </c>
      <c r="D36" s="32">
        <f>SUM(D35:D35)</f>
        <v>-6075450.0599999996</v>
      </c>
      <c r="E36" s="9"/>
      <c r="F36" s="32">
        <f>SUM(F35:F35)</f>
        <v>2052981.8</v>
      </c>
      <c r="G36" s="9"/>
      <c r="H36" s="32">
        <f>SUM(H35:H35)</f>
        <v>0</v>
      </c>
      <c r="I36" s="9"/>
      <c r="J36" s="32">
        <f>SUM(J35:J35)</f>
        <v>0</v>
      </c>
    </row>
    <row r="37" spans="1:12" ht="24" customHeight="1">
      <c r="D37" s="9"/>
      <c r="E37" s="9"/>
      <c r="F37" s="9"/>
      <c r="G37" s="9"/>
      <c r="H37" s="9"/>
      <c r="I37" s="9"/>
      <c r="J37" s="9"/>
    </row>
    <row r="38" spans="1:12" ht="24" customHeight="1" thickBot="1">
      <c r="A38" s="3" t="s">
        <v>91</v>
      </c>
      <c r="D38" s="36">
        <f>D30+D36</f>
        <v>2495193.355311404</v>
      </c>
      <c r="E38" s="9"/>
      <c r="F38" s="36">
        <f>F30+F36</f>
        <v>65011360.520000264</v>
      </c>
      <c r="G38" s="9"/>
      <c r="H38" s="36">
        <f>H30+H36</f>
        <v>737455.47399999562</v>
      </c>
      <c r="I38" s="9"/>
      <c r="J38" s="36">
        <f>J30+J36</f>
        <v>126611468.64000002</v>
      </c>
    </row>
    <row r="39" spans="1:12" ht="24" customHeight="1" thickTop="1">
      <c r="A39" s="3"/>
      <c r="D39" s="28"/>
      <c r="E39" s="28"/>
      <c r="F39" s="28"/>
      <c r="G39" s="28"/>
      <c r="H39" s="28"/>
      <c r="I39" s="28"/>
      <c r="J39" s="28"/>
    </row>
    <row r="40" spans="1:12" ht="24" customHeight="1">
      <c r="A40" s="4" t="str">
        <f>+BS!A93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D40" s="28"/>
      <c r="E40" s="28"/>
      <c r="F40" s="28"/>
      <c r="G40" s="28"/>
      <c r="H40" s="28"/>
      <c r="I40" s="28"/>
      <c r="J40" s="28"/>
    </row>
    <row r="41" spans="1:12" ht="24" customHeight="1">
      <c r="A41" s="3" t="s">
        <v>0</v>
      </c>
      <c r="B41" s="10"/>
      <c r="C41" s="10"/>
      <c r="D41" s="11"/>
      <c r="E41" s="12"/>
      <c r="F41" s="11"/>
      <c r="G41" s="12"/>
      <c r="H41" s="11"/>
      <c r="I41" s="12"/>
      <c r="J41" s="8" t="s">
        <v>62</v>
      </c>
    </row>
    <row r="42" spans="1:12" ht="24" customHeight="1">
      <c r="A42" s="13" t="s">
        <v>92</v>
      </c>
      <c r="B42" s="10"/>
      <c r="C42" s="10"/>
      <c r="D42" s="11"/>
      <c r="E42" s="12"/>
      <c r="F42" s="11"/>
      <c r="G42" s="12"/>
      <c r="H42" s="11"/>
      <c r="I42" s="12"/>
      <c r="J42" s="11"/>
    </row>
    <row r="43" spans="1:12" ht="24" customHeight="1">
      <c r="A43" s="13" t="str">
        <f>+A3</f>
        <v>สำหรับงวดเก้าเดือนสิ้นสุดวันที่ 30 กันยายน 2567</v>
      </c>
      <c r="B43" s="10"/>
      <c r="C43" s="10"/>
      <c r="D43" s="11"/>
      <c r="E43" s="12"/>
      <c r="F43" s="11"/>
      <c r="G43" s="12"/>
      <c r="H43" s="11"/>
      <c r="I43" s="12"/>
      <c r="J43" s="11"/>
    </row>
    <row r="44" spans="1:12" ht="24" customHeight="1">
      <c r="B44" s="4"/>
      <c r="C44" s="4"/>
      <c r="D44" s="4"/>
      <c r="F44" s="4"/>
      <c r="H44" s="4"/>
      <c r="J44" s="2" t="s">
        <v>2</v>
      </c>
    </row>
    <row r="45" spans="1:12" ht="24" customHeight="1">
      <c r="A45" s="3"/>
      <c r="B45" s="14"/>
      <c r="C45" s="14"/>
      <c r="D45" s="20"/>
      <c r="E45" s="1" t="s">
        <v>3</v>
      </c>
      <c r="F45" s="20"/>
      <c r="G45" s="15"/>
      <c r="H45" s="20"/>
      <c r="I45" s="1" t="s">
        <v>4</v>
      </c>
      <c r="J45" s="20"/>
    </row>
    <row r="46" spans="1:12" ht="24" customHeight="1">
      <c r="B46" s="16" t="s">
        <v>5</v>
      </c>
      <c r="C46" s="21"/>
      <c r="D46" s="17">
        <v>2567</v>
      </c>
      <c r="E46" s="17"/>
      <c r="F46" s="17">
        <v>2566</v>
      </c>
      <c r="G46" s="18"/>
      <c r="H46" s="17">
        <v>2567</v>
      </c>
      <c r="I46" s="17"/>
      <c r="J46" s="17">
        <v>2566</v>
      </c>
    </row>
    <row r="47" spans="1:12" ht="24" customHeight="1">
      <c r="A47" s="3" t="s">
        <v>93</v>
      </c>
      <c r="D47" s="28"/>
      <c r="E47" s="28"/>
      <c r="F47" s="28"/>
      <c r="G47" s="28"/>
      <c r="H47" s="28"/>
      <c r="I47" s="28"/>
      <c r="J47" s="28"/>
    </row>
    <row r="48" spans="1:12" ht="24" customHeight="1">
      <c r="A48" s="4" t="s">
        <v>137</v>
      </c>
      <c r="D48" s="9">
        <f>D50-D49</f>
        <v>7955380.8653114038</v>
      </c>
      <c r="E48" s="9"/>
      <c r="F48" s="9">
        <f>F50-F49</f>
        <v>62712260.950000264</v>
      </c>
      <c r="G48" s="9"/>
      <c r="H48" s="9">
        <f>H50-H49</f>
        <v>737455.47399999562</v>
      </c>
      <c r="J48" s="9">
        <f>J50-J49</f>
        <v>126611468.64000002</v>
      </c>
    </row>
    <row r="49" spans="1:11" ht="24" customHeight="1">
      <c r="A49" s="4" t="s">
        <v>138</v>
      </c>
      <c r="D49" s="9">
        <v>615262.55000000005</v>
      </c>
      <c r="E49" s="9"/>
      <c r="F49" s="9">
        <v>246117.77</v>
      </c>
      <c r="G49" s="9"/>
      <c r="H49" s="32">
        <v>0</v>
      </c>
      <c r="I49" s="9"/>
      <c r="J49" s="32">
        <v>0</v>
      </c>
      <c r="K49" s="25"/>
    </row>
    <row r="50" spans="1:11" ht="24" customHeight="1" thickBot="1">
      <c r="D50" s="37">
        <f>D30</f>
        <v>8570643.4153114036</v>
      </c>
      <c r="E50" s="9"/>
      <c r="F50" s="37">
        <f>F30</f>
        <v>62958378.720000267</v>
      </c>
      <c r="G50" s="9"/>
      <c r="H50" s="36">
        <f>H30</f>
        <v>737455.47399999562</v>
      </c>
      <c r="I50" s="9"/>
      <c r="J50" s="36">
        <f>SUM(J30)</f>
        <v>126611468.64000002</v>
      </c>
    </row>
    <row r="51" spans="1:11" ht="24" customHeight="1" thickTop="1">
      <c r="A51" s="3"/>
      <c r="D51" s="9"/>
      <c r="E51" s="9"/>
      <c r="F51" s="9"/>
      <c r="G51" s="9"/>
      <c r="H51" s="9"/>
      <c r="I51" s="9"/>
      <c r="J51" s="9"/>
    </row>
    <row r="52" spans="1:11" ht="24" customHeight="1">
      <c r="A52" s="3" t="s">
        <v>94</v>
      </c>
      <c r="D52" s="9"/>
      <c r="E52" s="9"/>
      <c r="F52" s="9"/>
      <c r="G52" s="9"/>
      <c r="H52" s="9"/>
      <c r="I52" s="9"/>
      <c r="J52" s="9"/>
    </row>
    <row r="53" spans="1:11" ht="24" customHeight="1">
      <c r="A53" s="4" t="s">
        <v>137</v>
      </c>
      <c r="D53" s="9">
        <f>D38-D54</f>
        <v>1879930.8053114039</v>
      </c>
      <c r="E53" s="9"/>
      <c r="F53" s="9">
        <f>F55-F54</f>
        <v>64765242.750000261</v>
      </c>
      <c r="G53" s="9"/>
      <c r="H53" s="9">
        <f>+H48</f>
        <v>737455.47399999562</v>
      </c>
      <c r="J53" s="9">
        <f>+J48</f>
        <v>126611468.64000002</v>
      </c>
      <c r="K53" s="25"/>
    </row>
    <row r="54" spans="1:11" ht="24" customHeight="1">
      <c r="A54" s="4" t="s">
        <v>138</v>
      </c>
      <c r="D54" s="9">
        <f>+D49</f>
        <v>615262.55000000005</v>
      </c>
      <c r="E54" s="9"/>
      <c r="F54" s="9">
        <f>+F49</f>
        <v>246117.77</v>
      </c>
      <c r="G54" s="9"/>
      <c r="H54" s="32">
        <v>0</v>
      </c>
      <c r="I54" s="9"/>
      <c r="J54" s="32">
        <v>0</v>
      </c>
      <c r="K54" s="25"/>
    </row>
    <row r="55" spans="1:11" ht="24" customHeight="1" thickBot="1">
      <c r="D55" s="37">
        <f>D38</f>
        <v>2495193.355311404</v>
      </c>
      <c r="E55" s="9"/>
      <c r="F55" s="37">
        <f>F38</f>
        <v>65011360.520000264</v>
      </c>
      <c r="G55" s="9"/>
      <c r="H55" s="36">
        <f>H38</f>
        <v>737455.47399999562</v>
      </c>
      <c r="I55" s="9"/>
      <c r="J55" s="36">
        <f>J38</f>
        <v>126611468.64000002</v>
      </c>
    </row>
    <row r="56" spans="1:11" ht="24" customHeight="1" thickTop="1">
      <c r="D56" s="28"/>
      <c r="E56" s="28"/>
      <c r="F56" s="28"/>
      <c r="G56" s="28"/>
      <c r="H56" s="28"/>
      <c r="I56" s="28"/>
      <c r="J56" s="28"/>
    </row>
    <row r="57" spans="1:11" ht="24" customHeight="1">
      <c r="A57" s="3" t="s">
        <v>95</v>
      </c>
    </row>
    <row r="58" spans="1:11" ht="24" customHeight="1" thickBot="1">
      <c r="A58" s="4" t="s">
        <v>96</v>
      </c>
      <c r="B58" s="19">
        <v>17</v>
      </c>
      <c r="D58" s="38">
        <f>D48/BS!E82</f>
        <v>1.2053609891984195E-2</v>
      </c>
      <c r="E58" s="5"/>
      <c r="F58" s="38">
        <f>F48/BS!G82</f>
        <v>9.5018597064494933E-2</v>
      </c>
      <c r="G58" s="5"/>
      <c r="H58" s="38">
        <f>H48/H62</f>
        <v>1.1173570124170657E-3</v>
      </c>
      <c r="I58" s="5"/>
      <c r="J58" s="38">
        <f>J48/BS!K82</f>
        <v>0.1918355986565343</v>
      </c>
      <c r="K58" s="27"/>
    </row>
    <row r="59" spans="1:11" ht="24" customHeight="1" thickTop="1">
      <c r="D59" s="5"/>
      <c r="E59" s="39"/>
      <c r="F59" s="5"/>
      <c r="G59" s="39"/>
      <c r="H59" s="5"/>
      <c r="I59" s="39"/>
      <c r="J59" s="5"/>
    </row>
    <row r="60" spans="1:11" ht="24" customHeight="1">
      <c r="A60" s="4" t="str">
        <f>+A40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  <row r="62" spans="1:11" ht="24" hidden="1" customHeight="1">
      <c r="H62" s="6">
        <v>659999862</v>
      </c>
    </row>
  </sheetData>
  <printOptions gridLinesSet="0"/>
  <pageMargins left="0.65" right="0.35" top="0.65" bottom="0.39" header="0.196850393700787" footer="0.196850393700787"/>
  <pageSetup paperSize="9" scale="70" firstPageNumber="7" fitToHeight="6" orientation="portrait" useFirstPageNumber="1" r:id="rId1"/>
  <headerFooter alignWithMargins="0">
    <oddFooter>&amp;R&amp;"Angsana New,Regular"&amp;20&amp;P</oddFooter>
  </headerFooter>
  <rowBreaks count="1" manualBreakCount="1">
    <brk id="40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E4982-31AE-4C55-8C16-D11B7FBF1E49}">
  <dimension ref="A1:J58"/>
  <sheetViews>
    <sheetView showGridLines="0" view="pageBreakPreview" zoomScaleNormal="85" zoomScaleSheetLayoutView="100" workbookViewId="0">
      <selection activeCell="A74" sqref="A74"/>
    </sheetView>
  </sheetViews>
  <sheetFormatPr defaultColWidth="10.84375" defaultRowHeight="24" customHeight="1"/>
  <cols>
    <col min="1" max="1" width="55.69140625" style="4" customWidth="1"/>
    <col min="2" max="2" width="10.69140625" style="19" customWidth="1"/>
    <col min="3" max="3" width="1.69140625" style="19" customWidth="1"/>
    <col min="4" max="4" width="16.69140625" style="6" customWidth="1"/>
    <col min="5" max="5" width="1.69140625" style="4" customWidth="1"/>
    <col min="6" max="6" width="16.69140625" style="6" customWidth="1"/>
    <col min="7" max="7" width="1.69140625" style="4" customWidth="1"/>
    <col min="8" max="8" width="16.69140625" style="6" customWidth="1"/>
    <col min="9" max="9" width="1.69140625" style="4" customWidth="1"/>
    <col min="10" max="10" width="16.69140625" style="6" customWidth="1"/>
    <col min="11" max="16384" width="10.84375" style="4"/>
  </cols>
  <sheetData>
    <row r="1" spans="1:10" ht="24" customHeight="1">
      <c r="A1" s="3" t="s">
        <v>0</v>
      </c>
      <c r="B1" s="10"/>
      <c r="C1" s="10"/>
      <c r="D1" s="11"/>
      <c r="E1" s="12"/>
      <c r="F1" s="11"/>
      <c r="G1" s="12"/>
      <c r="H1" s="11"/>
      <c r="I1" s="12"/>
      <c r="J1" s="8" t="s">
        <v>62</v>
      </c>
    </row>
    <row r="2" spans="1:10" ht="24" customHeight="1">
      <c r="A2" s="13" t="s">
        <v>63</v>
      </c>
      <c r="B2" s="10"/>
      <c r="C2" s="10"/>
      <c r="D2" s="11"/>
      <c r="E2" s="12"/>
      <c r="F2" s="11"/>
      <c r="G2" s="12"/>
      <c r="H2" s="11"/>
      <c r="I2" s="12"/>
      <c r="J2" s="11"/>
    </row>
    <row r="3" spans="1:10" ht="24" customHeight="1">
      <c r="A3" s="13" t="s">
        <v>159</v>
      </c>
      <c r="B3" s="10"/>
      <c r="C3" s="10"/>
      <c r="D3" s="11"/>
      <c r="E3" s="12"/>
      <c r="F3" s="11"/>
      <c r="G3" s="12"/>
      <c r="H3" s="11"/>
      <c r="I3" s="12"/>
      <c r="J3" s="11"/>
    </row>
    <row r="4" spans="1:10" ht="24" customHeight="1">
      <c r="B4" s="4"/>
      <c r="C4" s="4"/>
      <c r="D4" s="4"/>
      <c r="F4" s="4"/>
      <c r="H4" s="4"/>
      <c r="J4" s="2" t="s">
        <v>2</v>
      </c>
    </row>
    <row r="5" spans="1:10" s="3" customFormat="1" ht="24" customHeight="1">
      <c r="B5" s="14"/>
      <c r="C5" s="14"/>
      <c r="D5" s="20"/>
      <c r="E5" s="1" t="s">
        <v>3</v>
      </c>
      <c r="F5" s="20"/>
      <c r="G5" s="15"/>
      <c r="H5" s="20"/>
      <c r="I5" s="1" t="s">
        <v>4</v>
      </c>
      <c r="J5" s="20"/>
    </row>
    <row r="6" spans="1:10" ht="24" customHeight="1">
      <c r="B6" s="16"/>
      <c r="C6" s="16"/>
      <c r="D6" s="17">
        <v>2568</v>
      </c>
      <c r="E6" s="17"/>
      <c r="F6" s="17">
        <v>2567</v>
      </c>
      <c r="G6" s="18"/>
      <c r="H6" s="17">
        <v>2568</v>
      </c>
      <c r="I6" s="17"/>
      <c r="J6" s="17">
        <v>2567</v>
      </c>
    </row>
    <row r="7" spans="1:10" ht="24" customHeight="1">
      <c r="A7" s="3" t="s">
        <v>64</v>
      </c>
      <c r="B7" s="30"/>
      <c r="C7" s="30"/>
      <c r="D7" s="17"/>
      <c r="E7" s="17"/>
      <c r="F7" s="4"/>
      <c r="H7" s="4"/>
      <c r="J7" s="4"/>
    </row>
    <row r="8" spans="1:10" ht="24" customHeight="1">
      <c r="A8" s="3" t="s">
        <v>65</v>
      </c>
      <c r="B8" s="31"/>
      <c r="C8" s="31"/>
    </row>
    <row r="9" spans="1:10" ht="24" customHeight="1">
      <c r="A9" s="4" t="s">
        <v>66</v>
      </c>
      <c r="B9" s="31"/>
      <c r="C9" s="31"/>
      <c r="D9" s="28">
        <v>447365185</v>
      </c>
      <c r="E9" s="9"/>
      <c r="F9" s="28">
        <v>564492113</v>
      </c>
      <c r="G9" s="28"/>
      <c r="H9" s="9">
        <v>0</v>
      </c>
      <c r="I9" s="9"/>
      <c r="J9" s="9">
        <v>0</v>
      </c>
    </row>
    <row r="10" spans="1:10" ht="24" customHeight="1">
      <c r="A10" s="4" t="s">
        <v>67</v>
      </c>
      <c r="B10" s="31"/>
      <c r="C10" s="31"/>
      <c r="D10" s="28">
        <v>85349596</v>
      </c>
      <c r="E10" s="9"/>
      <c r="F10" s="28">
        <v>41094044</v>
      </c>
      <c r="G10" s="28"/>
      <c r="H10" s="28">
        <v>12145500</v>
      </c>
      <c r="I10" s="9"/>
      <c r="J10" s="28">
        <v>12145500</v>
      </c>
    </row>
    <row r="11" spans="1:10" ht="24" customHeight="1">
      <c r="A11" s="4" t="s">
        <v>68</v>
      </c>
      <c r="B11" s="31"/>
      <c r="C11" s="31"/>
      <c r="D11" s="28">
        <v>261028198</v>
      </c>
      <c r="E11" s="9"/>
      <c r="F11" s="28">
        <v>420302698</v>
      </c>
      <c r="G11" s="28"/>
      <c r="H11" s="9">
        <v>0</v>
      </c>
      <c r="I11" s="9"/>
      <c r="J11" s="9">
        <v>0</v>
      </c>
    </row>
    <row r="12" spans="1:10" ht="24" customHeight="1">
      <c r="A12" s="4" t="s">
        <v>133</v>
      </c>
      <c r="B12" s="31"/>
      <c r="C12" s="31"/>
      <c r="D12" s="28">
        <v>3147338</v>
      </c>
      <c r="E12" s="9"/>
      <c r="F12" s="28">
        <v>4154559</v>
      </c>
      <c r="G12" s="9"/>
      <c r="H12" s="9">
        <v>0</v>
      </c>
      <c r="I12" s="9"/>
      <c r="J12" s="9">
        <v>0</v>
      </c>
    </row>
    <row r="13" spans="1:10" ht="24" customHeight="1">
      <c r="A13" s="4" t="s">
        <v>71</v>
      </c>
      <c r="D13" s="43">
        <v>1434023</v>
      </c>
      <c r="E13" s="28"/>
      <c r="F13" s="43">
        <v>44966675</v>
      </c>
      <c r="G13" s="28"/>
      <c r="H13" s="43">
        <v>3240201</v>
      </c>
      <c r="I13" s="9"/>
      <c r="J13" s="43">
        <v>4530848</v>
      </c>
    </row>
    <row r="14" spans="1:10" ht="24" customHeight="1">
      <c r="A14" s="3" t="s">
        <v>72</v>
      </c>
      <c r="B14" s="31"/>
      <c r="C14" s="31"/>
      <c r="D14" s="44">
        <f>SUM(D9:D13)</f>
        <v>798324340</v>
      </c>
      <c r="E14" s="28"/>
      <c r="F14" s="44">
        <f>SUM(F9:F13)</f>
        <v>1075010089</v>
      </c>
      <c r="G14" s="28"/>
      <c r="H14" s="44">
        <f>SUM(H9:H13)</f>
        <v>15385701</v>
      </c>
      <c r="I14" s="28"/>
      <c r="J14" s="44">
        <f>SUM(J9:J13)</f>
        <v>16676348</v>
      </c>
    </row>
    <row r="15" spans="1:10" ht="24" customHeight="1">
      <c r="A15" s="3" t="s">
        <v>73</v>
      </c>
      <c r="B15" s="31"/>
      <c r="C15" s="31"/>
      <c r="D15" s="9"/>
      <c r="E15" s="9"/>
      <c r="F15" s="9"/>
      <c r="G15" s="9"/>
      <c r="H15" s="9"/>
      <c r="I15" s="9"/>
      <c r="J15" s="9"/>
    </row>
    <row r="16" spans="1:10" ht="24" customHeight="1">
      <c r="A16" s="4" t="s">
        <v>74</v>
      </c>
      <c r="B16" s="31"/>
      <c r="C16" s="31"/>
      <c r="D16" s="28">
        <v>458966443</v>
      </c>
      <c r="E16" s="9"/>
      <c r="F16" s="28">
        <v>574192828</v>
      </c>
      <c r="G16" s="28"/>
      <c r="H16" s="5">
        <v>0</v>
      </c>
      <c r="I16" s="9"/>
      <c r="J16" s="5">
        <v>0</v>
      </c>
    </row>
    <row r="17" spans="1:10" ht="24" customHeight="1">
      <c r="A17" s="4" t="s">
        <v>75</v>
      </c>
      <c r="B17" s="31"/>
      <c r="C17" s="31"/>
      <c r="D17" s="28">
        <v>118750745</v>
      </c>
      <c r="E17" s="9"/>
      <c r="F17" s="28">
        <v>51729551</v>
      </c>
      <c r="G17" s="28"/>
      <c r="H17" s="28">
        <v>13369283</v>
      </c>
      <c r="I17" s="9"/>
      <c r="J17" s="28">
        <v>11613760</v>
      </c>
    </row>
    <row r="18" spans="1:10" ht="24" customHeight="1">
      <c r="A18" s="4" t="s">
        <v>76</v>
      </c>
      <c r="B18" s="31"/>
      <c r="C18" s="31"/>
      <c r="D18" s="28">
        <v>311456415</v>
      </c>
      <c r="E18" s="9"/>
      <c r="F18" s="28">
        <v>297652555</v>
      </c>
      <c r="G18" s="28"/>
      <c r="H18" s="5">
        <v>0</v>
      </c>
      <c r="I18" s="9"/>
      <c r="J18" s="5">
        <v>0</v>
      </c>
    </row>
    <row r="19" spans="1:10" ht="24" customHeight="1">
      <c r="A19" s="4" t="s">
        <v>158</v>
      </c>
      <c r="B19" s="31"/>
      <c r="C19" s="31"/>
      <c r="D19" s="28">
        <v>-1211679</v>
      </c>
      <c r="E19" s="9"/>
      <c r="F19" s="28">
        <v>33267</v>
      </c>
      <c r="G19" s="28"/>
      <c r="H19" s="5">
        <v>0</v>
      </c>
      <c r="I19" s="9"/>
      <c r="J19" s="5">
        <v>0</v>
      </c>
    </row>
    <row r="20" spans="1:10" ht="24" customHeight="1">
      <c r="A20" s="4" t="s">
        <v>79</v>
      </c>
      <c r="B20" s="31"/>
      <c r="C20" s="31"/>
      <c r="D20" s="43">
        <v>83451613</v>
      </c>
      <c r="E20" s="28"/>
      <c r="F20" s="43">
        <v>85858507</v>
      </c>
      <c r="G20" s="28"/>
      <c r="H20" s="43">
        <v>6138324</v>
      </c>
      <c r="I20" s="9"/>
      <c r="J20" s="43">
        <v>5786678</v>
      </c>
    </row>
    <row r="21" spans="1:10" ht="24" customHeight="1">
      <c r="A21" s="3" t="s">
        <v>80</v>
      </c>
      <c r="B21" s="31"/>
      <c r="C21" s="31"/>
      <c r="D21" s="44">
        <f>SUM(D16:D20)</f>
        <v>971413537</v>
      </c>
      <c r="E21" s="28"/>
      <c r="F21" s="44">
        <f>SUM(F16:F20)</f>
        <v>1009466708</v>
      </c>
      <c r="G21" s="28"/>
      <c r="H21" s="44">
        <f>SUM(H16:H20)</f>
        <v>19507607</v>
      </c>
      <c r="I21" s="28"/>
      <c r="J21" s="44">
        <f>SUM(J16:J20)</f>
        <v>17400438</v>
      </c>
    </row>
    <row r="22" spans="1:10" ht="24" customHeight="1">
      <c r="A22" s="3" t="s">
        <v>81</v>
      </c>
      <c r="B22" s="31"/>
      <c r="C22" s="31"/>
      <c r="D22" s="28">
        <f>D14-D21</f>
        <v>-173089197</v>
      </c>
      <c r="E22" s="9"/>
      <c r="F22" s="28">
        <f>F14-F21</f>
        <v>65543381</v>
      </c>
      <c r="G22" s="9"/>
      <c r="H22" s="28">
        <f>H14-H21</f>
        <v>-4121906</v>
      </c>
      <c r="I22" s="9"/>
      <c r="J22" s="28">
        <f>J14-J21</f>
        <v>-724090</v>
      </c>
    </row>
    <row r="23" spans="1:10" ht="24" customHeight="1">
      <c r="A23" s="4" t="s">
        <v>82</v>
      </c>
      <c r="B23" s="31"/>
      <c r="C23" s="31"/>
      <c r="D23" s="28">
        <v>113863</v>
      </c>
      <c r="E23" s="9"/>
      <c r="F23" s="28">
        <v>160617</v>
      </c>
      <c r="G23" s="28"/>
      <c r="H23" s="28">
        <v>37455486</v>
      </c>
      <c r="I23" s="28"/>
      <c r="J23" s="28">
        <v>37138907</v>
      </c>
    </row>
    <row r="24" spans="1:10" ht="24" customHeight="1">
      <c r="A24" s="4" t="s">
        <v>83</v>
      </c>
      <c r="B24" s="31"/>
      <c r="C24" s="31"/>
      <c r="D24" s="43">
        <v>-43752235</v>
      </c>
      <c r="E24" s="9"/>
      <c r="F24" s="43">
        <v>-43170271</v>
      </c>
      <c r="G24" s="9"/>
      <c r="H24" s="43">
        <v>-31144683</v>
      </c>
      <c r="I24" s="9"/>
      <c r="J24" s="43">
        <v>-35471486</v>
      </c>
    </row>
    <row r="25" spans="1:10" ht="24" customHeight="1">
      <c r="A25" s="3" t="s">
        <v>84</v>
      </c>
      <c r="B25" s="31"/>
      <c r="C25" s="31"/>
      <c r="D25" s="28">
        <f>SUM(D22:D24)</f>
        <v>-216727569</v>
      </c>
      <c r="E25" s="9"/>
      <c r="F25" s="28">
        <f>SUM(F22:F24)</f>
        <v>22533727</v>
      </c>
      <c r="G25" s="9"/>
      <c r="H25" s="28">
        <f>SUM(H22:H24)</f>
        <v>2188897</v>
      </c>
      <c r="I25" s="9"/>
      <c r="J25" s="28">
        <f>SUM(J22:J24)</f>
        <v>943331</v>
      </c>
    </row>
    <row r="26" spans="1:10" ht="24" customHeight="1">
      <c r="A26" s="4" t="s">
        <v>85</v>
      </c>
      <c r="D26" s="28">
        <v>33358550</v>
      </c>
      <c r="E26" s="9"/>
      <c r="F26" s="28">
        <v>-13963084</v>
      </c>
      <c r="G26" s="9"/>
      <c r="H26" s="43">
        <v>-436863</v>
      </c>
      <c r="I26" s="9"/>
      <c r="J26" s="28">
        <v>-205875</v>
      </c>
    </row>
    <row r="27" spans="1:10" ht="24" customHeight="1">
      <c r="A27" s="3" t="s">
        <v>86</v>
      </c>
      <c r="B27" s="31"/>
      <c r="C27" s="31"/>
      <c r="D27" s="44">
        <f>SUM(D25:D26)</f>
        <v>-183369019</v>
      </c>
      <c r="E27" s="9"/>
      <c r="F27" s="44">
        <f>SUM(F25:F26)</f>
        <v>8570643</v>
      </c>
      <c r="G27" s="28"/>
      <c r="H27" s="44">
        <f>SUM(H25:H26)</f>
        <v>1752034</v>
      </c>
      <c r="I27" s="9"/>
      <c r="J27" s="44">
        <f>SUM(J25:J26)</f>
        <v>737456</v>
      </c>
    </row>
    <row r="28" spans="1:10" ht="24" customHeight="1">
      <c r="A28" s="3"/>
      <c r="B28" s="31"/>
      <c r="C28" s="31"/>
      <c r="D28" s="33"/>
      <c r="E28" s="9"/>
      <c r="F28" s="33"/>
      <c r="G28" s="9"/>
      <c r="H28" s="33"/>
      <c r="I28" s="9"/>
      <c r="J28" s="33"/>
    </row>
    <row r="29" spans="1:10" ht="24" customHeight="1">
      <c r="A29" s="34" t="s">
        <v>134</v>
      </c>
      <c r="B29" s="31"/>
      <c r="C29" s="31"/>
      <c r="D29" s="33"/>
      <c r="E29" s="9"/>
      <c r="F29" s="33"/>
      <c r="G29" s="9"/>
      <c r="H29" s="33"/>
      <c r="I29" s="9"/>
      <c r="J29" s="33"/>
    </row>
    <row r="30" spans="1:10" ht="24" customHeight="1">
      <c r="A30" s="22" t="s">
        <v>87</v>
      </c>
      <c r="B30" s="31"/>
      <c r="C30" s="31"/>
      <c r="D30" s="33"/>
      <c r="E30" s="9"/>
      <c r="F30" s="33"/>
      <c r="G30" s="9"/>
      <c r="H30" s="33"/>
      <c r="I30" s="9"/>
      <c r="J30" s="33"/>
    </row>
    <row r="31" spans="1:10" ht="24" customHeight="1">
      <c r="A31" s="35" t="s">
        <v>88</v>
      </c>
      <c r="B31" s="31"/>
      <c r="C31" s="31"/>
      <c r="D31" s="33"/>
      <c r="E31" s="9"/>
      <c r="F31" s="33"/>
      <c r="G31" s="9"/>
      <c r="H31" s="33"/>
      <c r="I31" s="9"/>
      <c r="J31" s="33"/>
    </row>
    <row r="32" spans="1:10" ht="24" customHeight="1">
      <c r="A32" s="35" t="s">
        <v>89</v>
      </c>
      <c r="B32" s="31"/>
      <c r="C32" s="31"/>
      <c r="D32" s="43">
        <v>-7745632</v>
      </c>
      <c r="E32" s="9"/>
      <c r="F32" s="43">
        <v>-6075450</v>
      </c>
      <c r="G32" s="9"/>
      <c r="H32" s="7">
        <v>0</v>
      </c>
      <c r="I32" s="9"/>
      <c r="J32" s="7">
        <v>0</v>
      </c>
    </row>
    <row r="33" spans="1:10" ht="24" customHeight="1">
      <c r="A33" s="3" t="s">
        <v>90</v>
      </c>
      <c r="D33" s="43">
        <f>SUM(D32:D32)</f>
        <v>-7745632</v>
      </c>
      <c r="E33" s="9"/>
      <c r="F33" s="44">
        <f>SUM(F32:F32)</f>
        <v>-6075450</v>
      </c>
      <c r="G33" s="9"/>
      <c r="H33" s="32">
        <f>SUM(H32:H32)</f>
        <v>0</v>
      </c>
      <c r="I33" s="9"/>
      <c r="J33" s="32">
        <f>SUM(J32:J32)</f>
        <v>0</v>
      </c>
    </row>
    <row r="34" spans="1:10" ht="24" customHeight="1">
      <c r="D34" s="9"/>
      <c r="E34" s="9"/>
      <c r="F34" s="9"/>
      <c r="G34" s="9"/>
      <c r="H34" s="9"/>
      <c r="I34" s="9"/>
      <c r="J34" s="9"/>
    </row>
    <row r="35" spans="1:10" ht="24" customHeight="1" thickBot="1">
      <c r="A35" s="3" t="s">
        <v>91</v>
      </c>
      <c r="D35" s="63">
        <f>D27+D33</f>
        <v>-191114651</v>
      </c>
      <c r="E35" s="9"/>
      <c r="F35" s="63">
        <f>F27+F33</f>
        <v>2495193</v>
      </c>
      <c r="G35" s="9"/>
      <c r="H35" s="63">
        <f>H27+H33</f>
        <v>1752034</v>
      </c>
      <c r="I35" s="9"/>
      <c r="J35" s="63">
        <f>J27+J33</f>
        <v>737456</v>
      </c>
    </row>
    <row r="36" spans="1:10" ht="24" customHeight="1" thickTop="1">
      <c r="A36" s="3"/>
      <c r="D36" s="28"/>
      <c r="E36" s="28"/>
      <c r="F36" s="28"/>
      <c r="G36" s="28"/>
      <c r="H36" s="28"/>
      <c r="I36" s="28"/>
      <c r="J36" s="28"/>
    </row>
    <row r="37" spans="1:10" ht="24" customHeight="1">
      <c r="A37" s="4" t="str">
        <f>+BS!A93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D37" s="28"/>
      <c r="E37" s="28"/>
      <c r="F37" s="28"/>
      <c r="G37" s="28"/>
      <c r="H37" s="28"/>
      <c r="I37" s="28"/>
      <c r="J37" s="28"/>
    </row>
    <row r="38" spans="1:10" ht="24" customHeight="1">
      <c r="A38" s="3" t="s">
        <v>0</v>
      </c>
      <c r="B38" s="10"/>
      <c r="C38" s="10"/>
      <c r="D38" s="11"/>
      <c r="E38" s="12"/>
      <c r="F38" s="11"/>
      <c r="G38" s="12"/>
      <c r="H38" s="11"/>
      <c r="I38" s="12"/>
      <c r="J38" s="8" t="s">
        <v>62</v>
      </c>
    </row>
    <row r="39" spans="1:10" ht="24" customHeight="1">
      <c r="A39" s="13" t="s">
        <v>92</v>
      </c>
      <c r="B39" s="10"/>
      <c r="C39" s="10"/>
      <c r="D39" s="11"/>
      <c r="E39" s="12"/>
      <c r="F39" s="11"/>
      <c r="G39" s="12"/>
      <c r="H39" s="11"/>
      <c r="I39" s="12"/>
      <c r="J39" s="11"/>
    </row>
    <row r="40" spans="1:10" ht="24" customHeight="1">
      <c r="A40" s="13" t="str">
        <f>+A3</f>
        <v>สำหรับงวดเก้าเดือนสิ้นสุดวันที่ 30 กันยายน 2568</v>
      </c>
      <c r="B40" s="10"/>
      <c r="C40" s="10"/>
      <c r="D40" s="11"/>
      <c r="E40" s="12"/>
      <c r="F40" s="11"/>
      <c r="G40" s="12"/>
      <c r="H40" s="11"/>
      <c r="I40" s="12"/>
      <c r="J40" s="11"/>
    </row>
    <row r="41" spans="1:10" ht="24" customHeight="1">
      <c r="A41" s="13"/>
      <c r="B41" s="10"/>
      <c r="C41" s="10"/>
      <c r="D41" s="11"/>
      <c r="E41" s="12"/>
      <c r="F41" s="11"/>
      <c r="G41" s="12"/>
      <c r="H41" s="11"/>
      <c r="I41" s="12"/>
      <c r="J41" s="11"/>
    </row>
    <row r="42" spans="1:10" ht="24" customHeight="1">
      <c r="B42" s="4"/>
      <c r="C42" s="4"/>
      <c r="D42" s="4"/>
      <c r="F42" s="4"/>
      <c r="H42" s="4"/>
      <c r="J42" s="2" t="s">
        <v>2</v>
      </c>
    </row>
    <row r="43" spans="1:10" ht="24" customHeight="1">
      <c r="A43" s="3"/>
      <c r="B43" s="14"/>
      <c r="C43" s="14"/>
      <c r="D43" s="20"/>
      <c r="E43" s="1" t="s">
        <v>3</v>
      </c>
      <c r="F43" s="20"/>
      <c r="G43" s="15"/>
      <c r="H43" s="20"/>
      <c r="I43" s="1" t="s">
        <v>4</v>
      </c>
      <c r="J43" s="20"/>
    </row>
    <row r="44" spans="1:10" ht="24" customHeight="1">
      <c r="B44" s="16"/>
      <c r="C44" s="16"/>
      <c r="D44" s="17">
        <f>+D6</f>
        <v>2568</v>
      </c>
      <c r="E44" s="17"/>
      <c r="F44" s="17">
        <f>+F6</f>
        <v>2567</v>
      </c>
      <c r="G44" s="18"/>
      <c r="H44" s="17">
        <f>+H6</f>
        <v>2568</v>
      </c>
      <c r="I44" s="17"/>
      <c r="J44" s="17">
        <f>+J6</f>
        <v>2567</v>
      </c>
    </row>
    <row r="45" spans="1:10" ht="24" customHeight="1">
      <c r="A45" s="3" t="s">
        <v>93</v>
      </c>
      <c r="D45" s="28"/>
      <c r="E45" s="28"/>
      <c r="F45" s="28"/>
      <c r="G45" s="28"/>
      <c r="H45" s="28"/>
      <c r="I45" s="28"/>
      <c r="J45" s="28"/>
    </row>
    <row r="46" spans="1:10" ht="24" customHeight="1">
      <c r="A46" s="4" t="s">
        <v>160</v>
      </c>
      <c r="D46" s="28">
        <f>D48-D47</f>
        <v>-183209837</v>
      </c>
      <c r="E46" s="9"/>
      <c r="F46" s="28">
        <f>F48-F47</f>
        <v>7955381</v>
      </c>
      <c r="G46" s="9"/>
      <c r="H46" s="28">
        <f>H48-H47</f>
        <v>1752034</v>
      </c>
      <c r="J46" s="28">
        <f>J48-J47</f>
        <v>737456</v>
      </c>
    </row>
    <row r="47" spans="1:10" ht="24" customHeight="1">
      <c r="A47" s="4" t="s">
        <v>151</v>
      </c>
      <c r="D47" s="28">
        <v>-159182</v>
      </c>
      <c r="E47" s="9"/>
      <c r="F47" s="28">
        <v>615262</v>
      </c>
      <c r="G47" s="9"/>
      <c r="H47" s="32">
        <v>0</v>
      </c>
      <c r="I47" s="9"/>
      <c r="J47" s="32">
        <v>0</v>
      </c>
    </row>
    <row r="48" spans="1:10" ht="24" customHeight="1" thickBot="1">
      <c r="D48" s="46">
        <f>D27</f>
        <v>-183369019</v>
      </c>
      <c r="E48" s="9"/>
      <c r="F48" s="46">
        <f>F27</f>
        <v>8570643</v>
      </c>
      <c r="G48" s="9"/>
      <c r="H48" s="46">
        <f>H27</f>
        <v>1752034</v>
      </c>
      <c r="I48" s="9"/>
      <c r="J48" s="63">
        <f>SUM(J27)</f>
        <v>737456</v>
      </c>
    </row>
    <row r="49" spans="1:10" ht="24" customHeight="1" thickTop="1">
      <c r="A49" s="3"/>
      <c r="D49" s="9"/>
      <c r="E49" s="9"/>
      <c r="F49" s="9"/>
      <c r="G49" s="9"/>
      <c r="H49" s="9"/>
      <c r="I49" s="9"/>
      <c r="J49" s="9"/>
    </row>
    <row r="50" spans="1:10" ht="24" customHeight="1">
      <c r="A50" s="3" t="s">
        <v>94</v>
      </c>
      <c r="D50" s="9"/>
      <c r="E50" s="9"/>
      <c r="F50" s="9"/>
      <c r="G50" s="9"/>
      <c r="H50" s="9"/>
      <c r="I50" s="9"/>
      <c r="J50" s="9"/>
    </row>
    <row r="51" spans="1:10" ht="24" customHeight="1">
      <c r="A51" s="4" t="s">
        <v>160</v>
      </c>
      <c r="D51" s="28">
        <f>D53-D52</f>
        <v>-190955469</v>
      </c>
      <c r="E51" s="9"/>
      <c r="F51" s="28">
        <f>F53-F52</f>
        <v>1879931</v>
      </c>
      <c r="G51" s="9"/>
      <c r="H51" s="28">
        <f>H46</f>
        <v>1752034</v>
      </c>
      <c r="J51" s="28">
        <f>+J46</f>
        <v>737456</v>
      </c>
    </row>
    <row r="52" spans="1:10" ht="24" customHeight="1">
      <c r="A52" s="4" t="s">
        <v>151</v>
      </c>
      <c r="D52" s="28">
        <f>+D47</f>
        <v>-159182</v>
      </c>
      <c r="E52" s="9"/>
      <c r="F52" s="28">
        <f>+F47</f>
        <v>615262</v>
      </c>
      <c r="G52" s="9"/>
      <c r="H52" s="32">
        <v>0</v>
      </c>
      <c r="I52" s="9"/>
      <c r="J52" s="32">
        <v>0</v>
      </c>
    </row>
    <row r="53" spans="1:10" ht="24" customHeight="1" thickBot="1">
      <c r="D53" s="46">
        <f>D35</f>
        <v>-191114651</v>
      </c>
      <c r="E53" s="9"/>
      <c r="F53" s="46">
        <f>F35</f>
        <v>2495193</v>
      </c>
      <c r="G53" s="9"/>
      <c r="H53" s="46">
        <f>H35</f>
        <v>1752034</v>
      </c>
      <c r="I53" s="9"/>
      <c r="J53" s="63">
        <f>J35</f>
        <v>737456</v>
      </c>
    </row>
    <row r="54" spans="1:10" ht="24" customHeight="1" thickTop="1">
      <c r="A54" s="3" t="s">
        <v>152</v>
      </c>
      <c r="D54" s="28"/>
      <c r="E54" s="28"/>
      <c r="F54" s="28"/>
      <c r="G54" s="28"/>
      <c r="H54" s="28"/>
      <c r="I54" s="28"/>
      <c r="J54" s="28"/>
    </row>
    <row r="55" spans="1:10" ht="24" customHeight="1">
      <c r="A55" s="3" t="s">
        <v>95</v>
      </c>
    </row>
    <row r="56" spans="1:10" ht="24" customHeight="1" thickBot="1">
      <c r="A56" s="4" t="s">
        <v>96</v>
      </c>
      <c r="D56" s="75">
        <f>D46/BS!E82</f>
        <v>-0.27759072016290814</v>
      </c>
      <c r="E56" s="39"/>
      <c r="F56" s="75">
        <f>F46/BS!G82</f>
        <v>1.2053610096057869E-2</v>
      </c>
      <c r="G56" s="39"/>
      <c r="H56" s="75">
        <f>H46/BS!I82</f>
        <v>2.6545975247491793E-3</v>
      </c>
      <c r="I56" s="39"/>
      <c r="J56" s="76">
        <f>J46/BS!K82</f>
        <v>1.117357809386936E-3</v>
      </c>
    </row>
    <row r="57" spans="1:10" ht="24" customHeight="1" thickTop="1">
      <c r="D57" s="5"/>
      <c r="E57" s="39"/>
      <c r="F57" s="5"/>
      <c r="G57" s="39"/>
      <c r="H57" s="5"/>
      <c r="I57" s="39"/>
      <c r="J57" s="5"/>
    </row>
    <row r="58" spans="1:10" ht="24" customHeight="1">
      <c r="A58" s="4" t="str">
        <f>+A37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</sheetData>
  <printOptions gridLinesSet="0"/>
  <pageMargins left="0.65" right="0.35" top="0.65" bottom="0.39" header="0.196850393700787" footer="0.196850393700787"/>
  <pageSetup paperSize="9" scale="63" firstPageNumber="7" fitToHeight="6" orientation="portrait" useFirstPageNumber="1" r:id="rId1"/>
  <headerFooter alignWithMargins="0">
    <oddFooter>&amp;R&amp;"Angsana New,Regular"&amp;20&amp;P</oddFooter>
  </headerFooter>
  <rowBreaks count="1" manualBreakCount="1">
    <brk id="37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40448-1330-4561-AC34-523CB9F1AADA}">
  <dimension ref="A1:X248"/>
  <sheetViews>
    <sheetView showGridLines="0" view="pageBreakPreview" zoomScaleNormal="85" zoomScaleSheetLayoutView="100" workbookViewId="0">
      <selection activeCell="I26" sqref="I26"/>
    </sheetView>
  </sheetViews>
  <sheetFormatPr defaultColWidth="9.15234375" defaultRowHeight="24" customHeight="1"/>
  <cols>
    <col min="1" max="1" width="27.84375" style="42" customWidth="1"/>
    <col min="2" max="2" width="1.69140625" style="42" hidden="1" customWidth="1"/>
    <col min="3" max="3" width="3.53515625" style="48" customWidth="1"/>
    <col min="4" max="4" width="1.69140625" style="42" customWidth="1"/>
    <col min="5" max="5" width="17.53515625" style="48" customWidth="1"/>
    <col min="6" max="6" width="1.69140625" style="48" customWidth="1"/>
    <col min="7" max="7" width="17.15234375" style="48" customWidth="1"/>
    <col min="8" max="8" width="1.69140625" style="48" customWidth="1"/>
    <col min="9" max="9" width="17.69140625" style="48" customWidth="1"/>
    <col min="10" max="10" width="1.69140625" style="48" customWidth="1"/>
    <col min="11" max="11" width="17.15234375" style="48" customWidth="1"/>
    <col min="12" max="12" width="1.69140625" style="48" customWidth="1"/>
    <col min="13" max="13" width="18.3046875" style="48" customWidth="1"/>
    <col min="14" max="14" width="1.69140625" style="48" customWidth="1"/>
    <col min="15" max="15" width="17.3046875" style="48" customWidth="1"/>
    <col min="16" max="16" width="1.69140625" style="48" customWidth="1"/>
    <col min="17" max="17" width="17.15234375" style="48" customWidth="1"/>
    <col min="18" max="18" width="1.69140625" style="48" customWidth="1"/>
    <col min="19" max="19" width="16.69140625" style="48" customWidth="1"/>
    <col min="20" max="20" width="1.69140625" style="48" customWidth="1"/>
    <col min="21" max="21" width="16.84375" style="48" customWidth="1"/>
    <col min="22" max="22" width="1.69140625" style="48" customWidth="1"/>
    <col min="23" max="23" width="17.3046875" style="48" customWidth="1"/>
    <col min="24" max="24" width="14.84375" style="48" bestFit="1" customWidth="1"/>
    <col min="25" max="25" width="9" style="48" bestFit="1" customWidth="1"/>
    <col min="26" max="26" width="12.3828125" style="48" bestFit="1" customWidth="1"/>
    <col min="27" max="16384" width="9.15234375" style="48"/>
  </cols>
  <sheetData>
    <row r="1" spans="1:23" ht="24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7" t="s">
        <v>62</v>
      </c>
    </row>
    <row r="2" spans="1:23" ht="24" customHeight="1">
      <c r="A2" s="3" t="s">
        <v>98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24" customHeight="1">
      <c r="A3" s="3" t="str">
        <f>+PL!A41</f>
        <v>สำหรับงวดสามเดือนสิ้นสุดวันที่ 31 มีนาคม 2569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24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8" t="s">
        <v>2</v>
      </c>
    </row>
    <row r="5" spans="1:23" ht="24" customHeight="1">
      <c r="A5" s="40"/>
      <c r="B5" s="40"/>
      <c r="C5" s="40"/>
      <c r="D5" s="40"/>
      <c r="E5" s="87" t="s">
        <v>3</v>
      </c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</row>
    <row r="6" spans="1:23" ht="24" customHeight="1">
      <c r="A6" s="40"/>
      <c r="B6" s="40"/>
      <c r="C6" s="40"/>
      <c r="D6" s="40"/>
      <c r="E6" s="88" t="s">
        <v>58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U6" s="56"/>
      <c r="V6" s="56"/>
      <c r="W6" s="56"/>
    </row>
    <row r="7" spans="1:23" ht="24" customHeight="1">
      <c r="A7" s="40"/>
      <c r="B7" s="40"/>
      <c r="C7" s="49"/>
      <c r="D7" s="40"/>
      <c r="E7" s="49"/>
      <c r="F7" s="49"/>
      <c r="G7" s="49"/>
      <c r="H7" s="49"/>
      <c r="I7" s="49"/>
      <c r="J7" s="49"/>
      <c r="K7" s="49"/>
      <c r="L7" s="49"/>
      <c r="M7" s="89" t="s">
        <v>57</v>
      </c>
      <c r="N7" s="89"/>
      <c r="O7" s="89"/>
      <c r="P7" s="89"/>
      <c r="Q7" s="89"/>
      <c r="R7" s="40"/>
      <c r="S7" s="40"/>
      <c r="T7" s="49"/>
      <c r="U7" s="40"/>
      <c r="V7" s="49"/>
      <c r="W7" s="50"/>
    </row>
    <row r="8" spans="1:23" ht="24" customHeight="1">
      <c r="A8" s="40"/>
      <c r="B8" s="40"/>
      <c r="C8" s="49"/>
      <c r="D8" s="40"/>
      <c r="E8" s="49"/>
      <c r="F8" s="49"/>
      <c r="G8" s="49"/>
      <c r="H8" s="49"/>
      <c r="I8" s="90" t="s">
        <v>55</v>
      </c>
      <c r="J8" s="90"/>
      <c r="K8" s="90"/>
      <c r="L8" s="49"/>
      <c r="M8" s="88" t="s">
        <v>99</v>
      </c>
      <c r="N8" s="88"/>
      <c r="O8" s="88"/>
      <c r="P8" s="49"/>
      <c r="Q8" s="40" t="s">
        <v>100</v>
      </c>
      <c r="R8" s="49"/>
      <c r="S8" s="49"/>
      <c r="T8" s="49"/>
      <c r="U8" s="49"/>
      <c r="W8" s="50"/>
    </row>
    <row r="9" spans="1:23" ht="24" customHeight="1">
      <c r="A9" s="40"/>
      <c r="B9" s="40"/>
      <c r="C9" s="49"/>
      <c r="D9" s="40"/>
      <c r="F9" s="49"/>
      <c r="G9" s="49"/>
      <c r="H9" s="49"/>
      <c r="I9" s="49"/>
      <c r="J9" s="56"/>
      <c r="K9" s="58"/>
      <c r="L9" s="49"/>
      <c r="M9" s="40" t="s">
        <v>204</v>
      </c>
      <c r="N9" s="49"/>
      <c r="O9" s="49" t="s">
        <v>101</v>
      </c>
      <c r="P9" s="49"/>
      <c r="Q9" s="40" t="s">
        <v>102</v>
      </c>
      <c r="R9" s="40"/>
      <c r="S9" s="40" t="s">
        <v>100</v>
      </c>
      <c r="T9" s="40"/>
      <c r="U9" s="49" t="s">
        <v>103</v>
      </c>
      <c r="W9" s="50"/>
    </row>
    <row r="10" spans="1:23" s="49" customFormat="1" ht="24" customHeight="1">
      <c r="A10" s="40"/>
      <c r="B10" s="40"/>
      <c r="D10" s="40"/>
      <c r="E10" s="52" t="s">
        <v>153</v>
      </c>
      <c r="I10" s="49" t="s">
        <v>142</v>
      </c>
      <c r="J10" s="48"/>
      <c r="K10" s="48"/>
      <c r="M10" s="40" t="s">
        <v>206</v>
      </c>
      <c r="O10" s="49" t="s">
        <v>104</v>
      </c>
      <c r="Q10" s="49" t="s">
        <v>105</v>
      </c>
      <c r="R10" s="40"/>
      <c r="S10" s="40" t="s">
        <v>50</v>
      </c>
      <c r="T10" s="40"/>
      <c r="U10" s="49" t="s">
        <v>106</v>
      </c>
      <c r="W10" s="49" t="s">
        <v>100</v>
      </c>
    </row>
    <row r="11" spans="1:23" s="49" customFormat="1" ht="24" customHeight="1">
      <c r="A11" s="40"/>
      <c r="B11" s="40"/>
      <c r="C11" s="16"/>
      <c r="D11" s="40"/>
      <c r="E11" s="53" t="s">
        <v>154</v>
      </c>
      <c r="G11" s="51" t="s">
        <v>54</v>
      </c>
      <c r="I11" s="51" t="s">
        <v>180</v>
      </c>
      <c r="K11" s="51" t="s">
        <v>107</v>
      </c>
      <c r="M11" s="57" t="s">
        <v>205</v>
      </c>
      <c r="O11" s="51" t="s">
        <v>108</v>
      </c>
      <c r="Q11" s="57" t="s">
        <v>109</v>
      </c>
      <c r="R11" s="40"/>
      <c r="S11" s="57" t="s">
        <v>110</v>
      </c>
      <c r="T11" s="40"/>
      <c r="U11" s="51" t="s">
        <v>111</v>
      </c>
      <c r="W11" s="51" t="s">
        <v>50</v>
      </c>
    </row>
    <row r="12" spans="1:23" ht="24.65" customHeight="1">
      <c r="A12" s="54" t="s">
        <v>139</v>
      </c>
      <c r="B12" s="54"/>
      <c r="C12" s="5"/>
      <c r="D12" s="54"/>
      <c r="E12" s="28">
        <v>659999862</v>
      </c>
      <c r="F12" s="41"/>
      <c r="G12" s="28">
        <v>369183857</v>
      </c>
      <c r="H12" s="41"/>
      <c r="I12" s="28">
        <v>66000000</v>
      </c>
      <c r="J12" s="41"/>
      <c r="K12" s="28">
        <v>529938694</v>
      </c>
      <c r="L12" s="41"/>
      <c r="M12" s="28">
        <v>-4335709</v>
      </c>
      <c r="N12" s="41"/>
      <c r="O12" s="28">
        <v>100896478</v>
      </c>
      <c r="P12" s="41"/>
      <c r="Q12" s="28">
        <f>M12+O12</f>
        <v>96560769</v>
      </c>
      <c r="R12" s="28"/>
      <c r="S12" s="28">
        <f>SUM(E12:K12,Q12)</f>
        <v>1721683182</v>
      </c>
      <c r="T12" s="28"/>
      <c r="U12" s="28">
        <v>7279545</v>
      </c>
      <c r="V12" s="28"/>
      <c r="W12" s="28">
        <f>SUM(S12:U12)</f>
        <v>1728962727</v>
      </c>
    </row>
    <row r="13" spans="1:23" ht="24" customHeight="1">
      <c r="A13" s="42" t="s">
        <v>91</v>
      </c>
      <c r="B13" s="54"/>
      <c r="C13" s="5"/>
      <c r="D13" s="54"/>
      <c r="E13" s="7">
        <v>0</v>
      </c>
      <c r="F13" s="5"/>
      <c r="G13" s="7">
        <v>0</v>
      </c>
      <c r="H13" s="5"/>
      <c r="I13" s="7">
        <v>0</v>
      </c>
      <c r="J13" s="5"/>
      <c r="K13" s="28">
        <f>+PL!G47</f>
        <v>-55668195</v>
      </c>
      <c r="L13" s="41"/>
      <c r="M13" s="28">
        <f>PL!G33</f>
        <v>-573825</v>
      </c>
      <c r="N13" s="5"/>
      <c r="O13" s="7">
        <v>0</v>
      </c>
      <c r="P13" s="5"/>
      <c r="Q13" s="28">
        <f>M13+O13</f>
        <v>-573825</v>
      </c>
      <c r="R13" s="5"/>
      <c r="S13" s="28">
        <f>SUM(E13:K13,Q13)</f>
        <v>-56242020</v>
      </c>
      <c r="T13" s="5"/>
      <c r="U13" s="28">
        <f>+PL!G48</f>
        <v>-82062</v>
      </c>
      <c r="V13" s="5"/>
      <c r="W13" s="28">
        <f>SUM(S13:U13)</f>
        <v>-56324082</v>
      </c>
    </row>
    <row r="14" spans="1:23" ht="23.6" thickBot="1">
      <c r="A14" s="54" t="s">
        <v>177</v>
      </c>
      <c r="B14" s="54"/>
      <c r="C14" s="5"/>
      <c r="D14" s="54"/>
      <c r="E14" s="46">
        <f>SUM(E12:E13)</f>
        <v>659999862</v>
      </c>
      <c r="F14" s="41"/>
      <c r="G14" s="46">
        <f>SUM(G12:G13)</f>
        <v>369183857</v>
      </c>
      <c r="H14" s="41"/>
      <c r="I14" s="46">
        <f>SUM(I12:I13)</f>
        <v>66000000</v>
      </c>
      <c r="J14" s="41"/>
      <c r="K14" s="46">
        <f>SUM(K12:K13)</f>
        <v>474270499</v>
      </c>
      <c r="L14" s="41"/>
      <c r="M14" s="46">
        <f>SUM(M12:M13)</f>
        <v>-4909534</v>
      </c>
      <c r="N14" s="41"/>
      <c r="O14" s="46">
        <f>SUM(O12:O13)</f>
        <v>100896478</v>
      </c>
      <c r="P14" s="41"/>
      <c r="Q14" s="46">
        <f>SUM(Q12:Q13)</f>
        <v>95986944</v>
      </c>
      <c r="R14" s="41"/>
      <c r="S14" s="46">
        <f>SUM(S12:S13)</f>
        <v>1665441162</v>
      </c>
      <c r="T14" s="41"/>
      <c r="U14" s="46">
        <f>SUM(U12:U13)</f>
        <v>7197483</v>
      </c>
      <c r="V14" s="41"/>
      <c r="W14" s="46">
        <f>SUM(W12:W13)</f>
        <v>1672638645</v>
      </c>
    </row>
    <row r="15" spans="1:23" ht="24" customHeight="1" thickTop="1">
      <c r="A15" s="54"/>
      <c r="B15" s="54"/>
      <c r="C15" s="41"/>
      <c r="D15" s="54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</row>
    <row r="16" spans="1:23" ht="24" customHeight="1">
      <c r="A16" s="54" t="s">
        <v>176</v>
      </c>
      <c r="B16" s="54"/>
      <c r="C16" s="5"/>
      <c r="D16" s="54"/>
      <c r="E16" s="28">
        <v>659999862</v>
      </c>
      <c r="F16" s="41"/>
      <c r="G16" s="28">
        <v>369183857</v>
      </c>
      <c r="H16" s="41"/>
      <c r="I16" s="28">
        <v>66000000</v>
      </c>
      <c r="J16" s="5"/>
      <c r="K16" s="28">
        <v>31584839</v>
      </c>
      <c r="L16" s="5"/>
      <c r="M16" s="28">
        <v>-13186871</v>
      </c>
      <c r="N16" s="5"/>
      <c r="O16" s="28">
        <v>100896478</v>
      </c>
      <c r="P16" s="41"/>
      <c r="Q16" s="28">
        <f>M16+O16</f>
        <v>87709607</v>
      </c>
      <c r="R16" s="41"/>
      <c r="S16" s="28">
        <f>SUM(E16:K16,Q16)</f>
        <v>1214478165</v>
      </c>
      <c r="T16" s="41"/>
      <c r="U16" s="28">
        <v>7094970</v>
      </c>
      <c r="V16" s="41"/>
      <c r="W16" s="28">
        <f>SUM(S16:U16)</f>
        <v>1221573135</v>
      </c>
    </row>
    <row r="17" spans="1:24" ht="24" customHeight="1">
      <c r="A17" s="42" t="s">
        <v>91</v>
      </c>
      <c r="B17" s="54"/>
      <c r="C17" s="5"/>
      <c r="D17" s="54"/>
      <c r="E17" s="7">
        <v>0</v>
      </c>
      <c r="F17" s="5"/>
      <c r="G17" s="7">
        <v>0</v>
      </c>
      <c r="H17" s="5"/>
      <c r="I17" s="7">
        <v>0</v>
      </c>
      <c r="J17" s="5"/>
      <c r="K17" s="45">
        <f>PL!E47</f>
        <v>-86333409</v>
      </c>
      <c r="L17" s="5"/>
      <c r="M17" s="45">
        <f>PL!E33</f>
        <v>2597612</v>
      </c>
      <c r="N17" s="5"/>
      <c r="O17" s="7">
        <v>0</v>
      </c>
      <c r="P17" s="5"/>
      <c r="Q17" s="45">
        <f>M17-O17</f>
        <v>2597612</v>
      </c>
      <c r="R17" s="41"/>
      <c r="S17" s="45">
        <f>SUM(E17:K17,Q17)</f>
        <v>-83735797</v>
      </c>
      <c r="T17" s="41"/>
      <c r="U17" s="45">
        <f>+PL!E48</f>
        <v>1199</v>
      </c>
      <c r="V17" s="41"/>
      <c r="W17" s="45">
        <f>SUM(S17:U17)</f>
        <v>-83734598</v>
      </c>
    </row>
    <row r="18" spans="1:24" ht="24" customHeight="1" thickBot="1">
      <c r="A18" s="54" t="s">
        <v>175</v>
      </c>
      <c r="B18" s="54"/>
      <c r="C18" s="5"/>
      <c r="D18" s="54"/>
      <c r="E18" s="46">
        <f>SUM(E16:E17)</f>
        <v>659999862</v>
      </c>
      <c r="F18" s="41"/>
      <c r="G18" s="46">
        <f>SUM(G16:G17)</f>
        <v>369183857</v>
      </c>
      <c r="H18" s="41"/>
      <c r="I18" s="46">
        <f>SUM(I16:I17)</f>
        <v>66000000</v>
      </c>
      <c r="J18" s="5"/>
      <c r="K18" s="46">
        <f>SUM(K16:K17)</f>
        <v>-54748570</v>
      </c>
      <c r="L18" s="5"/>
      <c r="M18" s="46">
        <f>SUM(M16:M17)</f>
        <v>-10589259</v>
      </c>
      <c r="N18" s="5"/>
      <c r="O18" s="46">
        <f>SUM(O16:O17)</f>
        <v>100896478</v>
      </c>
      <c r="P18" s="5"/>
      <c r="Q18" s="46">
        <f>SUM(Q16:Q17)</f>
        <v>90307219</v>
      </c>
      <c r="R18" s="5"/>
      <c r="S18" s="46">
        <f>SUM(S16:S17)</f>
        <v>1130742368</v>
      </c>
      <c r="T18" s="5"/>
      <c r="U18" s="46">
        <f>SUM(U16:U17)</f>
        <v>7096169</v>
      </c>
      <c r="V18" s="5"/>
      <c r="W18" s="46">
        <f>SUM(W16:W17)</f>
        <v>1137838537</v>
      </c>
    </row>
    <row r="19" spans="1:24" s="61" customFormat="1" ht="24" customHeight="1" thickTop="1">
      <c r="A19" s="59"/>
      <c r="B19" s="59"/>
      <c r="C19" s="60"/>
      <c r="D19" s="59"/>
      <c r="E19" s="60"/>
      <c r="F19" s="60"/>
      <c r="G19" s="60"/>
      <c r="H19" s="60"/>
      <c r="I19" s="60"/>
      <c r="J19" s="60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</row>
    <row r="20" spans="1:24" ht="24" customHeight="1">
      <c r="A20" s="4" t="str">
        <f>+PL!A59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M20" s="47"/>
    </row>
    <row r="21" spans="1:24" ht="24" customHeight="1">
      <c r="A21" s="4"/>
      <c r="M21" s="47"/>
    </row>
    <row r="22" spans="1:24" ht="24" customHeight="1">
      <c r="I22" s="23"/>
      <c r="J22" s="23"/>
      <c r="K22" s="23"/>
      <c r="L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4" ht="24" customHeight="1">
      <c r="E23" s="55"/>
      <c r="F23" s="55"/>
      <c r="G23" s="55"/>
      <c r="H23" s="55"/>
      <c r="I23" s="55"/>
      <c r="J23" s="55"/>
      <c r="K23" s="55"/>
      <c r="L23" s="55"/>
      <c r="N23" s="23"/>
      <c r="O23" s="55"/>
      <c r="P23" s="23"/>
      <c r="Q23" s="55"/>
      <c r="R23" s="55"/>
      <c r="S23" s="55"/>
      <c r="T23" s="55"/>
      <c r="U23" s="55"/>
      <c r="V23" s="5"/>
      <c r="W23" s="55"/>
    </row>
    <row r="24" spans="1:24" ht="24" customHeight="1">
      <c r="F24" s="23"/>
      <c r="J24" s="23"/>
      <c r="L24" s="23"/>
      <c r="M24" s="28"/>
      <c r="N24" s="23"/>
      <c r="O24" s="28"/>
      <c r="P24" s="23"/>
      <c r="X24" s="5"/>
    </row>
    <row r="26" spans="1:24" s="62" customFormat="1" ht="24" customHeight="1"/>
    <row r="220" spans="11:11" ht="24" customHeight="1">
      <c r="K220" s="48">
        <v>-96927</v>
      </c>
    </row>
    <row r="248" spans="11:11" ht="24" customHeight="1">
      <c r="K248" s="48" t="e">
        <f>SUM(K247-#REF!)</f>
        <v>#REF!</v>
      </c>
    </row>
  </sheetData>
  <mergeCells count="5">
    <mergeCell ref="E5:W5"/>
    <mergeCell ref="E6:S6"/>
    <mergeCell ref="M7:Q7"/>
    <mergeCell ref="M8:O8"/>
    <mergeCell ref="I8:K8"/>
  </mergeCells>
  <printOptions horizontalCentered="1"/>
  <pageMargins left="0.3" right="0.3" top="0.6" bottom="0.39" header="0.196850393700787" footer="0.196850393700787"/>
  <pageSetup paperSize="9" scale="61" firstPageNumber="7" orientation="landscape" useFirstPageNumber="1" r:id="rId1"/>
  <headerFooter alignWithMargins="0">
    <oddFooter>&amp;R&amp;"Angsana New,Regular"&amp;20&amp;P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7C842-BB9B-4182-8B50-0C25528B0E38}">
  <dimension ref="A1:O249"/>
  <sheetViews>
    <sheetView showGridLines="0" view="pageBreakPreview" zoomScaleNormal="77" zoomScaleSheetLayoutView="100" workbookViewId="0">
      <selection activeCell="R13" sqref="R13"/>
    </sheetView>
  </sheetViews>
  <sheetFormatPr defaultColWidth="9.15234375" defaultRowHeight="24" customHeight="1"/>
  <cols>
    <col min="1" max="1" width="35.69140625" style="48" customWidth="1"/>
    <col min="2" max="2" width="1.69140625" style="48" customWidth="1"/>
    <col min="3" max="3" width="10.69140625" style="48" customWidth="1"/>
    <col min="4" max="4" width="1.69140625" style="48" customWidth="1"/>
    <col min="5" max="5" width="20.69140625" style="48" customWidth="1"/>
    <col min="6" max="6" width="1.69140625" style="48" customWidth="1"/>
    <col min="7" max="7" width="20.69140625" style="48" customWidth="1"/>
    <col min="8" max="8" width="1.69140625" style="48" customWidth="1"/>
    <col min="9" max="9" width="20.69140625" style="48" customWidth="1"/>
    <col min="10" max="10" width="1.69140625" style="48" customWidth="1"/>
    <col min="11" max="11" width="20.69140625" style="48" customWidth="1"/>
    <col min="12" max="12" width="1.69140625" style="48" customWidth="1"/>
    <col min="13" max="13" width="20.69140625" style="48" customWidth="1"/>
    <col min="14" max="14" width="5.3828125" style="48" bestFit="1" customWidth="1"/>
    <col min="15" max="15" width="9.3828125" style="48" bestFit="1" customWidth="1"/>
    <col min="16" max="16384" width="9.15234375" style="48"/>
  </cols>
  <sheetData>
    <row r="1" spans="1:15" ht="24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7" t="s">
        <v>62</v>
      </c>
    </row>
    <row r="2" spans="1:15" ht="24" customHeight="1">
      <c r="A2" s="3" t="s">
        <v>98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5" ht="24" customHeight="1">
      <c r="A3" s="3" t="str">
        <f>+'Conso '!A3</f>
        <v>สำหรับงวดสามเดือนสิ้นสุดวันที่ 31 มีนาคม 2569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</row>
    <row r="4" spans="1:15" ht="24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8" t="s">
        <v>2</v>
      </c>
    </row>
    <row r="5" spans="1:15" ht="24" customHeight="1">
      <c r="A5" s="49"/>
      <c r="B5" s="40"/>
      <c r="C5" s="40"/>
      <c r="D5" s="40"/>
      <c r="E5" s="87" t="s">
        <v>4</v>
      </c>
      <c r="F5" s="87"/>
      <c r="G5" s="87"/>
      <c r="H5" s="87"/>
      <c r="I5" s="87"/>
      <c r="J5" s="87"/>
      <c r="K5" s="87"/>
      <c r="L5" s="87"/>
      <c r="M5" s="87"/>
    </row>
    <row r="6" spans="1:15" ht="24" customHeight="1">
      <c r="A6" s="49"/>
      <c r="B6" s="40"/>
      <c r="C6" s="40"/>
      <c r="D6" s="40"/>
      <c r="E6" s="50"/>
      <c r="F6" s="50"/>
      <c r="G6" s="50"/>
      <c r="H6" s="50"/>
      <c r="I6" s="90" t="s">
        <v>55</v>
      </c>
      <c r="J6" s="90"/>
      <c r="K6" s="90"/>
      <c r="L6" s="50"/>
      <c r="M6" s="50"/>
    </row>
    <row r="7" spans="1:15" s="49" customFormat="1" ht="24" customHeight="1">
      <c r="B7" s="40"/>
      <c r="C7" s="40"/>
      <c r="D7" s="40"/>
      <c r="E7" s="52" t="s">
        <v>153</v>
      </c>
      <c r="I7" s="49" t="s">
        <v>142</v>
      </c>
      <c r="J7" s="48"/>
      <c r="K7" s="48"/>
      <c r="M7" s="49" t="s">
        <v>100</v>
      </c>
    </row>
    <row r="8" spans="1:15" s="49" customFormat="1" ht="24" customHeight="1">
      <c r="B8" s="16"/>
      <c r="C8" s="16"/>
      <c r="D8" s="16"/>
      <c r="E8" s="53" t="s">
        <v>154</v>
      </c>
      <c r="G8" s="51" t="s">
        <v>54</v>
      </c>
      <c r="I8" s="51" t="s">
        <v>180</v>
      </c>
      <c r="K8" s="51" t="s">
        <v>107</v>
      </c>
      <c r="M8" s="51" t="s">
        <v>50</v>
      </c>
    </row>
    <row r="9" spans="1:15" ht="24" customHeight="1">
      <c r="A9" s="54" t="s">
        <v>139</v>
      </c>
      <c r="B9" s="49"/>
      <c r="C9" s="49"/>
      <c r="D9" s="49"/>
      <c r="E9" s="28">
        <v>659999862</v>
      </c>
      <c r="F9" s="41"/>
      <c r="G9" s="28">
        <v>369183857</v>
      </c>
      <c r="H9" s="41"/>
      <c r="I9" s="28">
        <v>66000000</v>
      </c>
      <c r="J9" s="41"/>
      <c r="K9" s="28">
        <v>590842621</v>
      </c>
      <c r="L9" s="5">
        <v>0</v>
      </c>
      <c r="M9" s="28">
        <f>SUM(E9:L9)</f>
        <v>1686026340</v>
      </c>
    </row>
    <row r="10" spans="1:15" ht="24" customHeight="1">
      <c r="A10" s="42" t="s">
        <v>91</v>
      </c>
      <c r="B10" s="49"/>
      <c r="C10" s="49"/>
      <c r="D10" s="49"/>
      <c r="E10" s="7">
        <v>0</v>
      </c>
      <c r="F10" s="9"/>
      <c r="G10" s="7">
        <v>0</v>
      </c>
      <c r="H10" s="5"/>
      <c r="I10" s="7">
        <v>0</v>
      </c>
      <c r="J10" s="5"/>
      <c r="K10" s="28">
        <f>+PL!K47</f>
        <v>877129</v>
      </c>
      <c r="L10" s="41"/>
      <c r="M10" s="28">
        <f>SUM(E10:L10)</f>
        <v>877129</v>
      </c>
    </row>
    <row r="11" spans="1:15" ht="24" customHeight="1" thickBot="1">
      <c r="A11" s="54" t="s">
        <v>177</v>
      </c>
      <c r="B11" s="16"/>
      <c r="C11" s="16"/>
      <c r="D11" s="16"/>
      <c r="E11" s="46">
        <f>E10+E9</f>
        <v>659999862</v>
      </c>
      <c r="F11" s="41"/>
      <c r="G11" s="46">
        <f>SUM(G9:G10)</f>
        <v>369183857</v>
      </c>
      <c r="H11" s="41"/>
      <c r="I11" s="46">
        <f>I10+I9</f>
        <v>66000000</v>
      </c>
      <c r="J11" s="41"/>
      <c r="K11" s="46">
        <f>SUM(K9:K10)</f>
        <v>591719750</v>
      </c>
      <c r="L11" s="41"/>
      <c r="M11" s="46">
        <f>SUM(M9:M10)</f>
        <v>1686903469</v>
      </c>
    </row>
    <row r="12" spans="1:15" ht="24" customHeight="1" thickTop="1">
      <c r="A12" s="42"/>
      <c r="B12" s="5"/>
      <c r="C12" s="5"/>
      <c r="D12" s="5"/>
      <c r="E12" s="41"/>
      <c r="F12" s="41"/>
      <c r="G12" s="41"/>
      <c r="H12" s="41"/>
      <c r="I12" s="41"/>
      <c r="J12" s="41"/>
      <c r="K12" s="41"/>
      <c r="L12" s="41"/>
      <c r="M12" s="41"/>
    </row>
    <row r="13" spans="1:15" ht="24" customHeight="1">
      <c r="A13" s="54" t="s">
        <v>176</v>
      </c>
      <c r="B13" s="5"/>
      <c r="C13" s="5"/>
      <c r="D13" s="5"/>
      <c r="E13" s="28">
        <v>659999862</v>
      </c>
      <c r="F13" s="41"/>
      <c r="G13" s="28">
        <v>369183857</v>
      </c>
      <c r="H13" s="41"/>
      <c r="I13" s="28">
        <v>66000000</v>
      </c>
      <c r="J13" s="41"/>
      <c r="K13" s="28">
        <v>590849413</v>
      </c>
      <c r="L13" s="5"/>
      <c r="M13" s="28">
        <f>SUM(E13:L13)</f>
        <v>1686033132</v>
      </c>
    </row>
    <row r="14" spans="1:15" ht="24" customHeight="1">
      <c r="A14" s="42" t="s">
        <v>91</v>
      </c>
      <c r="B14" s="5"/>
      <c r="C14" s="5"/>
      <c r="D14" s="5"/>
      <c r="E14" s="7">
        <v>0</v>
      </c>
      <c r="F14" s="9"/>
      <c r="G14" s="7">
        <v>0</v>
      </c>
      <c r="H14" s="5"/>
      <c r="I14" s="7">
        <v>0</v>
      </c>
      <c r="J14" s="5"/>
      <c r="K14" s="28">
        <f>+PL!I47</f>
        <v>-1370766</v>
      </c>
      <c r="L14" s="41"/>
      <c r="M14" s="28">
        <f>SUM(E14:L14)</f>
        <v>-1370766</v>
      </c>
    </row>
    <row r="15" spans="1:15" ht="24" customHeight="1" thickBot="1">
      <c r="A15" s="54" t="s">
        <v>175</v>
      </c>
      <c r="B15" s="5"/>
      <c r="C15" s="5"/>
      <c r="D15" s="5"/>
      <c r="E15" s="46">
        <f>E14+E13</f>
        <v>659999862</v>
      </c>
      <c r="F15" s="41"/>
      <c r="G15" s="46">
        <f>SUM(G13:G14)</f>
        <v>369183857</v>
      </c>
      <c r="H15" s="41"/>
      <c r="I15" s="46">
        <f>I14+I13</f>
        <v>66000000</v>
      </c>
      <c r="J15" s="41"/>
      <c r="K15" s="46">
        <f>K14+K13</f>
        <v>589478647</v>
      </c>
      <c r="L15" s="41"/>
      <c r="M15" s="46">
        <f>M14+M13</f>
        <v>1684662366</v>
      </c>
      <c r="N15" s="41"/>
    </row>
    <row r="16" spans="1:15" ht="24" customHeight="1" thickTop="1">
      <c r="A16" s="42"/>
      <c r="B16" s="5"/>
      <c r="C16" s="5"/>
      <c r="D16" s="5"/>
      <c r="E16" s="41"/>
      <c r="F16" s="41"/>
      <c r="G16" s="41"/>
      <c r="H16" s="41"/>
      <c r="I16" s="41"/>
      <c r="J16" s="41"/>
      <c r="K16" s="41"/>
      <c r="L16" s="41"/>
      <c r="M16" s="5"/>
    </row>
    <row r="17" spans="1:13" ht="24" customHeight="1">
      <c r="A17" s="4" t="str">
        <f>+'Conso '!A20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7" s="5"/>
      <c r="C17" s="5"/>
      <c r="D17" s="5"/>
      <c r="E17" s="41"/>
      <c r="F17" s="41"/>
      <c r="G17" s="41"/>
      <c r="H17" s="41"/>
      <c r="I17" s="41"/>
      <c r="J17" s="41"/>
      <c r="K17" s="41"/>
      <c r="L17" s="41"/>
      <c r="M17" s="5"/>
    </row>
    <row r="18" spans="1:13" ht="24" customHeight="1">
      <c r="B18" s="5"/>
      <c r="C18" s="5"/>
      <c r="D18" s="5"/>
      <c r="K18" s="41"/>
      <c r="M18" s="41"/>
    </row>
    <row r="19" spans="1:13" ht="24" customHeight="1">
      <c r="B19" s="5"/>
      <c r="C19" s="5"/>
      <c r="D19" s="5"/>
    </row>
    <row r="20" spans="1:13" ht="24" customHeight="1">
      <c r="B20" s="5"/>
      <c r="C20" s="5"/>
      <c r="D20" s="5"/>
    </row>
    <row r="21" spans="1:13" ht="24" customHeight="1">
      <c r="B21" s="41"/>
      <c r="C21" s="41"/>
      <c r="D21" s="41"/>
    </row>
    <row r="22" spans="1:13" ht="24" customHeight="1">
      <c r="B22" s="5"/>
      <c r="C22" s="5"/>
      <c r="D22" s="5"/>
    </row>
    <row r="23" spans="1:13" ht="24" customHeight="1">
      <c r="B23" s="5"/>
      <c r="C23" s="5"/>
      <c r="D23" s="5"/>
    </row>
    <row r="24" spans="1:13" ht="24" customHeight="1">
      <c r="B24" s="5"/>
      <c r="C24" s="5"/>
      <c r="D24" s="5"/>
    </row>
    <row r="25" spans="1:13" ht="24" customHeight="1">
      <c r="B25" s="5"/>
      <c r="C25" s="5"/>
      <c r="D25" s="5"/>
    </row>
    <row r="26" spans="1:13" ht="24" customHeight="1">
      <c r="B26" s="5"/>
      <c r="C26" s="5"/>
      <c r="D26" s="5"/>
    </row>
    <row r="27" spans="1:13" ht="24" customHeight="1">
      <c r="B27" s="5"/>
      <c r="C27" s="5"/>
      <c r="D27" s="5"/>
    </row>
    <row r="28" spans="1:13" ht="24" customHeight="1">
      <c r="B28" s="5"/>
      <c r="C28" s="5"/>
      <c r="D28" s="5"/>
    </row>
    <row r="29" spans="1:13" ht="24" customHeight="1">
      <c r="B29" s="41"/>
      <c r="C29" s="41"/>
      <c r="D29" s="41"/>
    </row>
    <row r="221" spans="11:11" ht="24" customHeight="1">
      <c r="K221" s="48">
        <v>-96927</v>
      </c>
    </row>
    <row r="249" spans="11:11" ht="24" customHeight="1">
      <c r="K249" s="48" t="e">
        <f>SUM(K248-K8)</f>
        <v>#VALUE!</v>
      </c>
    </row>
  </sheetData>
  <mergeCells count="2">
    <mergeCell ref="E5:M5"/>
    <mergeCell ref="I6:K6"/>
  </mergeCells>
  <printOptions horizontalCentered="1"/>
  <pageMargins left="0.511811023622047" right="0.511811023622047" top="0.6" bottom="0.39370078740157499" header="0.196850393700787" footer="0.196850393700787"/>
  <pageSetup paperSize="9" scale="80" firstPageNumber="8" orientation="landscape" useFirstPageNumber="1" r:id="rId1"/>
  <headerFooter alignWithMargins="0">
    <oddFooter>&amp;R&amp;"Angsana New,Regular"&amp;19&amp;P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81DF0-0C23-4743-87AA-77C6434C08B3}">
  <dimension ref="A1:L80"/>
  <sheetViews>
    <sheetView showGridLines="0" tabSelected="1" view="pageBreakPreview" zoomScaleNormal="100" zoomScaleSheetLayoutView="100" workbookViewId="0">
      <selection activeCell="M81" sqref="M81"/>
    </sheetView>
  </sheetViews>
  <sheetFormatPr defaultColWidth="10.84375" defaultRowHeight="24" customHeight="1"/>
  <cols>
    <col min="1" max="1" width="50.53515625" style="4" customWidth="1"/>
    <col min="2" max="2" width="10.69140625" style="19" customWidth="1"/>
    <col min="3" max="3" width="1.69140625" style="19" customWidth="1"/>
    <col min="4" max="4" width="16.69140625" style="6" customWidth="1"/>
    <col min="5" max="5" width="1.69140625" style="4" customWidth="1"/>
    <col min="6" max="6" width="16.69140625" style="6" customWidth="1"/>
    <col min="7" max="7" width="1.69140625" style="4" customWidth="1"/>
    <col min="8" max="8" width="16.69140625" style="6" customWidth="1"/>
    <col min="9" max="9" width="1.69140625" style="4" customWidth="1"/>
    <col min="10" max="10" width="16.69140625" style="6" customWidth="1"/>
    <col min="11" max="12" width="11" style="4" customWidth="1"/>
    <col min="13" max="14" width="11.84375" style="4" bestFit="1" customWidth="1"/>
    <col min="15" max="16384" width="10.84375" style="4"/>
  </cols>
  <sheetData>
    <row r="1" spans="1:10" ht="24" customHeight="1">
      <c r="A1" s="3" t="s">
        <v>0</v>
      </c>
      <c r="B1" s="10"/>
      <c r="C1" s="10"/>
      <c r="D1" s="11"/>
      <c r="E1" s="12"/>
      <c r="F1" s="11"/>
      <c r="G1" s="12"/>
      <c r="H1" s="11"/>
      <c r="I1" s="12"/>
      <c r="J1" s="8" t="s">
        <v>62</v>
      </c>
    </row>
    <row r="2" spans="1:10" ht="24" customHeight="1">
      <c r="A2" s="13" t="s">
        <v>112</v>
      </c>
      <c r="B2" s="10"/>
      <c r="C2" s="10"/>
      <c r="D2" s="11"/>
      <c r="E2" s="12"/>
      <c r="F2" s="11"/>
      <c r="G2" s="12"/>
      <c r="H2" s="11"/>
      <c r="I2" s="66"/>
      <c r="J2" s="11"/>
    </row>
    <row r="3" spans="1:10" ht="24" customHeight="1">
      <c r="A3" s="13" t="str">
        <f>+'The Company'!A3</f>
        <v>สำหรับงวดสามเดือนสิ้นสุดวันที่ 31 มีนาคม 2569</v>
      </c>
      <c r="B3" s="10"/>
      <c r="C3" s="10"/>
      <c r="D3" s="11"/>
      <c r="E3" s="12"/>
      <c r="F3" s="11"/>
      <c r="G3" s="12"/>
      <c r="H3" s="11"/>
      <c r="I3" s="12"/>
      <c r="J3" s="11"/>
    </row>
    <row r="4" spans="1:10" ht="24" customHeight="1">
      <c r="B4" s="4"/>
      <c r="C4" s="4"/>
      <c r="D4" s="4"/>
      <c r="F4" s="4"/>
      <c r="H4" s="4"/>
      <c r="J4" s="2" t="s">
        <v>2</v>
      </c>
    </row>
    <row r="5" spans="1:10" s="3" customFormat="1" ht="24" customHeight="1">
      <c r="B5" s="14"/>
      <c r="C5" s="14"/>
      <c r="D5" s="20"/>
      <c r="E5" s="1" t="s">
        <v>3</v>
      </c>
      <c r="F5" s="20"/>
      <c r="G5" s="15"/>
      <c r="H5" s="20"/>
      <c r="I5" s="1" t="s">
        <v>4</v>
      </c>
      <c r="J5" s="20"/>
    </row>
    <row r="6" spans="1:10" ht="24" customHeight="1">
      <c r="B6" s="16"/>
      <c r="C6" s="21"/>
      <c r="D6" s="17">
        <v>2569</v>
      </c>
      <c r="E6" s="17"/>
      <c r="F6" s="17">
        <v>2568</v>
      </c>
      <c r="G6" s="18"/>
      <c r="H6" s="17">
        <v>2569</v>
      </c>
      <c r="I6" s="17"/>
      <c r="J6" s="17">
        <v>2568</v>
      </c>
    </row>
    <row r="7" spans="1:10" ht="24" customHeight="1">
      <c r="A7" s="3" t="s">
        <v>113</v>
      </c>
      <c r="G7" s="18"/>
      <c r="H7" s="17"/>
      <c r="I7" s="17"/>
      <c r="J7" s="17"/>
    </row>
    <row r="8" spans="1:10" ht="24" customHeight="1">
      <c r="A8" s="4" t="s">
        <v>84</v>
      </c>
      <c r="D8" s="28">
        <f>+PL!E26</f>
        <v>-82687890</v>
      </c>
      <c r="E8" s="28"/>
      <c r="F8" s="28">
        <f>+PL!G26</f>
        <v>-66132969</v>
      </c>
      <c r="G8" s="28"/>
      <c r="H8" s="28">
        <f>+PL!I26</f>
        <v>-1382033</v>
      </c>
      <c r="I8" s="28"/>
      <c r="J8" s="28">
        <f>+PL!K26</f>
        <v>1114711</v>
      </c>
    </row>
    <row r="9" spans="1:10" ht="24" customHeight="1">
      <c r="A9" s="4" t="s">
        <v>155</v>
      </c>
      <c r="D9" s="28"/>
      <c r="E9" s="28"/>
      <c r="F9" s="28"/>
      <c r="G9" s="28"/>
      <c r="H9" s="28"/>
      <c r="I9" s="28"/>
      <c r="J9" s="28"/>
    </row>
    <row r="10" spans="1:10" ht="24" customHeight="1">
      <c r="A10" s="4" t="s">
        <v>145</v>
      </c>
      <c r="D10" s="28"/>
      <c r="E10" s="28"/>
      <c r="F10" s="28"/>
      <c r="G10" s="28"/>
      <c r="H10" s="28"/>
      <c r="I10" s="28"/>
      <c r="J10" s="28"/>
    </row>
    <row r="11" spans="1:10" ht="24" customHeight="1">
      <c r="A11" s="4" t="s">
        <v>115</v>
      </c>
      <c r="D11" s="28">
        <v>18268076</v>
      </c>
      <c r="E11" s="28"/>
      <c r="F11" s="28">
        <v>39762301</v>
      </c>
      <c r="G11" s="28"/>
      <c r="H11" s="28">
        <v>753379</v>
      </c>
      <c r="I11" s="28"/>
      <c r="J11" s="28">
        <v>752906</v>
      </c>
    </row>
    <row r="12" spans="1:10" ht="24" customHeight="1">
      <c r="A12" s="4" t="s">
        <v>197</v>
      </c>
      <c r="D12" s="28">
        <v>15009</v>
      </c>
      <c r="E12" s="28"/>
      <c r="F12" s="28">
        <v>0</v>
      </c>
      <c r="G12" s="28"/>
      <c r="H12" s="28">
        <v>0</v>
      </c>
      <c r="I12" s="28"/>
      <c r="J12" s="28">
        <v>0</v>
      </c>
    </row>
    <row r="13" spans="1:10" ht="24" customHeight="1">
      <c r="A13" s="4" t="s">
        <v>164</v>
      </c>
      <c r="D13" s="28">
        <v>34028971</v>
      </c>
      <c r="E13" s="28"/>
      <c r="F13" s="28">
        <v>3320361</v>
      </c>
      <c r="G13" s="28"/>
      <c r="H13" s="28">
        <v>0</v>
      </c>
      <c r="I13" s="28"/>
      <c r="J13" s="28">
        <v>0</v>
      </c>
    </row>
    <row r="14" spans="1:10" ht="24" customHeight="1">
      <c r="A14" s="67" t="s">
        <v>136</v>
      </c>
      <c r="D14" s="28">
        <v>-9744163</v>
      </c>
      <c r="E14" s="28"/>
      <c r="F14" s="28">
        <v>-67366593</v>
      </c>
      <c r="G14" s="28"/>
      <c r="H14" s="28">
        <v>0</v>
      </c>
      <c r="I14" s="28"/>
      <c r="J14" s="28">
        <v>0</v>
      </c>
    </row>
    <row r="15" spans="1:10" ht="24" customHeight="1">
      <c r="A15" s="4" t="s">
        <v>165</v>
      </c>
      <c r="D15" s="28">
        <v>0</v>
      </c>
      <c r="E15" s="28"/>
      <c r="F15" s="28">
        <v>-851747</v>
      </c>
      <c r="G15" s="28"/>
      <c r="H15" s="28">
        <v>0</v>
      </c>
      <c r="I15" s="28"/>
      <c r="J15" s="28">
        <v>0</v>
      </c>
    </row>
    <row r="16" spans="1:10" ht="24" customHeight="1">
      <c r="A16" s="4" t="s">
        <v>135</v>
      </c>
      <c r="D16" s="28">
        <v>58826</v>
      </c>
      <c r="E16" s="28"/>
      <c r="F16" s="28">
        <v>539004</v>
      </c>
      <c r="G16" s="28"/>
      <c r="H16" s="28">
        <v>0</v>
      </c>
      <c r="I16" s="28"/>
      <c r="J16" s="28">
        <v>0</v>
      </c>
    </row>
    <row r="17" spans="1:10" ht="24" customHeight="1">
      <c r="A17" s="4" t="s">
        <v>181</v>
      </c>
      <c r="D17" s="28">
        <v>3843605</v>
      </c>
      <c r="E17" s="28"/>
      <c r="F17" s="28">
        <v>293381</v>
      </c>
      <c r="G17" s="28"/>
      <c r="H17" s="28">
        <v>0</v>
      </c>
      <c r="I17" s="28"/>
      <c r="J17" s="28">
        <v>0</v>
      </c>
    </row>
    <row r="18" spans="1:10" ht="24" customHeight="1">
      <c r="A18" s="4" t="s">
        <v>166</v>
      </c>
      <c r="D18" s="28">
        <v>474010</v>
      </c>
      <c r="E18" s="28"/>
      <c r="F18" s="28">
        <v>543191</v>
      </c>
      <c r="G18" s="28"/>
      <c r="H18" s="28">
        <v>68382</v>
      </c>
      <c r="I18" s="28"/>
      <c r="J18" s="28">
        <v>65931</v>
      </c>
    </row>
    <row r="19" spans="1:10" ht="24" customHeight="1">
      <c r="A19" s="4" t="s">
        <v>114</v>
      </c>
      <c r="D19" s="28">
        <v>-63464</v>
      </c>
      <c r="E19" s="28"/>
      <c r="F19" s="28">
        <v>-68689</v>
      </c>
      <c r="G19" s="28"/>
      <c r="H19" s="28">
        <v>-9012639</v>
      </c>
      <c r="I19" s="28"/>
      <c r="J19" s="28">
        <v>-12375323</v>
      </c>
    </row>
    <row r="20" spans="1:10" ht="24" customHeight="1">
      <c r="A20" s="4" t="s">
        <v>150</v>
      </c>
      <c r="D20" s="43">
        <v>9960599</v>
      </c>
      <c r="E20" s="28"/>
      <c r="F20" s="43">
        <v>14251200</v>
      </c>
      <c r="G20" s="28"/>
      <c r="H20" s="43">
        <v>8912781</v>
      </c>
      <c r="I20" s="28"/>
      <c r="J20" s="43">
        <v>10504128</v>
      </c>
    </row>
    <row r="21" spans="1:10" ht="24" customHeight="1">
      <c r="A21" s="68" t="s">
        <v>116</v>
      </c>
      <c r="D21" s="69"/>
      <c r="E21" s="28"/>
      <c r="F21" s="69"/>
      <c r="G21" s="28"/>
      <c r="H21" s="69"/>
      <c r="I21" s="28"/>
      <c r="J21" s="69"/>
    </row>
    <row r="22" spans="1:10" ht="24" customHeight="1">
      <c r="A22" s="4" t="s">
        <v>117</v>
      </c>
      <c r="D22" s="28">
        <f>SUM(D8:D20)</f>
        <v>-25846421</v>
      </c>
      <c r="E22" s="28"/>
      <c r="F22" s="28">
        <f>SUM(F8:F20)</f>
        <v>-75710560</v>
      </c>
      <c r="G22" s="28"/>
      <c r="H22" s="28">
        <f>SUM(H8:H20)</f>
        <v>-660130</v>
      </c>
      <c r="I22" s="28"/>
      <c r="J22" s="28">
        <f>SUM(J8:J20)</f>
        <v>62353</v>
      </c>
    </row>
    <row r="23" spans="1:10" ht="24" customHeight="1">
      <c r="A23" s="4" t="s">
        <v>118</v>
      </c>
      <c r="D23" s="69"/>
      <c r="E23" s="28"/>
      <c r="F23" s="69"/>
      <c r="G23" s="28"/>
      <c r="H23" s="69"/>
      <c r="I23" s="28"/>
      <c r="J23" s="69"/>
    </row>
    <row r="24" spans="1:10" ht="24" customHeight="1">
      <c r="A24" s="4" t="s">
        <v>119</v>
      </c>
      <c r="D24" s="28">
        <v>18706998</v>
      </c>
      <c r="E24" s="28"/>
      <c r="F24" s="28">
        <v>-73904734</v>
      </c>
      <c r="G24" s="28"/>
      <c r="H24" s="28">
        <v>-1638342</v>
      </c>
      <c r="I24" s="28"/>
      <c r="J24" s="28">
        <v>-3104545</v>
      </c>
    </row>
    <row r="25" spans="1:10" ht="24" customHeight="1">
      <c r="A25" s="4" t="s">
        <v>120</v>
      </c>
      <c r="D25" s="28">
        <v>46436364</v>
      </c>
      <c r="E25" s="28"/>
      <c r="F25" s="28">
        <v>60418620</v>
      </c>
      <c r="G25" s="28"/>
      <c r="H25" s="28">
        <v>0</v>
      </c>
      <c r="I25" s="28"/>
      <c r="J25" s="28">
        <v>0</v>
      </c>
    </row>
    <row r="26" spans="1:10" ht="24" customHeight="1">
      <c r="A26" s="4" t="s">
        <v>121</v>
      </c>
      <c r="D26" s="28">
        <v>-3284680</v>
      </c>
      <c r="E26" s="28"/>
      <c r="F26" s="28">
        <v>17824162</v>
      </c>
      <c r="G26" s="28"/>
      <c r="H26" s="28">
        <v>0</v>
      </c>
      <c r="I26" s="28"/>
      <c r="J26" s="28">
        <v>0</v>
      </c>
    </row>
    <row r="27" spans="1:10" ht="24" customHeight="1">
      <c r="A27" s="4" t="s">
        <v>122</v>
      </c>
      <c r="D27" s="28">
        <v>-27981191</v>
      </c>
      <c r="E27" s="28"/>
      <c r="F27" s="28">
        <v>-3765756</v>
      </c>
      <c r="G27" s="28"/>
      <c r="H27" s="28">
        <v>0</v>
      </c>
      <c r="I27" s="28"/>
      <c r="J27" s="28">
        <v>0</v>
      </c>
    </row>
    <row r="28" spans="1:10" ht="24" customHeight="1">
      <c r="A28" s="4" t="s">
        <v>198</v>
      </c>
      <c r="D28" s="28">
        <v>-10052</v>
      </c>
      <c r="E28" s="28"/>
      <c r="F28" s="28">
        <v>0</v>
      </c>
      <c r="G28" s="28"/>
      <c r="H28" s="28">
        <v>0</v>
      </c>
      <c r="I28" s="28"/>
      <c r="J28" s="28">
        <v>0</v>
      </c>
    </row>
    <row r="29" spans="1:10" ht="24" customHeight="1">
      <c r="A29" s="4" t="s">
        <v>156</v>
      </c>
      <c r="D29" s="28">
        <v>18110428</v>
      </c>
      <c r="E29" s="28"/>
      <c r="F29" s="28">
        <v>7428691</v>
      </c>
      <c r="G29" s="28"/>
      <c r="H29" s="28">
        <v>0</v>
      </c>
      <c r="I29" s="28"/>
      <c r="J29" s="28">
        <v>0</v>
      </c>
    </row>
    <row r="30" spans="1:10" ht="24" customHeight="1">
      <c r="A30" s="4" t="s">
        <v>123</v>
      </c>
      <c r="D30" s="28">
        <v>-31238506</v>
      </c>
      <c r="E30" s="28"/>
      <c r="F30" s="28">
        <v>1561940</v>
      </c>
      <c r="G30" s="28"/>
      <c r="H30" s="28">
        <v>-581838</v>
      </c>
      <c r="I30" s="28"/>
      <c r="J30" s="28">
        <v>-437653</v>
      </c>
    </row>
    <row r="31" spans="1:10" ht="24" customHeight="1">
      <c r="A31" s="4" t="s">
        <v>167</v>
      </c>
      <c r="D31" s="28"/>
      <c r="E31" s="28"/>
      <c r="F31" s="28"/>
      <c r="G31" s="28"/>
      <c r="H31" s="28"/>
      <c r="I31" s="28"/>
      <c r="J31" s="28"/>
    </row>
    <row r="32" spans="1:10" ht="24" customHeight="1">
      <c r="A32" s="4" t="s">
        <v>124</v>
      </c>
      <c r="D32" s="28">
        <v>-16932720</v>
      </c>
      <c r="E32" s="28"/>
      <c r="F32" s="28">
        <v>44492035</v>
      </c>
      <c r="G32" s="28"/>
      <c r="H32" s="28">
        <v>271166</v>
      </c>
      <c r="I32" s="28"/>
      <c r="J32" s="28">
        <v>-2002743</v>
      </c>
    </row>
    <row r="33" spans="1:10" ht="24" customHeight="1">
      <c r="A33" s="4" t="s">
        <v>140</v>
      </c>
      <c r="D33" s="28">
        <v>63149262</v>
      </c>
      <c r="E33" s="28"/>
      <c r="F33" s="28">
        <v>-18777071</v>
      </c>
      <c r="G33" s="28"/>
      <c r="H33" s="28">
        <v>0</v>
      </c>
      <c r="I33" s="28"/>
      <c r="J33" s="28">
        <v>0</v>
      </c>
    </row>
    <row r="34" spans="1:10" ht="24" customHeight="1">
      <c r="A34" s="4" t="s">
        <v>125</v>
      </c>
      <c r="D34" s="28">
        <v>180383</v>
      </c>
      <c r="E34" s="28"/>
      <c r="F34" s="28">
        <v>-150914</v>
      </c>
      <c r="G34" s="28"/>
      <c r="H34" s="43">
        <v>0</v>
      </c>
      <c r="I34" s="28"/>
      <c r="J34" s="43">
        <v>0</v>
      </c>
    </row>
    <row r="35" spans="1:10" ht="24" customHeight="1">
      <c r="A35" s="4" t="s">
        <v>169</v>
      </c>
      <c r="D35" s="65">
        <f>SUM(D22:D34)</f>
        <v>41289865</v>
      </c>
      <c r="E35" s="28"/>
      <c r="F35" s="65">
        <f>SUM(F22:F34)</f>
        <v>-40583587</v>
      </c>
      <c r="G35" s="28"/>
      <c r="H35" s="28">
        <f>SUM(H22:H34)</f>
        <v>-2609144</v>
      </c>
      <c r="I35" s="28"/>
      <c r="J35" s="28">
        <f>SUM(J22:J34)</f>
        <v>-5482588</v>
      </c>
    </row>
    <row r="36" spans="1:10" ht="24" customHeight="1">
      <c r="A36" s="4" t="s">
        <v>183</v>
      </c>
      <c r="D36" s="28">
        <v>63464</v>
      </c>
      <c r="E36" s="28"/>
      <c r="F36" s="28">
        <v>194176</v>
      </c>
      <c r="G36" s="28"/>
      <c r="H36" s="28">
        <v>8912326</v>
      </c>
      <c r="I36" s="28"/>
      <c r="J36" s="28">
        <v>11684245</v>
      </c>
    </row>
    <row r="37" spans="1:10" ht="24" customHeight="1">
      <c r="A37" s="4" t="s">
        <v>184</v>
      </c>
      <c r="D37" s="28">
        <v>-11016190</v>
      </c>
      <c r="E37" s="28"/>
      <c r="F37" s="28">
        <v>-15300000</v>
      </c>
      <c r="G37" s="28"/>
      <c r="H37" s="28">
        <v>-7516907</v>
      </c>
      <c r="I37" s="28"/>
      <c r="J37" s="28">
        <v>-10022447</v>
      </c>
    </row>
    <row r="38" spans="1:10" ht="24" customHeight="1">
      <c r="A38" s="4" t="s">
        <v>185</v>
      </c>
      <c r="D38" s="28">
        <v>6603279</v>
      </c>
      <c r="E38" s="28"/>
      <c r="F38" s="28">
        <v>12973621</v>
      </c>
      <c r="G38" s="28"/>
      <c r="H38" s="28">
        <v>-167243</v>
      </c>
      <c r="I38" s="28"/>
      <c r="J38" s="28">
        <v>-170452</v>
      </c>
    </row>
    <row r="39" spans="1:10" ht="24" customHeight="1">
      <c r="A39" s="4" t="s">
        <v>199</v>
      </c>
      <c r="D39" s="28">
        <v>-669999</v>
      </c>
      <c r="E39" s="28"/>
      <c r="F39" s="28">
        <v>0</v>
      </c>
      <c r="G39" s="28"/>
      <c r="H39" s="28">
        <v>0</v>
      </c>
      <c r="I39" s="28"/>
      <c r="J39" s="28">
        <v>0</v>
      </c>
    </row>
    <row r="40" spans="1:10" ht="24" customHeight="1">
      <c r="A40" s="3" t="s">
        <v>161</v>
      </c>
      <c r="D40" s="44">
        <f>SUM(D35:D39)</f>
        <v>36270419</v>
      </c>
      <c r="E40" s="28"/>
      <c r="F40" s="44">
        <f>SUM(F35:F39)</f>
        <v>-42715790</v>
      </c>
      <c r="G40" s="28"/>
      <c r="H40" s="44">
        <f>SUM(H35:H39)</f>
        <v>-1380968</v>
      </c>
      <c r="I40" s="28"/>
      <c r="J40" s="44">
        <f>SUM(J35:J39)</f>
        <v>-3991242</v>
      </c>
    </row>
    <row r="41" spans="1:10" ht="24" customHeight="1">
      <c r="A41" s="3"/>
      <c r="D41" s="9"/>
      <c r="E41" s="9"/>
      <c r="F41" s="9"/>
      <c r="G41" s="9"/>
      <c r="H41" s="9"/>
      <c r="I41" s="9"/>
      <c r="J41" s="9"/>
    </row>
    <row r="42" spans="1:10" ht="24" customHeight="1">
      <c r="A42" s="4" t="str">
        <f>+'The Company'!A17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  <row r="43" spans="1:10" ht="24" customHeight="1">
      <c r="A43" s="3" t="s">
        <v>0</v>
      </c>
      <c r="B43" s="10"/>
      <c r="C43" s="10"/>
      <c r="D43" s="11"/>
      <c r="E43" s="12"/>
      <c r="F43" s="11"/>
      <c r="G43" s="12"/>
      <c r="H43" s="11"/>
      <c r="I43" s="12"/>
      <c r="J43" s="8" t="s">
        <v>62</v>
      </c>
    </row>
    <row r="44" spans="1:10" ht="24" customHeight="1">
      <c r="A44" s="13" t="s">
        <v>126</v>
      </c>
      <c r="B44" s="10"/>
      <c r="C44" s="10"/>
      <c r="D44" s="11"/>
      <c r="E44" s="12"/>
      <c r="F44" s="11"/>
      <c r="G44" s="12"/>
      <c r="H44" s="11"/>
      <c r="I44" s="66"/>
      <c r="J44" s="11"/>
    </row>
    <row r="45" spans="1:10" ht="24" customHeight="1">
      <c r="A45" s="13" t="str">
        <f>A3</f>
        <v>สำหรับงวดสามเดือนสิ้นสุดวันที่ 31 มีนาคม 2569</v>
      </c>
      <c r="B45" s="10"/>
      <c r="C45" s="10"/>
      <c r="D45" s="11"/>
      <c r="E45" s="12"/>
      <c r="F45" s="11"/>
      <c r="G45" s="12"/>
      <c r="H45" s="11"/>
      <c r="I45" s="12"/>
      <c r="J45" s="11"/>
    </row>
    <row r="46" spans="1:10" ht="24" customHeight="1">
      <c r="B46" s="4"/>
      <c r="C46" s="4"/>
      <c r="D46" s="4"/>
      <c r="F46" s="4"/>
      <c r="H46" s="4"/>
      <c r="J46" s="2" t="s">
        <v>2</v>
      </c>
    </row>
    <row r="47" spans="1:10" s="3" customFormat="1" ht="24" customHeight="1">
      <c r="B47" s="14"/>
      <c r="C47" s="14"/>
      <c r="D47" s="20"/>
      <c r="E47" s="1" t="s">
        <v>3</v>
      </c>
      <c r="F47" s="20"/>
      <c r="G47" s="15"/>
      <c r="H47" s="20"/>
      <c r="I47" s="1" t="s">
        <v>4</v>
      </c>
      <c r="J47" s="20"/>
    </row>
    <row r="48" spans="1:10" ht="24" customHeight="1">
      <c r="B48" s="16"/>
      <c r="C48" s="21"/>
      <c r="D48" s="17">
        <f>+D6</f>
        <v>2569</v>
      </c>
      <c r="E48" s="17"/>
      <c r="F48" s="17">
        <f>+F6</f>
        <v>2568</v>
      </c>
      <c r="G48" s="18"/>
      <c r="H48" s="17">
        <f>+H6</f>
        <v>2569</v>
      </c>
      <c r="I48" s="17"/>
      <c r="J48" s="17">
        <f>+J6</f>
        <v>2568</v>
      </c>
    </row>
    <row r="49" spans="1:10" ht="24" customHeight="1">
      <c r="A49" s="3" t="s">
        <v>127</v>
      </c>
      <c r="D49" s="64"/>
      <c r="F49" s="64"/>
      <c r="G49" s="18"/>
      <c r="H49" s="17"/>
      <c r="I49" s="17"/>
      <c r="J49" s="17"/>
    </row>
    <row r="50" spans="1:10" ht="24" customHeight="1">
      <c r="A50" s="4" t="s">
        <v>201</v>
      </c>
      <c r="D50" s="28">
        <v>-61782</v>
      </c>
      <c r="E50" s="28"/>
      <c r="F50" s="28">
        <v>-2059118</v>
      </c>
      <c r="G50" s="28"/>
      <c r="H50" s="28">
        <v>0</v>
      </c>
      <c r="I50" s="28"/>
      <c r="J50" s="28">
        <v>0</v>
      </c>
    </row>
    <row r="51" spans="1:10" ht="24" customHeight="1">
      <c r="A51" s="4" t="s">
        <v>186</v>
      </c>
      <c r="D51" s="28">
        <v>0</v>
      </c>
      <c r="E51" s="28"/>
      <c r="F51" s="28">
        <v>0</v>
      </c>
      <c r="G51" s="28"/>
      <c r="H51" s="28">
        <v>47000000</v>
      </c>
      <c r="I51" s="28"/>
      <c r="J51" s="28">
        <v>133500000</v>
      </c>
    </row>
    <row r="52" spans="1:10" ht="24" customHeight="1">
      <c r="A52" s="4" t="s">
        <v>187</v>
      </c>
      <c r="D52" s="28">
        <v>0</v>
      </c>
      <c r="E52" s="28"/>
      <c r="F52" s="28">
        <v>0</v>
      </c>
      <c r="G52" s="28"/>
      <c r="H52" s="28">
        <v>-13650000</v>
      </c>
      <c r="I52" s="28"/>
      <c r="J52" s="28">
        <v>-146500000</v>
      </c>
    </row>
    <row r="53" spans="1:10" ht="24" customHeight="1">
      <c r="A53" s="4" t="s">
        <v>188</v>
      </c>
      <c r="D53" s="28">
        <v>-46151</v>
      </c>
      <c r="E53" s="28"/>
      <c r="F53" s="28">
        <v>-4387781</v>
      </c>
      <c r="G53" s="28"/>
      <c r="H53" s="28">
        <v>0</v>
      </c>
      <c r="I53" s="28"/>
      <c r="J53" s="28">
        <v>-3356</v>
      </c>
    </row>
    <row r="54" spans="1:10" ht="24" customHeight="1">
      <c r="A54" s="3" t="s">
        <v>162</v>
      </c>
      <c r="B54" s="22"/>
      <c r="C54" s="22"/>
      <c r="D54" s="44">
        <f>SUM(D50:D53)</f>
        <v>-107933</v>
      </c>
      <c r="E54" s="28"/>
      <c r="F54" s="44">
        <f>SUM(F50:F53)</f>
        <v>-6446899</v>
      </c>
      <c r="G54" s="28"/>
      <c r="H54" s="44">
        <f>SUM(H50:H53)</f>
        <v>33350000</v>
      </c>
      <c r="I54" s="28"/>
      <c r="J54" s="44">
        <f>SUM(J50:J53)</f>
        <v>-13003356</v>
      </c>
    </row>
    <row r="55" spans="1:10" ht="24" customHeight="1">
      <c r="A55" s="3" t="s">
        <v>128</v>
      </c>
      <c r="D55" s="28"/>
      <c r="E55" s="28"/>
      <c r="F55" s="28"/>
      <c r="G55" s="28"/>
      <c r="H55" s="28"/>
      <c r="I55" s="28"/>
      <c r="J55" s="28"/>
    </row>
    <row r="56" spans="1:10" ht="24" customHeight="1">
      <c r="A56" s="4" t="s">
        <v>202</v>
      </c>
      <c r="D56" s="28">
        <v>-7483750</v>
      </c>
      <c r="E56" s="28"/>
      <c r="F56" s="28">
        <v>-1102562</v>
      </c>
      <c r="G56" s="28"/>
      <c r="H56" s="28">
        <v>0</v>
      </c>
      <c r="I56" s="28"/>
      <c r="J56" s="28">
        <v>0</v>
      </c>
    </row>
    <row r="57" spans="1:10" ht="24" customHeight="1">
      <c r="A57" s="4" t="s">
        <v>189</v>
      </c>
      <c r="D57" s="28">
        <v>0</v>
      </c>
      <c r="E57" s="28"/>
      <c r="F57" s="28">
        <v>0</v>
      </c>
      <c r="G57" s="28"/>
      <c r="H57" s="28">
        <v>10000000</v>
      </c>
      <c r="I57" s="28"/>
      <c r="J57" s="28">
        <v>59000000</v>
      </c>
    </row>
    <row r="58" spans="1:10" ht="24" customHeight="1">
      <c r="A58" s="4" t="s">
        <v>190</v>
      </c>
      <c r="D58" s="28">
        <v>0</v>
      </c>
      <c r="E58" s="28"/>
      <c r="F58" s="28">
        <v>0</v>
      </c>
      <c r="G58" s="28"/>
      <c r="H58" s="28">
        <v>-7700000</v>
      </c>
      <c r="I58" s="28"/>
      <c r="J58" s="28">
        <v>-35000000</v>
      </c>
    </row>
    <row r="59" spans="1:10" ht="24" customHeight="1">
      <c r="A59" s="4" t="s">
        <v>191</v>
      </c>
      <c r="D59" s="28">
        <v>-2282578</v>
      </c>
      <c r="E59" s="28"/>
      <c r="F59" s="28">
        <v>-3763406</v>
      </c>
      <c r="G59" s="28"/>
      <c r="H59" s="28">
        <v>-542400</v>
      </c>
      <c r="I59" s="28"/>
      <c r="J59" s="28">
        <v>-451859</v>
      </c>
    </row>
    <row r="60" spans="1:10" ht="24" customHeight="1">
      <c r="A60" s="4" t="s">
        <v>192</v>
      </c>
      <c r="D60" s="28">
        <v>-2400000</v>
      </c>
      <c r="E60" s="69"/>
      <c r="F60" s="28">
        <v>-1500000</v>
      </c>
      <c r="G60" s="69"/>
      <c r="H60" s="28">
        <v>0</v>
      </c>
      <c r="I60" s="28"/>
      <c r="J60" s="28">
        <v>0</v>
      </c>
    </row>
    <row r="61" spans="1:10" ht="24" customHeight="1">
      <c r="A61" s="4" t="s">
        <v>193</v>
      </c>
      <c r="D61" s="28">
        <v>-33489065</v>
      </c>
      <c r="E61" s="69"/>
      <c r="F61" s="28">
        <v>-33489065</v>
      </c>
      <c r="G61" s="69"/>
      <c r="H61" s="28">
        <v>-33489065</v>
      </c>
      <c r="I61" s="28"/>
      <c r="J61" s="28">
        <v>-33489065</v>
      </c>
    </row>
    <row r="62" spans="1:10" ht="24" customHeight="1">
      <c r="A62" s="3" t="s">
        <v>203</v>
      </c>
      <c r="D62" s="70">
        <f>SUM(D56:D61)</f>
        <v>-45655393</v>
      </c>
      <c r="E62" s="69"/>
      <c r="F62" s="70">
        <f>SUM(F56:F61)</f>
        <v>-39855033</v>
      </c>
      <c r="G62" s="69"/>
      <c r="H62" s="44">
        <f>SUM(H56:H61)</f>
        <v>-31731465</v>
      </c>
      <c r="I62" s="28"/>
      <c r="J62" s="44">
        <f>SUM(J56:J61)</f>
        <v>-9940924</v>
      </c>
    </row>
    <row r="63" spans="1:10" ht="24" customHeight="1">
      <c r="A63" s="3" t="s">
        <v>168</v>
      </c>
      <c r="D63" s="71"/>
      <c r="E63" s="69"/>
      <c r="F63" s="71"/>
      <c r="G63" s="69"/>
      <c r="H63" s="71"/>
      <c r="I63" s="28"/>
      <c r="J63" s="71"/>
    </row>
    <row r="64" spans="1:10" ht="24" customHeight="1">
      <c r="A64" s="3" t="s">
        <v>157</v>
      </c>
      <c r="D64" s="69">
        <f>D40+D54+D62</f>
        <v>-9492907</v>
      </c>
      <c r="E64" s="69"/>
      <c r="F64" s="69">
        <f>F40+F54+F62</f>
        <v>-89017722</v>
      </c>
      <c r="G64" s="69"/>
      <c r="H64" s="69">
        <f>H40+H54+H62</f>
        <v>237567</v>
      </c>
      <c r="I64" s="28"/>
      <c r="J64" s="69">
        <f>J40+J54+J62</f>
        <v>-26935522</v>
      </c>
    </row>
    <row r="65" spans="1:12" ht="24" customHeight="1">
      <c r="A65" s="4" t="s">
        <v>182</v>
      </c>
      <c r="D65" s="45">
        <v>2597612</v>
      </c>
      <c r="E65" s="41"/>
      <c r="F65" s="45">
        <v>-573825</v>
      </c>
      <c r="G65" s="41"/>
      <c r="H65" s="45">
        <v>0</v>
      </c>
      <c r="I65" s="41"/>
      <c r="J65" s="45">
        <v>0</v>
      </c>
    </row>
    <row r="66" spans="1:12" ht="24" customHeight="1">
      <c r="A66" s="3" t="s">
        <v>168</v>
      </c>
      <c r="D66" s="41">
        <f>D64+D65</f>
        <v>-6895295</v>
      </c>
      <c r="E66" s="41"/>
      <c r="F66" s="41">
        <f>F64+F65</f>
        <v>-89591547</v>
      </c>
      <c r="G66" s="41"/>
      <c r="H66" s="41">
        <f>H64+H65</f>
        <v>237567</v>
      </c>
      <c r="I66" s="41"/>
      <c r="J66" s="41">
        <f>J64+J65</f>
        <v>-26935522</v>
      </c>
    </row>
    <row r="67" spans="1:12" ht="24" customHeight="1">
      <c r="A67" s="4" t="s">
        <v>129</v>
      </c>
      <c r="D67" s="41">
        <v>37025749</v>
      </c>
      <c r="E67" s="41"/>
      <c r="F67" s="41">
        <v>148757068</v>
      </c>
      <c r="G67" s="41"/>
      <c r="H67" s="28">
        <v>3740657</v>
      </c>
      <c r="I67" s="41"/>
      <c r="J67" s="28">
        <v>31853275</v>
      </c>
    </row>
    <row r="68" spans="1:12" ht="24" customHeight="1" thickBot="1">
      <c r="A68" s="3" t="s">
        <v>130</v>
      </c>
      <c r="D68" s="72">
        <f>SUM(D66:D67)</f>
        <v>30130454</v>
      </c>
      <c r="E68" s="41"/>
      <c r="F68" s="72">
        <f>SUM(F66:F67)</f>
        <v>59165521</v>
      </c>
      <c r="G68" s="41"/>
      <c r="H68" s="46">
        <f>SUM(H66:H67)</f>
        <v>3978224</v>
      </c>
      <c r="I68" s="41"/>
      <c r="J68" s="46">
        <f>SUM(J66:J67)</f>
        <v>4917753</v>
      </c>
    </row>
    <row r="69" spans="1:12" ht="24" customHeight="1" thickTop="1">
      <c r="D69" s="41"/>
      <c r="E69" s="41"/>
      <c r="F69" s="41"/>
      <c r="G69" s="41"/>
      <c r="H69" s="41"/>
      <c r="I69" s="41"/>
      <c r="J69" s="41"/>
    </row>
    <row r="70" spans="1:12" ht="24" customHeight="1">
      <c r="A70" s="3" t="s">
        <v>131</v>
      </c>
      <c r="D70" s="28"/>
      <c r="E70" s="28"/>
      <c r="F70" s="28"/>
      <c r="G70" s="28"/>
      <c r="H70" s="28"/>
      <c r="I70" s="28"/>
      <c r="J70" s="28"/>
    </row>
    <row r="71" spans="1:12" ht="24" customHeight="1">
      <c r="A71" s="4" t="s">
        <v>132</v>
      </c>
      <c r="D71" s="41"/>
      <c r="E71" s="28"/>
      <c r="F71" s="41"/>
      <c r="G71" s="28"/>
      <c r="H71" s="41"/>
      <c r="I71" s="28"/>
      <c r="J71" s="41"/>
      <c r="K71" s="84"/>
      <c r="L71" s="84"/>
    </row>
    <row r="72" spans="1:12" ht="24" customHeight="1">
      <c r="A72" s="4" t="s">
        <v>149</v>
      </c>
      <c r="D72" s="41">
        <v>455525</v>
      </c>
      <c r="E72" s="41"/>
      <c r="F72" s="41">
        <v>1175946</v>
      </c>
      <c r="G72" s="41"/>
      <c r="H72" s="28">
        <v>0</v>
      </c>
      <c r="I72" s="28"/>
      <c r="J72" s="28">
        <v>0</v>
      </c>
    </row>
    <row r="73" spans="1:12" ht="24" customHeight="1">
      <c r="A73" s="4" t="s">
        <v>200</v>
      </c>
      <c r="D73" s="41">
        <v>600247</v>
      </c>
      <c r="E73" s="41"/>
      <c r="F73" s="41">
        <v>0</v>
      </c>
      <c r="G73" s="41"/>
      <c r="H73" s="28">
        <v>0</v>
      </c>
      <c r="I73" s="28"/>
      <c r="J73" s="28">
        <v>0</v>
      </c>
    </row>
    <row r="75" spans="1:12" ht="24" customHeight="1">
      <c r="A75" s="4" t="str">
        <f>+A42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  <row r="77" spans="1:12" ht="24" customHeight="1">
      <c r="D77" s="77"/>
      <c r="F77" s="73"/>
      <c r="H77" s="77"/>
    </row>
    <row r="78" spans="1:12" ht="24" customHeight="1">
      <c r="D78" s="74"/>
      <c r="E78" s="9"/>
      <c r="F78" s="74"/>
      <c r="G78" s="9"/>
      <c r="H78" s="74"/>
      <c r="I78" s="9"/>
      <c r="J78" s="74"/>
    </row>
    <row r="79" spans="1:12" ht="24" customHeight="1">
      <c r="D79" s="23"/>
      <c r="E79" s="23"/>
      <c r="F79" s="23"/>
      <c r="G79" s="23"/>
      <c r="H79" s="23"/>
      <c r="I79" s="23"/>
      <c r="J79" s="23"/>
    </row>
    <row r="80" spans="1:12" ht="24" customHeight="1">
      <c r="D80" s="73"/>
    </row>
  </sheetData>
  <mergeCells count="1">
    <mergeCell ref="K71:L71"/>
  </mergeCells>
  <printOptions gridLinesSet="0"/>
  <pageMargins left="0.59055118110236204" right="0.35433070866141703" top="0.59055118110236204" bottom="0.39370078740157499" header="0.196850393700787" footer="0.196850393700787"/>
  <pageSetup paperSize="9" scale="61" firstPageNumber="9" fitToHeight="6" orientation="portrait" useFirstPageNumber="1" r:id="rId1"/>
  <headerFooter alignWithMargins="0">
    <oddFooter>&amp;R&amp;"Angsana New,Regular"&amp;20&amp;P</oddFooter>
  </headerFooter>
  <rowBreaks count="1" manualBreakCount="1">
    <brk id="42" max="16383" man="1"/>
  </rowBreaks>
  <ignoredErrors>
    <ignoredError sqref="I62:J62" formulaRange="1"/>
  </ignoredError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3F2580A55C5C4D8B8EB6CF1392E477" ma:contentTypeVersion="3" ma:contentTypeDescription="Create a new document." ma:contentTypeScope="" ma:versionID="c863e24388a23ef8acfcdda3afa2a67f">
  <xsd:schema xmlns:xsd="http://www.w3.org/2001/XMLSchema" xmlns:xs="http://www.w3.org/2001/XMLSchema" xmlns:p="http://schemas.microsoft.com/office/2006/metadata/properties" xmlns:ns2="0815b983-5a97-4142-8e72-dbd0b318a094" targetNamespace="http://schemas.microsoft.com/office/2006/metadata/properties" ma:root="true" ma:fieldsID="f5dddcdcc4edb09db5751c78a1e140e8" ns2:_="">
    <xsd:import namespace="0815b983-5a97-4142-8e72-dbd0b318a0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5b983-5a97-4142-8e72-dbd0b318a0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F43E13-DA38-4C8A-8C98-74B6BA0101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BEDD30-9341-4865-BFC7-C2BB3FA39D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15b983-5a97-4142-8e72-dbd0b318a0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5A1C8C-2632-4CFB-92FB-CE28BF861783}">
  <ds:schemaRefs>
    <ds:schemaRef ds:uri="http://schemas.microsoft.com/office/2006/documentManagement/types"/>
    <ds:schemaRef ds:uri="http://schemas.microsoft.com/office/infopath/2007/PartnerControls"/>
    <ds:schemaRef ds:uri="0815b983-5a97-4142-8e72-dbd0b318a09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BS</vt:lpstr>
      <vt:lpstr>PL</vt:lpstr>
      <vt:lpstr>PL 9M</vt:lpstr>
      <vt:lpstr>PL9M</vt:lpstr>
      <vt:lpstr>Conso </vt:lpstr>
      <vt:lpstr>The Company</vt:lpstr>
      <vt:lpstr>CF</vt:lpstr>
      <vt:lpstr>BS!Print_Area</vt:lpstr>
      <vt:lpstr>CF!Print_Area</vt:lpstr>
      <vt:lpstr>'Conso '!Print_Area</vt:lpstr>
      <vt:lpstr>PL!Print_Area</vt:lpstr>
      <vt:lpstr>'PL 9M'!Print_Area</vt:lpstr>
      <vt:lpstr>PL9M!Print_Area</vt:lpstr>
      <vt:lpstr>'The Company'!Print_Area</vt:lpstr>
      <vt:lpstr>BS!Z_70B1E187_2C74_4CE5_B1A1_8B33C5B641E8_.wvu.PrintArea</vt:lpstr>
      <vt:lpstr>CF!Z_70B1E187_2C74_4CE5_B1A1_8B33C5B641E8_.wvu.PrintArea</vt:lpstr>
      <vt:lpstr>PL!Z_70B1E187_2C74_4CE5_B1A1_8B33C5B641E8_.wvu.PrintArea</vt:lpstr>
      <vt:lpstr>'PL 9M'!Z_70B1E187_2C74_4CE5_B1A1_8B33C5B641E8_.wvu.PrintArea</vt:lpstr>
      <vt:lpstr>PL9M!Z_70B1E187_2C74_4CE5_B1A1_8B33C5B641E8_.wvu.PrintArea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Chitthiwa Jaroenpitak</cp:lastModifiedBy>
  <cp:revision/>
  <cp:lastPrinted>2026-05-06T08:17:13Z</cp:lastPrinted>
  <dcterms:created xsi:type="dcterms:W3CDTF">2023-04-28T10:14:53Z</dcterms:created>
  <dcterms:modified xsi:type="dcterms:W3CDTF">2026-05-08T01:39:32Z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0x010100803F2580A55C5C4D8B8EB6CF1392E477</vt:lpwstr>
  </property>
</Properties>
</file>