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1\CD_ส่งตลาดหลักทรัพย์\2569\"/>
    </mc:Choice>
  </mc:AlternateContent>
  <xr:revisionPtr revIDLastSave="0" documentId="13_ncr:1_{1FCB4FA0-EBA8-4247-9E40-39DEA466A1EA}" xr6:coauthVersionLast="47" xr6:coauthVersionMax="47" xr10:uidLastSave="{00000000-0000-0000-0000-000000000000}"/>
  <bookViews>
    <workbookView xWindow="-120" yWindow="-120" windowWidth="29040" windowHeight="15840" tabRatio="809" xr2:uid="{2EFCEF3B-10F0-4D65-9560-9FA4F1186C22}"/>
  </bookViews>
  <sheets>
    <sheet name="งบฐานะการเงิน" sheetId="7" r:id="rId1"/>
    <sheet name="งบกำไรขาดทุนเบ็ดเสร็จ" sheetId="21" r:id="rId2"/>
    <sheet name="งบการเปลี่ยนแปลงรวม" sheetId="22" r:id="rId3"/>
    <sheet name="งบการเปลี่ยนแปลงเฉพาะกิจการ" sheetId="23" r:id="rId4"/>
    <sheet name="งบกระแสเงินสด" sheetId="18" r:id="rId5"/>
  </sheets>
  <definedNames>
    <definedName name="_xlnm.Print_Area" localSheetId="4">งบกระแสเงินสด!$A$1:$L$116</definedName>
    <definedName name="_xlnm.Print_Area" localSheetId="3">งบการเปลี่ยนแปลงเฉพาะกิจการ!$A$1:$Y$26</definedName>
    <definedName name="_xlnm.Print_Area" localSheetId="2">งบการเปลี่ยนแปลงรวม!$A$1:$AD$27</definedName>
    <definedName name="_xlnm.Print_Area" localSheetId="1">งบกำไรขาดทุนเบ็ดเสร็จ!$A$1:$M$63</definedName>
    <definedName name="_xlnm.Print_Area" localSheetId="0">งบฐานะการเงิน!$A$1:$N$103</definedName>
  </definedNames>
  <calcPr calcId="181029"/>
</workbook>
</file>

<file path=xl/calcChain.xml><?xml version="1.0" encoding="utf-8"?>
<calcChain xmlns="http://schemas.openxmlformats.org/spreadsheetml/2006/main">
  <c r="F77" i="18" l="1"/>
  <c r="F65" i="18"/>
  <c r="F30" i="18"/>
  <c r="F55" i="18" s="1"/>
  <c r="F79" i="18" s="1"/>
  <c r="F81" i="18" s="1"/>
  <c r="J77" i="18"/>
  <c r="J65" i="18"/>
  <c r="J30" i="18"/>
  <c r="J41" i="18" s="1"/>
  <c r="J55" i="18" s="1"/>
  <c r="G59" i="21"/>
  <c r="G54" i="21"/>
  <c r="H32" i="7"/>
  <c r="G22" i="21"/>
  <c r="G15" i="21"/>
  <c r="Z16" i="22"/>
  <c r="AD16" i="22" s="1"/>
  <c r="I37" i="21"/>
  <c r="I38" i="21" s="1"/>
  <c r="M38" i="21"/>
  <c r="M39" i="21" s="1"/>
  <c r="M40" i="21" s="1"/>
  <c r="K38" i="21"/>
  <c r="K39" i="21" s="1"/>
  <c r="G38" i="21"/>
  <c r="M33" i="21"/>
  <c r="K33" i="21"/>
  <c r="G33" i="21"/>
  <c r="I33" i="21"/>
  <c r="K22" i="21"/>
  <c r="K15" i="21"/>
  <c r="J79" i="18" l="1"/>
  <c r="J81" i="18" s="1"/>
  <c r="G39" i="21"/>
  <c r="G23" i="21"/>
  <c r="G25" i="21" s="1"/>
  <c r="G27" i="21" s="1"/>
  <c r="I39" i="21"/>
  <c r="I40" i="21" s="1"/>
  <c r="K23" i="21"/>
  <c r="K25" i="21" s="1"/>
  <c r="K27" i="21" s="1"/>
  <c r="K40" i="21" s="1"/>
  <c r="M23" i="21"/>
  <c r="G40" i="21" l="1"/>
  <c r="L100" i="7"/>
  <c r="L102" i="7" s="1"/>
  <c r="H100" i="7"/>
  <c r="H102" i="7" s="1"/>
  <c r="N100" i="7"/>
  <c r="N102" i="7" s="1"/>
  <c r="J100" i="7"/>
  <c r="J102" i="7" s="1"/>
  <c r="N69" i="7"/>
  <c r="L69" i="7"/>
  <c r="H69" i="7"/>
  <c r="N61" i="7"/>
  <c r="L61" i="7"/>
  <c r="H61" i="7"/>
  <c r="J69" i="7"/>
  <c r="J61" i="7"/>
  <c r="N33" i="7"/>
  <c r="L33" i="7"/>
  <c r="H33" i="7"/>
  <c r="J33" i="7"/>
  <c r="N23" i="7"/>
  <c r="L23" i="7"/>
  <c r="H23" i="7"/>
  <c r="J23" i="7"/>
  <c r="J70" i="7" l="1"/>
  <c r="H70" i="7"/>
  <c r="H103" i="7" s="1"/>
  <c r="J103" i="7"/>
  <c r="L70" i="7"/>
  <c r="L103" i="7" s="1"/>
  <c r="N70" i="7"/>
  <c r="N103" i="7" s="1"/>
  <c r="L34" i="7"/>
  <c r="J34" i="7"/>
  <c r="H34" i="7"/>
  <c r="N34" i="7"/>
</calcChain>
</file>

<file path=xl/sharedStrings.xml><?xml version="1.0" encoding="utf-8"?>
<sst xmlns="http://schemas.openxmlformats.org/spreadsheetml/2006/main" count="364" uniqueCount="221">
  <si>
    <t>สินทรัพย์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</si>
  <si>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</si>
  <si>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</si>
  <si>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</si>
  <si>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</si>
  <si>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</si>
  <si>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</si>
  <si>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</si>
  <si>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</si>
  <si>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</si>
  <si>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</si>
  <si>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</si>
  <si>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</si>
  <si>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</si>
  <si>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</si>
  <si>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</si>
  <si>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</si>
  <si>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</si>
  <si>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</si>
  <si>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หนี้สินดำเนินงานเพิ่มขึ้น (ลดลง)</t>
  </si>
  <si>
    <t>รวมหนี้สินหมุนเวียน</t>
  </si>
  <si>
    <t>กระแสเงินสดจากกิจกรรมลงทุน</t>
  </si>
  <si>
    <t>ภาษีเงินได้นิติบุคคลค้างจ่าย</t>
  </si>
  <si>
    <t>กำไรสะสม</t>
  </si>
  <si>
    <t>เงินเบิกเกินบัญชีและเงินกู้ยืมระยะสั้น</t>
  </si>
  <si>
    <t>เงินสดและรายการเทียบเท่าเงินสด</t>
  </si>
  <si>
    <t>สินค้าคงเหลือ</t>
  </si>
  <si>
    <t>เงินลงทุนในบริษัทย่อย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</si>
  <si>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</si>
  <si>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</si>
  <si>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</si>
  <si>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หนี้สินและส่วนของผู้ถือหุ้น (ต่อ)</t>
  </si>
  <si>
    <t>รวมหนี้สินและส่วนของผู้ถือหุ้น</t>
  </si>
  <si>
    <t>ส่วนของผู้ถือหุ้นบริษัทใหญ่</t>
  </si>
  <si>
    <t>หนี้สินและส่วนของผู้ถือหุ้น</t>
  </si>
  <si>
    <t>บริษัทใหญ่</t>
  </si>
  <si>
    <t>- 6 -</t>
  </si>
  <si>
    <t xml:space="preserve"> </t>
  </si>
  <si>
    <t>- 7 -</t>
  </si>
  <si>
    <t>บริษัท ปัญจวัฒนาพลาสติก จำกัด (มหาชน) และบริษัทย่อย</t>
  </si>
  <si>
    <t xml:space="preserve">สินทรัพย์หมุนเวียน </t>
  </si>
  <si>
    <t xml:space="preserve">หนี้สินหมุนเวียน                          </t>
  </si>
  <si>
    <t>จากสถาบันการเงิน</t>
  </si>
  <si>
    <t>ทุนที่ออกและเรียกชำระแล้ว</t>
  </si>
  <si>
    <t>จัดสรรแล้ว</t>
  </si>
  <si>
    <t xml:space="preserve">สำรองตามกฎหมาย </t>
  </si>
  <si>
    <t>ยังไม่ได้จัดสรร</t>
  </si>
  <si>
    <t xml:space="preserve">รวมส่วนของผู้ถือหุ้น </t>
  </si>
  <si>
    <t>องค์ประกอบอื่นของส่วนของผู้ถือหุ้น</t>
  </si>
  <si>
    <t>ผลต่างการซื้อสินทรัพย์กลุ่มกิจการเดียวกัน</t>
  </si>
  <si>
    <t xml:space="preserve">รายได้ </t>
  </si>
  <si>
    <t xml:space="preserve">รายได้จากการขาย </t>
  </si>
  <si>
    <t>รายได้อื่น</t>
  </si>
  <si>
    <t>รวมรายได้</t>
  </si>
  <si>
    <t xml:space="preserve">ค่าใช้จ่าย  </t>
  </si>
  <si>
    <t>ต้นทุนขาย</t>
  </si>
  <si>
    <t>ค่าใช้จ่ายในการบริหาร</t>
  </si>
  <si>
    <t>รวมค่าใช้จ่าย</t>
  </si>
  <si>
    <t xml:space="preserve">ต้นทุนทางการเงิน      </t>
  </si>
  <si>
    <t>รวมส่วนของ</t>
  </si>
  <si>
    <t>ส่วนได้เสียที่ไม่มี</t>
  </si>
  <si>
    <t>อำนาจควบคุม</t>
  </si>
  <si>
    <t>ผู้ถือหุ้นของ</t>
  </si>
  <si>
    <t>ทุนเรือนหุ้นที่ออก</t>
  </si>
  <si>
    <t>ผลต่างจากการ</t>
  </si>
  <si>
    <t>รวม</t>
  </si>
  <si>
    <t>และชำระแล้ว</t>
  </si>
  <si>
    <t>ซื้อสินทรัพย์</t>
  </si>
  <si>
    <t>กลุ่มกิจการเดียวกัน</t>
  </si>
  <si>
    <t>เป็นเงินสดรับ (จ่าย) จากกิจกรรมดำเนินงาน</t>
  </si>
  <si>
    <t>ค่าแม่พิมพ์ตัดจ่าย</t>
  </si>
  <si>
    <t>กำไรจากการดำเนินงานก่อนการเปลี่ยนแปลง</t>
  </si>
  <si>
    <t>สินทรัพย์ดำเนินงานลดลง (เพิ่มขึ้น)</t>
  </si>
  <si>
    <t>ค่าเสื่อมราคาและตัดจำหน่าย</t>
  </si>
  <si>
    <t>ในสินทรัพย์และหนี้สินดำเนินงาน</t>
  </si>
  <si>
    <t>เงินสดรับจากการจำหน่ายอุปกรณ์</t>
  </si>
  <si>
    <t>เงินสดจ่ายซื้อที่ดิน อาคารและอุปกรณ์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</si>
  <si>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</si>
  <si>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</si>
  <si>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ที่ดิน อาคารและอุปกรณ์ </t>
  </si>
  <si>
    <t xml:space="preserve">สินค้าคงเหลือ </t>
  </si>
  <si>
    <t>เงินสดและรายการเทียบเท่าเงินสดเพิ่มขึ้น (ลดลง) สุทธิ</t>
  </si>
  <si>
    <t>เข้าไปไว้ในกำไรหรือขาดทุน</t>
  </si>
  <si>
    <t>(กำไร) ขาดทุนที่ยังไม่เกิดขึ้นจากอัตราแลกเปลี่ยน</t>
  </si>
  <si>
    <t>สินทรัพย์ภาษีเงินได้รอการตัดบัญชี</t>
  </si>
  <si>
    <t xml:space="preserve">  </t>
  </si>
  <si>
    <t xml:space="preserve">                                                                   </t>
  </si>
  <si>
    <t>เงินสดจ่ายชำระคืนเงินกู้ยืมระยะยาวให้กับสถาบันการเงิน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</si>
  <si>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</si>
  <si>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</si>
  <si>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ณ วันที่ 31 </t>
  </si>
  <si>
    <t>- 3 -</t>
  </si>
  <si>
    <t>- 4 -</t>
  </si>
  <si>
    <t>พันบาท</t>
  </si>
  <si>
    <t>- 5 -</t>
  </si>
  <si>
    <t>กำไรเบ็ดเสร็จรวมสำหรับงวด</t>
  </si>
  <si>
    <t>ส่วนเกิน</t>
  </si>
  <si>
    <t>ส่วนต่ำกว่าทุนจากการ</t>
  </si>
  <si>
    <t>รวมธุรกิจภายใต้การ</t>
  </si>
  <si>
    <t>ควบคุมเดียวกัน</t>
  </si>
  <si>
    <t>สำรอง</t>
  </si>
  <si>
    <t>ตามกฎหมาย</t>
  </si>
  <si>
    <t>รายการปรับปรุงกระทบกำไรสำหรับงวด</t>
  </si>
  <si>
    <t xml:space="preserve"> - 9 -</t>
  </si>
  <si>
    <t xml:space="preserve"> 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</si>
  <si>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</si>
  <si>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</si>
  <si>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กำไรสำหรับงวด</t>
  </si>
  <si>
    <t xml:space="preserve">กำไรต่อหุ้น  </t>
  </si>
  <si>
    <t>กำไรต่อหุ้นขั้นพื้นฐาน (บาทต่อหุ้น)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</si>
  <si>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</si>
  <si>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</si>
  <si>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</si>
  <si>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</si>
  <si>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</si>
  <si>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อสังหาริมทรัพย์เพื่อการลงทุน</t>
  </si>
  <si>
    <t>- 2 -</t>
  </si>
  <si>
    <t>ซื้อทรัพย์สินโดยการทำสัญญาเช่า</t>
  </si>
  <si>
    <t xml:space="preserve">ประมาณการหนี้สินผลประโยชน์พนักงาน </t>
  </si>
  <si>
    <t>ค่าความนิยม</t>
  </si>
  <si>
    <t>เงินสดจ่ายซื้อสินทรัพย์สิทธิการใช้</t>
  </si>
  <si>
    <t>รายได้จากการบริการ</t>
  </si>
  <si>
    <t>รวมส่วนของผู้ถือหุ้นบริษัทใหญ่</t>
  </si>
  <si>
    <t>หุ้นสามัญ 803,709,387 หุ้น มูลค่าหุ้นละ 0.50 บาท</t>
  </si>
  <si>
    <t>หนี้สินทางการเงินหมุนเวียนอื่น</t>
  </si>
  <si>
    <t>เงินกู้ยืมระยะสั้นจากบริษัทย่อย</t>
  </si>
  <si>
    <t>เงินสดรับจากเงินกู้ยืมระยะยาวให้กับสถาบันการเงิน</t>
  </si>
  <si>
    <t>ต้นทุนบริการ</t>
  </si>
  <si>
    <t>ผล (กำไร) ขาดทุนอื่น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</si>
  <si>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</si>
  <si>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จ่ายเงินปันผล</t>
  </si>
  <si>
    <t>ประมาณการหนี้สินส่วนลดจากการขาย</t>
  </si>
  <si>
    <t>กำไร (ขาดทุน) เบ็ดเสร็จอื่น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</si>
  <si>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</si>
  <si>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</si>
  <si>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</si>
  <si>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</si>
  <si>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หนี้สินไม่หมุนเวียนอื่น</t>
  </si>
  <si>
    <t>เงินสดจ่ายคืนเงินกู้ยืมระยะสั้นจากบริษัทย่อย</t>
  </si>
  <si>
    <t>ยอดคงเหลือ ณ วันที่ 31 มีนาคม 2568</t>
  </si>
  <si>
    <t>ยอดคงเหลือ ณ วันที่ 1 มกราคม 2568</t>
  </si>
  <si>
    <t>หุ้นทุนซื้อคืน</t>
  </si>
  <si>
    <t>สินทรัพย์ทางการเงินหมุนเวียนอื่น</t>
  </si>
  <si>
    <t>สำรองหุ้นทุนซื้อคืน</t>
  </si>
  <si>
    <t>- 8 -</t>
  </si>
  <si>
    <t xml:space="preserve"> - 10 -</t>
  </si>
  <si>
    <t xml:space="preserve"> - 11 -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</si>
  <si>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</si>
  <si>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</si>
  <si>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ส่วนเกินมูลค่าหุ้นสามัญ</t>
  </si>
  <si>
    <t>กำไรขาดทุนเบ็ดเสร็จอื่น</t>
  </si>
  <si>
    <t>รายการที่อาจถูกจัดประเภทรายการใหม่ในภายหลัง</t>
  </si>
  <si>
    <t>มูลค่าหุ้นสามัญ</t>
  </si>
  <si>
    <t>ดอกเบี้ยจ่าย</t>
  </si>
  <si>
    <t>เงินสดรับ (จ่าย) จากการดำเนินงาน</t>
  </si>
  <si>
    <t>เงินสดจ่ายหนี้สินผลประโยชน์พนักงาน</t>
  </si>
  <si>
    <t>เงินสดจ่ายภาษีเงินได้</t>
  </si>
  <si>
    <t xml:space="preserve">เงินได้สุทธิได้มาจาก (ใช้ไปใน) กิจกรรมดำเนินงาน </t>
  </si>
  <si>
    <t>เงินสดสุทธิได้มาจาก (ใช้ไปใน) จากกิจกรรมจัดหาเงิน</t>
  </si>
  <si>
    <t>การแบ่งปันกำไร</t>
  </si>
  <si>
    <t>เงินสดรับคืนเงินให้กู้ยืมระยะยาวจากบริษัทย่อย</t>
  </si>
  <si>
    <t>เงินสดรับดอกเบี้ย</t>
  </si>
  <si>
    <t>เงินสดจ่ายซื้อคืนหุ้นสามัญ</t>
  </si>
  <si>
    <t>หุ้นสามัญ 624,064,429 หุ้น มูลค่าหุ้นละ 0.50 บาท</t>
  </si>
  <si>
    <t>เงินสดสุทธิได้มาจาก (ใช้ไปใน) กิจกรรมลงทุน</t>
  </si>
  <si>
    <t>ที่ออกและ</t>
  </si>
  <si>
    <t>ชำระแล้ว</t>
  </si>
  <si>
    <t>แปลงค่างบการเงิน</t>
  </si>
  <si>
    <t>โอนกลับขาดทุนจากการด้อยค่าของสินทรัพย์</t>
  </si>
  <si>
    <t>ค่าใช้จ่ายผลประโยชน์พนักงาน</t>
  </si>
  <si>
    <t>ค่าใช้จ่ายส่วนลดจากการขาย</t>
  </si>
  <si>
    <t>ค่าใช้จ่ายภาษีเงินได้</t>
  </si>
  <si>
    <t>ค่าใช้จ่ายจากการประมาณการความเสียหายจากสัญญา</t>
  </si>
  <si>
    <t>เงินสดจ่ายซื้อเงินลงทุนในบริษัทย่อย</t>
  </si>
  <si>
    <t>เงินสดจ่ายชำระหนี้สินตามสัญญาเช่า</t>
  </si>
  <si>
    <t>ขาดทุนจากการจำหน่ายและเลิกใช้ที่ดิน อาคาร และอุปกรณ์</t>
  </si>
  <si>
    <t>ผลต่างจากการแปลงค่างบการเงิน</t>
  </si>
  <si>
    <t>ส่วนได้เสียที่ไม่มีอำนาจควบคุม</t>
  </si>
  <si>
    <t>กำไรจากกิจกรรมดำเนินงาน</t>
  </si>
  <si>
    <t>กำไรก่อนค่าใช้จ่ายภาษีเงินได้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</si>
  <si>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</si>
  <si>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</si>
  <si>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</si>
  <si>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การแบ่งปันกำไรเบ็ดเสร็จรวม</t>
  </si>
  <si>
    <t>ผู้ถือหุ้น</t>
  </si>
  <si>
    <t>การปรับลดราคาทุนของสินค้าคงเหลือเป็นมูลค่าสุทธิที่จะได้รับ (โอนกลับ)</t>
  </si>
  <si>
    <t>ดอกเบี้ยรับ</t>
  </si>
  <si>
    <t>เงินเบิกเกินบัญชีและเงินกู้ยืมระยะสั้นจากสถาบันการเงินเพิ่มขึ้น</t>
  </si>
  <si>
    <t>เงินสดจ่ายดอกเบี้ย</t>
  </si>
  <si>
    <t>สินทรัพย์ไม่มีตัวตนอื่น</t>
  </si>
  <si>
    <t>ผลขาดทุนด้านเครดิตที่คาดว่าจะเกิดขึ้น (โอนกลับ)</t>
  </si>
  <si>
    <t>เงินสดจ่ายซื้อสินทรัพย์ไม่มีตัวตนอื่น</t>
  </si>
  <si>
    <t>ณ วันที่ 31 มีนาคม 2569</t>
  </si>
  <si>
    <t>ธันวาคม 2568</t>
  </si>
  <si>
    <t>มีนาคม 2569</t>
  </si>
  <si>
    <t>ลูกหนี้ตามสัญญาเช่าเงินทุน</t>
  </si>
  <si>
    <t>เงินให้กู้ยืมระยะยาวแก่บริษัทย่อยที่ถึงกำหนด</t>
  </si>
  <si>
    <t>ชำระภายในหนึ่งปี</t>
  </si>
  <si>
    <t>หนี้สินตามสัญญาขายและเช่ากลับคืน</t>
  </si>
  <si>
    <t>หนี้สินทางการเงินไม่หมุนเวียนอื่น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</si>
  <si>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</si>
  <si>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</si>
  <si>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</si>
  <si>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ผลขาดทุน</t>
  </si>
  <si>
    <t>จากการวัดมูลค่า</t>
  </si>
  <si>
    <t>ตราสารอนุพันธ์</t>
  </si>
  <si>
    <t>รายการที่จะไม่ถูกจัดประเภทรายการใหม่ในภายหลัง</t>
  </si>
  <si>
    <t>สุทธิจากภาษีเงินได้</t>
  </si>
  <si>
    <t>-</t>
  </si>
  <si>
    <t>ลูกหนี้ตามสัญญาเช่าเงินทุนส่วนที่ถึงกำหนด</t>
  </si>
  <si>
    <t>4, 16</t>
  </si>
  <si>
    <t>ค่าใช้จ่าย (รายได้) ภาษีเงินได้</t>
  </si>
  <si>
    <t>งบกำไรขาดทุนเบ็ดเสร็จ (ต่อ)</t>
  </si>
  <si>
    <t>กำไรจากการเปลี่ยนแปลงมูลค่ายุติธรรมของสินทรัพย์และหนี้สินทางการเงิน</t>
  </si>
  <si>
    <t>เงินสดรับจากหนี้สินตามสัญญาขายและเช่ากลับคืน</t>
  </si>
  <si>
    <t>ผลกำไรจากการวัดมูลค่าตราสารอนุพันธ์</t>
  </si>
  <si>
    <t>เงินสดจ่ายชำระหนี้สินตามสัญญาขายและเช่ากลับคืน</t>
  </si>
  <si>
    <t xml:space="preserve">เจ้าหนี้ค่าซื้อสินทรัพย์เพิ่มขึ้น (ลดลง) </t>
  </si>
  <si>
    <t>เงินมัดจำค่าซื้อสินทรัพย์ เพิ่มขึ้น (ลดลง)</t>
  </si>
  <si>
    <t>รวมกำไรเบ็ดเสร็จอื่นสำหรับปี - สุทธิจากภาษีเงินได้</t>
  </si>
  <si>
    <t>เงินสดจ่ายเงินปันผล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</si>
</sst>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_-* #,##0.00000_-;\-* #,##0.00000_-;_-* &quot;-&quot;?????_-;_-@_-"/>
    <numFmt numFmtId="191" formatCode="#,##0.00\ ;\(#,##0.00\);&quot;-  &quot;\ \ \ "/>
    <numFmt numFmtId="192" formatCode="#,##0\ ;\(#,##0\);&quot;- &quot;\ \ \ "/>
    <numFmt numFmtId="193" formatCode="#,##0;\(#,##0\)"/>
    <numFmt numFmtId="194" formatCode="0_ ;\-0\ "/>
    <numFmt numFmtId="195" formatCode="#,##0\ ;\(#,##0\);&quot;-  &quot;\ \ \ "/>
    <numFmt numFmtId="196" formatCode="_-* #,##0.000_-;\-* #,##0.000_-;_-* &quot;-&quot;??_-;_-@_-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sz val="13"/>
      <name val="Angsana New"/>
      <family val="1"/>
      <charset val="222"/>
    </font>
    <font>
      <sz val="9"/>
      <name val="Angsana New"/>
      <family val="1"/>
    </font>
    <font>
      <b/>
      <u/>
      <sz val="9"/>
      <name val="Angsana New"/>
      <family val="1"/>
    </font>
    <font>
      <b/>
      <sz val="12"/>
      <name val="Angsana New"/>
      <family val="1"/>
    </font>
    <font>
      <sz val="12"/>
      <name val="Angsana New"/>
      <family val="1"/>
      <charset val="222"/>
    </font>
    <font>
      <sz val="12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" fillId="0" borderId="0"/>
    <xf numFmtId="0" fontId="12" fillId="0" borderId="0"/>
    <xf numFmtId="0" fontId="14" fillId="0" borderId="0"/>
    <xf numFmtId="0" fontId="11" fillId="0" borderId="0"/>
    <xf numFmtId="0" fontId="12" fillId="0" borderId="0"/>
    <xf numFmtId="0" fontId="9" fillId="0" borderId="0"/>
  </cellStyleXfs>
  <cellXfs count="239">
    <xf numFmtId="0" fontId="0" fillId="0" borderId="0" xfId="0"/>
    <xf numFmtId="0" fontId="4" fillId="0" borderId="0" xfId="0" applyFont="1" applyAlignment="1">
      <alignment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5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7" fontId="7" fillId="0" borderId="0" xfId="0" applyNumberFormat="1" applyFont="1" applyAlignment="1">
      <alignment horizontal="center" vertical="center"/>
    </xf>
    <xf numFmtId="187" fontId="7" fillId="0" borderId="0" xfId="1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191" fontId="7" fillId="0" borderId="0" xfId="5" applyNumberFormat="1" applyFont="1" applyAlignment="1">
      <alignment vertical="center"/>
    </xf>
    <xf numFmtId="0" fontId="10" fillId="0" borderId="0" xfId="5" applyFont="1" applyAlignment="1">
      <alignment vertical="center"/>
    </xf>
    <xf numFmtId="0" fontId="4" fillId="0" borderId="0" xfId="5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43" fontId="4" fillId="0" borderId="0" xfId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39" fontId="5" fillId="0" borderId="0" xfId="1" applyNumberFormat="1" applyFont="1" applyBorder="1" applyAlignment="1">
      <alignment horizontal="right" vertical="center"/>
    </xf>
    <xf numFmtId="39" fontId="5" fillId="0" borderId="0" xfId="1" applyNumberFormat="1" applyFont="1" applyAlignment="1">
      <alignment horizontal="center" vertical="center"/>
    </xf>
    <xf numFmtId="39" fontId="5" fillId="0" borderId="0" xfId="1" applyNumberFormat="1" applyFont="1" applyAlignment="1">
      <alignment vertical="center"/>
    </xf>
    <xf numFmtId="0" fontId="3" fillId="0" borderId="0" xfId="10" applyFont="1" applyAlignment="1">
      <alignment horizontal="center" vertical="center"/>
    </xf>
    <xf numFmtId="193" fontId="3" fillId="0" borderId="0" xfId="1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43" fontId="7" fillId="0" borderId="0" xfId="3" applyFont="1" applyBorder="1" applyAlignment="1">
      <alignment vertical="center"/>
    </xf>
    <xf numFmtId="0" fontId="4" fillId="0" borderId="0" xfId="9" applyFont="1" applyAlignment="1">
      <alignment horizontal="right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95" fontId="7" fillId="0" borderId="0" xfId="5" applyNumberFormat="1" applyFont="1" applyAlignment="1">
      <alignment vertical="center"/>
    </xf>
    <xf numFmtId="0" fontId="7" fillId="0" borderId="0" xfId="5" applyFont="1" applyAlignment="1">
      <alignment vertical="top"/>
    </xf>
    <xf numFmtId="0" fontId="7" fillId="0" borderId="0" xfId="6" applyFont="1" applyAlignment="1">
      <alignment vertical="center"/>
    </xf>
    <xf numFmtId="192" fontId="7" fillId="0" borderId="0" xfId="3" applyNumberFormat="1" applyFont="1" applyBorder="1" applyAlignment="1">
      <alignment horizontal="right" vertical="center"/>
    </xf>
    <xf numFmtId="192" fontId="7" fillId="0" borderId="0" xfId="0" applyNumberFormat="1" applyFont="1" applyAlignment="1">
      <alignment horizontal="right" vertical="center"/>
    </xf>
    <xf numFmtId="0" fontId="7" fillId="0" borderId="0" xfId="9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9" applyFont="1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5" applyFont="1" applyAlignment="1">
      <alignment horizontal="center" vertical="center"/>
    </xf>
    <xf numFmtId="0" fontId="13" fillId="0" borderId="0" xfId="5" applyFont="1" applyAlignment="1">
      <alignment vertical="top"/>
    </xf>
    <xf numFmtId="0" fontId="15" fillId="0" borderId="0" xfId="5" applyFont="1" applyAlignment="1">
      <alignment vertical="top"/>
    </xf>
    <xf numFmtId="195" fontId="13" fillId="0" borderId="0" xfId="5" applyNumberFormat="1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187" fontId="5" fillId="0" borderId="0" xfId="1" applyNumberFormat="1" applyFont="1" applyBorder="1" applyAlignment="1">
      <alignment horizontal="right" vertical="center"/>
    </xf>
    <xf numFmtId="187" fontId="5" fillId="0" borderId="0" xfId="0" applyNumberFormat="1" applyFont="1" applyAlignment="1">
      <alignment horizontal="center" vertical="center"/>
    </xf>
    <xf numFmtId="194" fontId="5" fillId="0" borderId="0" xfId="3" applyNumberFormat="1" applyFont="1" applyBorder="1" applyAlignment="1">
      <alignment horizontal="right" vertical="center"/>
    </xf>
    <xf numFmtId="0" fontId="5" fillId="0" borderId="0" xfId="9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192" fontId="5" fillId="0" borderId="0" xfId="3" applyNumberFormat="1" applyFont="1" applyBorder="1" applyAlignment="1">
      <alignment horizontal="right" vertical="center"/>
    </xf>
    <xf numFmtId="0" fontId="16" fillId="0" borderId="0" xfId="9" applyFont="1" applyAlignment="1">
      <alignment vertical="center"/>
    </xf>
    <xf numFmtId="189" fontId="16" fillId="0" borderId="0" xfId="9" applyNumberFormat="1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189" fontId="7" fillId="0" borderId="0" xfId="1" applyNumberFormat="1" applyFont="1" applyAlignment="1">
      <alignment vertical="center"/>
    </xf>
    <xf numFmtId="189" fontId="7" fillId="0" borderId="0" xfId="1" applyNumberFormat="1" applyFont="1" applyBorder="1" applyAlignment="1">
      <alignment vertical="center"/>
    </xf>
    <xf numFmtId="0" fontId="7" fillId="0" borderId="0" xfId="7" applyFont="1" applyAlignment="1">
      <alignment vertical="center"/>
    </xf>
    <xf numFmtId="192" fontId="7" fillId="0" borderId="0" xfId="0" applyNumberFormat="1" applyFont="1" applyAlignment="1">
      <alignment vertical="center"/>
    </xf>
    <xf numFmtId="192" fontId="16" fillId="0" borderId="0" xfId="9" applyNumberFormat="1" applyFont="1" applyAlignment="1">
      <alignment vertical="center"/>
    </xf>
    <xf numFmtId="189" fontId="7" fillId="0" borderId="0" xfId="1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5" applyFont="1" applyAlignment="1">
      <alignment horizontal="center" vertical="center"/>
    </xf>
    <xf numFmtId="194" fontId="17" fillId="0" borderId="0" xfId="3" applyNumberFormat="1" applyFont="1" applyBorder="1" applyAlignment="1">
      <alignment horizontal="right" vertical="center"/>
    </xf>
    <xf numFmtId="189" fontId="17" fillId="0" borderId="0" xfId="3" applyNumberFormat="1" applyFont="1" applyBorder="1" applyAlignment="1">
      <alignment vertical="center"/>
    </xf>
    <xf numFmtId="189" fontId="17" fillId="0" borderId="0" xfId="3" applyNumberFormat="1" applyFont="1" applyBorder="1" applyAlignment="1">
      <alignment horizontal="center" vertical="center"/>
    </xf>
    <xf numFmtId="43" fontId="17" fillId="0" borderId="0" xfId="3" applyFont="1" applyBorder="1" applyAlignment="1">
      <alignment vertical="center"/>
    </xf>
    <xf numFmtId="190" fontId="17" fillId="0" borderId="0" xfId="3" applyNumberFormat="1" applyFont="1" applyBorder="1" applyAlignment="1">
      <alignment horizontal="center" vertical="center"/>
    </xf>
    <xf numFmtId="189" fontId="17" fillId="0" borderId="2" xfId="3" applyNumberFormat="1" applyFont="1" applyBorder="1" applyAlignment="1">
      <alignment vertical="center"/>
    </xf>
    <xf numFmtId="190" fontId="17" fillId="0" borderId="2" xfId="3" applyNumberFormat="1" applyFont="1" applyBorder="1" applyAlignment="1">
      <alignment vertical="center"/>
    </xf>
    <xf numFmtId="0" fontId="17" fillId="0" borderId="0" xfId="9" applyFont="1" applyAlignment="1">
      <alignment vertical="center"/>
    </xf>
    <xf numFmtId="192" fontId="17" fillId="0" borderId="0" xfId="0" applyNumberFormat="1" applyFont="1" applyAlignment="1">
      <alignment horizontal="right" vertical="center"/>
    </xf>
    <xf numFmtId="192" fontId="17" fillId="0" borderId="0" xfId="3" applyNumberFormat="1" applyFont="1" applyBorder="1" applyAlignment="1">
      <alignment horizontal="right" vertical="center"/>
    </xf>
    <xf numFmtId="0" fontId="17" fillId="0" borderId="0" xfId="6" applyFont="1" applyAlignment="1">
      <alignment vertical="center"/>
    </xf>
    <xf numFmtId="192" fontId="17" fillId="0" borderId="3" xfId="0" applyNumberFormat="1" applyFont="1" applyBorder="1" applyAlignment="1">
      <alignment horizontal="right" vertical="center"/>
    </xf>
    <xf numFmtId="192" fontId="17" fillId="0" borderId="3" xfId="3" applyNumberFormat="1" applyFont="1" applyBorder="1" applyAlignment="1">
      <alignment horizontal="right" vertical="center"/>
    </xf>
    <xf numFmtId="192" fontId="17" fillId="0" borderId="0" xfId="0" applyNumberFormat="1" applyFont="1" applyAlignment="1">
      <alignment vertical="center"/>
    </xf>
    <xf numFmtId="0" fontId="8" fillId="0" borderId="0" xfId="9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43" fontId="8" fillId="0" borderId="0" xfId="3" applyFont="1" applyBorder="1" applyAlignment="1">
      <alignment vertical="center"/>
    </xf>
    <xf numFmtId="192" fontId="8" fillId="0" borderId="0" xfId="0" applyNumberFormat="1" applyFont="1" applyAlignment="1">
      <alignment horizontal="right" vertical="center"/>
    </xf>
    <xf numFmtId="192" fontId="8" fillId="0" borderId="0" xfId="3" applyNumberFormat="1" applyFont="1" applyBorder="1" applyAlignment="1">
      <alignment horizontal="right" vertical="center"/>
    </xf>
    <xf numFmtId="43" fontId="8" fillId="0" borderId="0" xfId="0" applyNumberFormat="1" applyFont="1" applyAlignment="1">
      <alignment horizontal="right" vertical="center"/>
    </xf>
    <xf numFmtId="0" fontId="8" fillId="0" borderId="0" xfId="9" applyFont="1" applyAlignment="1">
      <alignment vertical="center"/>
    </xf>
    <xf numFmtId="192" fontId="8" fillId="0" borderId="3" xfId="0" applyNumberFormat="1" applyFont="1" applyBorder="1" applyAlignment="1">
      <alignment horizontal="right" vertical="center"/>
    </xf>
    <xf numFmtId="192" fontId="8" fillId="0" borderId="3" xfId="3" applyNumberFormat="1" applyFont="1" applyBorder="1" applyAlignment="1">
      <alignment horizontal="right" vertical="center"/>
    </xf>
    <xf numFmtId="0" fontId="4" fillId="0" borderId="0" xfId="6" applyFont="1" applyAlignment="1">
      <alignment horizontal="center" vertical="center"/>
    </xf>
    <xf numFmtId="189" fontId="7" fillId="0" borderId="0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>
      <alignment vertical="center"/>
    </xf>
    <xf numFmtId="189" fontId="7" fillId="0" borderId="2" xfId="1" applyNumberFormat="1" applyFont="1" applyFill="1" applyBorder="1" applyAlignment="1">
      <alignment horizontal="right" vertical="center"/>
    </xf>
    <xf numFmtId="189" fontId="7" fillId="0" borderId="2" xfId="1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horizontal="right" vertical="center"/>
    </xf>
    <xf numFmtId="189" fontId="7" fillId="0" borderId="0" xfId="3" applyNumberFormat="1" applyFont="1" applyFill="1" applyBorder="1" applyAlignment="1">
      <alignment vertical="center"/>
    </xf>
    <xf numFmtId="189" fontId="7" fillId="0" borderId="0" xfId="0" applyNumberFormat="1" applyFont="1" applyAlignment="1">
      <alignment vertical="center"/>
    </xf>
    <xf numFmtId="188" fontId="7" fillId="0" borderId="2" xfId="0" applyNumberFormat="1" applyFont="1" applyBorder="1" applyAlignment="1">
      <alignment horizontal="right" vertical="center"/>
    </xf>
    <xf numFmtId="189" fontId="7" fillId="0" borderId="2" xfId="0" applyNumberFormat="1" applyFont="1" applyBorder="1" applyAlignment="1">
      <alignment horizontal="right" vertical="center"/>
    </xf>
    <xf numFmtId="188" fontId="7" fillId="0" borderId="3" xfId="0" applyNumberFormat="1" applyFont="1" applyBorder="1" applyAlignment="1">
      <alignment horizontal="right" vertical="center"/>
    </xf>
    <xf numFmtId="1" fontId="7" fillId="0" borderId="0" xfId="1" applyNumberFormat="1" applyFont="1" applyAlignment="1">
      <alignment horizontal="right" vertical="center"/>
    </xf>
    <xf numFmtId="39" fontId="7" fillId="0" borderId="0" xfId="1" applyNumberFormat="1" applyFont="1" applyAlignment="1">
      <alignment horizontal="right" vertical="center"/>
    </xf>
    <xf numFmtId="39" fontId="7" fillId="0" borderId="0" xfId="0" applyNumberFormat="1" applyFont="1" applyAlignment="1">
      <alignment horizontal="right" vertical="center"/>
    </xf>
    <xf numFmtId="1" fontId="7" fillId="0" borderId="0" xfId="1" applyNumberFormat="1" applyFont="1" applyBorder="1" applyAlignment="1">
      <alignment horizontal="right" vertical="center"/>
    </xf>
    <xf numFmtId="39" fontId="7" fillId="0" borderId="0" xfId="1" applyNumberFormat="1" applyFont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7" fillId="0" borderId="0" xfId="1" applyNumberFormat="1" applyFont="1" applyBorder="1" applyAlignment="1">
      <alignment horizontal="right" vertical="center"/>
    </xf>
    <xf numFmtId="0" fontId="7" fillId="0" borderId="0" xfId="4" applyFont="1" applyAlignment="1">
      <alignment vertical="center"/>
    </xf>
    <xf numFmtId="189" fontId="7" fillId="0" borderId="2" xfId="3" applyNumberFormat="1" applyFont="1" applyFill="1" applyBorder="1" applyAlignment="1">
      <alignment vertical="center"/>
    </xf>
    <xf numFmtId="188" fontId="7" fillId="0" borderId="0" xfId="1" applyNumberFormat="1" applyFont="1" applyAlignment="1">
      <alignment horizontal="right" vertical="center"/>
    </xf>
    <xf numFmtId="4" fontId="7" fillId="0" borderId="0" xfId="1" applyNumberFormat="1" applyFont="1" applyAlignment="1">
      <alignment horizontal="right" vertical="center"/>
    </xf>
    <xf numFmtId="188" fontId="7" fillId="0" borderId="0" xfId="1" applyNumberFormat="1" applyFont="1" applyAlignment="1">
      <alignment horizontal="center" vertical="center"/>
    </xf>
    <xf numFmtId="188" fontId="7" fillId="0" borderId="0" xfId="0" applyNumberFormat="1" applyFont="1" applyAlignment="1">
      <alignment horizontal="center" vertical="center"/>
    </xf>
    <xf numFmtId="188" fontId="7" fillId="0" borderId="0" xfId="1" applyNumberFormat="1" applyFont="1" applyBorder="1" applyAlignment="1">
      <alignment horizontal="right" vertical="center"/>
    </xf>
    <xf numFmtId="188" fontId="7" fillId="0" borderId="0" xfId="1" applyNumberFormat="1" applyFont="1" applyBorder="1" applyAlignment="1">
      <alignment horizontal="center" vertical="center"/>
    </xf>
    <xf numFmtId="188" fontId="7" fillId="0" borderId="2" xfId="1" applyNumberFormat="1" applyFont="1" applyBorder="1" applyAlignment="1">
      <alignment horizontal="right" vertical="center"/>
    </xf>
    <xf numFmtId="188" fontId="7" fillId="0" borderId="1" xfId="1" applyNumberFormat="1" applyFont="1" applyBorder="1" applyAlignment="1">
      <alignment horizontal="right" vertical="center"/>
    </xf>
    <xf numFmtId="43" fontId="7" fillId="0" borderId="0" xfId="1" applyFont="1" applyBorder="1" applyAlignment="1">
      <alignment horizontal="right" vertical="center"/>
    </xf>
    <xf numFmtId="187" fontId="7" fillId="0" borderId="0" xfId="1" applyNumberFormat="1" applyFont="1" applyBorder="1" applyAlignment="1">
      <alignment horizontal="center" vertical="center"/>
    </xf>
    <xf numFmtId="187" fontId="7" fillId="0" borderId="0" xfId="0" applyNumberFormat="1" applyFont="1" applyAlignment="1">
      <alignment vertical="center"/>
    </xf>
    <xf numFmtId="187" fontId="7" fillId="0" borderId="0" xfId="1" applyNumberFormat="1" applyFont="1" applyBorder="1" applyAlignment="1">
      <alignment vertical="center"/>
    </xf>
    <xf numFmtId="188" fontId="7" fillId="0" borderId="5" xfId="1" applyNumberFormat="1" applyFont="1" applyBorder="1" applyAlignment="1">
      <alignment horizontal="right" vertical="center"/>
    </xf>
    <xf numFmtId="188" fontId="7" fillId="0" borderId="0" xfId="0" applyNumberFormat="1" applyFont="1" applyAlignment="1">
      <alignment vertical="center"/>
    </xf>
    <xf numFmtId="192" fontId="7" fillId="0" borderId="2" xfId="0" applyNumberFormat="1" applyFont="1" applyBorder="1" applyAlignment="1">
      <alignment vertical="center"/>
    </xf>
    <xf numFmtId="0" fontId="19" fillId="0" borderId="0" xfId="9" applyFont="1" applyAlignment="1">
      <alignment horizontal="center" vertical="center"/>
    </xf>
    <xf numFmtId="0" fontId="7" fillId="0" borderId="0" xfId="9" applyFont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43" fontId="7" fillId="0" borderId="0" xfId="3" applyFont="1" applyAlignment="1">
      <alignment horizontal="right" vertical="center"/>
    </xf>
    <xf numFmtId="43" fontId="7" fillId="0" borderId="0" xfId="3" applyFont="1" applyAlignment="1">
      <alignment vertical="center"/>
    </xf>
    <xf numFmtId="189" fontId="7" fillId="0" borderId="0" xfId="3" applyNumberFormat="1" applyFont="1" applyBorder="1" applyAlignment="1">
      <alignment vertical="center"/>
    </xf>
    <xf numFmtId="189" fontId="7" fillId="0" borderId="2" xfId="3" applyNumberFormat="1" applyFont="1" applyBorder="1" applyAlignment="1">
      <alignment vertical="center"/>
    </xf>
    <xf numFmtId="189" fontId="7" fillId="0" borderId="0" xfId="3" applyNumberFormat="1" applyFont="1" applyBorder="1" applyAlignment="1">
      <alignment horizontal="center" vertical="center"/>
    </xf>
    <xf numFmtId="189" fontId="7" fillId="0" borderId="2" xfId="3" applyNumberFormat="1" applyFont="1" applyBorder="1" applyAlignment="1">
      <alignment horizontal="right" vertical="center"/>
    </xf>
    <xf numFmtId="189" fontId="7" fillId="0" borderId="0" xfId="3" applyNumberFormat="1" applyFont="1" applyBorder="1" applyAlignment="1">
      <alignment horizontal="right" vertical="center"/>
    </xf>
    <xf numFmtId="189" fontId="7" fillId="0" borderId="4" xfId="0" applyNumberFormat="1" applyFont="1" applyBorder="1" applyAlignment="1">
      <alignment vertical="center"/>
    </xf>
    <xf numFmtId="189" fontId="7" fillId="0" borderId="3" xfId="3" applyNumberFormat="1" applyFont="1" applyFill="1" applyBorder="1" applyAlignment="1">
      <alignment horizontal="right" vertical="center"/>
    </xf>
    <xf numFmtId="189" fontId="7" fillId="0" borderId="0" xfId="3" applyNumberFormat="1" applyFont="1" applyFill="1" applyBorder="1" applyAlignment="1">
      <alignment horizontal="center" vertical="center"/>
    </xf>
    <xf numFmtId="0" fontId="20" fillId="0" borderId="0" xfId="9" applyFont="1" applyAlignment="1">
      <alignment horizontal="center" vertical="center"/>
    </xf>
    <xf numFmtId="0" fontId="20" fillId="0" borderId="0" xfId="9" applyFont="1" applyAlignment="1">
      <alignment vertical="center"/>
    </xf>
    <xf numFmtId="0" fontId="20" fillId="0" borderId="1" xfId="9" applyFont="1" applyBorder="1" applyAlignment="1">
      <alignment horizontal="center" vertical="center"/>
    </xf>
    <xf numFmtId="0" fontId="20" fillId="0" borderId="0" xfId="8" applyFont="1" applyAlignment="1">
      <alignment vertical="center"/>
    </xf>
    <xf numFmtId="0" fontId="20" fillId="0" borderId="0" xfId="0" applyFont="1" applyAlignment="1">
      <alignment horizontal="right" vertical="center"/>
    </xf>
    <xf numFmtId="189" fontId="20" fillId="0" borderId="0" xfId="3" applyNumberFormat="1" applyFont="1" applyFill="1" applyBorder="1" applyAlignment="1">
      <alignment horizontal="right" vertical="center"/>
    </xf>
    <xf numFmtId="189" fontId="20" fillId="0" borderId="0" xfId="3" applyNumberFormat="1" applyFont="1" applyFill="1" applyBorder="1" applyAlignment="1">
      <alignment horizontal="center" vertical="center"/>
    </xf>
    <xf numFmtId="189" fontId="20" fillId="0" borderId="0" xfId="1" applyNumberFormat="1" applyFont="1" applyFill="1" applyBorder="1" applyAlignment="1">
      <alignment horizontal="right" vertical="top"/>
    </xf>
    <xf numFmtId="189" fontId="20" fillId="0" borderId="0" xfId="1" applyNumberFormat="1" applyFont="1" applyFill="1" applyBorder="1" applyAlignment="1">
      <alignment horizontal="center" vertical="top"/>
    </xf>
    <xf numFmtId="189" fontId="20" fillId="0" borderId="0" xfId="1" applyNumberFormat="1" applyFont="1" applyBorder="1" applyAlignment="1">
      <alignment horizontal="right" vertical="center"/>
    </xf>
    <xf numFmtId="189" fontId="20" fillId="0" borderId="3" xfId="1" applyNumberFormat="1" applyFont="1" applyFill="1" applyBorder="1" applyAlignment="1">
      <alignment horizontal="right" vertical="top"/>
    </xf>
    <xf numFmtId="0" fontId="21" fillId="0" borderId="0" xfId="4" applyFont="1" applyAlignment="1">
      <alignment vertical="center"/>
    </xf>
    <xf numFmtId="196" fontId="20" fillId="0" borderId="5" xfId="2" applyNumberFormat="1" applyFont="1" applyFill="1" applyBorder="1" applyAlignment="1">
      <alignment horizontal="right" vertical="center"/>
    </xf>
    <xf numFmtId="196" fontId="20" fillId="0" borderId="0" xfId="2" applyNumberFormat="1" applyFont="1" applyFill="1" applyBorder="1" applyAlignment="1">
      <alignment horizontal="right" vertical="center"/>
    </xf>
    <xf numFmtId="192" fontId="17" fillId="0" borderId="2" xfId="0" applyNumberFormat="1" applyFont="1" applyBorder="1" applyAlignment="1">
      <alignment horizontal="right" vertical="center"/>
    </xf>
    <xf numFmtId="0" fontId="7" fillId="0" borderId="1" xfId="5" applyFont="1" applyBorder="1" applyAlignment="1">
      <alignment horizontal="center" vertical="top"/>
    </xf>
    <xf numFmtId="195" fontId="7" fillId="0" borderId="2" xfId="5" applyNumberFormat="1" applyFont="1" applyBorder="1" applyAlignment="1">
      <alignment vertical="center"/>
    </xf>
    <xf numFmtId="0" fontId="10" fillId="0" borderId="0" xfId="5" applyFont="1" applyAlignment="1">
      <alignment vertical="top"/>
    </xf>
    <xf numFmtId="195" fontId="7" fillId="0" borderId="2" xfId="5" applyNumberFormat="1" applyFont="1" applyBorder="1" applyAlignment="1">
      <alignment vertical="top"/>
    </xf>
    <xf numFmtId="195" fontId="7" fillId="0" borderId="0" xfId="5" applyNumberFormat="1" applyFont="1" applyAlignment="1">
      <alignment vertical="top"/>
    </xf>
    <xf numFmtId="195" fontId="7" fillId="0" borderId="1" xfId="5" applyNumberFormat="1" applyFont="1" applyBorder="1" applyAlignment="1">
      <alignment vertical="top"/>
    </xf>
    <xf numFmtId="195" fontId="7" fillId="0" borderId="3" xfId="5" applyNumberFormat="1" applyFont="1" applyBorder="1" applyAlignment="1">
      <alignment vertical="top"/>
    </xf>
    <xf numFmtId="0" fontId="7" fillId="0" borderId="1" xfId="5" applyFont="1" applyBorder="1" applyAlignment="1">
      <alignment horizontal="center" vertical="center"/>
    </xf>
    <xf numFmtId="188" fontId="7" fillId="0" borderId="0" xfId="1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189" fontId="7" fillId="0" borderId="1" xfId="0" applyNumberFormat="1" applyFont="1" applyBorder="1" applyAlignment="1">
      <alignment vertical="center"/>
    </xf>
    <xf numFmtId="189" fontId="7" fillId="0" borderId="1" xfId="3" applyNumberFormat="1" applyFont="1" applyBorder="1" applyAlignment="1">
      <alignment horizontal="right" vertical="center"/>
    </xf>
    <xf numFmtId="189" fontId="20" fillId="0" borderId="2" xfId="1" applyNumberFormat="1" applyFont="1" applyFill="1" applyBorder="1" applyAlignment="1">
      <alignment horizontal="right" vertical="top"/>
    </xf>
    <xf numFmtId="0" fontId="17" fillId="0" borderId="2" xfId="0" applyFont="1" applyBorder="1" applyAlignment="1">
      <alignment vertical="center"/>
    </xf>
    <xf numFmtId="189" fontId="17" fillId="0" borderId="2" xfId="3" applyNumberFormat="1" applyFont="1" applyBorder="1" applyAlignment="1">
      <alignment horizontal="center" vertical="center"/>
    </xf>
    <xf numFmtId="0" fontId="17" fillId="0" borderId="2" xfId="5" applyFont="1" applyBorder="1" applyAlignment="1">
      <alignment horizontal="center" vertical="center"/>
    </xf>
    <xf numFmtId="43" fontId="17" fillId="0" borderId="2" xfId="3" applyFont="1" applyBorder="1" applyAlignment="1">
      <alignment vertical="center"/>
    </xf>
    <xf numFmtId="189" fontId="17" fillId="0" borderId="2" xfId="3" applyNumberFormat="1" applyFont="1" applyBorder="1" applyAlignment="1">
      <alignment horizontal="right" vertical="center"/>
    </xf>
    <xf numFmtId="0" fontId="8" fillId="0" borderId="2" xfId="5" applyFont="1" applyBorder="1" applyAlignment="1">
      <alignment horizontal="center" vertical="center"/>
    </xf>
    <xf numFmtId="43" fontId="17" fillId="0" borderId="0" xfId="1" applyFont="1" applyAlignment="1">
      <alignment horizontal="right" vertical="center"/>
    </xf>
    <xf numFmtId="43" fontId="17" fillId="0" borderId="0" xfId="1" applyFont="1" applyBorder="1" applyAlignment="1">
      <alignment horizontal="right" vertical="center"/>
    </xf>
    <xf numFmtId="43" fontId="17" fillId="0" borderId="3" xfId="1" applyFont="1" applyBorder="1" applyAlignment="1">
      <alignment horizontal="right" vertical="center"/>
    </xf>
    <xf numFmtId="43" fontId="8" fillId="0" borderId="0" xfId="1" applyFont="1" applyAlignment="1">
      <alignment horizontal="right" vertical="center"/>
    </xf>
    <xf numFmtId="43" fontId="8" fillId="0" borderId="0" xfId="1" applyFont="1" applyBorder="1" applyAlignment="1">
      <alignment horizontal="right" vertical="center"/>
    </xf>
    <xf numFmtId="43" fontId="8" fillId="0" borderId="3" xfId="1" applyFont="1" applyBorder="1" applyAlignment="1">
      <alignment horizontal="right" vertical="center"/>
    </xf>
    <xf numFmtId="43" fontId="7" fillId="0" borderId="0" xfId="1" applyFont="1" applyAlignment="1">
      <alignment vertical="center"/>
    </xf>
    <xf numFmtId="43" fontId="7" fillId="0" borderId="0" xfId="1" applyFont="1" applyAlignment="1">
      <alignment vertical="top"/>
    </xf>
    <xf numFmtId="189" fontId="8" fillId="0" borderId="0" xfId="0" applyNumberFormat="1" applyFont="1" applyAlignment="1">
      <alignment horizontal="right" vertical="center"/>
    </xf>
    <xf numFmtId="0" fontId="7" fillId="0" borderId="0" xfId="6" applyFont="1" applyAlignment="1">
      <alignment horizontal="right" vertical="center"/>
    </xf>
    <xf numFmtId="192" fontId="7" fillId="0" borderId="1" xfId="0" applyNumberFormat="1" applyFont="1" applyBorder="1" applyAlignment="1">
      <alignment vertical="center"/>
    </xf>
    <xf numFmtId="189" fontId="7" fillId="0" borderId="2" xfId="0" applyNumberFormat="1" applyFont="1" applyBorder="1" applyAlignment="1">
      <alignment vertical="center"/>
    </xf>
    <xf numFmtId="192" fontId="8" fillId="0" borderId="0" xfId="6" applyNumberFormat="1" applyFont="1" applyAlignment="1">
      <alignment vertical="center"/>
    </xf>
    <xf numFmtId="189" fontId="13" fillId="0" borderId="0" xfId="1" applyNumberFormat="1" applyFont="1" applyAlignment="1">
      <alignment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4" fillId="0" borderId="0" xfId="9" quotePrefix="1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top"/>
    </xf>
    <xf numFmtId="0" fontId="7" fillId="0" borderId="2" xfId="9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0" xfId="9" applyFont="1" applyAlignment="1">
      <alignment horizontal="right" vertical="center"/>
    </xf>
    <xf numFmtId="0" fontId="20" fillId="0" borderId="0" xfId="9" applyFont="1" applyAlignment="1">
      <alignment horizontal="right" vertical="center"/>
    </xf>
    <xf numFmtId="0" fontId="20" fillId="0" borderId="1" xfId="9" applyFont="1" applyBorder="1" applyAlignment="1">
      <alignment horizontal="center" vertical="center"/>
    </xf>
    <xf numFmtId="0" fontId="20" fillId="0" borderId="2" xfId="9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8" fillId="0" borderId="1" xfId="9" applyFont="1" applyBorder="1" applyAlignment="1">
      <alignment horizontal="center" vertical="center"/>
    </xf>
    <xf numFmtId="0" fontId="4" fillId="0" borderId="0" xfId="6" quotePrefix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8" fillId="0" borderId="2" xfId="9" applyFont="1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17" fontId="7" fillId="0" borderId="0" xfId="5" applyNumberFormat="1" applyFont="1" applyAlignment="1">
      <alignment horizontal="center" vertical="center"/>
    </xf>
    <xf numFmtId="0" fontId="4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0" fontId="3" fillId="0" borderId="0" xfId="10" applyFont="1" applyAlignment="1">
      <alignment horizontal="center" vertical="center"/>
    </xf>
    <xf numFmtId="17" fontId="7" fillId="0" borderId="1" xfId="5" applyNumberFormat="1" applyFont="1" applyBorder="1" applyAlignment="1">
      <alignment horizontal="center" vertical="top"/>
    </xf>
    <xf numFmtId="0" fontId="7" fillId="0" borderId="1" xfId="5" applyFont="1" applyBorder="1" applyAlignment="1">
      <alignment horizontal="center" vertical="top"/>
    </xf>
    <xf numFmtId="0" fontId="7" fillId="0" borderId="2" xfId="5" applyFont="1" applyBorder="1" applyAlignment="1">
      <alignment horizontal="center" vertical="center"/>
    </xf>
    <xf numFmtId="17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top"/>
    </xf>
  </cellXfs>
  <cellStyles count="11">
    <cellStyle name="Comma" xfId="1" builtinId="3"/>
    <cellStyle name="Comma 2" xfId="2" xr:uid="{10E4CF39-6E85-48B0-819D-A7E5F66FDB2C}"/>
    <cellStyle name="Comma 3" xfId="3" xr:uid="{AEE8833D-3737-481B-87BD-36807D462246}"/>
    <cellStyle name="Normal" xfId="0" builtinId="0"/>
    <cellStyle name="Normal 2" xfId="4" xr:uid="{CA5CCEA2-B957-47B3-ACAC-D804382B53F7}"/>
    <cellStyle name="Normal_กรุงไทยคาร์เร้นท์ แอนด์ ลีส _TQ1_54" xfId="5" xr:uid="{D97C8852-9E79-4434-BA62-2A815A561BAB}"/>
    <cellStyle name="Normal_กรุงไทยคาร์เร้นท์ แอนด์ ลีส _TQ1_54 2" xfId="6" xr:uid="{1C3CBE2F-F631-4828-8FDC-3BC7D03BCBF2}"/>
    <cellStyle name="Normal_กรุงไทยคาร์เร้นท์ แอนด์ ลีส _TQ2_53" xfId="7" xr:uid="{788C04A0-8FEB-495B-9B24-892D9AF97B88}"/>
    <cellStyle name="Normal_กรุงไทยคาร์เร้นท์ แอนด์ ลีส _TQ2_53 2" xfId="8" xr:uid="{1846FAD2-B00F-412A-8B18-E5DFE45BA34C}"/>
    <cellStyle name="Normal_กรุงไทยคาร์เร้นท์ แอนด์ ลีส _TQ2_53 3" xfId="9" xr:uid="{BE47B2AE-1916-4AD0-A60F-CD81F8344BD6}"/>
    <cellStyle name="Normal_งบกำไรขาดทุน_KCAR" xfId="10" xr:uid="{328DFDCC-BF34-479D-B518-B6B2A74DD2C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5C9DC-F2C8-4CA0-B899-E061AF1A3CF6}">
  <dimension ref="A1:O106"/>
  <sheetViews>
    <sheetView tabSelected="1" view="pageBreakPreview" zoomScaleNormal="100" zoomScaleSheetLayoutView="100" workbookViewId="0"/>
  </sheetViews>
  <sheetFormatPr defaultColWidth="9.140625" defaultRowHeight="24" customHeight="1" x14ac:dyDescent="0.5"/>
  <cols>
    <col min="1" max="1" width="1.140625" style="1" customWidth="1"/>
    <col min="2" max="3" width="1" style="1" customWidth="1"/>
    <col min="4" max="4" width="35.28515625" style="1" customWidth="1"/>
    <col min="5" max="5" width="5" style="1" customWidth="1"/>
    <col min="6" max="6" width="1.28515625" style="15" customWidth="1"/>
    <col min="7" max="7" width="0.5703125" style="15" customWidth="1"/>
    <col min="8" max="8" width="11.7109375" style="16" customWidth="1"/>
    <col min="9" max="9" width="0.28515625" style="7" customWidth="1"/>
    <col min="10" max="10" width="11.7109375" style="1" customWidth="1"/>
    <col min="11" max="11" width="0.28515625" style="10" customWidth="1"/>
    <col min="12" max="12" width="11.7109375" style="16" customWidth="1"/>
    <col min="13" max="13" width="0.28515625" style="1" customWidth="1"/>
    <col min="14" max="14" width="11.7109375" style="1" customWidth="1"/>
    <col min="15" max="16384" width="9.140625" style="1"/>
  </cols>
  <sheetData>
    <row r="1" spans="1:14" s="27" customFormat="1" ht="23.1" customHeight="1" x14ac:dyDescent="0.5">
      <c r="N1" s="27" t="s">
        <v>88</v>
      </c>
    </row>
    <row r="2" spans="1:14" s="27" customFormat="1" ht="23.1" customHeight="1" x14ac:dyDescent="0.5">
      <c r="N2" s="27" t="s">
        <v>89</v>
      </c>
    </row>
    <row r="3" spans="1:14" ht="24" customHeight="1" x14ac:dyDescent="0.5">
      <c r="A3" s="204" t="s">
        <v>116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4" ht="24" customHeight="1" x14ac:dyDescent="0.5">
      <c r="A4" s="199" t="s">
        <v>39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4" ht="24" customHeight="1" x14ac:dyDescent="0.5">
      <c r="A5" s="199" t="s">
        <v>133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</row>
    <row r="6" spans="1:14" ht="24" customHeight="1" x14ac:dyDescent="0.5">
      <c r="A6" s="199" t="s">
        <v>192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</row>
    <row r="7" spans="1:14" ht="13.5" customHeight="1" x14ac:dyDescent="0.5">
      <c r="A7" s="6"/>
      <c r="B7" s="6"/>
      <c r="C7" s="6"/>
      <c r="D7" s="6"/>
      <c r="E7" s="6"/>
      <c r="F7" s="8"/>
      <c r="G7" s="8"/>
      <c r="H7" s="9" t="s">
        <v>37</v>
      </c>
      <c r="I7" s="6"/>
      <c r="J7" s="6"/>
      <c r="L7" s="9"/>
      <c r="M7" s="6" t="s">
        <v>85</v>
      </c>
      <c r="N7" s="6"/>
    </row>
    <row r="8" spans="1:14" ht="24" customHeight="1" x14ac:dyDescent="0.5">
      <c r="A8" s="200" t="s">
        <v>0</v>
      </c>
      <c r="B8" s="200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0"/>
      <c r="N8" s="200"/>
    </row>
    <row r="9" spans="1:14" s="11" customFormat="1" ht="18" customHeight="1" x14ac:dyDescent="0.5">
      <c r="F9" s="4"/>
      <c r="G9" s="4"/>
      <c r="H9" s="201" t="s">
        <v>93</v>
      </c>
      <c r="I9" s="201"/>
      <c r="J9" s="201"/>
      <c r="K9" s="201"/>
      <c r="L9" s="201"/>
      <c r="M9" s="201"/>
      <c r="N9" s="201"/>
    </row>
    <row r="10" spans="1:14" s="11" customFormat="1" ht="18" customHeight="1" x14ac:dyDescent="0.5">
      <c r="F10" s="4"/>
      <c r="G10" s="4"/>
      <c r="H10" s="202" t="s">
        <v>29</v>
      </c>
      <c r="I10" s="202"/>
      <c r="J10" s="202"/>
      <c r="K10" s="103"/>
      <c r="L10" s="202" t="s">
        <v>30</v>
      </c>
      <c r="M10" s="202"/>
      <c r="N10" s="202"/>
    </row>
    <row r="11" spans="1:14" s="11" customFormat="1" ht="18" customHeight="1" x14ac:dyDescent="0.5">
      <c r="G11" s="103"/>
      <c r="H11" s="104" t="s">
        <v>90</v>
      </c>
      <c r="I11" s="103"/>
      <c r="J11" s="104" t="s">
        <v>90</v>
      </c>
      <c r="K11" s="103"/>
      <c r="L11" s="104" t="s">
        <v>90</v>
      </c>
      <c r="M11" s="103"/>
      <c r="N11" s="104" t="s">
        <v>90</v>
      </c>
    </row>
    <row r="12" spans="1:14" s="11" customFormat="1" ht="18" customHeight="1" x14ac:dyDescent="0.5">
      <c r="D12" s="203" t="s">
        <v>5</v>
      </c>
      <c r="E12" s="203"/>
      <c r="F12" s="203"/>
      <c r="G12" s="203"/>
      <c r="H12" s="104" t="s">
        <v>194</v>
      </c>
      <c r="I12" s="103"/>
      <c r="J12" s="104" t="s">
        <v>193</v>
      </c>
      <c r="K12" s="103"/>
      <c r="L12" s="104" t="s">
        <v>194</v>
      </c>
      <c r="M12" s="103"/>
      <c r="N12" s="105" t="s">
        <v>193</v>
      </c>
    </row>
    <row r="13" spans="1:14" s="11" customFormat="1" ht="18" customHeight="1" x14ac:dyDescent="0.5">
      <c r="A13" s="11" t="s">
        <v>40</v>
      </c>
      <c r="G13" s="4"/>
      <c r="H13" s="106"/>
      <c r="I13" s="103"/>
      <c r="J13" s="106"/>
      <c r="K13" s="103"/>
      <c r="L13" s="106"/>
      <c r="M13" s="103"/>
      <c r="N13" s="107"/>
    </row>
    <row r="14" spans="1:14" s="11" customFormat="1" ht="18" customHeight="1" x14ac:dyDescent="0.5">
      <c r="B14" s="11" t="s">
        <v>25</v>
      </c>
      <c r="C14" s="103"/>
      <c r="D14" s="103"/>
      <c r="E14" s="4"/>
      <c r="G14" s="4"/>
      <c r="H14" s="99">
        <v>117746</v>
      </c>
      <c r="I14" s="12"/>
      <c r="J14" s="99">
        <v>97378</v>
      </c>
      <c r="K14" s="62"/>
      <c r="L14" s="68">
        <v>6998</v>
      </c>
      <c r="M14" s="62"/>
      <c r="N14" s="68">
        <v>8123</v>
      </c>
    </row>
    <row r="15" spans="1:14" s="11" customFormat="1" ht="18" customHeight="1" x14ac:dyDescent="0.5">
      <c r="B15" s="11" t="s">
        <v>112</v>
      </c>
      <c r="E15" s="4">
        <v>5</v>
      </c>
      <c r="G15" s="4"/>
      <c r="H15" s="99">
        <v>1099711</v>
      </c>
      <c r="I15" s="12"/>
      <c r="J15" s="99">
        <v>837699</v>
      </c>
      <c r="K15" s="62"/>
      <c r="L15" s="68">
        <v>460475</v>
      </c>
      <c r="M15" s="62"/>
      <c r="N15" s="68">
        <v>397734</v>
      </c>
    </row>
    <row r="16" spans="1:14" s="11" customFormat="1" ht="18" customHeight="1" x14ac:dyDescent="0.5">
      <c r="B16" s="11" t="s">
        <v>209</v>
      </c>
    </row>
    <row r="17" spans="1:15" s="11" customFormat="1" ht="18" customHeight="1" x14ac:dyDescent="0.5">
      <c r="C17" s="11" t="s">
        <v>197</v>
      </c>
      <c r="E17" s="4">
        <v>6</v>
      </c>
      <c r="G17" s="4"/>
      <c r="H17" s="99">
        <v>4537</v>
      </c>
      <c r="I17" s="12"/>
      <c r="J17" s="99">
        <v>6083</v>
      </c>
      <c r="K17" s="62"/>
      <c r="L17" s="68">
        <v>0</v>
      </c>
      <c r="M17" s="62"/>
      <c r="N17" s="68">
        <v>0</v>
      </c>
    </row>
    <row r="18" spans="1:15" s="11" customFormat="1" ht="18" customHeight="1" x14ac:dyDescent="0.5">
      <c r="B18" s="11" t="s">
        <v>196</v>
      </c>
      <c r="E18" s="4"/>
      <c r="G18" s="4"/>
      <c r="H18" s="99"/>
      <c r="I18" s="12"/>
      <c r="J18" s="99"/>
      <c r="K18" s="62"/>
      <c r="L18" s="68"/>
      <c r="M18" s="62"/>
      <c r="N18" s="68"/>
    </row>
    <row r="19" spans="1:15" s="11" customFormat="1" ht="18" customHeight="1" x14ac:dyDescent="0.5">
      <c r="C19" s="11" t="s">
        <v>197</v>
      </c>
      <c r="E19" s="4">
        <v>4</v>
      </c>
      <c r="G19" s="4"/>
      <c r="H19" s="99">
        <v>0</v>
      </c>
      <c r="I19" s="12"/>
      <c r="J19" s="99">
        <v>0</v>
      </c>
      <c r="K19" s="62"/>
      <c r="L19" s="68">
        <v>113783</v>
      </c>
      <c r="M19" s="62"/>
      <c r="N19" s="68">
        <v>113783</v>
      </c>
    </row>
    <row r="20" spans="1:15" s="11" customFormat="1" ht="18" customHeight="1" x14ac:dyDescent="0.5">
      <c r="B20" s="11" t="s">
        <v>80</v>
      </c>
      <c r="E20" s="4">
        <v>7</v>
      </c>
      <c r="G20" s="4"/>
      <c r="H20" s="99">
        <v>488631</v>
      </c>
      <c r="I20" s="12"/>
      <c r="J20" s="99">
        <v>436357</v>
      </c>
      <c r="K20" s="62"/>
      <c r="L20" s="68">
        <v>168782</v>
      </c>
      <c r="M20" s="62"/>
      <c r="N20" s="99">
        <v>141554</v>
      </c>
    </row>
    <row r="21" spans="1:15" s="11" customFormat="1" ht="18" customHeight="1" x14ac:dyDescent="0.5">
      <c r="B21" s="11" t="s">
        <v>142</v>
      </c>
      <c r="E21" s="4">
        <v>28</v>
      </c>
      <c r="G21" s="4"/>
      <c r="H21" s="99">
        <v>368</v>
      </c>
      <c r="I21" s="12"/>
      <c r="J21" s="100">
        <v>0</v>
      </c>
      <c r="K21" s="62"/>
      <c r="L21" s="68">
        <v>99</v>
      </c>
      <c r="M21" s="62"/>
      <c r="N21" s="68">
        <v>0</v>
      </c>
    </row>
    <row r="22" spans="1:15" s="11" customFormat="1" ht="18" customHeight="1" x14ac:dyDescent="0.5">
      <c r="B22" s="11" t="s">
        <v>15</v>
      </c>
      <c r="E22" s="4"/>
      <c r="G22" s="4"/>
      <c r="H22" s="101">
        <v>2965</v>
      </c>
      <c r="I22" s="12"/>
      <c r="J22" s="101">
        <v>4469</v>
      </c>
      <c r="K22" s="62"/>
      <c r="L22" s="102">
        <v>1027</v>
      </c>
      <c r="M22" s="62"/>
      <c r="N22" s="101">
        <v>1092</v>
      </c>
    </row>
    <row r="23" spans="1:15" s="11" customFormat="1" ht="18" customHeight="1" x14ac:dyDescent="0.5">
      <c r="C23" s="11" t="s">
        <v>1</v>
      </c>
      <c r="F23" s="4"/>
      <c r="G23" s="4"/>
      <c r="H23" s="101">
        <f>SUM(H14:H22)</f>
        <v>1713958</v>
      </c>
      <c r="I23" s="12"/>
      <c r="J23" s="101">
        <f>SUM(J14:J22)</f>
        <v>1381986</v>
      </c>
      <c r="K23" s="62"/>
      <c r="L23" s="101">
        <f>SUM(L14:L22)</f>
        <v>751164</v>
      </c>
      <c r="M23" s="62"/>
      <c r="N23" s="101">
        <f>SUM(N14:N22)</f>
        <v>662286</v>
      </c>
    </row>
    <row r="24" spans="1:15" s="11" customFormat="1" ht="18" customHeight="1" x14ac:dyDescent="0.5">
      <c r="A24" s="11" t="s">
        <v>2</v>
      </c>
      <c r="F24" s="4"/>
      <c r="G24" s="4"/>
      <c r="H24" s="12"/>
      <c r="I24" s="12"/>
      <c r="J24" s="62"/>
      <c r="K24" s="62"/>
      <c r="L24" s="62"/>
      <c r="M24" s="62"/>
      <c r="N24" s="62"/>
    </row>
    <row r="25" spans="1:15" s="11" customFormat="1" ht="18" customHeight="1" x14ac:dyDescent="0.5">
      <c r="B25" s="11" t="s">
        <v>27</v>
      </c>
      <c r="E25" s="4">
        <v>8</v>
      </c>
      <c r="G25" s="4"/>
      <c r="H25" s="109">
        <v>0</v>
      </c>
      <c r="I25" s="12"/>
      <c r="J25" s="68">
        <v>0</v>
      </c>
      <c r="K25" s="62"/>
      <c r="L25" s="62">
        <v>1257409</v>
      </c>
      <c r="M25" s="62"/>
      <c r="N25" s="68">
        <v>1257409</v>
      </c>
    </row>
    <row r="26" spans="1:15" s="11" customFormat="1" ht="18" customHeight="1" x14ac:dyDescent="0.5">
      <c r="B26" s="11" t="s">
        <v>115</v>
      </c>
      <c r="E26" s="4">
        <v>9</v>
      </c>
      <c r="G26" s="4"/>
      <c r="H26" s="109">
        <v>0</v>
      </c>
      <c r="I26" s="12"/>
      <c r="J26" s="68">
        <v>0</v>
      </c>
      <c r="K26" s="62"/>
      <c r="L26" s="62">
        <v>56304</v>
      </c>
      <c r="M26" s="62"/>
      <c r="N26" s="99">
        <v>56485</v>
      </c>
    </row>
    <row r="27" spans="1:15" s="11" customFormat="1" ht="18" customHeight="1" x14ac:dyDescent="0.5">
      <c r="B27" s="11" t="s">
        <v>79</v>
      </c>
      <c r="E27" s="4">
        <v>10</v>
      </c>
      <c r="G27" s="4"/>
      <c r="H27" s="108">
        <v>1998588</v>
      </c>
      <c r="I27" s="12"/>
      <c r="J27" s="99">
        <v>1972187</v>
      </c>
      <c r="K27" s="62"/>
      <c r="L27" s="62">
        <v>797654</v>
      </c>
      <c r="M27" s="62"/>
      <c r="N27" s="99">
        <v>795367</v>
      </c>
    </row>
    <row r="28" spans="1:15" s="11" customFormat="1" ht="18" customHeight="1" x14ac:dyDescent="0.5">
      <c r="B28" s="11" t="s">
        <v>110</v>
      </c>
      <c r="E28" s="4">
        <v>11</v>
      </c>
      <c r="G28" s="4"/>
      <c r="H28" s="108">
        <v>70799</v>
      </c>
      <c r="I28" s="12"/>
      <c r="J28" s="99">
        <v>77036</v>
      </c>
      <c r="K28" s="62"/>
      <c r="L28" s="62">
        <v>58947</v>
      </c>
      <c r="M28" s="62"/>
      <c r="N28" s="68">
        <v>62415</v>
      </c>
      <c r="O28" s="110"/>
    </row>
    <row r="29" spans="1:15" s="11" customFormat="1" ht="18" customHeight="1" x14ac:dyDescent="0.5">
      <c r="B29" s="11" t="s">
        <v>119</v>
      </c>
      <c r="E29" s="4"/>
      <c r="G29" s="4"/>
      <c r="H29" s="108">
        <v>18236</v>
      </c>
      <c r="I29" s="12"/>
      <c r="J29" s="99">
        <v>18236</v>
      </c>
      <c r="K29" s="62"/>
      <c r="L29" s="109">
        <v>0</v>
      </c>
      <c r="M29" s="62"/>
      <c r="N29" s="68">
        <v>0</v>
      </c>
    </row>
    <row r="30" spans="1:15" s="11" customFormat="1" ht="18" customHeight="1" x14ac:dyDescent="0.5">
      <c r="B30" s="11" t="s">
        <v>189</v>
      </c>
      <c r="E30" s="4">
        <v>12</v>
      </c>
      <c r="G30" s="4"/>
      <c r="H30" s="108">
        <v>37352</v>
      </c>
      <c r="I30" s="12"/>
      <c r="J30" s="99">
        <v>37419</v>
      </c>
      <c r="K30" s="62"/>
      <c r="L30" s="62">
        <v>7750</v>
      </c>
      <c r="M30" s="62"/>
      <c r="N30" s="68">
        <v>8089</v>
      </c>
    </row>
    <row r="31" spans="1:15" s="11" customFormat="1" ht="18" customHeight="1" x14ac:dyDescent="0.5">
      <c r="B31" s="11" t="s">
        <v>84</v>
      </c>
      <c r="E31" s="4">
        <v>13</v>
      </c>
      <c r="G31" s="4"/>
      <c r="H31" s="108">
        <v>29118</v>
      </c>
      <c r="I31" s="12"/>
      <c r="J31" s="99">
        <v>30203</v>
      </c>
      <c r="K31" s="62"/>
      <c r="L31" s="62">
        <v>11746</v>
      </c>
      <c r="M31" s="62"/>
      <c r="N31" s="68">
        <v>11106</v>
      </c>
    </row>
    <row r="32" spans="1:15" s="11" customFormat="1" ht="18" customHeight="1" x14ac:dyDescent="0.5">
      <c r="B32" s="11" t="s">
        <v>3</v>
      </c>
      <c r="E32" s="11">
        <v>14</v>
      </c>
      <c r="G32" s="4"/>
      <c r="H32" s="111">
        <f>159605+5836</f>
        <v>165441</v>
      </c>
      <c r="I32" s="12"/>
      <c r="J32" s="101">
        <v>176328</v>
      </c>
      <c r="K32" s="62"/>
      <c r="L32" s="112">
        <v>23445</v>
      </c>
      <c r="M32" s="62"/>
      <c r="N32" s="102">
        <v>21249</v>
      </c>
    </row>
    <row r="33" spans="1:14" s="11" customFormat="1" ht="18" customHeight="1" x14ac:dyDescent="0.5">
      <c r="C33" s="11" t="s">
        <v>6</v>
      </c>
      <c r="F33" s="4"/>
      <c r="G33" s="4"/>
      <c r="H33" s="111">
        <f>SUM(H25:H32)</f>
        <v>2319534</v>
      </c>
      <c r="I33" s="12"/>
      <c r="J33" s="111">
        <f>SUM(J25:J32)</f>
        <v>2311409</v>
      </c>
      <c r="K33" s="62"/>
      <c r="L33" s="111">
        <f>SUM(L25:L32)</f>
        <v>2213255</v>
      </c>
      <c r="M33" s="62"/>
      <c r="N33" s="111">
        <f>SUM(N25:N32)</f>
        <v>2212120</v>
      </c>
    </row>
    <row r="34" spans="1:14" s="11" customFormat="1" ht="18" customHeight="1" thickBot="1" x14ac:dyDescent="0.55000000000000004">
      <c r="A34" s="11" t="s">
        <v>4</v>
      </c>
      <c r="F34" s="4"/>
      <c r="G34" s="4"/>
      <c r="H34" s="113">
        <f>H33+H23</f>
        <v>4033492</v>
      </c>
      <c r="I34" s="12"/>
      <c r="J34" s="113">
        <f>J33+J23</f>
        <v>3693395</v>
      </c>
      <c r="K34" s="62"/>
      <c r="L34" s="113">
        <f>L33+L23</f>
        <v>2964419</v>
      </c>
      <c r="M34" s="62"/>
      <c r="N34" s="113">
        <f>N33+N23</f>
        <v>2874406</v>
      </c>
    </row>
    <row r="35" spans="1:14" s="11" customFormat="1" ht="17.25" customHeight="1" thickTop="1" x14ac:dyDescent="0.5">
      <c r="F35" s="4"/>
      <c r="G35" s="4"/>
      <c r="H35" s="12"/>
      <c r="I35" s="12"/>
      <c r="J35" s="62"/>
      <c r="K35" s="62"/>
      <c r="L35" s="63"/>
      <c r="M35" s="62"/>
      <c r="N35" s="64"/>
    </row>
    <row r="36" spans="1:14" s="10" customFormat="1" ht="27.95" hidden="1" customHeight="1" x14ac:dyDescent="0.5">
      <c r="F36" s="22"/>
      <c r="G36" s="22"/>
      <c r="H36" s="23"/>
      <c r="I36" s="24"/>
      <c r="J36" s="23"/>
      <c r="K36" s="24"/>
      <c r="L36" s="23"/>
      <c r="M36" s="25"/>
      <c r="N36" s="23"/>
    </row>
    <row r="37" spans="1:14" s="27" customFormat="1" ht="24" customHeight="1" x14ac:dyDescent="0.5">
      <c r="N37" s="27" t="s">
        <v>88</v>
      </c>
    </row>
    <row r="38" spans="1:14" s="27" customFormat="1" ht="23.1" customHeight="1" x14ac:dyDescent="0.5">
      <c r="N38" s="27" t="s">
        <v>89</v>
      </c>
    </row>
    <row r="39" spans="1:14" s="11" customFormat="1" ht="24" customHeight="1" x14ac:dyDescent="0.5">
      <c r="A39" s="204" t="s">
        <v>91</v>
      </c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04"/>
      <c r="M39" s="204"/>
      <c r="N39" s="204"/>
    </row>
    <row r="40" spans="1:14" ht="24" customHeight="1" x14ac:dyDescent="0.5">
      <c r="A40" s="199" t="s">
        <v>39</v>
      </c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</row>
    <row r="41" spans="1:14" ht="24" customHeight="1" x14ac:dyDescent="0.5">
      <c r="A41" s="199" t="s">
        <v>134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</row>
    <row r="42" spans="1:14" ht="24" customHeight="1" x14ac:dyDescent="0.5">
      <c r="A42" s="199" t="s">
        <v>192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</row>
    <row r="43" spans="1:14" ht="15.75" customHeight="1" x14ac:dyDescent="0.5">
      <c r="A43" s="6"/>
      <c r="B43" s="6"/>
      <c r="C43" s="6"/>
      <c r="D43" s="6"/>
      <c r="E43" s="6"/>
      <c r="F43" s="8"/>
      <c r="G43" s="8"/>
      <c r="H43" s="9"/>
      <c r="I43" s="6"/>
      <c r="J43" s="6"/>
      <c r="L43" s="9"/>
      <c r="M43" s="6"/>
      <c r="N43" s="6"/>
    </row>
    <row r="44" spans="1:14" s="11" customFormat="1" ht="24" customHeight="1" x14ac:dyDescent="0.5">
      <c r="A44" s="200" t="s">
        <v>34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</row>
    <row r="45" spans="1:14" s="11" customFormat="1" ht="18" customHeight="1" x14ac:dyDescent="0.5">
      <c r="F45" s="4"/>
      <c r="G45" s="4"/>
      <c r="H45" s="201" t="s">
        <v>93</v>
      </c>
      <c r="I45" s="201"/>
      <c r="J45" s="201"/>
      <c r="K45" s="201"/>
      <c r="L45" s="201"/>
      <c r="M45" s="201"/>
      <c r="N45" s="201"/>
    </row>
    <row r="46" spans="1:14" s="11" customFormat="1" ht="18" customHeight="1" x14ac:dyDescent="0.5">
      <c r="F46" s="4"/>
      <c r="G46" s="4"/>
      <c r="H46" s="202" t="s">
        <v>29</v>
      </c>
      <c r="I46" s="202"/>
      <c r="J46" s="202"/>
      <c r="K46" s="103"/>
      <c r="L46" s="201" t="s">
        <v>30</v>
      </c>
      <c r="M46" s="201"/>
      <c r="N46" s="201"/>
    </row>
    <row r="47" spans="1:14" s="11" customFormat="1" ht="18" customHeight="1" x14ac:dyDescent="0.5">
      <c r="G47" s="4"/>
      <c r="H47" s="104" t="s">
        <v>90</v>
      </c>
      <c r="I47" s="103"/>
      <c r="J47" s="104" t="s">
        <v>90</v>
      </c>
      <c r="K47" s="103"/>
      <c r="L47" s="104" t="s">
        <v>90</v>
      </c>
      <c r="M47" s="103"/>
      <c r="N47" s="104" t="s">
        <v>90</v>
      </c>
    </row>
    <row r="48" spans="1:14" s="11" customFormat="1" ht="18" customHeight="1" x14ac:dyDescent="0.5">
      <c r="D48" s="203" t="s">
        <v>5</v>
      </c>
      <c r="E48" s="203"/>
      <c r="F48" s="203"/>
      <c r="G48" s="203"/>
      <c r="H48" s="105" t="s">
        <v>194</v>
      </c>
      <c r="I48" s="103"/>
      <c r="J48" s="105" t="s">
        <v>193</v>
      </c>
      <c r="K48" s="103"/>
      <c r="L48" s="105" t="s">
        <v>194</v>
      </c>
      <c r="M48" s="103"/>
      <c r="N48" s="105" t="s">
        <v>193</v>
      </c>
    </row>
    <row r="49" spans="1:14" s="11" customFormat="1" ht="18" customHeight="1" x14ac:dyDescent="0.5">
      <c r="A49" s="11" t="s">
        <v>41</v>
      </c>
      <c r="F49" s="114"/>
      <c r="G49" s="114"/>
      <c r="H49" s="115"/>
      <c r="I49" s="115"/>
      <c r="J49" s="115"/>
      <c r="K49" s="115"/>
      <c r="L49" s="115"/>
      <c r="M49" s="116"/>
      <c r="N49" s="115"/>
    </row>
    <row r="50" spans="1:14" s="11" customFormat="1" ht="18" customHeight="1" x14ac:dyDescent="0.5">
      <c r="B50" s="11" t="s">
        <v>24</v>
      </c>
      <c r="F50" s="117"/>
      <c r="G50" s="117"/>
      <c r="H50" s="118"/>
      <c r="I50" s="118"/>
      <c r="J50" s="118"/>
      <c r="K50" s="118"/>
      <c r="L50" s="118"/>
      <c r="M50" s="116"/>
      <c r="N50" s="116"/>
    </row>
    <row r="51" spans="1:14" s="11" customFormat="1" ht="18" customHeight="1" x14ac:dyDescent="0.5">
      <c r="C51" s="11" t="s">
        <v>42</v>
      </c>
      <c r="E51" s="4">
        <v>15</v>
      </c>
      <c r="G51" s="117"/>
      <c r="H51" s="108">
        <v>903750</v>
      </c>
      <c r="I51" s="12"/>
      <c r="J51" s="68">
        <v>712572</v>
      </c>
      <c r="K51" s="12"/>
      <c r="L51" s="68">
        <v>548829</v>
      </c>
      <c r="M51" s="12"/>
      <c r="N51" s="108">
        <v>469792</v>
      </c>
    </row>
    <row r="52" spans="1:14" s="11" customFormat="1" ht="18" customHeight="1" x14ac:dyDescent="0.5">
      <c r="B52" s="11" t="s">
        <v>113</v>
      </c>
      <c r="E52" s="4" t="s">
        <v>210</v>
      </c>
      <c r="F52" s="4"/>
      <c r="G52" s="117"/>
      <c r="H52" s="108">
        <v>690209</v>
      </c>
      <c r="I52" s="12"/>
      <c r="J52" s="108">
        <v>560594</v>
      </c>
      <c r="K52" s="12"/>
      <c r="L52" s="68">
        <v>317592</v>
      </c>
      <c r="M52" s="12"/>
      <c r="N52" s="108">
        <v>303410</v>
      </c>
    </row>
    <row r="53" spans="1:14" s="11" customFormat="1" ht="18" customHeight="1" x14ac:dyDescent="0.5">
      <c r="B53" s="11" t="s">
        <v>147</v>
      </c>
      <c r="C53" s="119"/>
      <c r="D53" s="119"/>
      <c r="E53" s="119"/>
      <c r="F53" s="4"/>
      <c r="G53" s="120"/>
      <c r="H53" s="108"/>
      <c r="I53" s="12"/>
      <c r="J53" s="108"/>
      <c r="K53" s="12"/>
      <c r="L53" s="68"/>
      <c r="M53" s="12"/>
      <c r="N53" s="108"/>
    </row>
    <row r="54" spans="1:14" s="11" customFormat="1" ht="18" customHeight="1" x14ac:dyDescent="0.5">
      <c r="C54" s="11" t="s">
        <v>148</v>
      </c>
      <c r="E54" s="4">
        <v>17</v>
      </c>
      <c r="G54" s="120"/>
      <c r="H54" s="108">
        <v>207456</v>
      </c>
      <c r="I54" s="12"/>
      <c r="J54" s="108">
        <v>204456</v>
      </c>
      <c r="K54" s="12"/>
      <c r="L54" s="68">
        <v>83140</v>
      </c>
      <c r="M54" s="12"/>
      <c r="N54" s="108">
        <v>83140</v>
      </c>
    </row>
    <row r="55" spans="1:14" s="11" customFormat="1" ht="18" customHeight="1" x14ac:dyDescent="0.5">
      <c r="C55" s="11" t="s">
        <v>198</v>
      </c>
      <c r="E55" s="4">
        <v>18</v>
      </c>
      <c r="G55" s="120"/>
      <c r="H55" s="108">
        <v>9357</v>
      </c>
      <c r="I55" s="12"/>
      <c r="J55" s="108">
        <v>3150</v>
      </c>
      <c r="K55" s="12"/>
      <c r="L55" s="68">
        <v>6376</v>
      </c>
      <c r="M55" s="12"/>
      <c r="N55" s="109">
        <v>0</v>
      </c>
    </row>
    <row r="56" spans="1:14" s="11" customFormat="1" ht="18" customHeight="1" x14ac:dyDescent="0.5">
      <c r="C56" s="11" t="s">
        <v>111</v>
      </c>
      <c r="E56" s="4">
        <v>19</v>
      </c>
      <c r="G56" s="4"/>
      <c r="H56" s="108">
        <v>12272</v>
      </c>
      <c r="I56" s="12"/>
      <c r="J56" s="108">
        <v>13226</v>
      </c>
      <c r="K56" s="12"/>
      <c r="L56" s="68">
        <v>10131</v>
      </c>
      <c r="M56" s="12"/>
      <c r="N56" s="108">
        <v>11011</v>
      </c>
    </row>
    <row r="57" spans="1:14" s="11" customFormat="1" ht="18" customHeight="1" x14ac:dyDescent="0.5">
      <c r="B57" s="11" t="s">
        <v>125</v>
      </c>
      <c r="E57" s="4">
        <v>4</v>
      </c>
      <c r="G57" s="4"/>
      <c r="H57" s="109">
        <v>0</v>
      </c>
      <c r="I57" s="12"/>
      <c r="J57" s="109">
        <v>0</v>
      </c>
      <c r="K57" s="12"/>
      <c r="L57" s="68">
        <v>210000</v>
      </c>
      <c r="M57" s="12"/>
      <c r="N57" s="109">
        <v>230000</v>
      </c>
    </row>
    <row r="58" spans="1:14" s="11" customFormat="1" ht="18" customHeight="1" x14ac:dyDescent="0.5">
      <c r="B58" s="11" t="s">
        <v>22</v>
      </c>
      <c r="F58" s="4"/>
      <c r="G58" s="4"/>
      <c r="H58" s="108">
        <v>10181</v>
      </c>
      <c r="I58" s="12"/>
      <c r="J58" s="108">
        <v>8623</v>
      </c>
      <c r="K58" s="12"/>
      <c r="L58" s="109">
        <v>6314</v>
      </c>
      <c r="M58" s="12"/>
      <c r="N58" s="109">
        <v>6314</v>
      </c>
    </row>
    <row r="59" spans="1:14" s="11" customFormat="1" ht="18" customHeight="1" x14ac:dyDescent="0.5">
      <c r="B59" s="121" t="s">
        <v>131</v>
      </c>
      <c r="F59" s="4"/>
      <c r="G59" s="4"/>
      <c r="H59" s="108">
        <v>33600</v>
      </c>
      <c r="I59" s="12"/>
      <c r="J59" s="108">
        <v>37898</v>
      </c>
      <c r="K59" s="12"/>
      <c r="L59" s="109">
        <v>0</v>
      </c>
      <c r="M59" s="12"/>
      <c r="N59" s="109">
        <v>0</v>
      </c>
    </row>
    <row r="60" spans="1:14" s="11" customFormat="1" ht="18" customHeight="1" x14ac:dyDescent="0.5">
      <c r="B60" s="11" t="s">
        <v>124</v>
      </c>
      <c r="E60" s="11">
        <v>28</v>
      </c>
      <c r="F60" s="4"/>
      <c r="G60" s="4"/>
      <c r="H60" s="122">
        <v>0</v>
      </c>
      <c r="I60" s="12"/>
      <c r="J60" s="111">
        <v>53</v>
      </c>
      <c r="K60" s="12"/>
      <c r="L60" s="122">
        <v>0</v>
      </c>
      <c r="M60" s="12"/>
      <c r="N60" s="122">
        <v>86</v>
      </c>
    </row>
    <row r="61" spans="1:14" s="11" customFormat="1" ht="18" customHeight="1" x14ac:dyDescent="0.5">
      <c r="C61" s="11" t="s">
        <v>20</v>
      </c>
      <c r="F61" s="117"/>
      <c r="G61" s="117"/>
      <c r="H61" s="111">
        <f>SUM(H51:H60)</f>
        <v>1866825</v>
      </c>
      <c r="I61" s="63"/>
      <c r="J61" s="111">
        <f>SUM(J51:J60)</f>
        <v>1540572</v>
      </c>
      <c r="K61" s="63"/>
      <c r="L61" s="111">
        <f>SUM(L51:L60)</f>
        <v>1182382</v>
      </c>
      <c r="M61" s="12"/>
      <c r="N61" s="111">
        <f>SUM(N51:N60)</f>
        <v>1103753</v>
      </c>
    </row>
    <row r="62" spans="1:14" s="11" customFormat="1" ht="18" customHeight="1" x14ac:dyDescent="0.5">
      <c r="A62" s="11" t="s">
        <v>18</v>
      </c>
      <c r="F62" s="123"/>
      <c r="G62" s="123"/>
      <c r="H62" s="124"/>
      <c r="I62" s="63"/>
      <c r="J62" s="124"/>
      <c r="K62" s="63"/>
      <c r="L62" s="124"/>
      <c r="M62" s="125"/>
      <c r="N62" s="124"/>
    </row>
    <row r="63" spans="1:14" s="11" customFormat="1" ht="18" customHeight="1" x14ac:dyDescent="0.5">
      <c r="B63" s="11" t="s">
        <v>148</v>
      </c>
      <c r="E63" s="4">
        <v>17</v>
      </c>
      <c r="G63" s="4"/>
      <c r="H63" s="108">
        <v>503742</v>
      </c>
      <c r="I63" s="63"/>
      <c r="J63" s="108">
        <v>555560</v>
      </c>
      <c r="K63" s="63"/>
      <c r="L63" s="108">
        <v>259995</v>
      </c>
      <c r="M63" s="126"/>
      <c r="N63" s="108">
        <v>280780</v>
      </c>
    </row>
    <row r="64" spans="1:14" s="11" customFormat="1" ht="18" customHeight="1" x14ac:dyDescent="0.5">
      <c r="B64" s="11" t="s">
        <v>198</v>
      </c>
      <c r="E64" s="4">
        <v>18</v>
      </c>
      <c r="G64" s="4"/>
      <c r="H64" s="108">
        <v>38480</v>
      </c>
      <c r="I64" s="63"/>
      <c r="J64" s="108">
        <v>11069</v>
      </c>
      <c r="K64" s="63"/>
      <c r="L64" s="108">
        <v>27996</v>
      </c>
      <c r="M64" s="126"/>
      <c r="N64" s="109">
        <v>0</v>
      </c>
    </row>
    <row r="65" spans="1:14" s="11" customFormat="1" ht="18" customHeight="1" x14ac:dyDescent="0.5">
      <c r="B65" s="11" t="s">
        <v>111</v>
      </c>
      <c r="E65" s="4">
        <v>19</v>
      </c>
      <c r="G65" s="127"/>
      <c r="H65" s="127">
        <v>30694</v>
      </c>
      <c r="I65" s="63"/>
      <c r="J65" s="127">
        <v>33312</v>
      </c>
      <c r="K65" s="63"/>
      <c r="L65" s="127">
        <v>26102</v>
      </c>
      <c r="M65" s="128"/>
      <c r="N65" s="127">
        <v>28200</v>
      </c>
    </row>
    <row r="66" spans="1:14" s="11" customFormat="1" ht="18" customHeight="1" x14ac:dyDescent="0.5">
      <c r="B66" s="11" t="s">
        <v>118</v>
      </c>
      <c r="E66" s="4">
        <v>20</v>
      </c>
      <c r="G66" s="4"/>
      <c r="H66" s="127">
        <v>101129</v>
      </c>
      <c r="I66" s="64"/>
      <c r="J66" s="127">
        <v>100185</v>
      </c>
      <c r="K66" s="64"/>
      <c r="L66" s="127">
        <v>68781</v>
      </c>
      <c r="M66" s="126"/>
      <c r="N66" s="127">
        <v>68365</v>
      </c>
    </row>
    <row r="67" spans="1:14" s="11" customFormat="1" ht="18" customHeight="1" x14ac:dyDescent="0.5">
      <c r="B67" s="11" t="s">
        <v>199</v>
      </c>
      <c r="E67" s="4">
        <v>28</v>
      </c>
      <c r="G67" s="4"/>
      <c r="H67" s="127">
        <v>2293</v>
      </c>
      <c r="I67" s="64"/>
      <c r="J67" s="127">
        <v>6341</v>
      </c>
      <c r="K67" s="64"/>
      <c r="L67" s="127">
        <v>1204</v>
      </c>
      <c r="M67" s="126"/>
      <c r="N67" s="127">
        <v>4099</v>
      </c>
    </row>
    <row r="68" spans="1:14" s="11" customFormat="1" ht="18" customHeight="1" x14ac:dyDescent="0.5">
      <c r="B68" s="11" t="s">
        <v>137</v>
      </c>
      <c r="E68" s="4"/>
      <c r="G68" s="4"/>
      <c r="H68" s="129">
        <v>3181</v>
      </c>
      <c r="I68" s="63"/>
      <c r="J68" s="122">
        <v>3090</v>
      </c>
      <c r="K68" s="63"/>
      <c r="L68" s="129">
        <v>1721</v>
      </c>
      <c r="M68" s="126"/>
      <c r="N68" s="122">
        <v>1721</v>
      </c>
    </row>
    <row r="69" spans="1:14" s="11" customFormat="1" ht="18" customHeight="1" x14ac:dyDescent="0.5">
      <c r="C69" s="11" t="s">
        <v>8</v>
      </c>
      <c r="F69" s="4"/>
      <c r="G69" s="127"/>
      <c r="H69" s="129">
        <f>SUM(H63:H68)</f>
        <v>679519</v>
      </c>
      <c r="I69" s="63"/>
      <c r="J69" s="129">
        <f>SUM(J63:J68)</f>
        <v>709557</v>
      </c>
      <c r="K69" s="63"/>
      <c r="L69" s="129">
        <f>SUM(L63:L68)</f>
        <v>385799</v>
      </c>
      <c r="M69" s="128"/>
      <c r="N69" s="129">
        <f>SUM(N63:N68)</f>
        <v>383165</v>
      </c>
    </row>
    <row r="70" spans="1:14" s="11" customFormat="1" ht="18" customHeight="1" x14ac:dyDescent="0.5">
      <c r="A70" s="11" t="s">
        <v>9</v>
      </c>
      <c r="F70" s="4"/>
      <c r="G70" s="4"/>
      <c r="H70" s="130">
        <f>H69+H61</f>
        <v>2546344</v>
      </c>
      <c r="I70" s="63"/>
      <c r="J70" s="130">
        <f>J69+J61</f>
        <v>2250129</v>
      </c>
      <c r="K70" s="63"/>
      <c r="L70" s="130">
        <f>L69+L61</f>
        <v>1568181</v>
      </c>
      <c r="M70" s="126"/>
      <c r="N70" s="130">
        <f>N69+N61</f>
        <v>1486918</v>
      </c>
    </row>
    <row r="71" spans="1:14" s="10" customFormat="1" ht="21" x14ac:dyDescent="0.5">
      <c r="F71" s="22"/>
      <c r="G71" s="22"/>
      <c r="H71" s="54"/>
      <c r="I71" s="55"/>
      <c r="J71" s="54"/>
      <c r="K71" s="55"/>
      <c r="L71" s="54"/>
      <c r="M71" s="55"/>
      <c r="N71" s="54"/>
    </row>
    <row r="72" spans="1:14" s="11" customFormat="1" ht="0.6" customHeight="1" x14ac:dyDescent="0.5">
      <c r="F72" s="4"/>
      <c r="G72" s="4"/>
      <c r="H72" s="14"/>
      <c r="I72" s="13"/>
      <c r="J72" s="14"/>
      <c r="K72" s="13"/>
      <c r="L72" s="14"/>
      <c r="M72" s="13"/>
      <c r="N72" s="14"/>
    </row>
    <row r="73" spans="1:14" s="11" customFormat="1" ht="8.4499999999999993" hidden="1" customHeight="1" x14ac:dyDescent="0.5">
      <c r="F73" s="4"/>
      <c r="G73" s="4"/>
      <c r="H73" s="14"/>
      <c r="I73" s="13"/>
      <c r="J73" s="14"/>
      <c r="K73" s="13"/>
      <c r="L73" s="14"/>
      <c r="M73" s="13"/>
      <c r="N73" s="14"/>
    </row>
    <row r="74" spans="1:14" s="27" customFormat="1" ht="23.1" customHeight="1" x14ac:dyDescent="0.5">
      <c r="N74" s="27" t="s">
        <v>88</v>
      </c>
    </row>
    <row r="75" spans="1:14" s="27" customFormat="1" ht="23.1" customHeight="1" x14ac:dyDescent="0.5">
      <c r="N75" s="27" t="s">
        <v>89</v>
      </c>
    </row>
    <row r="76" spans="1:14" ht="24" customHeight="1" x14ac:dyDescent="0.5">
      <c r="A76" s="204" t="s">
        <v>92</v>
      </c>
      <c r="B76" s="204"/>
      <c r="C76" s="204"/>
      <c r="D76" s="204"/>
      <c r="E76" s="204"/>
      <c r="F76" s="204"/>
      <c r="G76" s="204"/>
      <c r="H76" s="204"/>
      <c r="I76" s="204"/>
      <c r="J76" s="204"/>
      <c r="K76" s="204"/>
      <c r="L76" s="204"/>
      <c r="M76" s="204"/>
      <c r="N76" s="204"/>
    </row>
    <row r="77" spans="1:14" ht="24" customHeight="1" x14ac:dyDescent="0.5">
      <c r="A77" s="199" t="s">
        <v>39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</row>
    <row r="78" spans="1:14" ht="24" customHeight="1" x14ac:dyDescent="0.5">
      <c r="A78" s="199" t="s">
        <v>134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</row>
    <row r="79" spans="1:14" ht="24" customHeight="1" x14ac:dyDescent="0.5">
      <c r="A79" s="199" t="s">
        <v>192</v>
      </c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</row>
    <row r="80" spans="1:14" ht="15.75" customHeight="1" x14ac:dyDescent="0.5">
      <c r="A80" s="6"/>
      <c r="B80" s="6"/>
      <c r="C80" s="6"/>
      <c r="D80" s="6"/>
      <c r="E80" s="6"/>
      <c r="F80" s="8"/>
      <c r="G80" s="8"/>
      <c r="H80" s="9"/>
      <c r="I80" s="6"/>
      <c r="J80" s="6"/>
      <c r="K80" s="1"/>
      <c r="L80" s="9"/>
      <c r="M80" s="6"/>
      <c r="N80" s="6"/>
    </row>
    <row r="81" spans="1:14" ht="24" customHeight="1" x14ac:dyDescent="0.5">
      <c r="A81" s="200" t="s">
        <v>31</v>
      </c>
      <c r="B81" s="200"/>
      <c r="C81" s="200"/>
      <c r="D81" s="200"/>
      <c r="E81" s="200"/>
      <c r="F81" s="200"/>
      <c r="G81" s="200"/>
      <c r="H81" s="200"/>
      <c r="I81" s="200"/>
      <c r="J81" s="200"/>
      <c r="K81" s="200"/>
      <c r="L81" s="200"/>
      <c r="M81" s="200"/>
      <c r="N81" s="200"/>
    </row>
    <row r="82" spans="1:14" s="52" customFormat="1" ht="18" customHeight="1" x14ac:dyDescent="0.5">
      <c r="F82" s="53"/>
      <c r="G82" s="53"/>
      <c r="H82" s="201" t="s">
        <v>93</v>
      </c>
      <c r="I82" s="201"/>
      <c r="J82" s="201"/>
      <c r="K82" s="201"/>
      <c r="L82" s="201"/>
      <c r="M82" s="201"/>
      <c r="N82" s="201"/>
    </row>
    <row r="83" spans="1:14" s="11" customFormat="1" ht="18" customHeight="1" x14ac:dyDescent="0.5">
      <c r="F83" s="4"/>
      <c r="G83" s="4"/>
      <c r="H83" s="202" t="s">
        <v>29</v>
      </c>
      <c r="I83" s="202"/>
      <c r="J83" s="202"/>
      <c r="K83" s="103"/>
      <c r="L83" s="201" t="s">
        <v>30</v>
      </c>
      <c r="M83" s="201"/>
      <c r="N83" s="201"/>
    </row>
    <row r="84" spans="1:14" s="11" customFormat="1" ht="18" customHeight="1" x14ac:dyDescent="0.5">
      <c r="G84" s="4"/>
      <c r="H84" s="104" t="s">
        <v>90</v>
      </c>
      <c r="I84" s="103"/>
      <c r="J84" s="104" t="s">
        <v>90</v>
      </c>
      <c r="K84" s="103"/>
      <c r="L84" s="104" t="s">
        <v>90</v>
      </c>
      <c r="M84" s="103"/>
      <c r="N84" s="104" t="s">
        <v>90</v>
      </c>
    </row>
    <row r="85" spans="1:14" s="11" customFormat="1" ht="18" customHeight="1" x14ac:dyDescent="0.5">
      <c r="D85" s="203" t="s">
        <v>5</v>
      </c>
      <c r="E85" s="203"/>
      <c r="F85" s="203"/>
      <c r="G85" s="203"/>
      <c r="H85" s="105" t="s">
        <v>194</v>
      </c>
      <c r="I85" s="103"/>
      <c r="J85" s="105" t="s">
        <v>193</v>
      </c>
      <c r="K85" s="103"/>
      <c r="L85" s="105" t="s">
        <v>194</v>
      </c>
      <c r="M85" s="103"/>
      <c r="N85" s="105" t="s">
        <v>193</v>
      </c>
    </row>
    <row r="86" spans="1:14" s="11" customFormat="1" ht="18" customHeight="1" x14ac:dyDescent="0.5">
      <c r="A86" s="11" t="s">
        <v>10</v>
      </c>
      <c r="F86" s="4"/>
      <c r="G86" s="131"/>
      <c r="H86" s="14"/>
      <c r="I86" s="132"/>
      <c r="J86" s="14"/>
      <c r="K86" s="132"/>
      <c r="L86" s="14"/>
      <c r="M86" s="133"/>
      <c r="N86" s="14"/>
    </row>
    <row r="87" spans="1:14" s="11" customFormat="1" ht="18" customHeight="1" x14ac:dyDescent="0.5">
      <c r="B87" s="11" t="s">
        <v>11</v>
      </c>
      <c r="E87" s="4"/>
      <c r="G87" s="127"/>
      <c r="H87" s="14"/>
      <c r="I87" s="132"/>
      <c r="J87" s="14"/>
      <c r="K87" s="132"/>
      <c r="L87" s="14"/>
      <c r="M87" s="133"/>
      <c r="N87" s="14"/>
    </row>
    <row r="88" spans="1:14" s="11" customFormat="1" ht="18" customHeight="1" x14ac:dyDescent="0.5">
      <c r="C88" s="11" t="s">
        <v>12</v>
      </c>
      <c r="F88" s="4"/>
      <c r="G88" s="127"/>
      <c r="H88" s="14"/>
      <c r="I88" s="132"/>
      <c r="J88" s="14"/>
      <c r="K88" s="132"/>
      <c r="L88" s="14"/>
      <c r="M88" s="133"/>
      <c r="N88" s="134"/>
    </row>
    <row r="89" spans="1:14" s="11" customFormat="1" ht="18" customHeight="1" thickBot="1" x14ac:dyDescent="0.55000000000000004">
      <c r="D89" s="11" t="s">
        <v>123</v>
      </c>
      <c r="F89" s="4"/>
      <c r="G89" s="127"/>
      <c r="H89" s="135">
        <v>401855</v>
      </c>
      <c r="I89" s="128"/>
      <c r="J89" s="135">
        <v>401855</v>
      </c>
      <c r="K89" s="128"/>
      <c r="L89" s="135">
        <v>401855</v>
      </c>
      <c r="M89" s="136"/>
      <c r="N89" s="135">
        <v>401855</v>
      </c>
    </row>
    <row r="90" spans="1:14" s="11" customFormat="1" ht="18" customHeight="1" thickTop="1" x14ac:dyDescent="0.5">
      <c r="C90" s="11" t="s">
        <v>43</v>
      </c>
      <c r="F90" s="4"/>
      <c r="G90" s="127"/>
      <c r="I90" s="132"/>
      <c r="K90" s="132"/>
      <c r="M90" s="133"/>
    </row>
    <row r="91" spans="1:14" s="11" customFormat="1" ht="18" customHeight="1" x14ac:dyDescent="0.5">
      <c r="D91" s="11" t="s">
        <v>163</v>
      </c>
      <c r="F91" s="4"/>
      <c r="G91" s="127"/>
      <c r="H91" s="127">
        <v>312032</v>
      </c>
      <c r="I91" s="128"/>
      <c r="J91" s="127">
        <v>312032</v>
      </c>
      <c r="K91" s="128"/>
      <c r="L91" s="127">
        <v>312032</v>
      </c>
      <c r="M91" s="136"/>
      <c r="N91" s="127">
        <v>312032</v>
      </c>
    </row>
    <row r="92" spans="1:14" s="11" customFormat="1" ht="18" customHeight="1" x14ac:dyDescent="0.5">
      <c r="B92" s="11" t="s">
        <v>149</v>
      </c>
      <c r="E92" s="4"/>
      <c r="G92" s="127"/>
      <c r="H92" s="127">
        <v>388288</v>
      </c>
      <c r="I92" s="128"/>
      <c r="J92" s="127">
        <v>388288</v>
      </c>
      <c r="K92" s="128"/>
      <c r="L92" s="127">
        <v>388288</v>
      </c>
      <c r="M92" s="136"/>
      <c r="N92" s="127">
        <v>388288</v>
      </c>
    </row>
    <row r="93" spans="1:14" s="11" customFormat="1" ht="18" customHeight="1" x14ac:dyDescent="0.5">
      <c r="B93" s="11" t="s">
        <v>23</v>
      </c>
      <c r="F93" s="4"/>
      <c r="G93" s="127"/>
      <c r="H93" s="14"/>
      <c r="I93" s="132"/>
      <c r="J93" s="14"/>
      <c r="K93" s="132"/>
      <c r="L93" s="14"/>
      <c r="M93" s="133"/>
      <c r="N93" s="14"/>
    </row>
    <row r="94" spans="1:14" s="11" customFormat="1" ht="18" customHeight="1" x14ac:dyDescent="0.5">
      <c r="C94" s="11" t="s">
        <v>44</v>
      </c>
      <c r="F94" s="4"/>
      <c r="G94" s="127"/>
      <c r="H94" s="14"/>
      <c r="I94" s="132"/>
      <c r="J94" s="14"/>
      <c r="K94" s="132"/>
      <c r="L94" s="14"/>
      <c r="M94" s="133"/>
      <c r="N94" s="14"/>
    </row>
    <row r="95" spans="1:14" s="11" customFormat="1" ht="18" customHeight="1" x14ac:dyDescent="0.5">
      <c r="D95" s="11" t="s">
        <v>45</v>
      </c>
      <c r="E95" s="4"/>
      <c r="G95" s="127"/>
      <c r="H95" s="127">
        <v>40193</v>
      </c>
      <c r="I95" s="128"/>
      <c r="J95" s="127">
        <v>40193</v>
      </c>
      <c r="K95" s="128"/>
      <c r="L95" s="127">
        <v>40193</v>
      </c>
      <c r="M95" s="128"/>
      <c r="N95" s="127">
        <v>40193</v>
      </c>
    </row>
    <row r="96" spans="1:14" s="11" customFormat="1" ht="18" customHeight="1" x14ac:dyDescent="0.5">
      <c r="D96" s="11" t="s">
        <v>143</v>
      </c>
      <c r="E96" s="4">
        <v>21</v>
      </c>
      <c r="G96" s="127"/>
      <c r="H96" s="127">
        <v>100160</v>
      </c>
      <c r="I96" s="128"/>
      <c r="J96" s="127">
        <v>100160</v>
      </c>
      <c r="K96" s="128"/>
      <c r="L96" s="127">
        <v>100160</v>
      </c>
      <c r="M96" s="128"/>
      <c r="N96" s="127">
        <v>100160</v>
      </c>
    </row>
    <row r="97" spans="1:15" s="11" customFormat="1" ht="18" customHeight="1" x14ac:dyDescent="0.5">
      <c r="C97" s="11" t="s">
        <v>46</v>
      </c>
      <c r="F97" s="4"/>
      <c r="G97" s="127"/>
      <c r="H97" s="127">
        <v>736976</v>
      </c>
      <c r="I97" s="132"/>
      <c r="J97" s="127">
        <v>706521</v>
      </c>
      <c r="K97" s="132"/>
      <c r="L97" s="127">
        <v>662777</v>
      </c>
      <c r="M97" s="132"/>
      <c r="N97" s="127">
        <v>656404</v>
      </c>
      <c r="O97" s="136"/>
    </row>
    <row r="98" spans="1:15" s="11" customFormat="1" ht="18" customHeight="1" x14ac:dyDescent="0.5">
      <c r="B98" s="11" t="s">
        <v>141</v>
      </c>
      <c r="E98" s="11">
        <v>21</v>
      </c>
      <c r="F98" s="4"/>
      <c r="G98" s="127"/>
      <c r="H98" s="66">
        <v>-100160</v>
      </c>
      <c r="I98" s="132"/>
      <c r="J98" s="66">
        <v>-100160</v>
      </c>
      <c r="K98" s="132"/>
      <c r="L98" s="66">
        <v>-100160</v>
      </c>
      <c r="M98" s="132"/>
      <c r="N98" s="66">
        <v>-100160</v>
      </c>
      <c r="O98" s="136"/>
    </row>
    <row r="99" spans="1:15" s="11" customFormat="1" ht="18" customHeight="1" x14ac:dyDescent="0.5">
      <c r="B99" s="11" t="s">
        <v>48</v>
      </c>
      <c r="F99" s="4"/>
      <c r="G99" s="4"/>
      <c r="H99" s="137">
        <v>-1750</v>
      </c>
      <c r="I99" s="13"/>
      <c r="J99" s="137">
        <v>-14756</v>
      </c>
      <c r="K99" s="13"/>
      <c r="L99" s="137">
        <v>-7052</v>
      </c>
      <c r="M99" s="13"/>
      <c r="N99" s="137">
        <v>-9429</v>
      </c>
    </row>
    <row r="100" spans="1:15" s="11" customFormat="1" ht="18" customHeight="1" x14ac:dyDescent="0.5">
      <c r="A100" s="11" t="s">
        <v>122</v>
      </c>
      <c r="F100" s="4"/>
      <c r="G100" s="4"/>
      <c r="H100" s="108">
        <f>SUM(H91:H99)</f>
        <v>1475739</v>
      </c>
      <c r="I100" s="13"/>
      <c r="J100" s="108">
        <f>SUM(J91:J99)</f>
        <v>1432278</v>
      </c>
      <c r="K100" s="13"/>
      <c r="L100" s="108">
        <f>SUM(L91:L99)</f>
        <v>1396238</v>
      </c>
      <c r="M100" s="13"/>
      <c r="N100" s="108">
        <f>SUM(N91:N99)</f>
        <v>1387488</v>
      </c>
    </row>
    <row r="101" spans="1:15" s="11" customFormat="1" ht="18" customHeight="1" x14ac:dyDescent="0.5">
      <c r="A101" s="11" t="s">
        <v>177</v>
      </c>
      <c r="F101" s="4"/>
      <c r="G101" s="4"/>
      <c r="H101" s="122">
        <v>11409</v>
      </c>
      <c r="I101" s="13"/>
      <c r="J101" s="122">
        <v>10988</v>
      </c>
      <c r="K101" s="13"/>
      <c r="L101" s="122">
        <v>0</v>
      </c>
      <c r="M101" s="13"/>
      <c r="N101" s="122">
        <v>0</v>
      </c>
      <c r="O101" s="110"/>
    </row>
    <row r="102" spans="1:15" s="11" customFormat="1" ht="18" customHeight="1" x14ac:dyDescent="0.5">
      <c r="A102" s="11" t="s">
        <v>47</v>
      </c>
      <c r="F102" s="4"/>
      <c r="G102" s="4"/>
      <c r="H102" s="111">
        <f>H100+H101</f>
        <v>1487148</v>
      </c>
      <c r="I102" s="13"/>
      <c r="J102" s="111">
        <f>J100+J101</f>
        <v>1443266</v>
      </c>
      <c r="K102" s="13"/>
      <c r="L102" s="111">
        <f>L100+L101</f>
        <v>1396238</v>
      </c>
      <c r="M102" s="13"/>
      <c r="N102" s="111">
        <f>N100+N101</f>
        <v>1387488</v>
      </c>
    </row>
    <row r="103" spans="1:15" s="11" customFormat="1" ht="18" customHeight="1" thickBot="1" x14ac:dyDescent="0.55000000000000004">
      <c r="A103" s="11" t="s">
        <v>32</v>
      </c>
      <c r="F103" s="4"/>
      <c r="G103" s="4"/>
      <c r="H103" s="113">
        <f>H102+H70</f>
        <v>4033492</v>
      </c>
      <c r="I103" s="13"/>
      <c r="J103" s="113">
        <f>J102+J70</f>
        <v>3693395</v>
      </c>
      <c r="K103" s="13"/>
      <c r="L103" s="113">
        <f>L102+L70</f>
        <v>2964419</v>
      </c>
      <c r="M103" s="13"/>
      <c r="N103" s="113">
        <f>N102+N70</f>
        <v>2874406</v>
      </c>
    </row>
    <row r="104" spans="1:15" s="11" customFormat="1" ht="31.5" customHeight="1" thickTop="1" x14ac:dyDescent="0.5">
      <c r="F104" s="4"/>
      <c r="G104" s="4"/>
      <c r="H104" s="12"/>
      <c r="I104" s="13"/>
      <c r="J104" s="12"/>
      <c r="K104" s="13"/>
      <c r="L104" s="12"/>
      <c r="M104" s="13"/>
      <c r="N104" s="12"/>
    </row>
    <row r="105" spans="1:15" s="11" customFormat="1" ht="27" customHeight="1" x14ac:dyDescent="0.5">
      <c r="F105" s="4"/>
      <c r="G105" s="4"/>
      <c r="H105" s="12"/>
      <c r="I105" s="12"/>
      <c r="J105" s="12"/>
      <c r="K105" s="12"/>
      <c r="L105" s="12"/>
      <c r="M105" s="12"/>
      <c r="N105" s="12"/>
    </row>
    <row r="106" spans="1:15" s="11" customFormat="1" ht="18" customHeight="1" x14ac:dyDescent="0.5">
      <c r="F106" s="4"/>
      <c r="G106" s="4"/>
      <c r="H106" s="12"/>
      <c r="I106" s="13"/>
      <c r="J106" s="12"/>
      <c r="K106" s="13"/>
      <c r="L106" s="12"/>
      <c r="M106" s="13"/>
      <c r="N106" s="12"/>
    </row>
  </sheetData>
  <mergeCells count="27">
    <mergeCell ref="D85:G85"/>
    <mergeCell ref="A3:N3"/>
    <mergeCell ref="A39:N39"/>
    <mergeCell ref="A76:N76"/>
    <mergeCell ref="L46:N46"/>
    <mergeCell ref="H9:N9"/>
    <mergeCell ref="L10:N10"/>
    <mergeCell ref="H45:N45"/>
    <mergeCell ref="A4:N4"/>
    <mergeCell ref="A40:N40"/>
    <mergeCell ref="A5:N5"/>
    <mergeCell ref="H10:J10"/>
    <mergeCell ref="H46:J46"/>
    <mergeCell ref="A41:N41"/>
    <mergeCell ref="A42:N42"/>
    <mergeCell ref="A44:N44"/>
    <mergeCell ref="L83:N83"/>
    <mergeCell ref="A81:N81"/>
    <mergeCell ref="H82:N82"/>
    <mergeCell ref="H83:J83"/>
    <mergeCell ref="D12:G12"/>
    <mergeCell ref="D48:G48"/>
    <mergeCell ref="A6:N6"/>
    <mergeCell ref="A77:N77"/>
    <mergeCell ref="A78:N78"/>
    <mergeCell ref="A79:N79"/>
    <mergeCell ref="A8:N8"/>
  </mergeCells>
  <phoneticPr fontId="2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B018-82F9-4191-8D9F-C80C6FB6940B}">
  <dimension ref="A1:P63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1" width="1.7109375" style="28" customWidth="1"/>
    <col min="2" max="2" width="1.5703125" style="28" customWidth="1"/>
    <col min="3" max="3" width="35.140625" style="28" customWidth="1"/>
    <col min="4" max="4" width="3.42578125" style="31" customWidth="1"/>
    <col min="5" max="5" width="1.7109375" style="31" customWidth="1"/>
    <col min="6" max="6" width="0.5703125" style="31" customWidth="1"/>
    <col min="7" max="7" width="11.7109375" style="31" customWidth="1"/>
    <col min="8" max="8" width="0.5703125" style="31" customWidth="1"/>
    <col min="9" max="9" width="11.7109375" style="31" customWidth="1"/>
    <col min="10" max="10" width="0.5703125" style="31" customWidth="1"/>
    <col min="11" max="11" width="11.7109375" style="28" customWidth="1"/>
    <col min="12" max="12" width="0.5703125" style="28" customWidth="1"/>
    <col min="13" max="13" width="11.7109375" style="28" customWidth="1"/>
    <col min="14" max="16384" width="9.140625" style="28"/>
  </cols>
  <sheetData>
    <row r="1" spans="1:13" s="27" customFormat="1" ht="18" customHeight="1" x14ac:dyDescent="0.5">
      <c r="M1" s="27" t="s">
        <v>88</v>
      </c>
    </row>
    <row r="2" spans="1:13" s="27" customFormat="1" ht="18" customHeight="1" x14ac:dyDescent="0.5">
      <c r="M2" s="27" t="s">
        <v>89</v>
      </c>
    </row>
    <row r="3" spans="1:13" s="44" customFormat="1" ht="19.5" customHeight="1" x14ac:dyDescent="0.5">
      <c r="A3" s="207" t="s">
        <v>94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13" s="45" customFormat="1" ht="20.100000000000001" customHeight="1" x14ac:dyDescent="0.5">
      <c r="A4" s="209" t="s">
        <v>39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</row>
    <row r="5" spans="1:13" s="44" customFormat="1" ht="21.75" customHeight="1" x14ac:dyDescent="0.5">
      <c r="A5" s="209" t="s">
        <v>28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</row>
    <row r="6" spans="1:13" s="44" customFormat="1" ht="21.75" customHeight="1" x14ac:dyDescent="0.5">
      <c r="A6" s="209" t="s">
        <v>200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</row>
    <row r="7" spans="1:13" ht="6" customHeight="1" x14ac:dyDescent="0.5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</row>
    <row r="8" spans="1:13" s="60" customFormat="1" ht="18" customHeight="1" x14ac:dyDescent="0.5">
      <c r="A8" s="139"/>
      <c r="B8" s="139"/>
      <c r="C8" s="139"/>
      <c r="D8" s="139"/>
      <c r="E8" s="139"/>
      <c r="F8" s="139"/>
      <c r="G8" s="210" t="s">
        <v>93</v>
      </c>
      <c r="H8" s="210"/>
      <c r="I8" s="210"/>
      <c r="J8" s="210"/>
      <c r="K8" s="210"/>
      <c r="L8" s="210"/>
      <c r="M8" s="210"/>
    </row>
    <row r="9" spans="1:13" s="60" customFormat="1" ht="18" customHeight="1" x14ac:dyDescent="0.5">
      <c r="A9" s="139"/>
      <c r="B9" s="139"/>
      <c r="C9" s="139"/>
      <c r="D9" s="42"/>
      <c r="E9" s="42"/>
      <c r="F9" s="42"/>
      <c r="G9" s="211" t="s">
        <v>29</v>
      </c>
      <c r="H9" s="211"/>
      <c r="I9" s="211"/>
      <c r="J9" s="139"/>
      <c r="K9" s="211" t="s">
        <v>30</v>
      </c>
      <c r="L9" s="211"/>
      <c r="M9" s="211"/>
    </row>
    <row r="10" spans="1:13" s="60" customFormat="1" ht="18" customHeight="1" x14ac:dyDescent="0.5">
      <c r="A10" s="139"/>
      <c r="B10" s="139"/>
      <c r="C10" s="212" t="s">
        <v>5</v>
      </c>
      <c r="D10" s="212"/>
      <c r="E10" s="212"/>
      <c r="F10" s="139"/>
      <c r="G10" s="140">
        <v>2569</v>
      </c>
      <c r="H10" s="139"/>
      <c r="I10" s="140">
        <v>2568</v>
      </c>
      <c r="J10" s="139"/>
      <c r="K10" s="140">
        <v>2569</v>
      </c>
      <c r="L10" s="139"/>
      <c r="M10" s="140">
        <v>2568</v>
      </c>
    </row>
    <row r="11" spans="1:13" s="60" customFormat="1" ht="18" customHeight="1" x14ac:dyDescent="0.5">
      <c r="A11" s="42" t="s">
        <v>50</v>
      </c>
      <c r="B11" s="42"/>
      <c r="C11" s="42"/>
      <c r="D11" s="103">
        <v>26</v>
      </c>
      <c r="E11" s="4"/>
      <c r="F11" s="4"/>
      <c r="G11" s="141"/>
      <c r="H11" s="142"/>
      <c r="I11" s="141"/>
      <c r="J11" s="142"/>
      <c r="K11" s="141"/>
      <c r="L11" s="142"/>
      <c r="M11" s="141"/>
    </row>
    <row r="12" spans="1:13" s="60" customFormat="1" ht="18" customHeight="1" x14ac:dyDescent="0.5">
      <c r="A12" s="42"/>
      <c r="B12" s="42" t="s">
        <v>51</v>
      </c>
      <c r="C12" s="42"/>
      <c r="D12" s="4"/>
      <c r="E12" s="4"/>
      <c r="F12" s="4"/>
      <c r="G12" s="143">
        <v>836800</v>
      </c>
      <c r="H12" s="143"/>
      <c r="I12" s="143">
        <v>914950</v>
      </c>
      <c r="J12" s="143"/>
      <c r="K12" s="143">
        <v>510593</v>
      </c>
      <c r="L12" s="143"/>
      <c r="M12" s="143">
        <v>551664</v>
      </c>
    </row>
    <row r="13" spans="1:13" s="60" customFormat="1" ht="18" customHeight="1" x14ac:dyDescent="0.5">
      <c r="A13" s="42"/>
      <c r="B13" s="42" t="s">
        <v>121</v>
      </c>
      <c r="C13" s="42"/>
      <c r="D13" s="4"/>
      <c r="E13" s="4"/>
      <c r="F13" s="4"/>
      <c r="G13" s="143">
        <v>94357</v>
      </c>
      <c r="H13" s="143"/>
      <c r="I13" s="143">
        <v>92578</v>
      </c>
      <c r="J13" s="143"/>
      <c r="K13" s="143">
        <v>0</v>
      </c>
      <c r="L13" s="143"/>
      <c r="M13" s="143">
        <v>0</v>
      </c>
    </row>
    <row r="14" spans="1:13" s="60" customFormat="1" ht="18" customHeight="1" x14ac:dyDescent="0.5">
      <c r="A14" s="42"/>
      <c r="B14" s="42" t="s">
        <v>52</v>
      </c>
      <c r="C14" s="42"/>
      <c r="D14" s="4"/>
      <c r="E14" s="4"/>
      <c r="F14" s="4"/>
      <c r="G14" s="144">
        <v>16614</v>
      </c>
      <c r="H14" s="145"/>
      <c r="I14" s="144">
        <v>6554</v>
      </c>
      <c r="J14" s="145"/>
      <c r="K14" s="144">
        <v>10412</v>
      </c>
      <c r="L14" s="145"/>
      <c r="M14" s="144">
        <v>9013</v>
      </c>
    </row>
    <row r="15" spans="1:13" s="60" customFormat="1" ht="18" customHeight="1" x14ac:dyDescent="0.5">
      <c r="A15" s="42" t="s">
        <v>53</v>
      </c>
      <c r="B15" s="42"/>
      <c r="C15" s="42"/>
      <c r="D15" s="4"/>
      <c r="E15" s="4"/>
      <c r="F15" s="4"/>
      <c r="G15" s="146">
        <f>SUM(G12:G14)</f>
        <v>947771</v>
      </c>
      <c r="H15" s="145"/>
      <c r="I15" s="146">
        <v>1014082</v>
      </c>
      <c r="J15" s="145"/>
      <c r="K15" s="146">
        <f>SUM(K12:K14)</f>
        <v>521005</v>
      </c>
      <c r="L15" s="145"/>
      <c r="M15" s="146">
        <v>560677</v>
      </c>
    </row>
    <row r="16" spans="1:13" s="60" customFormat="1" ht="18" customHeight="1" x14ac:dyDescent="0.5">
      <c r="A16" s="42" t="s">
        <v>54</v>
      </c>
      <c r="B16" s="42"/>
      <c r="C16" s="42"/>
      <c r="D16" s="4"/>
      <c r="E16" s="4"/>
      <c r="F16" s="4"/>
      <c r="G16" s="147"/>
      <c r="H16" s="145"/>
      <c r="I16" s="147"/>
      <c r="J16" s="145"/>
      <c r="K16" s="147"/>
      <c r="L16" s="145"/>
      <c r="M16" s="147"/>
    </row>
    <row r="17" spans="1:16" s="60" customFormat="1" ht="18" customHeight="1" x14ac:dyDescent="0.5">
      <c r="A17" s="42"/>
      <c r="B17" s="42" t="s">
        <v>55</v>
      </c>
      <c r="C17" s="42"/>
      <c r="D17" s="4"/>
      <c r="E17" s="4"/>
      <c r="F17" s="4"/>
      <c r="G17" s="66">
        <v>704540</v>
      </c>
      <c r="H17" s="143"/>
      <c r="I17" s="66">
        <v>752619</v>
      </c>
      <c r="J17" s="143"/>
      <c r="K17" s="66">
        <v>429333</v>
      </c>
      <c r="L17" s="143"/>
      <c r="M17" s="66">
        <v>449526</v>
      </c>
      <c r="N17" s="61"/>
    </row>
    <row r="18" spans="1:16" s="60" customFormat="1" ht="18" customHeight="1" x14ac:dyDescent="0.5">
      <c r="A18" s="42"/>
      <c r="B18" s="42" t="s">
        <v>127</v>
      </c>
      <c r="C18" s="42"/>
      <c r="D18" s="4"/>
      <c r="E18" s="4"/>
      <c r="F18" s="4"/>
      <c r="G18" s="66">
        <v>61904</v>
      </c>
      <c r="H18" s="143"/>
      <c r="I18" s="66">
        <v>59788</v>
      </c>
      <c r="J18" s="143"/>
      <c r="K18" s="143">
        <v>0</v>
      </c>
      <c r="L18" s="143"/>
      <c r="M18" s="143">
        <v>0</v>
      </c>
      <c r="N18" s="61"/>
    </row>
    <row r="19" spans="1:16" s="60" customFormat="1" ht="18" customHeight="1" x14ac:dyDescent="0.5">
      <c r="A19" s="42"/>
      <c r="B19" s="42" t="s">
        <v>114</v>
      </c>
      <c r="C19" s="42"/>
      <c r="D19" s="4"/>
      <c r="E19" s="4"/>
      <c r="F19" s="4"/>
      <c r="G19" s="66">
        <v>33397</v>
      </c>
      <c r="H19" s="143"/>
      <c r="I19" s="66">
        <v>33237</v>
      </c>
      <c r="J19" s="143"/>
      <c r="K19" s="66">
        <v>15498</v>
      </c>
      <c r="L19" s="143"/>
      <c r="M19" s="66">
        <v>18024</v>
      </c>
      <c r="N19" s="61"/>
    </row>
    <row r="20" spans="1:16" s="60" customFormat="1" ht="18" customHeight="1" x14ac:dyDescent="0.5">
      <c r="A20" s="42"/>
      <c r="B20" s="42" t="s">
        <v>56</v>
      </c>
      <c r="C20" s="42"/>
      <c r="D20" s="4"/>
      <c r="E20" s="4"/>
      <c r="F20" s="4"/>
      <c r="G20" s="66">
        <v>98437</v>
      </c>
      <c r="H20" s="143"/>
      <c r="I20" s="66">
        <v>90496</v>
      </c>
      <c r="J20" s="143"/>
      <c r="K20" s="66">
        <v>60136</v>
      </c>
      <c r="L20" s="143"/>
      <c r="M20" s="66">
        <v>53999</v>
      </c>
      <c r="N20" s="67"/>
    </row>
    <row r="21" spans="1:16" s="60" customFormat="1" ht="18" customHeight="1" x14ac:dyDescent="0.5">
      <c r="A21" s="42"/>
      <c r="B21" s="42" t="s">
        <v>128</v>
      </c>
      <c r="C21" s="42"/>
      <c r="D21" s="4"/>
      <c r="E21" s="4"/>
      <c r="F21" s="4"/>
      <c r="G21" s="137">
        <v>-671</v>
      </c>
      <c r="H21" s="143"/>
      <c r="I21" s="137">
        <v>-159</v>
      </c>
      <c r="J21" s="143"/>
      <c r="K21" s="137">
        <v>-185</v>
      </c>
      <c r="L21" s="143"/>
      <c r="M21" s="137">
        <v>-189</v>
      </c>
    </row>
    <row r="22" spans="1:16" s="60" customFormat="1" ht="18" customHeight="1" x14ac:dyDescent="0.5">
      <c r="A22" s="42" t="s">
        <v>57</v>
      </c>
      <c r="B22" s="42"/>
      <c r="C22" s="42"/>
      <c r="D22" s="4"/>
      <c r="E22" s="4"/>
      <c r="F22" s="4"/>
      <c r="G22" s="137">
        <f>SUM(G17:G21)</f>
        <v>897607</v>
      </c>
      <c r="H22" s="145"/>
      <c r="I22" s="137">
        <v>935981</v>
      </c>
      <c r="J22" s="145"/>
      <c r="K22" s="137">
        <f>SUM(K17:K21)</f>
        <v>504782</v>
      </c>
      <c r="L22" s="145"/>
      <c r="M22" s="137">
        <v>521360</v>
      </c>
      <c r="P22" s="61"/>
    </row>
    <row r="23" spans="1:16" s="60" customFormat="1" ht="18" customHeight="1" x14ac:dyDescent="0.5">
      <c r="A23" s="42" t="s">
        <v>178</v>
      </c>
      <c r="B23" s="42"/>
      <c r="C23" s="42"/>
      <c r="D23" s="4"/>
      <c r="E23" s="4"/>
      <c r="F23" s="4"/>
      <c r="G23" s="147">
        <f>G15-G22</f>
        <v>50164</v>
      </c>
      <c r="H23" s="145"/>
      <c r="I23" s="147">
        <v>78101</v>
      </c>
      <c r="J23" s="145"/>
      <c r="K23" s="147">
        <f>K15-K22</f>
        <v>16223</v>
      </c>
      <c r="L23" s="145"/>
      <c r="M23" s="147">
        <f>M15-M22</f>
        <v>39317</v>
      </c>
      <c r="P23" s="61"/>
    </row>
    <row r="24" spans="1:16" s="60" customFormat="1" ht="18" customHeight="1" x14ac:dyDescent="0.5">
      <c r="A24" s="42" t="s">
        <v>58</v>
      </c>
      <c r="B24" s="42"/>
      <c r="C24" s="42"/>
      <c r="D24" s="4"/>
      <c r="E24" s="4"/>
      <c r="F24" s="4"/>
      <c r="G24" s="137">
        <v>14732</v>
      </c>
      <c r="H24" s="145"/>
      <c r="I24" s="137">
        <v>17191</v>
      </c>
      <c r="J24" s="145"/>
      <c r="K24" s="137">
        <v>10785</v>
      </c>
      <c r="L24" s="145"/>
      <c r="M24" s="137">
        <v>12674</v>
      </c>
      <c r="P24" s="61"/>
    </row>
    <row r="25" spans="1:16" s="60" customFormat="1" ht="18" customHeight="1" x14ac:dyDescent="0.5">
      <c r="A25" s="42" t="s">
        <v>179</v>
      </c>
      <c r="B25" s="42"/>
      <c r="C25" s="42"/>
      <c r="D25" s="4"/>
      <c r="E25" s="4"/>
      <c r="F25" s="4"/>
      <c r="G25" s="147">
        <f>G23-G24</f>
        <v>35432</v>
      </c>
      <c r="H25" s="145"/>
      <c r="I25" s="148">
        <v>60910</v>
      </c>
      <c r="J25" s="145"/>
      <c r="K25" s="147">
        <f>K23-K24</f>
        <v>5438</v>
      </c>
      <c r="L25" s="145"/>
      <c r="M25" s="147">
        <v>26643</v>
      </c>
      <c r="P25" s="61"/>
    </row>
    <row r="26" spans="1:16" s="60" customFormat="1" ht="18" customHeight="1" x14ac:dyDescent="0.5">
      <c r="A26" s="42" t="s">
        <v>211</v>
      </c>
      <c r="B26" s="42"/>
      <c r="C26" s="42"/>
      <c r="D26" s="103">
        <v>23</v>
      </c>
      <c r="E26" s="4"/>
      <c r="F26" s="4"/>
      <c r="G26" s="137">
        <v>4556</v>
      </c>
      <c r="H26" s="145"/>
      <c r="I26" s="137">
        <v>5490</v>
      </c>
      <c r="J26" s="145"/>
      <c r="K26" s="137">
        <v>-935</v>
      </c>
      <c r="L26" s="145"/>
      <c r="M26" s="137">
        <v>4994</v>
      </c>
    </row>
    <row r="27" spans="1:16" s="60" customFormat="1" ht="18" customHeight="1" x14ac:dyDescent="0.5">
      <c r="A27" s="42" t="s">
        <v>107</v>
      </c>
      <c r="B27" s="42"/>
      <c r="C27" s="42"/>
      <c r="D27" s="4"/>
      <c r="E27" s="4"/>
      <c r="F27" s="4"/>
      <c r="G27" s="177">
        <f>G25-G26</f>
        <v>30876</v>
      </c>
      <c r="H27" s="145"/>
      <c r="I27" s="176">
        <v>55420</v>
      </c>
      <c r="J27" s="145"/>
      <c r="K27" s="177">
        <f>K25-K26</f>
        <v>6373</v>
      </c>
      <c r="L27" s="145"/>
      <c r="M27" s="177">
        <v>21649</v>
      </c>
    </row>
    <row r="28" spans="1:16" s="60" customFormat="1" ht="18" customHeight="1" x14ac:dyDescent="0.5">
      <c r="A28" s="5" t="s">
        <v>150</v>
      </c>
      <c r="B28" s="65"/>
      <c r="C28" s="65"/>
      <c r="D28" s="4"/>
      <c r="E28" s="4"/>
      <c r="F28" s="4"/>
      <c r="G28" s="147"/>
      <c r="H28" s="145"/>
      <c r="I28" s="147"/>
      <c r="J28" s="145"/>
      <c r="K28" s="147"/>
      <c r="L28" s="145"/>
      <c r="M28" s="147"/>
    </row>
    <row r="29" spans="1:16" s="60" customFormat="1" ht="18" customHeight="1" x14ac:dyDescent="0.5">
      <c r="A29" s="206" t="s">
        <v>151</v>
      </c>
      <c r="B29" s="206"/>
      <c r="C29" s="206"/>
      <c r="D29" s="206"/>
      <c r="E29" s="4"/>
      <c r="F29" s="4"/>
      <c r="G29" s="147"/>
      <c r="H29" s="145"/>
      <c r="I29" s="147"/>
      <c r="J29" s="145"/>
      <c r="K29" s="147"/>
      <c r="L29" s="145"/>
      <c r="M29" s="147"/>
    </row>
    <row r="30" spans="1:16" s="60" customFormat="1" ht="18" customHeight="1" x14ac:dyDescent="0.5">
      <c r="A30" s="5"/>
      <c r="B30" s="65" t="s">
        <v>82</v>
      </c>
      <c r="C30" s="65"/>
      <c r="D30" s="4"/>
      <c r="E30" s="4"/>
      <c r="F30" s="4"/>
      <c r="G30" s="147"/>
      <c r="H30" s="145"/>
      <c r="I30" s="147"/>
      <c r="J30" s="145"/>
      <c r="K30" s="147"/>
      <c r="L30" s="145"/>
      <c r="M30" s="147"/>
    </row>
    <row r="31" spans="1:16" s="60" customFormat="1" ht="18" customHeight="1" x14ac:dyDescent="0.5">
      <c r="A31" s="5"/>
      <c r="B31" s="5" t="s">
        <v>49</v>
      </c>
      <c r="C31" s="65"/>
      <c r="D31" s="4"/>
      <c r="E31" s="4"/>
      <c r="F31" s="4"/>
      <c r="G31" s="147">
        <v>0</v>
      </c>
      <c r="H31" s="145"/>
      <c r="I31" s="147">
        <v>0</v>
      </c>
      <c r="J31" s="145"/>
      <c r="K31" s="147">
        <v>62</v>
      </c>
      <c r="L31" s="145"/>
      <c r="M31" s="147">
        <v>0</v>
      </c>
    </row>
    <row r="32" spans="1:16" s="60" customFormat="1" ht="18" customHeight="1" x14ac:dyDescent="0.5">
      <c r="A32" s="39"/>
      <c r="B32" s="39" t="s">
        <v>176</v>
      </c>
      <c r="C32" s="39"/>
      <c r="D32" s="4"/>
      <c r="E32" s="4"/>
      <c r="F32" s="4"/>
      <c r="G32" s="66">
        <v>9967</v>
      </c>
      <c r="H32" s="145"/>
      <c r="I32" s="66">
        <v>593</v>
      </c>
      <c r="J32" s="145"/>
      <c r="K32" s="143">
        <v>0</v>
      </c>
      <c r="L32" s="109"/>
      <c r="M32" s="143">
        <v>0</v>
      </c>
    </row>
    <row r="33" spans="1:13" s="60" customFormat="1" ht="18" customHeight="1" x14ac:dyDescent="0.5">
      <c r="A33" s="39"/>
      <c r="B33" s="39"/>
      <c r="C33" s="39"/>
      <c r="D33" s="4"/>
      <c r="E33" s="4"/>
      <c r="F33" s="4"/>
      <c r="G33" s="176">
        <f>SUM(G31:G32)</f>
        <v>9967</v>
      </c>
      <c r="H33" s="145"/>
      <c r="I33" s="176">
        <f>SUM(I31:I32)</f>
        <v>593</v>
      </c>
      <c r="J33" s="145"/>
      <c r="K33" s="176">
        <f>SUM(K31:K32)</f>
        <v>62</v>
      </c>
      <c r="L33" s="145"/>
      <c r="M33" s="176">
        <f>SUM(M31:M32)</f>
        <v>0</v>
      </c>
    </row>
    <row r="34" spans="1:13" s="60" customFormat="1" ht="18" customHeight="1" x14ac:dyDescent="0.5">
      <c r="A34" s="39" t="s">
        <v>206</v>
      </c>
      <c r="B34" s="39"/>
      <c r="C34" s="39"/>
      <c r="D34" s="4"/>
      <c r="E34" s="4"/>
      <c r="F34" s="4"/>
      <c r="G34" s="66"/>
      <c r="H34" s="145"/>
      <c r="I34" s="66"/>
      <c r="J34" s="145"/>
      <c r="K34" s="143"/>
      <c r="L34" s="109"/>
      <c r="M34" s="143"/>
    </row>
    <row r="35" spans="1:13" s="60" customFormat="1" ht="18" customHeight="1" x14ac:dyDescent="0.5">
      <c r="A35" s="39"/>
      <c r="B35" s="39" t="s">
        <v>82</v>
      </c>
      <c r="C35" s="39"/>
      <c r="D35" s="4"/>
      <c r="E35" s="4"/>
      <c r="F35" s="4"/>
      <c r="G35" s="66"/>
      <c r="H35" s="145"/>
      <c r="I35" s="66"/>
      <c r="J35" s="145"/>
      <c r="K35" s="143"/>
      <c r="L35" s="109"/>
      <c r="M35" s="143"/>
    </row>
    <row r="36" spans="1:13" s="60" customFormat="1" ht="18" customHeight="1" x14ac:dyDescent="0.5">
      <c r="A36" s="39"/>
      <c r="B36" s="39" t="s">
        <v>215</v>
      </c>
      <c r="C36" s="39"/>
      <c r="D36" s="4"/>
      <c r="E36" s="4"/>
      <c r="F36" s="4"/>
      <c r="G36" s="66"/>
      <c r="H36" s="145"/>
      <c r="I36" s="66"/>
      <c r="J36" s="145"/>
      <c r="K36" s="143"/>
      <c r="L36" s="109"/>
      <c r="M36" s="143"/>
    </row>
    <row r="37" spans="1:13" s="60" customFormat="1" ht="18" customHeight="1" x14ac:dyDescent="0.5">
      <c r="A37" s="39"/>
      <c r="B37" s="194" t="s">
        <v>208</v>
      </c>
      <c r="C37" s="39" t="s">
        <v>207</v>
      </c>
      <c r="D37" s="4"/>
      <c r="E37" s="4"/>
      <c r="F37" s="4"/>
      <c r="G37" s="66">
        <v>3039</v>
      </c>
      <c r="H37" s="145"/>
      <c r="I37" s="196">
        <f>I36</f>
        <v>0</v>
      </c>
      <c r="J37" s="145"/>
      <c r="K37" s="143">
        <v>2315</v>
      </c>
      <c r="L37" s="109"/>
      <c r="M37" s="143">
        <v>0</v>
      </c>
    </row>
    <row r="38" spans="1:13" s="60" customFormat="1" ht="18" customHeight="1" x14ac:dyDescent="0.5">
      <c r="A38" s="39"/>
      <c r="B38" s="194"/>
      <c r="C38" s="39"/>
      <c r="D38" s="4"/>
      <c r="E38" s="4"/>
      <c r="F38" s="4"/>
      <c r="G38" s="176">
        <f>G37</f>
        <v>3039</v>
      </c>
      <c r="H38" s="145"/>
      <c r="I38" s="176">
        <f>I37</f>
        <v>0</v>
      </c>
      <c r="J38" s="145"/>
      <c r="K38" s="176">
        <f>K37</f>
        <v>2315</v>
      </c>
      <c r="L38" s="145"/>
      <c r="M38" s="176">
        <f>M37</f>
        <v>0</v>
      </c>
    </row>
    <row r="39" spans="1:13" s="60" customFormat="1" ht="18" customHeight="1" x14ac:dyDescent="0.5">
      <c r="A39" s="42" t="s">
        <v>219</v>
      </c>
      <c r="B39" s="42"/>
      <c r="C39" s="39"/>
      <c r="D39" s="4"/>
      <c r="E39" s="4"/>
      <c r="F39" s="4"/>
      <c r="G39" s="195">
        <f>G38+G33</f>
        <v>13006</v>
      </c>
      <c r="H39" s="145"/>
      <c r="I39" s="195">
        <f>I38+I33</f>
        <v>593</v>
      </c>
      <c r="J39" s="145"/>
      <c r="K39" s="195">
        <f>K38+K33</f>
        <v>2377</v>
      </c>
      <c r="L39" s="145"/>
      <c r="M39" s="176">
        <f>M38</f>
        <v>0</v>
      </c>
    </row>
    <row r="40" spans="1:13" s="60" customFormat="1" ht="18" customHeight="1" thickBot="1" x14ac:dyDescent="0.55000000000000004">
      <c r="A40" s="39" t="s">
        <v>95</v>
      </c>
      <c r="B40" s="42"/>
      <c r="C40" s="42"/>
      <c r="D40" s="4"/>
      <c r="E40" s="4"/>
      <c r="F40" s="4"/>
      <c r="G40" s="149">
        <f>G39+G27</f>
        <v>43882</v>
      </c>
      <c r="H40" s="150"/>
      <c r="I40" s="149">
        <f>I39+I27</f>
        <v>56013</v>
      </c>
      <c r="J40" s="150"/>
      <c r="K40" s="149">
        <f>K39+K27</f>
        <v>8750</v>
      </c>
      <c r="L40" s="150"/>
      <c r="M40" s="149">
        <f>M39+M27</f>
        <v>21649</v>
      </c>
    </row>
    <row r="41" spans="1:13" s="27" customFormat="1" ht="18" customHeight="1" thickTop="1" x14ac:dyDescent="0.5">
      <c r="M41" s="27" t="s">
        <v>88</v>
      </c>
    </row>
    <row r="42" spans="1:13" s="27" customFormat="1" ht="18" customHeight="1" x14ac:dyDescent="0.5">
      <c r="M42" s="27" t="s">
        <v>89</v>
      </c>
    </row>
    <row r="43" spans="1:13" s="44" customFormat="1" ht="19.5" customHeight="1" x14ac:dyDescent="0.5">
      <c r="A43" s="207" t="s">
        <v>36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</row>
    <row r="44" spans="1:13" s="45" customFormat="1" ht="20.100000000000001" customHeight="1" x14ac:dyDescent="0.5">
      <c r="A44" s="209" t="s">
        <v>39</v>
      </c>
      <c r="B44" s="209"/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09"/>
    </row>
    <row r="45" spans="1:13" s="44" customFormat="1" ht="21.75" customHeight="1" x14ac:dyDescent="0.5">
      <c r="A45" s="209" t="s">
        <v>212</v>
      </c>
      <c r="B45" s="209"/>
      <c r="C45" s="209"/>
      <c r="D45" s="209"/>
      <c r="E45" s="209"/>
      <c r="F45" s="209"/>
      <c r="G45" s="209"/>
      <c r="H45" s="209"/>
      <c r="I45" s="209"/>
      <c r="J45" s="209"/>
      <c r="K45" s="209"/>
      <c r="L45" s="209"/>
      <c r="M45" s="209"/>
    </row>
    <row r="46" spans="1:13" s="44" customFormat="1" ht="21.75" customHeight="1" x14ac:dyDescent="0.5">
      <c r="A46" s="209" t="s">
        <v>200</v>
      </c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</row>
    <row r="47" spans="1:13" ht="6" customHeight="1" x14ac:dyDescent="0.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3" s="152" customFormat="1" ht="18" customHeight="1" x14ac:dyDescent="0.5">
      <c r="A48" s="151"/>
      <c r="B48" s="151"/>
      <c r="C48" s="151"/>
      <c r="D48" s="151"/>
      <c r="E48" s="151"/>
      <c r="F48" s="151"/>
      <c r="G48" s="215" t="s">
        <v>93</v>
      </c>
      <c r="H48" s="215"/>
      <c r="I48" s="215"/>
      <c r="J48" s="215"/>
      <c r="K48" s="215"/>
      <c r="L48" s="215"/>
      <c r="M48" s="215"/>
    </row>
    <row r="49" spans="1:13" s="152" customFormat="1" ht="18" customHeight="1" x14ac:dyDescent="0.5">
      <c r="A49" s="151"/>
      <c r="B49" s="151"/>
      <c r="C49" s="151"/>
      <c r="G49" s="214" t="s">
        <v>29</v>
      </c>
      <c r="H49" s="214"/>
      <c r="I49" s="214"/>
      <c r="J49" s="151"/>
      <c r="K49" s="214" t="s">
        <v>30</v>
      </c>
      <c r="L49" s="214"/>
      <c r="M49" s="214"/>
    </row>
    <row r="50" spans="1:13" s="152" customFormat="1" ht="18" customHeight="1" x14ac:dyDescent="0.5">
      <c r="A50" s="151"/>
      <c r="B50" s="151"/>
      <c r="C50" s="213" t="s">
        <v>5</v>
      </c>
      <c r="D50" s="213"/>
      <c r="E50" s="213"/>
      <c r="F50" s="151"/>
      <c r="G50" s="153">
        <v>2569</v>
      </c>
      <c r="H50" s="151"/>
      <c r="I50" s="153">
        <v>2568</v>
      </c>
      <c r="J50" s="151"/>
      <c r="K50" s="153">
        <v>2569</v>
      </c>
      <c r="L50" s="151"/>
      <c r="M50" s="153">
        <v>2568</v>
      </c>
    </row>
    <row r="51" spans="1:13" s="152" customFormat="1" ht="18" customHeight="1" x14ac:dyDescent="0.5">
      <c r="A51" s="154" t="s">
        <v>159</v>
      </c>
      <c r="B51" s="154"/>
      <c r="E51" s="155"/>
      <c r="F51" s="155"/>
      <c r="G51" s="156"/>
      <c r="H51" s="157"/>
      <c r="I51" s="156"/>
      <c r="J51" s="157"/>
      <c r="K51" s="156"/>
      <c r="L51" s="157"/>
      <c r="M51" s="156"/>
    </row>
    <row r="52" spans="1:13" s="152" customFormat="1" ht="18" customHeight="1" x14ac:dyDescent="0.5">
      <c r="A52" s="154"/>
      <c r="B52" s="154" t="s">
        <v>180</v>
      </c>
      <c r="E52" s="155"/>
      <c r="F52" s="155"/>
      <c r="G52" s="158">
        <v>30455</v>
      </c>
      <c r="H52" s="159"/>
      <c r="I52" s="158">
        <v>54717</v>
      </c>
      <c r="J52" s="159"/>
      <c r="K52" s="158">
        <v>6373</v>
      </c>
      <c r="L52" s="159"/>
      <c r="M52" s="158">
        <v>21649</v>
      </c>
    </row>
    <row r="53" spans="1:13" s="152" customFormat="1" ht="18" customHeight="1" x14ac:dyDescent="0.5">
      <c r="A53" s="154"/>
      <c r="B53" s="154" t="s">
        <v>181</v>
      </c>
      <c r="E53" s="155"/>
      <c r="F53" s="155"/>
      <c r="G53" s="158">
        <v>421</v>
      </c>
      <c r="H53" s="159"/>
      <c r="I53" s="158">
        <v>703</v>
      </c>
      <c r="J53" s="159"/>
      <c r="K53" s="160">
        <v>0</v>
      </c>
      <c r="L53" s="159"/>
      <c r="M53" s="160">
        <v>0</v>
      </c>
    </row>
    <row r="54" spans="1:13" s="152" customFormat="1" ht="18" customHeight="1" thickBot="1" x14ac:dyDescent="0.55000000000000004">
      <c r="A54" s="154"/>
      <c r="B54" s="154"/>
      <c r="E54" s="155"/>
      <c r="F54" s="155"/>
      <c r="G54" s="161">
        <f>G52+G53</f>
        <v>30876</v>
      </c>
      <c r="H54" s="159"/>
      <c r="I54" s="161">
        <v>55420</v>
      </c>
      <c r="J54" s="159"/>
      <c r="K54" s="161">
        <v>6373</v>
      </c>
      <c r="L54" s="159"/>
      <c r="M54" s="161">
        <v>21649</v>
      </c>
    </row>
    <row r="55" spans="1:13" s="152" customFormat="1" ht="18" customHeight="1" thickTop="1" x14ac:dyDescent="0.5">
      <c r="A55" s="154"/>
      <c r="B55" s="154"/>
      <c r="E55" s="155"/>
      <c r="F55" s="155"/>
      <c r="G55" s="158"/>
      <c r="H55" s="159"/>
      <c r="I55" s="158"/>
      <c r="J55" s="159"/>
      <c r="K55" s="158"/>
      <c r="L55" s="159"/>
      <c r="M55" s="158"/>
    </row>
    <row r="56" spans="1:13" s="152" customFormat="1" ht="18" customHeight="1" x14ac:dyDescent="0.5">
      <c r="A56" s="154" t="s">
        <v>183</v>
      </c>
      <c r="B56" s="154"/>
      <c r="E56" s="155"/>
      <c r="F56" s="155"/>
      <c r="G56" s="158"/>
      <c r="H56" s="159"/>
      <c r="I56" s="158"/>
      <c r="J56" s="159"/>
      <c r="K56" s="158"/>
      <c r="L56" s="159"/>
      <c r="M56" s="158"/>
    </row>
    <row r="57" spans="1:13" s="152" customFormat="1" ht="18" customHeight="1" x14ac:dyDescent="0.5">
      <c r="A57" s="154"/>
      <c r="B57" s="154" t="s">
        <v>182</v>
      </c>
      <c r="E57" s="155"/>
      <c r="F57" s="155"/>
      <c r="G57" s="158">
        <v>43461</v>
      </c>
      <c r="H57" s="159"/>
      <c r="I57" s="158">
        <v>55310</v>
      </c>
      <c r="J57" s="159"/>
      <c r="K57" s="158">
        <v>8750</v>
      </c>
      <c r="L57" s="159"/>
      <c r="M57" s="158">
        <v>21649</v>
      </c>
    </row>
    <row r="58" spans="1:13" s="152" customFormat="1" ht="18" customHeight="1" x14ac:dyDescent="0.5">
      <c r="A58" s="154"/>
      <c r="B58" s="154" t="s">
        <v>181</v>
      </c>
      <c r="E58" s="155"/>
      <c r="F58" s="155"/>
      <c r="G58" s="178">
        <v>421</v>
      </c>
      <c r="H58" s="159"/>
      <c r="I58" s="178">
        <v>703</v>
      </c>
      <c r="J58" s="159"/>
      <c r="K58" s="178">
        <v>0</v>
      </c>
      <c r="L58" s="159"/>
      <c r="M58" s="178">
        <v>0</v>
      </c>
    </row>
    <row r="59" spans="1:13" s="152" customFormat="1" ht="18" customHeight="1" thickBot="1" x14ac:dyDescent="0.55000000000000004">
      <c r="A59" s="154"/>
      <c r="B59" s="154"/>
      <c r="E59" s="155"/>
      <c r="F59" s="155"/>
      <c r="G59" s="161">
        <f>G57+G58</f>
        <v>43882</v>
      </c>
      <c r="H59" s="159"/>
      <c r="I59" s="161">
        <v>56013</v>
      </c>
      <c r="J59" s="159"/>
      <c r="K59" s="161">
        <v>8750</v>
      </c>
      <c r="L59" s="159"/>
      <c r="M59" s="161">
        <v>21649</v>
      </c>
    </row>
    <row r="60" spans="1:13" s="152" customFormat="1" ht="18" customHeight="1" thickTop="1" x14ac:dyDescent="0.5">
      <c r="A60" s="154"/>
      <c r="B60" s="154"/>
      <c r="E60" s="155"/>
      <c r="F60" s="155"/>
      <c r="G60" s="158"/>
      <c r="H60" s="159"/>
      <c r="I60" s="158"/>
      <c r="J60" s="159"/>
      <c r="K60" s="158"/>
      <c r="L60" s="159"/>
      <c r="M60" s="158"/>
    </row>
    <row r="61" spans="1:13" s="152" customFormat="1" ht="18" customHeight="1" x14ac:dyDescent="0.5">
      <c r="A61" s="154" t="s">
        <v>108</v>
      </c>
      <c r="B61" s="154"/>
      <c r="D61" s="155">
        <v>24</v>
      </c>
      <c r="E61" s="155"/>
      <c r="F61" s="155"/>
      <c r="G61" s="156"/>
      <c r="H61" s="157"/>
      <c r="I61" s="156"/>
      <c r="J61" s="157"/>
      <c r="K61" s="156"/>
      <c r="L61" s="157"/>
      <c r="M61" s="156"/>
    </row>
    <row r="62" spans="1:13" s="152" customFormat="1" ht="18" customHeight="1" thickBot="1" x14ac:dyDescent="0.55000000000000004">
      <c r="A62" s="162"/>
      <c r="B62" s="154" t="s">
        <v>109</v>
      </c>
      <c r="D62" s="155"/>
      <c r="E62" s="155"/>
      <c r="F62" s="155"/>
      <c r="G62" s="163">
        <v>5.2999999999999999E-2</v>
      </c>
      <c r="H62" s="164"/>
      <c r="I62" s="163">
        <v>8.7999999999999995E-2</v>
      </c>
      <c r="J62" s="164"/>
      <c r="K62" s="163">
        <v>1.0999999999999999E-2</v>
      </c>
      <c r="L62" s="164"/>
      <c r="M62" s="163">
        <v>3.5000000000000003E-2</v>
      </c>
    </row>
    <row r="63" spans="1:13" ht="24" customHeight="1" thickTop="1" x14ac:dyDescent="0.5"/>
  </sheetData>
  <mergeCells count="17">
    <mergeCell ref="C50:E50"/>
    <mergeCell ref="G49:I49"/>
    <mergeCell ref="K49:M49"/>
    <mergeCell ref="A43:M43"/>
    <mergeCell ref="A44:M44"/>
    <mergeCell ref="A45:M45"/>
    <mergeCell ref="A46:M46"/>
    <mergeCell ref="G48:M48"/>
    <mergeCell ref="A29:D29"/>
    <mergeCell ref="A3:M3"/>
    <mergeCell ref="A4:M4"/>
    <mergeCell ref="A5:M5"/>
    <mergeCell ref="A6:M6"/>
    <mergeCell ref="G8:M8"/>
    <mergeCell ref="G9:I9"/>
    <mergeCell ref="K9:M9"/>
    <mergeCell ref="C10:E10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7FE9F-E551-4649-80F0-F09CA6EE6B2C}">
  <dimension ref="A1:AE30"/>
  <sheetViews>
    <sheetView view="pageBreakPreview" zoomScaleNormal="100" zoomScaleSheetLayoutView="100" workbookViewId="0"/>
  </sheetViews>
  <sheetFormatPr defaultColWidth="9.140625" defaultRowHeight="22.15" customHeight="1" x14ac:dyDescent="0.5"/>
  <cols>
    <col min="1" max="2" width="1.7109375" style="32" customWidth="1"/>
    <col min="3" max="3" width="17.5703125" style="32" customWidth="1"/>
    <col min="4" max="4" width="2.42578125" style="32" customWidth="1"/>
    <col min="5" max="5" width="0.5703125" style="32" customWidth="1"/>
    <col min="6" max="6" width="8.7109375" style="32" customWidth="1"/>
    <col min="7" max="7" width="0.28515625" style="32" customWidth="1"/>
    <col min="8" max="8" width="8.7109375" style="32" customWidth="1"/>
    <col min="9" max="9" width="0.28515625" style="32" customWidth="1"/>
    <col min="10" max="10" width="8.7109375" style="32" customWidth="1"/>
    <col min="11" max="11" width="0.28515625" style="32" customWidth="1"/>
    <col min="12" max="12" width="8.7109375" style="32" customWidth="1"/>
    <col min="13" max="13" width="0.28515625" style="32" customWidth="1"/>
    <col min="14" max="14" width="8.7109375" style="32" customWidth="1"/>
    <col min="15" max="15" width="0.28515625" style="32" customWidth="1"/>
    <col min="16" max="16" width="8.7109375" style="32" customWidth="1"/>
    <col min="17" max="17" width="0.28515625" style="32" customWidth="1"/>
    <col min="18" max="18" width="9.85546875" style="32" customWidth="1"/>
    <col min="19" max="19" width="0.28515625" style="32" customWidth="1"/>
    <col min="20" max="20" width="11.5703125" style="32" customWidth="1"/>
    <col min="21" max="21" width="0.28515625" style="32" customWidth="1"/>
    <col min="22" max="22" width="10" style="32" customWidth="1"/>
    <col min="23" max="23" width="0.28515625" style="32" customWidth="1"/>
    <col min="24" max="24" width="8.7109375" style="32" customWidth="1"/>
    <col min="25" max="25" width="0.28515625" style="32" customWidth="1"/>
    <col min="26" max="26" width="8.7109375" style="32" customWidth="1"/>
    <col min="27" max="27" width="0.28515625" style="32" customWidth="1"/>
    <col min="28" max="28" width="8.7109375" style="32" customWidth="1"/>
    <col min="29" max="29" width="0.28515625" style="32" customWidth="1"/>
    <col min="30" max="30" width="8.7109375" style="32" customWidth="1"/>
    <col min="31" max="16384" width="9.140625" style="32"/>
  </cols>
  <sheetData>
    <row r="1" spans="1:30" ht="21.95" customHeight="1" x14ac:dyDescent="0.5">
      <c r="Z1" s="8" t="s">
        <v>88</v>
      </c>
      <c r="AA1" s="43"/>
      <c r="AB1" s="33"/>
      <c r="AC1" s="33"/>
      <c r="AD1" s="33"/>
    </row>
    <row r="2" spans="1:30" ht="21.95" customHeight="1" x14ac:dyDescent="0.5">
      <c r="Z2" s="47" t="s">
        <v>129</v>
      </c>
      <c r="AA2" s="43"/>
      <c r="AB2" s="33"/>
      <c r="AC2" s="33"/>
      <c r="AD2" s="33"/>
    </row>
    <row r="3" spans="1:30" s="1" customFormat="1" ht="21.95" customHeight="1" x14ac:dyDescent="0.5">
      <c r="A3" s="204" t="s">
        <v>38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04"/>
      <c r="Y3" s="204"/>
      <c r="Z3" s="204"/>
      <c r="AA3" s="204"/>
      <c r="AB3" s="204"/>
      <c r="AC3" s="204"/>
      <c r="AD3" s="204"/>
    </row>
    <row r="4" spans="1:30" s="33" customFormat="1" ht="21.95" customHeight="1" x14ac:dyDescent="0.5">
      <c r="A4" s="199" t="s">
        <v>39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</row>
    <row r="5" spans="1:30" s="33" customFormat="1" ht="21.95" customHeight="1" x14ac:dyDescent="0.5">
      <c r="A5" s="199" t="s">
        <v>135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</row>
    <row r="6" spans="1:30" s="33" customFormat="1" ht="21.95" customHeight="1" x14ac:dyDescent="0.5">
      <c r="A6" s="199" t="s">
        <v>200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</row>
    <row r="7" spans="1:30" s="33" customFormat="1" ht="10.15" customHeight="1" x14ac:dyDescent="0.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s="69" customFormat="1" ht="15" customHeight="1" x14ac:dyDescent="0.5">
      <c r="F8" s="217" t="s">
        <v>93</v>
      </c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</row>
    <row r="9" spans="1:30" s="69" customFormat="1" ht="15" customHeight="1" x14ac:dyDescent="0.5">
      <c r="F9" s="217" t="s">
        <v>29</v>
      </c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</row>
    <row r="10" spans="1:30" s="69" customFormat="1" ht="15" customHeight="1" x14ac:dyDescent="0.5">
      <c r="F10" s="217" t="s">
        <v>33</v>
      </c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70"/>
      <c r="AB10" s="70" t="s">
        <v>60</v>
      </c>
      <c r="AD10" s="70" t="s">
        <v>65</v>
      </c>
    </row>
    <row r="11" spans="1:30" s="69" customFormat="1" ht="15" customHeight="1" x14ac:dyDescent="0.5">
      <c r="A11" s="71"/>
      <c r="B11" s="71"/>
      <c r="C11" s="71"/>
      <c r="F11" s="70" t="s">
        <v>11</v>
      </c>
      <c r="G11" s="70"/>
      <c r="H11" s="70" t="s">
        <v>96</v>
      </c>
      <c r="I11" s="70"/>
      <c r="J11" s="218" t="s">
        <v>23</v>
      </c>
      <c r="K11" s="218"/>
      <c r="L11" s="218"/>
      <c r="M11" s="218"/>
      <c r="N11" s="218"/>
      <c r="P11" s="72" t="s">
        <v>141</v>
      </c>
      <c r="R11" s="218" t="s">
        <v>48</v>
      </c>
      <c r="S11" s="218"/>
      <c r="T11" s="218"/>
      <c r="U11" s="218"/>
      <c r="V11" s="218"/>
      <c r="W11" s="218"/>
      <c r="X11" s="218"/>
      <c r="Z11" s="70" t="s">
        <v>59</v>
      </c>
      <c r="AB11" s="70" t="s">
        <v>61</v>
      </c>
      <c r="AC11" s="70"/>
      <c r="AD11" s="70" t="s">
        <v>10</v>
      </c>
    </row>
    <row r="12" spans="1:30" s="69" customFormat="1" ht="15" customHeight="1" x14ac:dyDescent="0.5">
      <c r="A12" s="71"/>
      <c r="B12" s="71"/>
      <c r="C12" s="71"/>
      <c r="F12" s="70" t="s">
        <v>165</v>
      </c>
      <c r="G12" s="70"/>
      <c r="H12" s="70" t="s">
        <v>152</v>
      </c>
      <c r="I12" s="70"/>
      <c r="J12" s="218" t="s">
        <v>44</v>
      </c>
      <c r="K12" s="218"/>
      <c r="L12" s="218"/>
      <c r="M12" s="70"/>
      <c r="N12" s="70" t="s">
        <v>46</v>
      </c>
      <c r="P12" s="72"/>
      <c r="R12" s="72" t="s">
        <v>203</v>
      </c>
      <c r="T12" s="70" t="s">
        <v>97</v>
      </c>
      <c r="U12" s="70"/>
      <c r="V12" s="70" t="s">
        <v>64</v>
      </c>
      <c r="W12" s="70"/>
      <c r="X12" s="70" t="s">
        <v>65</v>
      </c>
      <c r="Z12" s="70" t="s">
        <v>62</v>
      </c>
      <c r="AB12" s="70"/>
      <c r="AC12" s="70"/>
      <c r="AD12" s="70"/>
    </row>
    <row r="13" spans="1:30" s="69" customFormat="1" ht="15" customHeight="1" x14ac:dyDescent="0.5">
      <c r="A13" s="71"/>
      <c r="B13" s="71"/>
      <c r="C13" s="71"/>
      <c r="F13" s="75" t="s">
        <v>166</v>
      </c>
      <c r="I13" s="70"/>
      <c r="J13" s="70" t="s">
        <v>100</v>
      </c>
      <c r="K13" s="70"/>
      <c r="L13" s="72" t="s">
        <v>100</v>
      </c>
      <c r="M13" s="70"/>
      <c r="R13" s="72" t="s">
        <v>204</v>
      </c>
      <c r="T13" s="77" t="s">
        <v>98</v>
      </c>
      <c r="U13" s="77"/>
      <c r="V13" s="77" t="s">
        <v>167</v>
      </c>
      <c r="W13" s="77"/>
      <c r="X13" s="77"/>
      <c r="Y13" s="76"/>
      <c r="Z13" s="75" t="s">
        <v>35</v>
      </c>
    </row>
    <row r="14" spans="1:30" s="69" customFormat="1" ht="15" customHeight="1" x14ac:dyDescent="0.5">
      <c r="C14" s="219" t="s">
        <v>5</v>
      </c>
      <c r="D14" s="219"/>
      <c r="E14" s="219"/>
      <c r="F14" s="179"/>
      <c r="G14" s="74"/>
      <c r="H14" s="78"/>
      <c r="I14" s="74"/>
      <c r="J14" s="180" t="s">
        <v>101</v>
      </c>
      <c r="K14" s="76"/>
      <c r="L14" s="181" t="s">
        <v>141</v>
      </c>
      <c r="M14" s="76"/>
      <c r="N14" s="78"/>
      <c r="O14" s="76"/>
      <c r="P14" s="182"/>
      <c r="Q14" s="76"/>
      <c r="R14" s="181" t="s">
        <v>205</v>
      </c>
      <c r="S14" s="76"/>
      <c r="T14" s="175" t="s">
        <v>99</v>
      </c>
      <c r="V14" s="179"/>
      <c r="X14" s="179"/>
      <c r="Z14" s="179"/>
      <c r="AA14" s="76"/>
      <c r="AB14" s="79"/>
      <c r="AC14" s="76"/>
      <c r="AD14" s="183"/>
    </row>
    <row r="15" spans="1:30" s="69" customFormat="1" ht="15" customHeight="1" x14ac:dyDescent="0.5">
      <c r="A15" s="80" t="s">
        <v>201</v>
      </c>
      <c r="B15" s="80"/>
      <c r="D15" s="73"/>
      <c r="E15" s="73"/>
      <c r="F15" s="81">
        <v>312032</v>
      </c>
      <c r="G15" s="81"/>
      <c r="H15" s="82">
        <v>388288</v>
      </c>
      <c r="I15" s="81"/>
      <c r="J15" s="81">
        <v>40193</v>
      </c>
      <c r="K15" s="81"/>
      <c r="L15" s="81">
        <v>100160</v>
      </c>
      <c r="M15" s="81"/>
      <c r="N15" s="81">
        <v>706521</v>
      </c>
      <c r="O15" s="81"/>
      <c r="P15" s="81">
        <v>-100160</v>
      </c>
      <c r="Q15" s="81"/>
      <c r="R15" s="81">
        <v>-4334</v>
      </c>
      <c r="S15" s="81"/>
      <c r="T15" s="81">
        <v>3086</v>
      </c>
      <c r="U15" s="81"/>
      <c r="V15" s="81">
        <v>-13508</v>
      </c>
      <c r="W15" s="81"/>
      <c r="X15" s="81">
        <v>-14756</v>
      </c>
      <c r="Y15" s="81"/>
      <c r="Z15" s="81">
        <v>1432278</v>
      </c>
      <c r="AA15" s="81"/>
      <c r="AB15" s="81">
        <v>10988</v>
      </c>
      <c r="AC15" s="82"/>
      <c r="AD15" s="81">
        <v>1443266</v>
      </c>
    </row>
    <row r="16" spans="1:30" s="69" customFormat="1" ht="15" customHeight="1" x14ac:dyDescent="0.5">
      <c r="A16" s="80" t="s">
        <v>107</v>
      </c>
      <c r="B16" s="80"/>
      <c r="D16" s="73"/>
      <c r="E16" s="73"/>
      <c r="F16" s="185">
        <v>0</v>
      </c>
      <c r="G16" s="186"/>
      <c r="H16" s="185">
        <v>0</v>
      </c>
      <c r="I16" s="186"/>
      <c r="J16" s="185">
        <v>0</v>
      </c>
      <c r="K16" s="186"/>
      <c r="L16" s="185">
        <v>0</v>
      </c>
      <c r="M16" s="82"/>
      <c r="N16" s="81">
        <v>30455</v>
      </c>
      <c r="O16" s="81"/>
      <c r="P16" s="185">
        <v>0</v>
      </c>
      <c r="Q16" s="81"/>
      <c r="R16" s="185">
        <v>0</v>
      </c>
      <c r="S16" s="81"/>
      <c r="T16" s="185">
        <v>0</v>
      </c>
      <c r="U16" s="81"/>
      <c r="V16" s="185">
        <v>0</v>
      </c>
      <c r="W16" s="81"/>
      <c r="X16" s="185">
        <v>0</v>
      </c>
      <c r="Y16" s="81"/>
      <c r="Z16" s="81">
        <f>N16</f>
        <v>30455</v>
      </c>
      <c r="AA16" s="81"/>
      <c r="AB16" s="81">
        <v>421</v>
      </c>
      <c r="AC16" s="82"/>
      <c r="AD16" s="81">
        <f>Z16+AB16</f>
        <v>30876</v>
      </c>
    </row>
    <row r="17" spans="1:31" s="69" customFormat="1" ht="15" customHeight="1" x14ac:dyDescent="0.5">
      <c r="A17" s="80" t="s">
        <v>150</v>
      </c>
      <c r="B17" s="80"/>
      <c r="D17" s="73"/>
      <c r="E17" s="73"/>
      <c r="F17" s="185">
        <v>0</v>
      </c>
      <c r="G17" s="186"/>
      <c r="H17" s="185">
        <v>0</v>
      </c>
      <c r="I17" s="186"/>
      <c r="J17" s="185">
        <v>0</v>
      </c>
      <c r="K17" s="186"/>
      <c r="L17" s="185">
        <v>0</v>
      </c>
      <c r="M17" s="82"/>
      <c r="N17" s="185">
        <v>0</v>
      </c>
      <c r="O17" s="81"/>
      <c r="P17" s="185">
        <v>0</v>
      </c>
      <c r="Q17" s="81"/>
      <c r="R17" s="81">
        <v>3039</v>
      </c>
      <c r="S17" s="81"/>
      <c r="T17" s="185">
        <v>0</v>
      </c>
      <c r="U17" s="81"/>
      <c r="V17" s="81">
        <v>9967</v>
      </c>
      <c r="W17" s="81"/>
      <c r="X17" s="165">
        <v>13006</v>
      </c>
      <c r="Y17" s="81"/>
      <c r="Z17" s="81">
        <v>13006</v>
      </c>
      <c r="AA17" s="81"/>
      <c r="AB17" s="185">
        <v>0</v>
      </c>
      <c r="AC17" s="82"/>
      <c r="AD17" s="81">
        <v>13006</v>
      </c>
    </row>
    <row r="18" spans="1:31" s="69" customFormat="1" ht="15" customHeight="1" thickBot="1" x14ac:dyDescent="0.55000000000000004">
      <c r="A18" s="80" t="s">
        <v>202</v>
      </c>
      <c r="B18" s="80"/>
      <c r="D18" s="73"/>
      <c r="E18" s="73"/>
      <c r="F18" s="84">
        <v>312032</v>
      </c>
      <c r="G18" s="81"/>
      <c r="H18" s="85">
        <v>388288</v>
      </c>
      <c r="I18" s="81"/>
      <c r="J18" s="85">
        <v>40193</v>
      </c>
      <c r="K18" s="81"/>
      <c r="L18" s="85">
        <v>100160</v>
      </c>
      <c r="M18" s="81"/>
      <c r="N18" s="85">
        <v>736976</v>
      </c>
      <c r="O18" s="81"/>
      <c r="P18" s="85">
        <v>-100160</v>
      </c>
      <c r="Q18" s="81"/>
      <c r="R18" s="85">
        <v>-1295</v>
      </c>
      <c r="S18" s="81"/>
      <c r="T18" s="85">
        <v>3086</v>
      </c>
      <c r="U18" s="81"/>
      <c r="V18" s="85">
        <v>-3541</v>
      </c>
      <c r="W18" s="82"/>
      <c r="X18" s="85">
        <v>-1750</v>
      </c>
      <c r="Y18" s="81"/>
      <c r="Z18" s="85">
        <v>1475739</v>
      </c>
      <c r="AA18" s="81"/>
      <c r="AB18" s="85">
        <v>11409</v>
      </c>
      <c r="AC18" s="82"/>
      <c r="AD18" s="85">
        <v>1487148</v>
      </c>
      <c r="AE18" s="86"/>
    </row>
    <row r="19" spans="1:31" s="69" customFormat="1" ht="15" customHeight="1" thickTop="1" x14ac:dyDescent="0.5">
      <c r="A19" s="80"/>
      <c r="B19" s="80"/>
      <c r="D19" s="73"/>
      <c r="E19" s="73"/>
      <c r="F19" s="81"/>
      <c r="G19" s="81"/>
      <c r="H19" s="82"/>
      <c r="I19" s="81"/>
      <c r="J19" s="82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2"/>
      <c r="AD19" s="81"/>
    </row>
    <row r="20" spans="1:31" s="69" customFormat="1" ht="15" customHeight="1" x14ac:dyDescent="0.5">
      <c r="A20" s="80" t="s">
        <v>140</v>
      </c>
      <c r="B20" s="80"/>
      <c r="D20" s="73"/>
      <c r="E20" s="73"/>
      <c r="F20" s="81">
        <v>312032</v>
      </c>
      <c r="G20" s="81"/>
      <c r="H20" s="82">
        <v>388288</v>
      </c>
      <c r="I20" s="81"/>
      <c r="J20" s="81">
        <v>40193</v>
      </c>
      <c r="K20" s="81"/>
      <c r="L20" s="81">
        <v>4606</v>
      </c>
      <c r="M20" s="81"/>
      <c r="N20" s="81">
        <v>694697</v>
      </c>
      <c r="O20" s="81"/>
      <c r="P20" s="81">
        <v>-4606</v>
      </c>
      <c r="Q20" s="81"/>
      <c r="R20" s="185">
        <v>0</v>
      </c>
      <c r="S20" s="81"/>
      <c r="T20" s="81">
        <v>3086</v>
      </c>
      <c r="U20" s="81"/>
      <c r="V20" s="81">
        <v>-7990</v>
      </c>
      <c r="W20" s="81"/>
      <c r="X20" s="81">
        <v>-4904</v>
      </c>
      <c r="Y20" s="81"/>
      <c r="Z20" s="81">
        <v>1430306</v>
      </c>
      <c r="AA20" s="81"/>
      <c r="AB20" s="81">
        <v>9788</v>
      </c>
      <c r="AC20" s="82"/>
      <c r="AD20" s="81">
        <v>1440094</v>
      </c>
      <c r="AE20" s="86"/>
    </row>
    <row r="21" spans="1:31" s="69" customFormat="1" ht="15" customHeight="1" x14ac:dyDescent="0.5">
      <c r="A21" s="83" t="s">
        <v>143</v>
      </c>
      <c r="B21" s="80"/>
      <c r="D21" s="73"/>
      <c r="E21" s="73"/>
      <c r="F21" s="185">
        <v>0</v>
      </c>
      <c r="G21" s="185"/>
      <c r="H21" s="185">
        <v>0</v>
      </c>
      <c r="I21" s="185"/>
      <c r="J21" s="185">
        <v>0</v>
      </c>
      <c r="K21" s="81"/>
      <c r="L21" s="81">
        <v>72677</v>
      </c>
      <c r="M21" s="81"/>
      <c r="N21" s="81">
        <v>-72677</v>
      </c>
      <c r="O21" s="81"/>
      <c r="P21" s="185">
        <v>0</v>
      </c>
      <c r="Q21" s="81"/>
      <c r="R21" s="185">
        <v>0</v>
      </c>
      <c r="S21" s="81"/>
      <c r="T21" s="185">
        <v>0</v>
      </c>
      <c r="U21" s="81"/>
      <c r="V21" s="185">
        <v>0</v>
      </c>
      <c r="W21" s="185"/>
      <c r="X21" s="185">
        <v>0</v>
      </c>
      <c r="Y21" s="81"/>
      <c r="Z21" s="185">
        <v>0</v>
      </c>
      <c r="AA21" s="185"/>
      <c r="AB21" s="185">
        <v>0</v>
      </c>
      <c r="AC21" s="186"/>
      <c r="AD21" s="185">
        <v>0</v>
      </c>
    </row>
    <row r="22" spans="1:31" s="69" customFormat="1" ht="15" customHeight="1" x14ac:dyDescent="0.5">
      <c r="A22" s="80" t="s">
        <v>130</v>
      </c>
      <c r="B22" s="80"/>
      <c r="D22" s="73"/>
      <c r="E22" s="73"/>
      <c r="F22" s="185">
        <v>0</v>
      </c>
      <c r="G22" s="185"/>
      <c r="H22" s="185">
        <v>0</v>
      </c>
      <c r="I22" s="185"/>
      <c r="J22" s="185">
        <v>0</v>
      </c>
      <c r="K22" s="81"/>
      <c r="L22" s="185">
        <v>0</v>
      </c>
      <c r="M22" s="81"/>
      <c r="N22" s="82">
        <v>-35612</v>
      </c>
      <c r="O22" s="81"/>
      <c r="P22" s="185">
        <v>0</v>
      </c>
      <c r="Q22" s="81"/>
      <c r="R22" s="185">
        <v>0</v>
      </c>
      <c r="S22" s="81"/>
      <c r="T22" s="185">
        <v>0</v>
      </c>
      <c r="U22" s="81"/>
      <c r="V22" s="185">
        <v>0</v>
      </c>
      <c r="W22" s="185"/>
      <c r="X22" s="185">
        <v>0</v>
      </c>
      <c r="Y22" s="81"/>
      <c r="Z22" s="81">
        <v>-35612</v>
      </c>
      <c r="AA22" s="81"/>
      <c r="AB22" s="185">
        <v>0</v>
      </c>
      <c r="AC22" s="82"/>
      <c r="AD22" s="81">
        <v>-35612</v>
      </c>
    </row>
    <row r="23" spans="1:31" s="69" customFormat="1" ht="15" customHeight="1" x14ac:dyDescent="0.5">
      <c r="A23" s="80" t="s">
        <v>141</v>
      </c>
      <c r="B23" s="80"/>
      <c r="D23" s="73"/>
      <c r="E23" s="73"/>
      <c r="F23" s="185">
        <v>0</v>
      </c>
      <c r="G23" s="185"/>
      <c r="H23" s="185">
        <v>0</v>
      </c>
      <c r="I23" s="185"/>
      <c r="J23" s="185">
        <v>0</v>
      </c>
      <c r="K23" s="81"/>
      <c r="L23" s="185">
        <v>0</v>
      </c>
      <c r="M23" s="81"/>
      <c r="N23" s="186">
        <v>0</v>
      </c>
      <c r="O23" s="81"/>
      <c r="P23" s="81">
        <v>-72677</v>
      </c>
      <c r="Q23" s="81"/>
      <c r="R23" s="185">
        <v>0</v>
      </c>
      <c r="S23" s="81"/>
      <c r="T23" s="185">
        <v>0</v>
      </c>
      <c r="U23" s="81"/>
      <c r="V23" s="185">
        <v>0</v>
      </c>
      <c r="W23" s="185"/>
      <c r="X23" s="185">
        <v>0</v>
      </c>
      <c r="Y23" s="81"/>
      <c r="Z23" s="81">
        <v>-72677</v>
      </c>
      <c r="AA23" s="81"/>
      <c r="AB23" s="185">
        <v>0</v>
      </c>
      <c r="AC23" s="82"/>
      <c r="AD23" s="81">
        <v>-72677</v>
      </c>
    </row>
    <row r="24" spans="1:31" s="69" customFormat="1" ht="15" customHeight="1" x14ac:dyDescent="0.5">
      <c r="A24" s="80" t="s">
        <v>107</v>
      </c>
      <c r="B24" s="80"/>
      <c r="D24" s="73"/>
      <c r="E24" s="73"/>
      <c r="F24" s="185">
        <v>0</v>
      </c>
      <c r="G24" s="186"/>
      <c r="H24" s="185">
        <v>0</v>
      </c>
      <c r="I24" s="186"/>
      <c r="J24" s="185">
        <v>0</v>
      </c>
      <c r="K24" s="82"/>
      <c r="L24" s="186">
        <v>0</v>
      </c>
      <c r="M24" s="82"/>
      <c r="N24" s="81">
        <v>54717</v>
      </c>
      <c r="O24" s="81"/>
      <c r="P24" s="185">
        <v>0</v>
      </c>
      <c r="Q24" s="81"/>
      <c r="R24" s="185">
        <v>0</v>
      </c>
      <c r="S24" s="81"/>
      <c r="T24" s="185">
        <v>0</v>
      </c>
      <c r="U24" s="81"/>
      <c r="V24" s="185">
        <v>0</v>
      </c>
      <c r="W24" s="185"/>
      <c r="X24" s="185">
        <v>0</v>
      </c>
      <c r="Y24" s="81"/>
      <c r="Z24" s="81">
        <v>54717</v>
      </c>
      <c r="AA24" s="81"/>
      <c r="AB24" s="81">
        <v>703</v>
      </c>
      <c r="AC24" s="82"/>
      <c r="AD24" s="81">
        <v>55420</v>
      </c>
    </row>
    <row r="25" spans="1:31" s="69" customFormat="1" ht="15" customHeight="1" x14ac:dyDescent="0.5">
      <c r="A25" s="80" t="s">
        <v>150</v>
      </c>
      <c r="B25" s="80"/>
      <c r="D25" s="73"/>
      <c r="E25" s="73"/>
      <c r="F25" s="185">
        <v>0</v>
      </c>
      <c r="G25" s="186"/>
      <c r="H25" s="185">
        <v>0</v>
      </c>
      <c r="I25" s="186"/>
      <c r="J25" s="185">
        <v>0</v>
      </c>
      <c r="K25" s="82"/>
      <c r="L25" s="186">
        <v>0</v>
      </c>
      <c r="M25" s="82"/>
      <c r="N25" s="185">
        <v>0</v>
      </c>
      <c r="O25" s="81"/>
      <c r="P25" s="185">
        <v>0</v>
      </c>
      <c r="Q25" s="81"/>
      <c r="R25" s="185">
        <v>0</v>
      </c>
      <c r="S25" s="81"/>
      <c r="T25" s="185">
        <v>0</v>
      </c>
      <c r="U25" s="81"/>
      <c r="V25" s="81">
        <v>593</v>
      </c>
      <c r="W25" s="81"/>
      <c r="X25" s="165">
        <v>593</v>
      </c>
      <c r="Y25" s="81"/>
      <c r="Z25" s="81">
        <v>593</v>
      </c>
      <c r="AA25" s="81"/>
      <c r="AB25" s="185">
        <v>0</v>
      </c>
      <c r="AC25" s="82"/>
      <c r="AD25" s="81">
        <v>593</v>
      </c>
    </row>
    <row r="26" spans="1:31" s="69" customFormat="1" ht="15" customHeight="1" thickBot="1" x14ac:dyDescent="0.55000000000000004">
      <c r="A26" s="80" t="s">
        <v>139</v>
      </c>
      <c r="B26" s="80"/>
      <c r="D26" s="73"/>
      <c r="E26" s="73"/>
      <c r="F26" s="84">
        <v>312032</v>
      </c>
      <c r="G26" s="81"/>
      <c r="H26" s="85">
        <v>388288</v>
      </c>
      <c r="I26" s="81"/>
      <c r="J26" s="85">
        <v>40193</v>
      </c>
      <c r="K26" s="81"/>
      <c r="L26" s="85">
        <v>77283</v>
      </c>
      <c r="M26" s="81"/>
      <c r="N26" s="85">
        <v>641125</v>
      </c>
      <c r="O26" s="81"/>
      <c r="P26" s="85">
        <v>-77283</v>
      </c>
      <c r="Q26" s="81"/>
      <c r="R26" s="187">
        <v>0</v>
      </c>
      <c r="S26" s="81"/>
      <c r="T26" s="85">
        <v>3086</v>
      </c>
      <c r="U26" s="81"/>
      <c r="V26" s="85">
        <v>-7397</v>
      </c>
      <c r="W26" s="82"/>
      <c r="X26" s="85">
        <v>-4311</v>
      </c>
      <c r="Y26" s="81"/>
      <c r="Z26" s="85">
        <v>1377327</v>
      </c>
      <c r="AA26" s="81"/>
      <c r="AB26" s="85">
        <v>10491</v>
      </c>
      <c r="AC26" s="82"/>
      <c r="AD26" s="85">
        <v>1387818</v>
      </c>
    </row>
    <row r="27" spans="1:31" s="10" customFormat="1" ht="17.100000000000001" customHeight="1" thickTop="1" x14ac:dyDescent="0.5">
      <c r="A27" s="57"/>
      <c r="B27" s="57"/>
      <c r="D27" s="56"/>
      <c r="E27" s="56"/>
      <c r="F27" s="58"/>
      <c r="G27" s="58"/>
      <c r="H27" s="59"/>
      <c r="I27" s="58"/>
      <c r="J27" s="59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9"/>
      <c r="AD27" s="58"/>
    </row>
    <row r="28" spans="1:31" s="11" customFormat="1" ht="15.75" customHeight="1" x14ac:dyDescent="0.4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46"/>
      <c r="V28" s="46"/>
      <c r="W28" s="46"/>
      <c r="X28" s="46"/>
      <c r="Y28" s="30"/>
      <c r="Z28" s="30"/>
      <c r="AA28" s="30"/>
      <c r="AB28" s="30"/>
      <c r="AC28" s="30"/>
      <c r="AD28" s="30"/>
    </row>
    <row r="29" spans="1:31" s="11" customFormat="1" ht="22.15" customHeight="1" x14ac:dyDescent="0.5"/>
    <row r="30" spans="1:31" s="11" customFormat="1" ht="22.15" customHeight="1" x14ac:dyDescent="0.5">
      <c r="V30" s="66"/>
      <c r="W30" s="66"/>
      <c r="X30" s="66"/>
    </row>
  </sheetData>
  <mergeCells count="12">
    <mergeCell ref="A3:AD3"/>
    <mergeCell ref="A4:AD4"/>
    <mergeCell ref="A5:AD5"/>
    <mergeCell ref="A6:AD6"/>
    <mergeCell ref="A28:T28"/>
    <mergeCell ref="F8:AD8"/>
    <mergeCell ref="F9:AD9"/>
    <mergeCell ref="F10:Z10"/>
    <mergeCell ref="J11:N11"/>
    <mergeCell ref="J12:L12"/>
    <mergeCell ref="C14:E14"/>
    <mergeCell ref="R11:X11"/>
  </mergeCells>
  <pageMargins left="0.59055118110236227" right="0.39370078740157483" top="0.98425196850393704" bottom="0.59055118110236227" header="0.98425196850393704" footer="0.59055118110236227"/>
  <pageSetup paperSize="9" fitToHeight="0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4E381-4DBA-4A2D-AE6C-6561D64D6B52}">
  <dimension ref="A1:AB34"/>
  <sheetViews>
    <sheetView view="pageBreakPreview" zoomScaleNormal="100" zoomScaleSheetLayoutView="100" workbookViewId="0"/>
  </sheetViews>
  <sheetFormatPr defaultColWidth="9.140625" defaultRowHeight="23.1" customHeight="1" x14ac:dyDescent="0.5"/>
  <cols>
    <col min="1" max="3" width="1.85546875" style="34" customWidth="1"/>
    <col min="4" max="4" width="13.85546875" style="34" customWidth="1"/>
    <col min="5" max="5" width="3.28515625" style="34" customWidth="1"/>
    <col min="6" max="6" width="1" style="34" customWidth="1"/>
    <col min="7" max="7" width="11.7109375" style="34" customWidth="1"/>
    <col min="8" max="8" width="0.5703125" style="34" customWidth="1"/>
    <col min="9" max="9" width="11.7109375" style="34" customWidth="1"/>
    <col min="10" max="10" width="0.5703125" style="34" customWidth="1"/>
    <col min="11" max="11" width="11.140625" style="34" customWidth="1"/>
    <col min="12" max="12" width="0.5703125" style="34" customWidth="1"/>
    <col min="13" max="13" width="11.140625" style="34" customWidth="1"/>
    <col min="14" max="14" width="0.5703125" style="34" customWidth="1"/>
    <col min="15" max="15" width="11.140625" style="34" customWidth="1"/>
    <col min="16" max="16" width="0.5703125" style="34" customWidth="1"/>
    <col min="17" max="17" width="11.7109375" style="34" customWidth="1"/>
    <col min="18" max="18" width="0.5703125" style="34" customWidth="1"/>
    <col min="19" max="19" width="11.7109375" style="34" customWidth="1"/>
    <col min="20" max="20" width="0.5703125" style="34" customWidth="1"/>
    <col min="21" max="21" width="11.7109375" style="34" customWidth="1"/>
    <col min="22" max="22" width="0.5703125" style="34" customWidth="1"/>
    <col min="23" max="23" width="11.7109375" style="34" customWidth="1"/>
    <col min="24" max="24" width="0.5703125" style="34" customWidth="1"/>
    <col min="25" max="25" width="11.7109375" style="34" customWidth="1"/>
    <col min="26" max="31" width="9.140625" style="34"/>
    <col min="32" max="32" width="1.7109375" style="34" customWidth="1"/>
    <col min="33" max="16384" width="9.140625" style="34"/>
  </cols>
  <sheetData>
    <row r="1" spans="1:28" ht="23.1" customHeight="1" x14ac:dyDescent="0.5">
      <c r="S1" s="8"/>
      <c r="T1" s="8"/>
      <c r="U1" s="8"/>
      <c r="V1" s="8"/>
      <c r="W1" s="8" t="s">
        <v>88</v>
      </c>
      <c r="X1" s="32"/>
      <c r="Y1" s="8"/>
    </row>
    <row r="2" spans="1:28" ht="23.1" customHeight="1" x14ac:dyDescent="0.5">
      <c r="S2" s="47"/>
      <c r="T2" s="47"/>
      <c r="U2" s="47"/>
      <c r="V2" s="47"/>
      <c r="W2" s="47" t="s">
        <v>129</v>
      </c>
      <c r="X2" s="32"/>
      <c r="Y2" s="47"/>
    </row>
    <row r="3" spans="1:28" s="35" customFormat="1" ht="23.1" customHeight="1" x14ac:dyDescent="0.5">
      <c r="A3" s="221" t="s">
        <v>144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</row>
    <row r="4" spans="1:28" s="98" customFormat="1" ht="23.1" customHeight="1" x14ac:dyDescent="0.5">
      <c r="A4" s="222" t="s">
        <v>39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36"/>
      <c r="AA4" s="36"/>
      <c r="AB4" s="36"/>
    </row>
    <row r="5" spans="1:28" s="98" customFormat="1" ht="23.1" customHeight="1" x14ac:dyDescent="0.5">
      <c r="A5" s="223" t="s">
        <v>136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36"/>
      <c r="AA5" s="36"/>
    </row>
    <row r="6" spans="1:28" s="98" customFormat="1" ht="23.1" customHeight="1" x14ac:dyDescent="0.5">
      <c r="A6" s="224" t="s">
        <v>200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</row>
    <row r="7" spans="1:28" s="35" customFormat="1" ht="15" customHeight="1" x14ac:dyDescent="0.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28" ht="15.6" customHeight="1" x14ac:dyDescent="0.5">
      <c r="A8" s="87"/>
      <c r="B8" s="87"/>
      <c r="C8" s="87"/>
      <c r="D8" s="87"/>
      <c r="E8" s="87"/>
      <c r="F8" s="87"/>
      <c r="G8" s="225" t="s">
        <v>93</v>
      </c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</row>
    <row r="9" spans="1:28" ht="15.6" customHeight="1" x14ac:dyDescent="0.5">
      <c r="A9" s="87"/>
      <c r="B9" s="87"/>
      <c r="C9" s="87"/>
      <c r="D9" s="87"/>
      <c r="E9" s="87"/>
      <c r="F9" s="87"/>
      <c r="G9" s="225" t="s">
        <v>30</v>
      </c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</row>
    <row r="10" spans="1:28" s="88" customFormat="1" ht="15.6" customHeight="1" x14ac:dyDescent="0.5">
      <c r="A10" s="87"/>
      <c r="B10" s="87"/>
      <c r="C10" s="87"/>
      <c r="D10" s="87"/>
      <c r="E10" s="87"/>
      <c r="F10" s="87"/>
      <c r="G10" s="87" t="s">
        <v>63</v>
      </c>
      <c r="H10" s="87"/>
      <c r="I10" s="87" t="s">
        <v>96</v>
      </c>
      <c r="J10" s="87"/>
      <c r="K10" s="220" t="s">
        <v>23</v>
      </c>
      <c r="L10" s="220"/>
      <c r="M10" s="220"/>
      <c r="N10" s="220"/>
      <c r="O10" s="220"/>
      <c r="P10" s="87"/>
      <c r="Q10" s="87" t="s">
        <v>141</v>
      </c>
      <c r="R10" s="87"/>
      <c r="S10" s="220" t="s">
        <v>48</v>
      </c>
      <c r="T10" s="220"/>
      <c r="U10" s="220"/>
      <c r="V10" s="220"/>
      <c r="W10" s="220"/>
      <c r="X10" s="87"/>
      <c r="Y10" s="87" t="s">
        <v>59</v>
      </c>
    </row>
    <row r="11" spans="1:28" s="88" customFormat="1" ht="15.6" customHeight="1" x14ac:dyDescent="0.5">
      <c r="A11" s="87"/>
      <c r="B11" s="87"/>
      <c r="C11" s="87"/>
      <c r="D11" s="87"/>
      <c r="E11" s="87"/>
      <c r="F11" s="87"/>
      <c r="G11" s="88" t="s">
        <v>66</v>
      </c>
      <c r="H11" s="87"/>
      <c r="I11" s="88" t="s">
        <v>152</v>
      </c>
      <c r="J11" s="87"/>
      <c r="K11" s="220" t="s">
        <v>44</v>
      </c>
      <c r="L11" s="220"/>
      <c r="M11" s="220"/>
      <c r="N11" s="87"/>
      <c r="O11" s="88" t="s">
        <v>46</v>
      </c>
      <c r="P11" s="87"/>
      <c r="Q11" s="87"/>
      <c r="R11" s="87"/>
      <c r="S11" s="88" t="s">
        <v>64</v>
      </c>
      <c r="T11" s="87"/>
      <c r="U11" s="48" t="s">
        <v>203</v>
      </c>
      <c r="V11" s="87"/>
      <c r="W11" s="48" t="s">
        <v>65</v>
      </c>
      <c r="X11" s="87"/>
      <c r="Y11" s="87" t="s">
        <v>184</v>
      </c>
    </row>
    <row r="12" spans="1:28" s="88" customFormat="1" ht="15.6" customHeight="1" x14ac:dyDescent="0.5">
      <c r="A12" s="87"/>
      <c r="B12" s="87"/>
      <c r="C12" s="87"/>
      <c r="D12" s="87"/>
      <c r="E12" s="87"/>
      <c r="F12" s="87"/>
      <c r="J12" s="87"/>
      <c r="K12" s="88" t="s">
        <v>100</v>
      </c>
      <c r="M12" s="48" t="s">
        <v>100</v>
      </c>
      <c r="P12" s="87"/>
      <c r="Q12" s="87"/>
      <c r="R12" s="87"/>
      <c r="S12" s="88" t="s">
        <v>67</v>
      </c>
      <c r="U12" s="48" t="s">
        <v>204</v>
      </c>
      <c r="W12" s="48"/>
      <c r="X12" s="87"/>
    </row>
    <row r="13" spans="1:28" s="88" customFormat="1" ht="15.6" customHeight="1" x14ac:dyDescent="0.5">
      <c r="E13" s="88" t="s">
        <v>5</v>
      </c>
      <c r="G13" s="89"/>
      <c r="I13" s="89"/>
      <c r="K13" s="89" t="s">
        <v>101</v>
      </c>
      <c r="M13" s="184" t="s">
        <v>141</v>
      </c>
      <c r="O13" s="89"/>
      <c r="Q13" s="89"/>
      <c r="S13" s="89" t="s">
        <v>68</v>
      </c>
      <c r="U13" s="184" t="s">
        <v>205</v>
      </c>
      <c r="W13" s="184"/>
      <c r="Y13" s="89"/>
    </row>
    <row r="14" spans="1:28" ht="15.6" customHeight="1" x14ac:dyDescent="0.5">
      <c r="A14" s="34" t="s">
        <v>201</v>
      </c>
      <c r="E14" s="90"/>
      <c r="F14" s="91"/>
      <c r="G14" s="92">
        <v>312032</v>
      </c>
      <c r="H14" s="92"/>
      <c r="I14" s="93">
        <v>388288</v>
      </c>
      <c r="J14" s="92"/>
      <c r="K14" s="92">
        <v>40192.80025</v>
      </c>
      <c r="L14" s="92"/>
      <c r="M14" s="92">
        <v>100160</v>
      </c>
      <c r="N14" s="92"/>
      <c r="O14" s="93">
        <v>656404</v>
      </c>
      <c r="P14" s="93"/>
      <c r="Q14" s="93">
        <v>-100160</v>
      </c>
      <c r="R14" s="93"/>
      <c r="S14" s="93">
        <v>-6150</v>
      </c>
      <c r="T14" s="93"/>
      <c r="U14" s="93">
        <v>-3279</v>
      </c>
      <c r="V14" s="93"/>
      <c r="W14" s="93">
        <v>-9429</v>
      </c>
      <c r="X14" s="93"/>
      <c r="Y14" s="92">
        <v>1387488</v>
      </c>
    </row>
    <row r="15" spans="1:28" ht="15.6" customHeight="1" x14ac:dyDescent="0.5">
      <c r="A15" s="95" t="s">
        <v>107</v>
      </c>
      <c r="E15" s="90"/>
      <c r="F15" s="91"/>
      <c r="G15" s="188">
        <v>0</v>
      </c>
      <c r="H15" s="93"/>
      <c r="I15" s="94">
        <v>0</v>
      </c>
      <c r="J15" s="93"/>
      <c r="K15" s="94">
        <v>0</v>
      </c>
      <c r="L15" s="92"/>
      <c r="M15" s="94">
        <v>0</v>
      </c>
      <c r="N15" s="92"/>
      <c r="O15" s="93">
        <v>6373</v>
      </c>
      <c r="P15" s="93"/>
      <c r="Q15" s="94">
        <v>0</v>
      </c>
      <c r="R15" s="93"/>
      <c r="S15" s="94">
        <v>0</v>
      </c>
      <c r="T15" s="93"/>
      <c r="U15" s="189">
        <v>0</v>
      </c>
      <c r="V15" s="93"/>
      <c r="W15" s="189">
        <v>0</v>
      </c>
      <c r="X15" s="93"/>
      <c r="Y15" s="92">
        <v>6373</v>
      </c>
    </row>
    <row r="16" spans="1:28" ht="15.6" customHeight="1" x14ac:dyDescent="0.5">
      <c r="A16" s="95" t="s">
        <v>132</v>
      </c>
      <c r="E16" s="90"/>
      <c r="F16" s="91"/>
      <c r="G16" s="188">
        <v>0</v>
      </c>
      <c r="H16" s="93"/>
      <c r="I16" s="94">
        <v>0</v>
      </c>
      <c r="J16" s="93"/>
      <c r="K16" s="94">
        <v>0</v>
      </c>
      <c r="L16" s="92"/>
      <c r="M16" s="94">
        <v>0</v>
      </c>
      <c r="N16" s="92"/>
      <c r="O16" s="94">
        <v>0</v>
      </c>
      <c r="P16" s="93"/>
      <c r="Q16" s="94">
        <v>0</v>
      </c>
      <c r="R16" s="93"/>
      <c r="S16" s="193">
        <v>62</v>
      </c>
      <c r="T16" s="93"/>
      <c r="U16" s="93">
        <v>2315</v>
      </c>
      <c r="V16" s="93"/>
      <c r="W16" s="93">
        <v>2377</v>
      </c>
      <c r="X16" s="93"/>
      <c r="Y16" s="92">
        <v>2377</v>
      </c>
    </row>
    <row r="17" spans="1:26" ht="15.6" customHeight="1" thickBot="1" x14ac:dyDescent="0.55000000000000004">
      <c r="A17" s="95" t="s">
        <v>202</v>
      </c>
      <c r="E17" s="90"/>
      <c r="F17" s="91"/>
      <c r="G17" s="96">
        <v>312032</v>
      </c>
      <c r="H17" s="93"/>
      <c r="I17" s="97">
        <v>388288</v>
      </c>
      <c r="J17" s="93"/>
      <c r="K17" s="97">
        <v>40192.80025</v>
      </c>
      <c r="L17" s="92"/>
      <c r="M17" s="97">
        <v>100160</v>
      </c>
      <c r="N17" s="92"/>
      <c r="O17" s="96">
        <v>662777</v>
      </c>
      <c r="P17" s="93"/>
      <c r="Q17" s="96">
        <v>-100160</v>
      </c>
      <c r="R17" s="93"/>
      <c r="S17" s="96">
        <v>-6088</v>
      </c>
      <c r="T17" s="93"/>
      <c r="U17" s="96">
        <v>-964</v>
      </c>
      <c r="V17" s="93"/>
      <c r="W17" s="96">
        <v>-7052</v>
      </c>
      <c r="X17" s="93"/>
      <c r="Y17" s="96">
        <v>1396237.8002499999</v>
      </c>
      <c r="Z17" s="197"/>
    </row>
    <row r="18" spans="1:26" ht="15.6" customHeight="1" thickTop="1" x14ac:dyDescent="0.5">
      <c r="A18" s="95"/>
      <c r="E18" s="90"/>
      <c r="F18" s="91"/>
      <c r="G18" s="92"/>
      <c r="H18" s="93"/>
      <c r="I18" s="93"/>
      <c r="J18" s="93"/>
      <c r="K18" s="93"/>
      <c r="L18" s="92"/>
      <c r="M18" s="92"/>
      <c r="N18" s="92"/>
      <c r="O18" s="92"/>
      <c r="P18" s="93"/>
      <c r="Q18" s="93"/>
      <c r="R18" s="93"/>
      <c r="S18" s="92"/>
      <c r="T18" s="93"/>
      <c r="U18" s="93"/>
      <c r="V18" s="93"/>
      <c r="W18" s="93"/>
      <c r="X18" s="93"/>
      <c r="Y18" s="92"/>
      <c r="Z18" s="197"/>
    </row>
    <row r="19" spans="1:26" ht="15.6" customHeight="1" x14ac:dyDescent="0.5">
      <c r="A19" s="34" t="s">
        <v>140</v>
      </c>
      <c r="E19" s="90"/>
      <c r="F19" s="91"/>
      <c r="G19" s="92">
        <v>312032</v>
      </c>
      <c r="H19" s="92"/>
      <c r="I19" s="93">
        <v>388288</v>
      </c>
      <c r="J19" s="92"/>
      <c r="K19" s="92">
        <v>40192.80025</v>
      </c>
      <c r="L19" s="92"/>
      <c r="M19" s="92">
        <v>4606</v>
      </c>
      <c r="N19" s="92"/>
      <c r="O19" s="93">
        <v>695481</v>
      </c>
      <c r="P19" s="93"/>
      <c r="Q19" s="93">
        <v>-4606</v>
      </c>
      <c r="R19" s="93"/>
      <c r="S19" s="93">
        <v>-6276</v>
      </c>
      <c r="T19" s="93"/>
      <c r="U19" s="189">
        <v>0</v>
      </c>
      <c r="V19" s="93"/>
      <c r="W19" s="93">
        <v>-6276</v>
      </c>
      <c r="X19" s="93"/>
      <c r="Y19" s="92">
        <v>1429718</v>
      </c>
    </row>
    <row r="20" spans="1:26" ht="15.6" customHeight="1" x14ac:dyDescent="0.5">
      <c r="A20" s="34" t="s">
        <v>143</v>
      </c>
      <c r="E20" s="90"/>
      <c r="F20" s="91"/>
      <c r="G20" s="188">
        <v>0</v>
      </c>
      <c r="H20" s="188"/>
      <c r="I20" s="188">
        <v>0</v>
      </c>
      <c r="J20" s="188"/>
      <c r="K20" s="188">
        <v>0</v>
      </c>
      <c r="L20" s="92"/>
      <c r="M20" s="92">
        <v>72677</v>
      </c>
      <c r="N20" s="92"/>
      <c r="O20" s="93">
        <v>-72677</v>
      </c>
      <c r="P20" s="93"/>
      <c r="Q20" s="94">
        <v>0</v>
      </c>
      <c r="R20" s="93"/>
      <c r="S20" s="94">
        <v>0</v>
      </c>
      <c r="T20" s="93"/>
      <c r="U20" s="189">
        <v>0</v>
      </c>
      <c r="V20" s="93"/>
      <c r="W20" s="94">
        <v>0</v>
      </c>
      <c r="X20" s="93"/>
      <c r="Y20" s="188">
        <v>0</v>
      </c>
    </row>
    <row r="21" spans="1:26" ht="15.6" customHeight="1" x14ac:dyDescent="0.5">
      <c r="A21" s="34" t="s">
        <v>130</v>
      </c>
      <c r="E21" s="90"/>
      <c r="F21" s="91"/>
      <c r="G21" s="188">
        <v>0</v>
      </c>
      <c r="H21" s="189"/>
      <c r="I21" s="188">
        <v>0</v>
      </c>
      <c r="J21" s="189"/>
      <c r="K21" s="188">
        <v>0</v>
      </c>
      <c r="L21" s="92"/>
      <c r="M21" s="94">
        <v>0</v>
      </c>
      <c r="N21" s="92"/>
      <c r="O21" s="93">
        <v>-35612</v>
      </c>
      <c r="P21" s="93"/>
      <c r="Q21" s="94">
        <v>0</v>
      </c>
      <c r="R21" s="93"/>
      <c r="S21" s="94">
        <v>0</v>
      </c>
      <c r="T21" s="93"/>
      <c r="U21" s="189">
        <v>0</v>
      </c>
      <c r="V21" s="93"/>
      <c r="W21" s="94">
        <v>0</v>
      </c>
      <c r="X21" s="93"/>
      <c r="Y21" s="92">
        <v>-35612</v>
      </c>
    </row>
    <row r="22" spans="1:26" ht="15.6" customHeight="1" x14ac:dyDescent="0.5">
      <c r="A22" s="34" t="s">
        <v>141</v>
      </c>
      <c r="E22" s="90"/>
      <c r="F22" s="91"/>
      <c r="G22" s="188">
        <v>0</v>
      </c>
      <c r="H22" s="189"/>
      <c r="I22" s="188">
        <v>0</v>
      </c>
      <c r="J22" s="189"/>
      <c r="K22" s="188">
        <v>0</v>
      </c>
      <c r="L22" s="92"/>
      <c r="M22" s="94">
        <v>0</v>
      </c>
      <c r="N22" s="92"/>
      <c r="O22" s="189">
        <v>0</v>
      </c>
      <c r="P22" s="93"/>
      <c r="Q22" s="93">
        <v>-72677</v>
      </c>
      <c r="R22" s="93"/>
      <c r="S22" s="94">
        <v>0</v>
      </c>
      <c r="T22" s="93"/>
      <c r="U22" s="189">
        <v>0</v>
      </c>
      <c r="V22" s="93"/>
      <c r="W22" s="94">
        <v>0</v>
      </c>
      <c r="X22" s="93"/>
      <c r="Y22" s="92">
        <v>-72677</v>
      </c>
    </row>
    <row r="23" spans="1:26" ht="15.6" customHeight="1" x14ac:dyDescent="0.5">
      <c r="A23" s="95" t="s">
        <v>107</v>
      </c>
      <c r="E23" s="90"/>
      <c r="F23" s="91"/>
      <c r="G23" s="188">
        <v>0</v>
      </c>
      <c r="H23" s="189"/>
      <c r="I23" s="188">
        <v>0</v>
      </c>
      <c r="J23" s="189"/>
      <c r="K23" s="188">
        <v>0</v>
      </c>
      <c r="L23" s="92"/>
      <c r="M23" s="94">
        <v>0</v>
      </c>
      <c r="N23" s="92"/>
      <c r="O23" s="93">
        <v>21649</v>
      </c>
      <c r="P23" s="93"/>
      <c r="Q23" s="94">
        <v>0</v>
      </c>
      <c r="R23" s="93"/>
      <c r="S23" s="94">
        <v>0</v>
      </c>
      <c r="T23" s="93"/>
      <c r="U23" s="189">
        <v>0</v>
      </c>
      <c r="V23" s="93"/>
      <c r="W23" s="94">
        <v>0</v>
      </c>
      <c r="X23" s="93"/>
      <c r="Y23" s="92">
        <v>21649</v>
      </c>
    </row>
    <row r="24" spans="1:26" ht="15.6" customHeight="1" x14ac:dyDescent="0.5">
      <c r="A24" s="95" t="s">
        <v>132</v>
      </c>
      <c r="E24" s="90"/>
      <c r="F24" s="91"/>
      <c r="G24" s="188">
        <v>0</v>
      </c>
      <c r="H24" s="189"/>
      <c r="I24" s="188">
        <v>0</v>
      </c>
      <c r="J24" s="189"/>
      <c r="K24" s="188">
        <v>0</v>
      </c>
      <c r="L24" s="92"/>
      <c r="M24" s="94">
        <v>0</v>
      </c>
      <c r="N24" s="92"/>
      <c r="O24" s="94">
        <v>0</v>
      </c>
      <c r="P24" s="93"/>
      <c r="Q24" s="94">
        <v>0</v>
      </c>
      <c r="R24" s="93"/>
      <c r="S24" s="94">
        <v>0</v>
      </c>
      <c r="T24" s="93"/>
      <c r="U24" s="189">
        <v>0</v>
      </c>
      <c r="V24" s="93"/>
      <c r="W24" s="94">
        <v>0</v>
      </c>
      <c r="X24" s="93"/>
      <c r="Y24" s="188">
        <v>0</v>
      </c>
    </row>
    <row r="25" spans="1:26" ht="15.6" customHeight="1" thickBot="1" x14ac:dyDescent="0.55000000000000004">
      <c r="A25" s="95" t="s">
        <v>139</v>
      </c>
      <c r="E25" s="90"/>
      <c r="F25" s="91"/>
      <c r="G25" s="96">
        <v>312032</v>
      </c>
      <c r="H25" s="93"/>
      <c r="I25" s="97">
        <v>388288</v>
      </c>
      <c r="J25" s="93"/>
      <c r="K25" s="97">
        <v>40192.80025</v>
      </c>
      <c r="L25" s="92"/>
      <c r="M25" s="97">
        <v>77283</v>
      </c>
      <c r="N25" s="92"/>
      <c r="O25" s="96">
        <v>608841</v>
      </c>
      <c r="P25" s="93"/>
      <c r="Q25" s="96">
        <v>-77283</v>
      </c>
      <c r="R25" s="93"/>
      <c r="S25" s="96">
        <v>-6276</v>
      </c>
      <c r="T25" s="93"/>
      <c r="U25" s="190">
        <v>0</v>
      </c>
      <c r="V25" s="93"/>
      <c r="W25" s="96">
        <v>-6276</v>
      </c>
      <c r="X25" s="93"/>
      <c r="Y25" s="96">
        <v>1343078</v>
      </c>
    </row>
    <row r="26" spans="1:26" s="39" customFormat="1" ht="20.100000000000001" customHeight="1" thickTop="1" x14ac:dyDescent="0.5">
      <c r="A26" s="42"/>
      <c r="E26" s="4"/>
      <c r="F26" s="30"/>
      <c r="G26" s="41"/>
      <c r="H26" s="40"/>
      <c r="I26" s="40"/>
      <c r="J26" s="40"/>
      <c r="K26" s="40"/>
      <c r="L26" s="41"/>
      <c r="M26" s="41"/>
      <c r="N26" s="41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1"/>
    </row>
    <row r="27" spans="1:26" s="39" customFormat="1" ht="8.25" customHeight="1" x14ac:dyDescent="0.5">
      <c r="A27" s="42"/>
      <c r="E27" s="4"/>
      <c r="F27" s="3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1"/>
      <c r="T27" s="40"/>
      <c r="U27" s="40"/>
      <c r="V27" s="40"/>
      <c r="W27" s="40"/>
      <c r="X27" s="40"/>
      <c r="Y27" s="40"/>
    </row>
    <row r="28" spans="1:26" s="39" customFormat="1" ht="23.1" customHeight="1" x14ac:dyDescent="0.5"/>
    <row r="29" spans="1:26" s="39" customFormat="1" ht="23.1" customHeight="1" x14ac:dyDescent="0.5"/>
    <row r="30" spans="1:26" s="39" customFormat="1" ht="23.1" customHeight="1" x14ac:dyDescent="0.5"/>
    <row r="31" spans="1:26" s="39" customFormat="1" ht="23.1" customHeight="1" x14ac:dyDescent="0.5"/>
    <row r="32" spans="1:26" s="39" customFormat="1" ht="23.1" customHeight="1" x14ac:dyDescent="0.5"/>
    <row r="33" s="39" customFormat="1" ht="23.1" customHeight="1" x14ac:dyDescent="0.5"/>
    <row r="34" s="39" customFormat="1" ht="23.1" customHeight="1" x14ac:dyDescent="0.5"/>
  </sheetData>
  <mergeCells count="9">
    <mergeCell ref="K11:M11"/>
    <mergeCell ref="K10:O10"/>
    <mergeCell ref="A3:Y3"/>
    <mergeCell ref="A4:Y4"/>
    <mergeCell ref="A5:Y5"/>
    <mergeCell ref="A6:Y6"/>
    <mergeCell ref="G8:Y8"/>
    <mergeCell ref="G9:Y9"/>
    <mergeCell ref="S10:W10"/>
  </mergeCells>
  <pageMargins left="0.78740157480314965" right="0.39370078740157483" top="0.98425196850393704" bottom="0.59055118110236227" header="0.98425196850393704" footer="0.59055118110236227"/>
  <pageSetup paperSize="9" fitToHeight="0" orientation="landscape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6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128BD-6A8B-4C0E-90AC-8A4F7B46BEA5}">
  <dimension ref="A1:M111"/>
  <sheetViews>
    <sheetView view="pageBreakPreview" zoomScaleNormal="100" zoomScaleSheetLayoutView="100" workbookViewId="0"/>
  </sheetViews>
  <sheetFormatPr defaultColWidth="9.140625" defaultRowHeight="24" customHeight="1" x14ac:dyDescent="0.5"/>
  <cols>
    <col min="1" max="4" width="1.140625" style="2" customWidth="1"/>
    <col min="5" max="5" width="46.42578125" style="2" customWidth="1"/>
    <col min="6" max="6" width="10.7109375" style="2" customWidth="1"/>
    <col min="7" max="7" width="0.5703125" style="2" customWidth="1"/>
    <col min="8" max="8" width="10.7109375" style="2" customWidth="1"/>
    <col min="9" max="9" width="0.5703125" style="2" customWidth="1"/>
    <col min="10" max="10" width="10.7109375" style="2" customWidth="1"/>
    <col min="11" max="11" width="0.5703125" style="2" customWidth="1"/>
    <col min="12" max="12" width="10.7109375" style="2" customWidth="1"/>
    <col min="13" max="13" width="13.28515625" style="2" bestFit="1" customWidth="1"/>
    <col min="14" max="16384" width="9.140625" style="2"/>
  </cols>
  <sheetData>
    <row r="1" spans="1:13" s="27" customFormat="1" ht="21.95" customHeight="1" x14ac:dyDescent="0.5">
      <c r="L1" s="27" t="s">
        <v>88</v>
      </c>
    </row>
    <row r="2" spans="1:13" s="27" customFormat="1" ht="21.95" customHeight="1" x14ac:dyDescent="0.5">
      <c r="L2" s="27" t="s">
        <v>89</v>
      </c>
    </row>
    <row r="3" spans="1:13" ht="21.95" customHeight="1" x14ac:dyDescent="0.5">
      <c r="A3" s="228" t="s">
        <v>103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3" ht="21.95" customHeight="1" x14ac:dyDescent="0.5">
      <c r="A4" s="230" t="s">
        <v>39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</row>
    <row r="5" spans="1:13" ht="21.95" customHeight="1" x14ac:dyDescent="0.5">
      <c r="A5" s="231" t="s">
        <v>13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13" ht="21.95" customHeight="1" x14ac:dyDescent="0.5">
      <c r="A6" s="231" t="s">
        <v>200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3"/>
    </row>
    <row r="7" spans="1:13" ht="8.25" customHeight="1" x14ac:dyDescent="0.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3" s="5" customFormat="1" ht="18" customHeight="1" x14ac:dyDescent="0.5">
      <c r="F8" s="235" t="s">
        <v>93</v>
      </c>
      <c r="G8" s="235"/>
      <c r="H8" s="235"/>
      <c r="I8" s="235"/>
      <c r="J8" s="235"/>
      <c r="K8" s="235"/>
      <c r="L8" s="235"/>
    </row>
    <row r="9" spans="1:13" s="5" customFormat="1" ht="18" customHeight="1" x14ac:dyDescent="0.5">
      <c r="F9" s="236" t="s">
        <v>29</v>
      </c>
      <c r="G9" s="236"/>
      <c r="H9" s="236"/>
      <c r="J9" s="235" t="s">
        <v>30</v>
      </c>
      <c r="K9" s="235"/>
      <c r="L9" s="235"/>
    </row>
    <row r="10" spans="1:13" s="5" customFormat="1" ht="18" customHeight="1" x14ac:dyDescent="0.5">
      <c r="F10" s="173">
        <v>2569</v>
      </c>
      <c r="H10" s="173">
        <v>2568</v>
      </c>
      <c r="J10" s="173">
        <v>2569</v>
      </c>
      <c r="L10" s="173">
        <v>2568</v>
      </c>
    </row>
    <row r="11" spans="1:13" s="5" customFormat="1" ht="18" customHeight="1" x14ac:dyDescent="0.5">
      <c r="A11" s="18" t="s">
        <v>14</v>
      </c>
      <c r="K11" s="174"/>
    </row>
    <row r="12" spans="1:13" s="5" customFormat="1" ht="18" customHeight="1" x14ac:dyDescent="0.5">
      <c r="B12" s="5" t="s">
        <v>107</v>
      </c>
      <c r="F12" s="37">
        <v>30876</v>
      </c>
      <c r="G12" s="37"/>
      <c r="H12" s="37">
        <v>55420</v>
      </c>
      <c r="I12" s="37"/>
      <c r="J12" s="37">
        <v>6373</v>
      </c>
      <c r="K12" s="37"/>
      <c r="L12" s="37">
        <v>21649</v>
      </c>
    </row>
    <row r="13" spans="1:13" s="5" customFormat="1" ht="18" customHeight="1" x14ac:dyDescent="0.5">
      <c r="B13" s="5" t="s">
        <v>102</v>
      </c>
      <c r="F13" s="37"/>
      <c r="G13" s="37"/>
      <c r="H13" s="37"/>
      <c r="I13" s="37"/>
      <c r="J13" s="37"/>
      <c r="K13" s="37"/>
      <c r="L13" s="37"/>
    </row>
    <row r="14" spans="1:13" s="5" customFormat="1" ht="18" customHeight="1" x14ac:dyDescent="0.5">
      <c r="C14" s="5" t="s">
        <v>69</v>
      </c>
      <c r="F14" s="37"/>
      <c r="G14" s="37"/>
      <c r="H14" s="37"/>
      <c r="I14" s="37"/>
      <c r="J14" s="37"/>
      <c r="K14" s="37"/>
      <c r="L14" s="37"/>
    </row>
    <row r="15" spans="1:13" s="5" customFormat="1" ht="18" customHeight="1" x14ac:dyDescent="0.5">
      <c r="C15" s="5" t="s">
        <v>190</v>
      </c>
      <c r="F15" s="37">
        <v>294</v>
      </c>
      <c r="G15" s="37"/>
      <c r="H15" s="37">
        <v>831</v>
      </c>
      <c r="I15" s="37"/>
      <c r="J15" s="37">
        <v>712</v>
      </c>
      <c r="K15" s="37"/>
      <c r="L15" s="37">
        <v>-73</v>
      </c>
    </row>
    <row r="16" spans="1:13" s="5" customFormat="1" ht="18" customHeight="1" x14ac:dyDescent="0.5">
      <c r="C16" s="5" t="s">
        <v>185</v>
      </c>
      <c r="F16" s="37">
        <v>4123</v>
      </c>
      <c r="G16" s="37"/>
      <c r="H16" s="37">
        <v>2816</v>
      </c>
      <c r="I16" s="37"/>
      <c r="J16" s="37">
        <v>1596</v>
      </c>
      <c r="K16" s="37"/>
      <c r="L16" s="37">
        <v>-173</v>
      </c>
    </row>
    <row r="17" spans="2:12" s="5" customFormat="1" ht="18" customHeight="1" x14ac:dyDescent="0.5">
      <c r="C17" s="5" t="s">
        <v>73</v>
      </c>
      <c r="F17" s="37">
        <v>65821</v>
      </c>
      <c r="G17" s="37"/>
      <c r="H17" s="37">
        <v>64867</v>
      </c>
      <c r="I17" s="37"/>
      <c r="J17" s="37">
        <v>30293</v>
      </c>
      <c r="K17" s="37"/>
      <c r="L17" s="37">
        <v>27109</v>
      </c>
    </row>
    <row r="18" spans="2:12" s="5" customFormat="1" ht="18" customHeight="1" x14ac:dyDescent="0.5">
      <c r="C18" s="5" t="s">
        <v>70</v>
      </c>
      <c r="F18" s="37">
        <v>1492</v>
      </c>
      <c r="G18" s="37"/>
      <c r="H18" s="37">
        <v>1859</v>
      </c>
      <c r="I18" s="37"/>
      <c r="J18" s="37">
        <v>523</v>
      </c>
      <c r="K18" s="37"/>
      <c r="L18" s="37">
        <v>601</v>
      </c>
    </row>
    <row r="19" spans="2:12" s="5" customFormat="1" ht="18" customHeight="1" x14ac:dyDescent="0.5">
      <c r="C19" s="5" t="s">
        <v>83</v>
      </c>
      <c r="F19" s="37">
        <v>532</v>
      </c>
      <c r="G19" s="37"/>
      <c r="H19" s="37">
        <v>105</v>
      </c>
      <c r="I19" s="37"/>
      <c r="J19" s="37">
        <v>532</v>
      </c>
      <c r="K19" s="37"/>
      <c r="L19" s="37">
        <v>105</v>
      </c>
    </row>
    <row r="20" spans="2:12" s="5" customFormat="1" ht="18" customHeight="1" x14ac:dyDescent="0.5">
      <c r="C20" s="5" t="s">
        <v>213</v>
      </c>
      <c r="F20" s="37">
        <v>-671</v>
      </c>
      <c r="G20" s="37"/>
      <c r="H20" s="37">
        <v>-159</v>
      </c>
      <c r="I20" s="37"/>
      <c r="J20" s="37">
        <v>-185</v>
      </c>
      <c r="K20" s="37"/>
      <c r="L20" s="37">
        <v>-189</v>
      </c>
    </row>
    <row r="21" spans="2:12" s="5" customFormat="1" ht="18" customHeight="1" x14ac:dyDescent="0.5">
      <c r="C21" s="5" t="s">
        <v>175</v>
      </c>
      <c r="F21" s="37">
        <v>3</v>
      </c>
      <c r="G21" s="37"/>
      <c r="H21" s="37">
        <v>696</v>
      </c>
      <c r="I21" s="37"/>
      <c r="J21" s="37">
        <v>322</v>
      </c>
      <c r="K21" s="37"/>
      <c r="L21" s="37">
        <v>158</v>
      </c>
    </row>
    <row r="22" spans="2:12" s="5" customFormat="1" ht="18" customHeight="1" x14ac:dyDescent="0.5">
      <c r="C22" s="5" t="s">
        <v>168</v>
      </c>
      <c r="F22" s="37">
        <v>-857</v>
      </c>
      <c r="G22" s="37"/>
      <c r="H22" s="37">
        <v>-61</v>
      </c>
      <c r="I22" s="37"/>
      <c r="J22" s="37">
        <v>-253</v>
      </c>
      <c r="K22" s="37"/>
      <c r="L22" s="37">
        <v>-61</v>
      </c>
    </row>
    <row r="23" spans="2:12" s="5" customFormat="1" ht="18" customHeight="1" x14ac:dyDescent="0.5">
      <c r="C23" s="5" t="s">
        <v>169</v>
      </c>
      <c r="F23" s="37">
        <v>2651</v>
      </c>
      <c r="G23" s="37"/>
      <c r="H23" s="37">
        <v>3600</v>
      </c>
      <c r="I23" s="37"/>
      <c r="J23" s="37">
        <v>1300</v>
      </c>
      <c r="K23" s="37"/>
      <c r="L23" s="37">
        <v>2161</v>
      </c>
    </row>
    <row r="24" spans="2:12" s="5" customFormat="1" ht="18" customHeight="1" x14ac:dyDescent="0.5">
      <c r="C24" s="5" t="s">
        <v>170</v>
      </c>
      <c r="F24" s="37">
        <v>0</v>
      </c>
      <c r="G24" s="37"/>
      <c r="H24" s="37">
        <v>-14</v>
      </c>
      <c r="I24" s="37"/>
      <c r="J24" s="37">
        <v>0</v>
      </c>
      <c r="K24" s="37"/>
      <c r="L24" s="191">
        <v>0</v>
      </c>
    </row>
    <row r="25" spans="2:12" s="5" customFormat="1" ht="18" customHeight="1" x14ac:dyDescent="0.5">
      <c r="C25" s="5" t="s">
        <v>172</v>
      </c>
      <c r="F25" s="37">
        <v>-4298</v>
      </c>
      <c r="G25" s="37"/>
      <c r="H25" s="37">
        <v>104</v>
      </c>
      <c r="I25" s="37"/>
      <c r="J25" s="37">
        <v>0</v>
      </c>
      <c r="K25" s="37"/>
      <c r="L25" s="191">
        <v>0</v>
      </c>
    </row>
    <row r="26" spans="2:12" s="5" customFormat="1" ht="18" customHeight="1" x14ac:dyDescent="0.5">
      <c r="C26" s="5" t="s">
        <v>186</v>
      </c>
      <c r="F26" s="37">
        <v>0</v>
      </c>
      <c r="G26" s="37"/>
      <c r="H26" s="37">
        <v>0</v>
      </c>
      <c r="I26" s="37"/>
      <c r="J26" s="37">
        <v>-1363</v>
      </c>
      <c r="K26" s="37"/>
      <c r="L26" s="37">
        <v>-2237</v>
      </c>
    </row>
    <row r="27" spans="2:12" s="5" customFormat="1" ht="18" customHeight="1" x14ac:dyDescent="0.5">
      <c r="C27" s="5" t="s">
        <v>153</v>
      </c>
      <c r="F27" s="37">
        <v>14732</v>
      </c>
      <c r="G27" s="37"/>
      <c r="H27" s="37">
        <v>17191</v>
      </c>
      <c r="I27" s="37"/>
      <c r="J27" s="37">
        <v>10785</v>
      </c>
      <c r="K27" s="37"/>
      <c r="L27" s="37">
        <v>12674</v>
      </c>
    </row>
    <row r="28" spans="2:12" s="5" customFormat="1" ht="18" customHeight="1" x14ac:dyDescent="0.5">
      <c r="C28" s="5" t="s">
        <v>171</v>
      </c>
      <c r="F28" s="167">
        <v>4556</v>
      </c>
      <c r="G28" s="37"/>
      <c r="H28" s="167">
        <v>5490</v>
      </c>
      <c r="I28" s="37"/>
      <c r="J28" s="167">
        <v>-935</v>
      </c>
      <c r="K28" s="37"/>
      <c r="L28" s="167">
        <v>4994</v>
      </c>
    </row>
    <row r="29" spans="2:12" s="5" customFormat="1" ht="18" customHeight="1" x14ac:dyDescent="0.5">
      <c r="B29" s="5" t="s">
        <v>71</v>
      </c>
      <c r="F29" s="37"/>
      <c r="G29" s="37"/>
      <c r="H29" s="37"/>
      <c r="I29" s="37"/>
      <c r="J29" s="37"/>
      <c r="K29" s="37"/>
      <c r="L29" s="37"/>
    </row>
    <row r="30" spans="2:12" s="5" customFormat="1" ht="18" customHeight="1" x14ac:dyDescent="0.5">
      <c r="C30" s="5" t="s">
        <v>74</v>
      </c>
      <c r="F30" s="37">
        <f>SUM(F11:F28)</f>
        <v>119254</v>
      </c>
      <c r="G30" s="37"/>
      <c r="H30" s="37">
        <v>152745</v>
      </c>
      <c r="I30" s="37"/>
      <c r="J30" s="37">
        <f>SUM(J11:J28)</f>
        <v>49700</v>
      </c>
      <c r="K30" s="37"/>
      <c r="L30" s="37">
        <v>66718</v>
      </c>
    </row>
    <row r="31" spans="2:12" s="5" customFormat="1" ht="18" customHeight="1" x14ac:dyDescent="0.5">
      <c r="B31" s="5" t="s">
        <v>72</v>
      </c>
      <c r="F31" s="37"/>
      <c r="G31" s="37"/>
      <c r="H31" s="37"/>
      <c r="I31" s="37"/>
      <c r="J31" s="37"/>
      <c r="K31" s="37"/>
      <c r="L31" s="37"/>
    </row>
    <row r="32" spans="2:12" s="5" customFormat="1" ht="18" customHeight="1" x14ac:dyDescent="0.5">
      <c r="C32" s="5" t="s">
        <v>112</v>
      </c>
      <c r="F32" s="37">
        <v>-262318</v>
      </c>
      <c r="G32" s="37"/>
      <c r="H32" s="37">
        <v>-72817</v>
      </c>
      <c r="I32" s="37"/>
      <c r="J32" s="37">
        <v>-63474</v>
      </c>
      <c r="K32" s="37"/>
      <c r="L32" s="37">
        <v>-32078</v>
      </c>
    </row>
    <row r="33" spans="1:12" s="5" customFormat="1" ht="18" customHeight="1" x14ac:dyDescent="0.5">
      <c r="C33" s="5" t="s">
        <v>195</v>
      </c>
      <c r="F33" s="37">
        <v>1546</v>
      </c>
      <c r="G33" s="37"/>
      <c r="H33" s="37">
        <v>3459</v>
      </c>
      <c r="I33" s="37"/>
      <c r="J33" s="37">
        <v>0</v>
      </c>
      <c r="K33" s="37"/>
      <c r="L33" s="191">
        <v>0</v>
      </c>
    </row>
    <row r="34" spans="1:12" s="5" customFormat="1" ht="18" customHeight="1" x14ac:dyDescent="0.5">
      <c r="C34" s="5" t="s">
        <v>26</v>
      </c>
      <c r="F34" s="37">
        <v>-56397</v>
      </c>
      <c r="G34" s="37"/>
      <c r="H34" s="37">
        <v>35137</v>
      </c>
      <c r="I34" s="37"/>
      <c r="J34" s="37">
        <v>-28824</v>
      </c>
      <c r="K34" s="37"/>
      <c r="L34" s="37">
        <v>8100</v>
      </c>
    </row>
    <row r="35" spans="1:12" s="5" customFormat="1" ht="18" customHeight="1" x14ac:dyDescent="0.5">
      <c r="C35" s="5" t="s">
        <v>15</v>
      </c>
      <c r="F35" s="37">
        <v>1504</v>
      </c>
      <c r="G35" s="37"/>
      <c r="H35" s="37">
        <v>92</v>
      </c>
      <c r="I35" s="37"/>
      <c r="J35" s="37">
        <v>65</v>
      </c>
      <c r="K35" s="37"/>
      <c r="L35" s="37">
        <v>-302</v>
      </c>
    </row>
    <row r="36" spans="1:12" s="5" customFormat="1" ht="18" customHeight="1" x14ac:dyDescent="0.5">
      <c r="C36" s="5" t="s">
        <v>3</v>
      </c>
      <c r="F36" s="37">
        <v>2294</v>
      </c>
      <c r="G36" s="37"/>
      <c r="H36" s="37">
        <v>2085</v>
      </c>
      <c r="I36" s="37"/>
      <c r="J36" s="37">
        <v>-9</v>
      </c>
      <c r="K36" s="37"/>
      <c r="L36" s="37">
        <v>-1078</v>
      </c>
    </row>
    <row r="37" spans="1:12" s="5" customFormat="1" ht="18" customHeight="1" x14ac:dyDescent="0.5">
      <c r="B37" s="5" t="s">
        <v>19</v>
      </c>
      <c r="F37" s="37"/>
      <c r="G37" s="37"/>
      <c r="H37" s="37"/>
      <c r="I37" s="37"/>
      <c r="J37" s="37"/>
      <c r="K37" s="37"/>
      <c r="L37" s="37"/>
    </row>
    <row r="38" spans="1:12" s="5" customFormat="1" ht="18" customHeight="1" x14ac:dyDescent="0.5">
      <c r="C38" s="5" t="s">
        <v>113</v>
      </c>
      <c r="F38" s="37">
        <v>147531</v>
      </c>
      <c r="G38" s="37"/>
      <c r="H38" s="37">
        <v>12972</v>
      </c>
      <c r="I38" s="37"/>
      <c r="J38" s="37">
        <v>19533</v>
      </c>
      <c r="K38" s="37"/>
      <c r="L38" s="37">
        <v>17499</v>
      </c>
    </row>
    <row r="39" spans="1:12" s="5" customFormat="1" ht="18" customHeight="1" x14ac:dyDescent="0.5">
      <c r="C39" s="5" t="s">
        <v>7</v>
      </c>
      <c r="F39" s="37">
        <v>0</v>
      </c>
      <c r="G39" s="37"/>
      <c r="H39" s="37">
        <v>48</v>
      </c>
      <c r="I39" s="37"/>
      <c r="J39" s="37">
        <v>0</v>
      </c>
      <c r="K39" s="37"/>
      <c r="L39" s="37">
        <v>0</v>
      </c>
    </row>
    <row r="40" spans="1:12" s="5" customFormat="1" ht="18" customHeight="1" x14ac:dyDescent="0.5">
      <c r="C40" s="5" t="s">
        <v>137</v>
      </c>
      <c r="F40" s="167">
        <v>91</v>
      </c>
      <c r="G40" s="37"/>
      <c r="H40" s="167">
        <v>949</v>
      </c>
      <c r="I40" s="37"/>
      <c r="J40" s="167">
        <v>0</v>
      </c>
      <c r="K40" s="37"/>
      <c r="L40" s="167">
        <v>0</v>
      </c>
    </row>
    <row r="41" spans="1:12" s="5" customFormat="1" ht="18" customHeight="1" x14ac:dyDescent="0.5">
      <c r="B41" s="5" t="s">
        <v>154</v>
      </c>
      <c r="F41" s="37">
        <v>-46495</v>
      </c>
      <c r="G41" s="37"/>
      <c r="H41" s="37">
        <v>134670</v>
      </c>
      <c r="I41" s="37"/>
      <c r="J41" s="37">
        <f>SUM(J30:J40)</f>
        <v>-23009</v>
      </c>
      <c r="K41" s="37"/>
      <c r="L41" s="37">
        <v>58859</v>
      </c>
    </row>
    <row r="42" spans="1:12" s="5" customFormat="1" ht="18" customHeight="1" x14ac:dyDescent="0.5">
      <c r="F42" s="37"/>
      <c r="G42" s="37"/>
      <c r="H42" s="37"/>
      <c r="I42" s="37"/>
      <c r="J42" s="37"/>
      <c r="K42" s="37"/>
      <c r="L42" s="37"/>
    </row>
    <row r="43" spans="1:12" s="27" customFormat="1" ht="21.95" customHeight="1" x14ac:dyDescent="0.5">
      <c r="L43" s="27" t="s">
        <v>88</v>
      </c>
    </row>
    <row r="44" spans="1:12" s="27" customFormat="1" ht="21.95" customHeight="1" x14ac:dyDescent="0.5">
      <c r="L44" s="27" t="s">
        <v>89</v>
      </c>
    </row>
    <row r="45" spans="1:12" ht="21.95" customHeight="1" x14ac:dyDescent="0.5">
      <c r="A45" s="228" t="s">
        <v>145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</row>
    <row r="46" spans="1:12" ht="21.95" customHeight="1" x14ac:dyDescent="0.5">
      <c r="A46" s="230" t="s">
        <v>39</v>
      </c>
      <c r="B46" s="230"/>
      <c r="C46" s="230"/>
      <c r="D46" s="230"/>
      <c r="E46" s="230"/>
      <c r="F46" s="230"/>
      <c r="G46" s="230"/>
      <c r="H46" s="230"/>
      <c r="I46" s="230"/>
      <c r="J46" s="230"/>
      <c r="K46" s="230"/>
      <c r="L46" s="230"/>
    </row>
    <row r="47" spans="1:12" ht="21.95" customHeight="1" x14ac:dyDescent="0.5">
      <c r="A47" s="231" t="s">
        <v>16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</row>
    <row r="48" spans="1:12" ht="21.95" customHeight="1" x14ac:dyDescent="0.5">
      <c r="A48" s="231" t="s">
        <v>200</v>
      </c>
      <c r="B48" s="231"/>
      <c r="C48" s="231"/>
      <c r="D48" s="231"/>
      <c r="E48" s="231"/>
      <c r="F48" s="231"/>
      <c r="G48" s="231"/>
      <c r="H48" s="231"/>
      <c r="I48" s="231"/>
      <c r="J48" s="231"/>
      <c r="K48" s="231"/>
      <c r="L48" s="231"/>
    </row>
    <row r="49" spans="1:12" ht="9.75" customHeight="1" x14ac:dyDescent="0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s="5" customFormat="1" ht="18" customHeight="1" x14ac:dyDescent="0.5">
      <c r="F50" s="235" t="s">
        <v>104</v>
      </c>
      <c r="G50" s="235"/>
      <c r="H50" s="235"/>
      <c r="I50" s="235"/>
      <c r="J50" s="235"/>
      <c r="K50" s="235"/>
      <c r="L50" s="235"/>
    </row>
    <row r="51" spans="1:12" s="5" customFormat="1" ht="18" customHeight="1" x14ac:dyDescent="0.5">
      <c r="F51" s="236" t="s">
        <v>29</v>
      </c>
      <c r="G51" s="236"/>
      <c r="H51" s="236"/>
      <c r="J51" s="237" t="s">
        <v>30</v>
      </c>
      <c r="K51" s="237"/>
      <c r="L51" s="237"/>
    </row>
    <row r="52" spans="1:12" s="5" customFormat="1" ht="18" customHeight="1" x14ac:dyDescent="0.5">
      <c r="F52" s="173">
        <v>2569</v>
      </c>
      <c r="H52" s="173">
        <v>2568</v>
      </c>
      <c r="J52" s="173">
        <v>2569</v>
      </c>
      <c r="L52" s="173">
        <v>2568</v>
      </c>
    </row>
    <row r="53" spans="1:12" s="5" customFormat="1" ht="18" customHeight="1" x14ac:dyDescent="0.5">
      <c r="B53" s="5" t="s">
        <v>155</v>
      </c>
      <c r="F53" s="37">
        <v>-1707</v>
      </c>
      <c r="G53" s="37"/>
      <c r="H53" s="37">
        <v>-13678</v>
      </c>
      <c r="I53" s="37"/>
      <c r="J53" s="37">
        <v>-884</v>
      </c>
      <c r="K53" s="37"/>
      <c r="L53" s="37">
        <v>-13678</v>
      </c>
    </row>
    <row r="54" spans="1:12" s="5" customFormat="1" ht="18" customHeight="1" x14ac:dyDescent="0.5">
      <c r="B54" s="5" t="s">
        <v>156</v>
      </c>
      <c r="F54" s="167">
        <v>-4456</v>
      </c>
      <c r="G54" s="37"/>
      <c r="H54" s="167">
        <v>-3121</v>
      </c>
      <c r="I54" s="37"/>
      <c r="J54" s="167">
        <v>-1166</v>
      </c>
      <c r="K54" s="37"/>
      <c r="L54" s="167">
        <v>-507</v>
      </c>
    </row>
    <row r="55" spans="1:12" s="5" customFormat="1" ht="18" customHeight="1" x14ac:dyDescent="0.5">
      <c r="D55" s="5" t="s">
        <v>157</v>
      </c>
      <c r="F55" s="167">
        <f>F41+F53+F54</f>
        <v>-52658</v>
      </c>
      <c r="G55" s="37"/>
      <c r="H55" s="167">
        <v>117871</v>
      </c>
      <c r="I55" s="37"/>
      <c r="J55" s="167">
        <f>J41+J53+J54</f>
        <v>-25059</v>
      </c>
      <c r="K55" s="37"/>
      <c r="L55" s="167">
        <v>44674</v>
      </c>
    </row>
    <row r="56" spans="1:12" s="5" customFormat="1" ht="18" customHeight="1" x14ac:dyDescent="0.5">
      <c r="A56" s="18" t="s">
        <v>21</v>
      </c>
      <c r="F56" s="37"/>
      <c r="G56" s="37"/>
      <c r="H56" s="37"/>
      <c r="I56" s="37"/>
      <c r="J56" s="37"/>
      <c r="K56" s="37"/>
      <c r="L56" s="37"/>
    </row>
    <row r="57" spans="1:12" s="5" customFormat="1" ht="18" customHeight="1" x14ac:dyDescent="0.5">
      <c r="A57" s="18"/>
      <c r="B57" s="5" t="s">
        <v>173</v>
      </c>
      <c r="F57" s="37">
        <v>0</v>
      </c>
      <c r="G57" s="37"/>
      <c r="H57" s="37">
        <v>0</v>
      </c>
      <c r="I57" s="37"/>
      <c r="J57" s="37">
        <v>0</v>
      </c>
      <c r="K57" s="37"/>
      <c r="L57" s="37">
        <v>-2500</v>
      </c>
    </row>
    <row r="58" spans="1:12" s="5" customFormat="1" ht="18" customHeight="1" x14ac:dyDescent="0.5">
      <c r="A58" s="18"/>
      <c r="B58" s="5" t="s">
        <v>160</v>
      </c>
      <c r="F58" s="37">
        <v>0</v>
      </c>
      <c r="G58" s="37"/>
      <c r="H58" s="37">
        <v>0</v>
      </c>
      <c r="I58" s="37"/>
      <c r="J58" s="37">
        <v>0</v>
      </c>
      <c r="K58" s="37"/>
      <c r="L58" s="37">
        <v>50744</v>
      </c>
    </row>
    <row r="59" spans="1:12" s="5" customFormat="1" ht="18" customHeight="1" x14ac:dyDescent="0.5">
      <c r="B59" s="5" t="s">
        <v>75</v>
      </c>
      <c r="F59" s="37">
        <v>3886</v>
      </c>
      <c r="G59" s="37"/>
      <c r="H59" s="37">
        <v>918</v>
      </c>
      <c r="I59" s="37"/>
      <c r="J59" s="37">
        <v>24</v>
      </c>
      <c r="K59" s="37"/>
      <c r="L59" s="37">
        <v>17</v>
      </c>
    </row>
    <row r="60" spans="1:12" s="5" customFormat="1" ht="18" customHeight="1" x14ac:dyDescent="0.5">
      <c r="B60" s="5" t="s">
        <v>76</v>
      </c>
      <c r="F60" s="37">
        <v>-99579</v>
      </c>
      <c r="G60" s="37"/>
      <c r="H60" s="37">
        <v>-71181</v>
      </c>
      <c r="I60" s="37"/>
      <c r="J60" s="37">
        <v>-33934</v>
      </c>
      <c r="K60" s="37"/>
      <c r="L60" s="37">
        <v>-15914</v>
      </c>
    </row>
    <row r="61" spans="1:12" s="5" customFormat="1" ht="18" customHeight="1" x14ac:dyDescent="0.5">
      <c r="B61" s="5" t="s">
        <v>218</v>
      </c>
      <c r="F61" s="37">
        <v>9145</v>
      </c>
      <c r="G61" s="37"/>
      <c r="H61" s="37">
        <v>-3397</v>
      </c>
      <c r="I61" s="37"/>
      <c r="J61" s="37">
        <v>-1576</v>
      </c>
      <c r="K61" s="37"/>
      <c r="L61" s="37">
        <v>551</v>
      </c>
    </row>
    <row r="62" spans="1:12" s="5" customFormat="1" ht="18" customHeight="1" x14ac:dyDescent="0.5">
      <c r="B62" s="5" t="s">
        <v>120</v>
      </c>
      <c r="F62" s="37">
        <v>0</v>
      </c>
      <c r="G62" s="37"/>
      <c r="H62" s="37">
        <v>0</v>
      </c>
      <c r="I62" s="37"/>
      <c r="J62" s="37">
        <v>0</v>
      </c>
      <c r="K62" s="37"/>
      <c r="L62" s="37">
        <v>-1006</v>
      </c>
    </row>
    <row r="63" spans="1:12" s="5" customFormat="1" ht="18" customHeight="1" x14ac:dyDescent="0.5">
      <c r="B63" s="5" t="s">
        <v>191</v>
      </c>
      <c r="F63" s="37">
        <v>-1400</v>
      </c>
      <c r="G63" s="37"/>
      <c r="H63" s="37">
        <v>-2952</v>
      </c>
      <c r="I63" s="37"/>
      <c r="J63" s="37">
        <v>-9</v>
      </c>
      <c r="K63" s="37"/>
      <c r="L63" s="37">
        <v>-2411</v>
      </c>
    </row>
    <row r="64" spans="1:12" s="5" customFormat="1" ht="18" customHeight="1" x14ac:dyDescent="0.5">
      <c r="B64" s="5" t="s">
        <v>161</v>
      </c>
      <c r="F64" s="167">
        <v>0</v>
      </c>
      <c r="G64" s="37"/>
      <c r="H64" s="167">
        <v>0</v>
      </c>
      <c r="I64" s="37"/>
      <c r="J64" s="167">
        <v>1372</v>
      </c>
      <c r="K64" s="37"/>
      <c r="L64" s="167">
        <v>2302</v>
      </c>
    </row>
    <row r="65" spans="1:12" s="5" customFormat="1" ht="18" customHeight="1" x14ac:dyDescent="0.5">
      <c r="A65" s="18"/>
      <c r="D65" s="5" t="s">
        <v>164</v>
      </c>
      <c r="F65" s="167">
        <f>SUM(F57:F64)</f>
        <v>-87948</v>
      </c>
      <c r="G65" s="37"/>
      <c r="H65" s="167">
        <v>-76612</v>
      </c>
      <c r="I65" s="37"/>
      <c r="J65" s="167">
        <f>SUM(J57:J64)</f>
        <v>-34123</v>
      </c>
      <c r="K65" s="37"/>
      <c r="L65" s="167">
        <v>31783</v>
      </c>
    </row>
    <row r="66" spans="1:12" s="5" customFormat="1" ht="18" customHeight="1" x14ac:dyDescent="0.5">
      <c r="A66" s="18" t="s">
        <v>17</v>
      </c>
      <c r="F66" s="37"/>
      <c r="G66" s="37"/>
      <c r="H66" s="37"/>
      <c r="I66" s="37"/>
      <c r="J66" s="37"/>
      <c r="K66" s="37"/>
      <c r="L66" s="37"/>
    </row>
    <row r="67" spans="1:12" s="5" customFormat="1" ht="18" customHeight="1" x14ac:dyDescent="0.5">
      <c r="A67" s="18"/>
      <c r="B67" s="5" t="s">
        <v>187</v>
      </c>
      <c r="F67" s="37">
        <v>191178</v>
      </c>
      <c r="G67" s="37"/>
      <c r="H67" s="37">
        <v>184265</v>
      </c>
      <c r="I67" s="37"/>
      <c r="J67" s="37">
        <v>79037</v>
      </c>
      <c r="K67" s="37"/>
      <c r="L67" s="37">
        <v>110038</v>
      </c>
    </row>
    <row r="68" spans="1:12" s="5" customFormat="1" ht="18" customHeight="1" x14ac:dyDescent="0.5">
      <c r="A68" s="18"/>
      <c r="B68" s="5" t="s">
        <v>138</v>
      </c>
      <c r="F68" s="37">
        <v>0</v>
      </c>
      <c r="G68" s="37"/>
      <c r="H68" s="37">
        <v>0</v>
      </c>
      <c r="I68" s="37"/>
      <c r="J68" s="37">
        <v>-20000</v>
      </c>
      <c r="K68" s="37"/>
      <c r="L68" s="37">
        <v>-10000</v>
      </c>
    </row>
    <row r="69" spans="1:12" s="5" customFormat="1" ht="18" customHeight="1" x14ac:dyDescent="0.5">
      <c r="A69" s="18"/>
      <c r="B69" s="5" t="s">
        <v>126</v>
      </c>
      <c r="F69" s="37">
        <v>0</v>
      </c>
      <c r="G69" s="37"/>
      <c r="H69" s="37">
        <v>18980</v>
      </c>
      <c r="I69" s="37"/>
      <c r="J69" s="37">
        <v>0</v>
      </c>
      <c r="K69" s="37"/>
      <c r="L69" s="37">
        <v>0</v>
      </c>
    </row>
    <row r="70" spans="1:12" s="5" customFormat="1" ht="18" customHeight="1" x14ac:dyDescent="0.5">
      <c r="A70" s="18"/>
      <c r="B70" s="5" t="s">
        <v>87</v>
      </c>
      <c r="F70" s="37">
        <v>-48818</v>
      </c>
      <c r="G70" s="37"/>
      <c r="H70" s="37">
        <v>-34339</v>
      </c>
      <c r="I70" s="37"/>
      <c r="J70" s="37">
        <v>-20785</v>
      </c>
      <c r="K70" s="37"/>
      <c r="L70" s="37">
        <v>-9885</v>
      </c>
    </row>
    <row r="71" spans="1:12" s="49" customFormat="1" ht="18.75" x14ac:dyDescent="0.5">
      <c r="A71" s="18"/>
      <c r="B71" s="5" t="s">
        <v>162</v>
      </c>
      <c r="C71" s="5"/>
      <c r="D71" s="5"/>
      <c r="E71" s="5"/>
      <c r="F71" s="37">
        <v>0</v>
      </c>
      <c r="G71" s="37"/>
      <c r="H71" s="37">
        <v>-72677</v>
      </c>
      <c r="I71" s="37"/>
      <c r="J71" s="37">
        <v>0</v>
      </c>
      <c r="K71" s="37"/>
      <c r="L71" s="37">
        <v>-72677</v>
      </c>
    </row>
    <row r="72" spans="1:12" s="49" customFormat="1" ht="18.75" x14ac:dyDescent="0.5">
      <c r="A72" s="18"/>
      <c r="B72" s="5" t="s">
        <v>214</v>
      </c>
      <c r="C72" s="5"/>
      <c r="D72" s="5"/>
      <c r="E72" s="5"/>
      <c r="F72" s="37">
        <v>34372</v>
      </c>
      <c r="G72" s="37"/>
      <c r="H72" s="37">
        <v>0</v>
      </c>
      <c r="J72" s="198">
        <v>34372</v>
      </c>
      <c r="L72" s="37">
        <v>0</v>
      </c>
    </row>
    <row r="73" spans="1:12" s="49" customFormat="1" ht="18.75" x14ac:dyDescent="0.5">
      <c r="A73" s="18"/>
      <c r="B73" s="5" t="s">
        <v>216</v>
      </c>
      <c r="C73" s="5"/>
      <c r="D73" s="5"/>
      <c r="E73" s="5"/>
      <c r="F73" s="37">
        <v>-754</v>
      </c>
      <c r="G73" s="37"/>
      <c r="H73" s="37">
        <v>0</v>
      </c>
      <c r="J73" s="198">
        <v>0</v>
      </c>
      <c r="L73" s="37">
        <v>0</v>
      </c>
    </row>
    <row r="74" spans="1:12" s="49" customFormat="1" ht="18.75" x14ac:dyDescent="0.5">
      <c r="A74" s="18"/>
      <c r="B74" s="5" t="s">
        <v>174</v>
      </c>
      <c r="C74" s="5"/>
      <c r="D74" s="5"/>
      <c r="E74" s="5"/>
      <c r="F74" s="37">
        <v>-3572</v>
      </c>
      <c r="G74" s="37"/>
      <c r="H74" s="37">
        <v>-12563</v>
      </c>
      <c r="I74" s="37"/>
      <c r="J74" s="37">
        <v>-2978</v>
      </c>
      <c r="K74" s="37"/>
      <c r="L74" s="37">
        <v>-3938</v>
      </c>
    </row>
    <row r="75" spans="1:12" s="49" customFormat="1" ht="18.75" x14ac:dyDescent="0.5">
      <c r="A75" s="18"/>
      <c r="B75" s="5" t="s">
        <v>220</v>
      </c>
      <c r="C75" s="5"/>
      <c r="D75" s="5"/>
      <c r="E75" s="5"/>
      <c r="F75" s="37">
        <v>-1041</v>
      </c>
      <c r="G75" s="37"/>
      <c r="H75" s="37">
        <v>-35612</v>
      </c>
      <c r="I75" s="37"/>
      <c r="J75" s="37">
        <v>-1041</v>
      </c>
      <c r="K75" s="37"/>
      <c r="L75" s="37">
        <v>-35612</v>
      </c>
    </row>
    <row r="76" spans="1:12" s="49" customFormat="1" ht="18.75" x14ac:dyDescent="0.5">
      <c r="A76" s="18"/>
      <c r="B76" s="5" t="s">
        <v>188</v>
      </c>
      <c r="C76" s="5"/>
      <c r="D76" s="5"/>
      <c r="E76" s="5"/>
      <c r="F76" s="167">
        <v>-14852</v>
      </c>
      <c r="G76" s="37"/>
      <c r="H76" s="167">
        <v>-17139</v>
      </c>
      <c r="I76" s="37"/>
      <c r="J76" s="167">
        <v>-10548</v>
      </c>
      <c r="K76" s="37"/>
      <c r="L76" s="167">
        <v>-11882</v>
      </c>
    </row>
    <row r="77" spans="1:12" s="49" customFormat="1" ht="18.75" x14ac:dyDescent="0.5">
      <c r="A77" s="168"/>
      <c r="B77" s="38"/>
      <c r="C77" s="38" t="s">
        <v>158</v>
      </c>
      <c r="D77" s="38"/>
      <c r="E77" s="38"/>
      <c r="F77" s="169">
        <f>SUM(F66:F76)</f>
        <v>156513</v>
      </c>
      <c r="G77" s="170"/>
      <c r="H77" s="169">
        <v>30915</v>
      </c>
      <c r="I77" s="170"/>
      <c r="J77" s="169">
        <f>SUM(J66:J76)</f>
        <v>58057</v>
      </c>
      <c r="K77" s="170"/>
      <c r="L77" s="169">
        <v>-33956</v>
      </c>
    </row>
    <row r="78" spans="1:12" s="49" customFormat="1" ht="18.75" x14ac:dyDescent="0.5">
      <c r="A78" s="38" t="s">
        <v>176</v>
      </c>
      <c r="B78" s="38"/>
      <c r="C78" s="38"/>
      <c r="D78" s="38"/>
      <c r="E78" s="38"/>
      <c r="F78" s="171">
        <v>4461</v>
      </c>
      <c r="G78" s="170"/>
      <c r="H78" s="171">
        <v>-759</v>
      </c>
      <c r="I78" s="170"/>
      <c r="J78" s="171">
        <v>0</v>
      </c>
      <c r="K78" s="170"/>
      <c r="L78" s="171">
        <v>0</v>
      </c>
    </row>
    <row r="79" spans="1:12" s="49" customFormat="1" ht="18.75" x14ac:dyDescent="0.5">
      <c r="A79" s="38" t="s">
        <v>81</v>
      </c>
      <c r="B79" s="38"/>
      <c r="C79" s="38"/>
      <c r="D79" s="38"/>
      <c r="E79" s="38"/>
      <c r="F79" s="170">
        <f>F77+F65+F55+F78</f>
        <v>20368</v>
      </c>
      <c r="G79" s="170"/>
      <c r="H79" s="170">
        <v>71415</v>
      </c>
      <c r="I79" s="170"/>
      <c r="J79" s="170">
        <f>J77+J65+J55</f>
        <v>-1125</v>
      </c>
      <c r="K79" s="170"/>
      <c r="L79" s="170">
        <v>42501</v>
      </c>
    </row>
    <row r="80" spans="1:12" s="49" customFormat="1" ht="18.75" x14ac:dyDescent="0.5">
      <c r="A80" s="38" t="s">
        <v>105</v>
      </c>
      <c r="B80" s="38"/>
      <c r="C80" s="38"/>
      <c r="D80" s="38"/>
      <c r="E80" s="38"/>
      <c r="F80" s="170">
        <v>97378</v>
      </c>
      <c r="G80" s="170"/>
      <c r="H80" s="170">
        <v>52957</v>
      </c>
      <c r="I80" s="170"/>
      <c r="J80" s="170">
        <v>8123</v>
      </c>
      <c r="K80" s="170"/>
      <c r="L80" s="170">
        <v>9592</v>
      </c>
    </row>
    <row r="81" spans="1:12" s="49" customFormat="1" ht="19.5" thickBot="1" x14ac:dyDescent="0.55000000000000004">
      <c r="A81" s="38" t="s">
        <v>106</v>
      </c>
      <c r="B81" s="38"/>
      <c r="C81" s="38"/>
      <c r="D81" s="38"/>
      <c r="E81" s="38"/>
      <c r="F81" s="172">
        <f>F79+F80</f>
        <v>117746</v>
      </c>
      <c r="G81" s="170"/>
      <c r="H81" s="172">
        <v>124372</v>
      </c>
      <c r="I81" s="170"/>
      <c r="J81" s="172">
        <f>J79+J80</f>
        <v>6998</v>
      </c>
      <c r="K81" s="170"/>
      <c r="L81" s="172">
        <v>52093</v>
      </c>
    </row>
    <row r="82" spans="1:12" s="49" customFormat="1" ht="19.5" thickTop="1" x14ac:dyDescent="0.5">
      <c r="A82" s="50"/>
      <c r="F82" s="51"/>
      <c r="G82" s="51"/>
      <c r="H82" s="51"/>
      <c r="I82" s="51"/>
      <c r="J82" s="51"/>
      <c r="K82" s="51"/>
      <c r="L82" s="51"/>
    </row>
    <row r="83" spans="1:12" s="49" customFormat="1" ht="18.75" x14ac:dyDescent="0.5">
      <c r="A83" s="50"/>
      <c r="F83" s="51"/>
      <c r="G83" s="51"/>
      <c r="H83" s="51"/>
      <c r="I83" s="51"/>
      <c r="J83" s="51"/>
      <c r="K83" s="51"/>
      <c r="L83" s="51"/>
    </row>
    <row r="84" spans="1:12" s="27" customFormat="1" ht="23.1" customHeight="1" x14ac:dyDescent="0.5">
      <c r="L84" s="27" t="s">
        <v>88</v>
      </c>
    </row>
    <row r="85" spans="1:12" s="27" customFormat="1" ht="23.1" customHeight="1" x14ac:dyDescent="0.5">
      <c r="L85" s="27" t="s">
        <v>89</v>
      </c>
    </row>
    <row r="86" spans="1:12" ht="23.1" customHeight="1" x14ac:dyDescent="0.5">
      <c r="A86" s="228" t="s">
        <v>146</v>
      </c>
      <c r="B86" s="229"/>
      <c r="C86" s="229"/>
      <c r="D86" s="229"/>
      <c r="E86" s="229"/>
      <c r="F86" s="229"/>
      <c r="G86" s="229"/>
      <c r="H86" s="229"/>
      <c r="I86" s="229"/>
      <c r="J86" s="229"/>
      <c r="K86" s="229"/>
      <c r="L86" s="229"/>
    </row>
    <row r="87" spans="1:12" ht="23.1" customHeight="1" x14ac:dyDescent="0.5">
      <c r="A87" s="230" t="s">
        <v>39</v>
      </c>
      <c r="B87" s="230"/>
      <c r="C87" s="230"/>
      <c r="D87" s="230"/>
      <c r="E87" s="230"/>
      <c r="F87" s="230"/>
      <c r="G87" s="230"/>
      <c r="H87" s="230"/>
      <c r="I87" s="230"/>
      <c r="J87" s="230"/>
      <c r="K87" s="230"/>
      <c r="L87" s="230"/>
    </row>
    <row r="88" spans="1:12" ht="23.1" customHeight="1" x14ac:dyDescent="0.5">
      <c r="A88" s="231" t="s">
        <v>16</v>
      </c>
      <c r="B88" s="231"/>
      <c r="C88" s="231"/>
      <c r="D88" s="231"/>
      <c r="E88" s="231"/>
      <c r="F88" s="231"/>
      <c r="G88" s="231"/>
      <c r="H88" s="231"/>
      <c r="I88" s="231"/>
      <c r="J88" s="231"/>
      <c r="K88" s="231"/>
      <c r="L88" s="231"/>
    </row>
    <row r="89" spans="1:12" ht="23.1" customHeight="1" x14ac:dyDescent="0.5">
      <c r="A89" s="231" t="s">
        <v>200</v>
      </c>
      <c r="B89" s="231"/>
      <c r="C89" s="231"/>
      <c r="D89" s="231"/>
      <c r="E89" s="231"/>
      <c r="F89" s="231"/>
      <c r="G89" s="231"/>
      <c r="H89" s="231"/>
      <c r="I89" s="231"/>
      <c r="J89" s="231"/>
      <c r="K89" s="231"/>
      <c r="L89" s="231"/>
    </row>
    <row r="90" spans="1:12" ht="18" customHeight="1" x14ac:dyDescent="0.5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</row>
    <row r="91" spans="1:12" s="38" customFormat="1" ht="18" customHeight="1" x14ac:dyDescent="0.5">
      <c r="F91" s="238" t="s">
        <v>104</v>
      </c>
      <c r="G91" s="238"/>
      <c r="H91" s="238"/>
      <c r="I91" s="238"/>
      <c r="J91" s="238"/>
      <c r="K91" s="238"/>
      <c r="L91" s="238"/>
    </row>
    <row r="92" spans="1:12" s="38" customFormat="1" ht="18" customHeight="1" x14ac:dyDescent="0.5">
      <c r="F92" s="233" t="s">
        <v>29</v>
      </c>
      <c r="G92" s="233"/>
      <c r="H92" s="233"/>
      <c r="J92" s="234" t="s">
        <v>30</v>
      </c>
      <c r="K92" s="234"/>
      <c r="L92" s="234"/>
    </row>
    <row r="93" spans="1:12" s="38" customFormat="1" ht="18" customHeight="1" x14ac:dyDescent="0.5">
      <c r="F93" s="166">
        <v>2569</v>
      </c>
      <c r="H93" s="166">
        <v>2568</v>
      </c>
      <c r="J93" s="166">
        <v>2569</v>
      </c>
      <c r="L93" s="166">
        <v>2568</v>
      </c>
    </row>
    <row r="94" spans="1:12" s="38" customFormat="1" ht="18" customHeight="1" x14ac:dyDescent="0.5">
      <c r="A94" s="168" t="s">
        <v>77</v>
      </c>
      <c r="F94" s="170"/>
      <c r="G94" s="170"/>
      <c r="H94" s="170"/>
      <c r="I94" s="170"/>
      <c r="J94" s="170"/>
      <c r="K94" s="170"/>
      <c r="L94" s="170"/>
    </row>
    <row r="95" spans="1:12" s="38" customFormat="1" ht="18" customHeight="1" x14ac:dyDescent="0.5">
      <c r="A95" s="38" t="s">
        <v>78</v>
      </c>
      <c r="F95" s="170"/>
      <c r="G95" s="170"/>
      <c r="H95" s="170"/>
      <c r="I95" s="170"/>
      <c r="J95" s="170"/>
      <c r="K95" s="170"/>
      <c r="L95" s="170"/>
    </row>
    <row r="96" spans="1:12" s="38" customFormat="1" ht="18" customHeight="1" x14ac:dyDescent="0.5">
      <c r="A96" s="168"/>
      <c r="B96" s="38" t="s">
        <v>217</v>
      </c>
      <c r="F96" s="170">
        <v>-17274</v>
      </c>
      <c r="G96" s="170"/>
      <c r="H96" s="170">
        <v>5787</v>
      </c>
      <c r="I96" s="170"/>
      <c r="J96" s="170">
        <v>-5067</v>
      </c>
      <c r="K96" s="170"/>
      <c r="L96" s="170">
        <v>5823</v>
      </c>
    </row>
    <row r="97" spans="1:12" s="38" customFormat="1" ht="18" customHeight="1" x14ac:dyDescent="0.5">
      <c r="A97" s="168"/>
      <c r="B97" s="38" t="s">
        <v>117</v>
      </c>
      <c r="F97" s="170">
        <v>0</v>
      </c>
      <c r="G97" s="170"/>
      <c r="H97" s="192">
        <v>0</v>
      </c>
      <c r="I97" s="170"/>
      <c r="J97" s="170">
        <v>0</v>
      </c>
      <c r="K97" s="170"/>
      <c r="L97" s="170">
        <v>528</v>
      </c>
    </row>
    <row r="98" spans="1:12" s="5" customFormat="1" ht="20.45" customHeight="1" x14ac:dyDescent="0.5">
      <c r="A98" s="18"/>
      <c r="F98" s="37"/>
      <c r="G98" s="37"/>
      <c r="H98" s="37"/>
      <c r="I98" s="37"/>
      <c r="J98" s="37"/>
      <c r="K98" s="37"/>
      <c r="L98" s="37"/>
    </row>
    <row r="99" spans="1:12" s="5" customFormat="1" ht="2.25" hidden="1" customHeight="1" x14ac:dyDescent="0.5">
      <c r="A99" s="18"/>
      <c r="F99" s="17"/>
      <c r="G99" s="17"/>
      <c r="H99" s="17"/>
      <c r="I99" s="17"/>
      <c r="J99" s="17"/>
      <c r="K99" s="17"/>
      <c r="L99" s="17"/>
    </row>
    <row r="100" spans="1:12" s="5" customFormat="1" ht="20.100000000000001" customHeight="1" x14ac:dyDescent="0.5">
      <c r="F100" s="17"/>
      <c r="G100" s="17"/>
      <c r="H100" s="17"/>
      <c r="I100" s="17"/>
      <c r="J100" s="17"/>
      <c r="K100" s="17"/>
      <c r="L100" s="17"/>
    </row>
    <row r="101" spans="1:12" s="5" customFormat="1" ht="20.100000000000001" customHeight="1" x14ac:dyDescent="0.5">
      <c r="F101" s="17"/>
      <c r="H101" s="17"/>
      <c r="I101" s="17"/>
      <c r="J101" s="17"/>
      <c r="K101" s="17"/>
      <c r="L101" s="17"/>
    </row>
    <row r="102" spans="1:12" s="5" customFormat="1" ht="20.100000000000001" customHeight="1" x14ac:dyDescent="0.5">
      <c r="F102" s="17"/>
      <c r="H102" s="17"/>
      <c r="I102" s="17"/>
      <c r="J102" s="17"/>
      <c r="K102" s="17"/>
      <c r="L102" s="17"/>
    </row>
    <row r="103" spans="1:12" ht="24" customHeight="1" x14ac:dyDescent="0.5">
      <c r="A103" s="19"/>
      <c r="E103" s="5"/>
    </row>
    <row r="104" spans="1:12" ht="24" customHeight="1" x14ac:dyDescent="0.5">
      <c r="A104" s="228"/>
      <c r="B104" s="229"/>
      <c r="C104" s="229"/>
      <c r="D104" s="229"/>
      <c r="E104" s="229"/>
      <c r="F104" s="229"/>
      <c r="G104" s="229"/>
      <c r="H104" s="229"/>
      <c r="I104" s="229"/>
      <c r="J104" s="229"/>
      <c r="K104" s="229"/>
      <c r="L104" s="229"/>
    </row>
    <row r="105" spans="1:12" ht="24" customHeight="1" x14ac:dyDescent="0.5">
      <c r="A105" s="230" t="s">
        <v>86</v>
      </c>
      <c r="B105" s="230"/>
      <c r="C105" s="230"/>
      <c r="D105" s="230"/>
      <c r="E105" s="230"/>
      <c r="F105" s="230"/>
      <c r="G105" s="230"/>
      <c r="H105" s="230"/>
      <c r="I105" s="230"/>
      <c r="J105" s="230"/>
      <c r="K105" s="230"/>
      <c r="L105" s="230"/>
    </row>
    <row r="106" spans="1:12" ht="24" customHeight="1" x14ac:dyDescent="0.5">
      <c r="A106" s="231"/>
      <c r="B106" s="231"/>
      <c r="C106" s="231"/>
      <c r="D106" s="231"/>
      <c r="E106" s="231"/>
      <c r="F106" s="231"/>
      <c r="G106" s="231"/>
      <c r="H106" s="231"/>
      <c r="I106" s="231"/>
      <c r="J106" s="231"/>
      <c r="K106" s="231"/>
      <c r="L106" s="231"/>
    </row>
    <row r="107" spans="1:12" ht="24" customHeight="1" x14ac:dyDescent="0.5">
      <c r="A107" s="232"/>
      <c r="B107" s="232"/>
      <c r="C107" s="232"/>
      <c r="D107" s="232"/>
      <c r="E107" s="232"/>
      <c r="F107" s="232"/>
      <c r="G107" s="232"/>
      <c r="H107" s="232"/>
      <c r="I107" s="232"/>
      <c r="J107" s="232"/>
      <c r="K107" s="232"/>
      <c r="L107" s="232"/>
    </row>
    <row r="108" spans="1:12" s="5" customFormat="1" ht="24" customHeight="1" x14ac:dyDescent="0.5">
      <c r="F108" s="226"/>
      <c r="G108" s="226"/>
      <c r="H108" s="226"/>
      <c r="I108" s="226"/>
      <c r="J108" s="226"/>
      <c r="K108" s="226"/>
      <c r="L108" s="226"/>
    </row>
    <row r="109" spans="1:12" s="5" customFormat="1" ht="24" customHeight="1" x14ac:dyDescent="0.5">
      <c r="F109" s="227"/>
      <c r="G109" s="227"/>
      <c r="H109" s="227"/>
      <c r="J109" s="226"/>
      <c r="K109" s="226"/>
      <c r="L109" s="226"/>
    </row>
    <row r="110" spans="1:12" s="5" customFormat="1" ht="24" customHeight="1" x14ac:dyDescent="0.5">
      <c r="F110" s="20"/>
      <c r="H110" s="20"/>
      <c r="J110" s="20"/>
      <c r="L110" s="20"/>
    </row>
    <row r="111" spans="1:12" ht="24" customHeight="1" x14ac:dyDescent="0.5">
      <c r="J111" s="21"/>
    </row>
  </sheetData>
  <mergeCells count="28">
    <mergeCell ref="A86:L86"/>
    <mergeCell ref="A87:L87"/>
    <mergeCell ref="A88:L88"/>
    <mergeCell ref="A89:L89"/>
    <mergeCell ref="F91:L91"/>
    <mergeCell ref="F92:H92"/>
    <mergeCell ref="J92:L92"/>
    <mergeCell ref="A3:L3"/>
    <mergeCell ref="A45:L45"/>
    <mergeCell ref="A5:L5"/>
    <mergeCell ref="J9:L9"/>
    <mergeCell ref="A4:L4"/>
    <mergeCell ref="A6:L6"/>
    <mergeCell ref="F51:H51"/>
    <mergeCell ref="F9:H9"/>
    <mergeCell ref="F8:L8"/>
    <mergeCell ref="F50:L50"/>
    <mergeCell ref="J51:L51"/>
    <mergeCell ref="A47:L47"/>
    <mergeCell ref="A48:L48"/>
    <mergeCell ref="A46:L46"/>
    <mergeCell ref="F108:L108"/>
    <mergeCell ref="F109:H109"/>
    <mergeCell ref="J109:L109"/>
    <mergeCell ref="A104:L104"/>
    <mergeCell ref="A105:L105"/>
    <mergeCell ref="A106:L106"/>
    <mergeCell ref="A107:L107"/>
  </mergeCells>
  <phoneticPr fontId="2" type="noConversion"/>
  <pageMargins left="0.98425196850393704" right="0.39370078740157483" top="0.59055118110236227" bottom="0.98425196850393704" header="0.59055118110236227" footer="0.98425196850393704"/>
  <pageSetup paperSize="9" fitToHeight="0" orientation="portrait" r:id="rId1"/>
  <headerFooter>
    <oddHeader xml:space="preserve">&amp;C&amp;"Angsana New,Regular"&amp;16                    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2" max="16383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งบกระแสเงินสด</vt:lpstr>
      <vt:lpstr>งบกระแสเงินสด!Print_Area</vt:lpstr>
      <vt:lpstr>งบการเปลี่ยนแปลงเฉพาะกิจการ!Print_Area</vt:lpstr>
      <vt:lpstr>งบการเปลี่ยนแปลงรวม!Print_Area</vt:lpstr>
      <vt:lpstr>งบกำไรขาดทุนเบ็ดเสร็จ!Print_Area</vt:lpstr>
      <vt:lpstr>งบฐานะการเงิน!Print_Area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Manida kaewkrajang</cp:lastModifiedBy>
  <cp:lastPrinted>2026-05-12T09:28:12Z</cp:lastPrinted>
  <dcterms:created xsi:type="dcterms:W3CDTF">2003-10-16T04:11:37Z</dcterms:created>
  <dcterms:modified xsi:type="dcterms:W3CDTF">2026-05-13T13:47:36Z</dcterms:modified>
</cp:coreProperties>
</file>