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Y'2569/STOWER GROUP/STOWER/Q1'69/Report/ชุด Online/ENG/"/>
    </mc:Choice>
  </mc:AlternateContent>
  <xr:revisionPtr revIDLastSave="456" documentId="13_ncr:1_{475A1B67-684A-4908-A932-6E617C43CBB0}" xr6:coauthVersionLast="47" xr6:coauthVersionMax="47" xr10:uidLastSave="{1AA99DB3-CC98-402B-909B-E313EFB13680}"/>
  <bookViews>
    <workbookView xWindow="-110" yWindow="-110" windowWidth="19420" windowHeight="10300" tabRatio="765" activeTab="4" xr2:uid="{00000000-000D-0000-FFFF-FFFF00000000}"/>
  </bookViews>
  <sheets>
    <sheet name="Page 2-4" sheetId="1" r:id="rId1"/>
    <sheet name="Page 5-6" sheetId="8" r:id="rId2"/>
    <sheet name="Page 7" sheetId="3" r:id="rId3"/>
    <sheet name="Page 8" sheetId="4" r:id="rId4"/>
    <sheet name="Page 9-11" sheetId="6" r:id="rId5"/>
  </sheets>
  <definedNames>
    <definedName name="_xlnm.Print_Area" localSheetId="0">'Page 2-4'!$A$1:$J$146</definedName>
    <definedName name="_xlnm.Print_Area" localSheetId="1">'Page 5-6'!$A$1:$I$94</definedName>
    <definedName name="_xlnm.Print_Area" localSheetId="2">'Page 7'!$A$1:$N$40</definedName>
    <definedName name="_xlnm.Print_Area" localSheetId="3">'Page 8'!$A$1:$J$32</definedName>
    <definedName name="_xlnm.Print_Area" localSheetId="4">'Page 9-11'!$A$1:$I$135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4" l="1"/>
  <c r="J12" i="4"/>
  <c r="N14" i="3"/>
  <c r="N13" i="3"/>
  <c r="K11" i="3"/>
  <c r="L11" i="3" s="1"/>
  <c r="N11" i="3" s="1"/>
  <c r="C16" i="3"/>
  <c r="C21" i="3"/>
  <c r="I20" i="4"/>
  <c r="G20" i="4"/>
  <c r="F20" i="4"/>
  <c r="E20" i="4"/>
  <c r="D20" i="4"/>
  <c r="C20" i="4"/>
  <c r="J17" i="4"/>
  <c r="J21" i="3"/>
  <c r="I21" i="3"/>
  <c r="G21" i="3"/>
  <c r="F21" i="3"/>
  <c r="E21" i="3"/>
  <c r="D21" i="3"/>
  <c r="M21" i="3"/>
  <c r="K20" i="3"/>
  <c r="K18" i="3"/>
  <c r="K21" i="3" l="1"/>
  <c r="H21" i="3"/>
  <c r="L20" i="3"/>
  <c r="N20" i="3" s="1"/>
  <c r="L18" i="3"/>
  <c r="N18" i="3" l="1"/>
  <c r="N21" i="3" s="1"/>
  <c r="L21" i="3"/>
  <c r="M15" i="3" l="1"/>
  <c r="J10" i="4"/>
  <c r="I15" i="4"/>
  <c r="G15" i="4"/>
  <c r="F15" i="4"/>
  <c r="E15" i="4"/>
  <c r="D15" i="4"/>
  <c r="C15" i="4"/>
  <c r="D16" i="3" l="1"/>
  <c r="E16" i="3"/>
  <c r="F16" i="3"/>
  <c r="G16" i="3"/>
  <c r="I16" i="3"/>
  <c r="J16" i="3"/>
  <c r="K16" i="3"/>
  <c r="M16" i="3"/>
  <c r="H15" i="3" l="1"/>
  <c r="L15" i="3" s="1"/>
  <c r="L16" i="3" s="1"/>
  <c r="H14" i="4"/>
  <c r="H16" i="3" l="1"/>
  <c r="N15" i="3"/>
  <c r="N16" i="3" s="1"/>
  <c r="J14" i="4"/>
  <c r="J15" i="4" s="1"/>
  <c r="H15" i="4"/>
  <c r="J19" i="4" l="1"/>
  <c r="J20" i="4" s="1"/>
  <c r="H20" i="4"/>
</calcChain>
</file>

<file path=xl/sharedStrings.xml><?xml version="1.0" encoding="utf-8"?>
<sst xmlns="http://schemas.openxmlformats.org/spreadsheetml/2006/main" count="329" uniqueCount="205">
  <si>
    <t>SKY TOWER PUBLIC COMPANY LIMITED AND ITS SUBSIDIARIES</t>
  </si>
  <si>
    <t>STATEMENTS  OF  FINANCIAL  POSITION</t>
  </si>
  <si>
    <t>(Unit : Baht)</t>
  </si>
  <si>
    <t>Consolidated</t>
  </si>
  <si>
    <t>Separate financial statements</t>
  </si>
  <si>
    <t>Notes</t>
  </si>
  <si>
    <t>ASSETS</t>
  </si>
  <si>
    <t>Current Assets</t>
  </si>
  <si>
    <t>Cash and cash equivalents</t>
  </si>
  <si>
    <t>Trade and other current receivable - third parties</t>
  </si>
  <si>
    <t>Contract assets - third parties</t>
  </si>
  <si>
    <t>Inventories</t>
  </si>
  <si>
    <t>Short-term loans to related parties</t>
  </si>
  <si>
    <t xml:space="preserve"> Total current assets</t>
  </si>
  <si>
    <t>Non-current assets</t>
  </si>
  <si>
    <t>Deposits at banks pledged as collateral</t>
  </si>
  <si>
    <t>Investments in associate</t>
  </si>
  <si>
    <t>Investments in subsidiaries</t>
  </si>
  <si>
    <t>Property, plants and equipment</t>
  </si>
  <si>
    <t>Right-of-use assets</t>
  </si>
  <si>
    <t>Goodwill</t>
  </si>
  <si>
    <t>Intangible assets</t>
  </si>
  <si>
    <t>Other non-current assets</t>
  </si>
  <si>
    <t>Total non-current assets</t>
  </si>
  <si>
    <t xml:space="preserve">     Total assets</t>
  </si>
  <si>
    <t>Notes to financial statements are an integral part of these financial statements.</t>
  </si>
  <si>
    <t>LIABILITIES AND EQUITY</t>
  </si>
  <si>
    <t>Current liabilities</t>
  </si>
  <si>
    <t>Other current payable - related parties</t>
  </si>
  <si>
    <t>Trade and other current payable - third parties</t>
  </si>
  <si>
    <t>Contract liabilities - third parties</t>
  </si>
  <si>
    <t>Provision for other current liabilities</t>
  </si>
  <si>
    <t>Short-term loans from person and third parties</t>
  </si>
  <si>
    <t>Current portion of  lease liabilities</t>
  </si>
  <si>
    <t xml:space="preserve">Total current liabilities </t>
  </si>
  <si>
    <t>Non-current liabilities</t>
  </si>
  <si>
    <t>Lease Liabilities</t>
  </si>
  <si>
    <t>Deferred tax liabilities</t>
  </si>
  <si>
    <t>Total non-current  liabilities</t>
  </si>
  <si>
    <t xml:space="preserve">     Total liabilities</t>
  </si>
  <si>
    <t>Equity</t>
  </si>
  <si>
    <t>Share capital</t>
  </si>
  <si>
    <t>Authorized share capital</t>
  </si>
  <si>
    <t>Issued and paid up share capital</t>
  </si>
  <si>
    <t>Premium on ordinary shares</t>
  </si>
  <si>
    <t>Discount on ordinary shares</t>
  </si>
  <si>
    <t>Surplus - warrants</t>
  </si>
  <si>
    <t>Retained earnings  (Deficits)</t>
  </si>
  <si>
    <t>Appropriated</t>
  </si>
  <si>
    <t>Statutory reserve</t>
  </si>
  <si>
    <t>Unappropriated</t>
  </si>
  <si>
    <t>Other components of shareholders’ equity</t>
  </si>
  <si>
    <t>Equity attributable to owners of the Company</t>
  </si>
  <si>
    <t xml:space="preserve">   </t>
  </si>
  <si>
    <t>Non-controlling interests of the subsidiaries</t>
  </si>
  <si>
    <t xml:space="preserve">   Total shareholders' equity</t>
  </si>
  <si>
    <t xml:space="preserve">          Total liabilities and shareholders' equity</t>
  </si>
  <si>
    <t>STATEMENTS OF COMPREHENSIVE INCOME</t>
  </si>
  <si>
    <t>Revenues</t>
  </si>
  <si>
    <t>Revenue from electricity and telecom business</t>
  </si>
  <si>
    <t>Revenue from overseas telecom business</t>
  </si>
  <si>
    <t>Other income</t>
  </si>
  <si>
    <t>Total revenues</t>
  </si>
  <si>
    <t>Expenses</t>
  </si>
  <si>
    <t>Cost of electricity and telecom business</t>
  </si>
  <si>
    <t>Cost of overseas telecom business</t>
  </si>
  <si>
    <t>Cost of distribution</t>
  </si>
  <si>
    <t>Administrative expenses</t>
  </si>
  <si>
    <t>Finance cost</t>
  </si>
  <si>
    <t>Total expenses</t>
  </si>
  <si>
    <t>Loss before income tax expenses</t>
  </si>
  <si>
    <t>Income tax expenses</t>
  </si>
  <si>
    <t>Items must be classified into profit or loss in the future</t>
  </si>
  <si>
    <t>Exchange differences on translating financial statements</t>
  </si>
  <si>
    <t>Profit (loss) attributable to :</t>
  </si>
  <si>
    <t>Equity holders of the Company</t>
  </si>
  <si>
    <t>Non-controlling interests of the subsidiary</t>
  </si>
  <si>
    <t>Loss per shares of the company (Baht : Share)</t>
  </si>
  <si>
    <t xml:space="preserve">Basic loss per shares </t>
  </si>
  <si>
    <t xml:space="preserve">Diluted loss per shares </t>
  </si>
  <si>
    <t>CONSOLIDATED STATEMENTS OF CHANGES IN  EQUITY</t>
  </si>
  <si>
    <t>Parent's Shareholders' Equity</t>
  </si>
  <si>
    <t>Other components of shareholders' equity</t>
  </si>
  <si>
    <t>Retained (deficits) earnings</t>
  </si>
  <si>
    <t>Revaluation</t>
  </si>
  <si>
    <t xml:space="preserve">Exchange differences on translation </t>
  </si>
  <si>
    <t>Total</t>
  </si>
  <si>
    <t>Total equity holder of the Company</t>
  </si>
  <si>
    <t>Non-controlling</t>
  </si>
  <si>
    <t>Issued and paid-up</t>
  </si>
  <si>
    <t xml:space="preserve">Premium on </t>
  </si>
  <si>
    <t xml:space="preserve">Discount on </t>
  </si>
  <si>
    <t>Surplus</t>
  </si>
  <si>
    <t>surplus on</t>
  </si>
  <si>
    <t>other components</t>
  </si>
  <si>
    <t>interests of</t>
  </si>
  <si>
    <t>share capital</t>
  </si>
  <si>
    <t>ordinary share</t>
  </si>
  <si>
    <t>warrants</t>
  </si>
  <si>
    <t>assets</t>
  </si>
  <si>
    <t>of shareholders’ equity</t>
  </si>
  <si>
    <t>the subsidiaries</t>
  </si>
  <si>
    <t>SEPARATE STATEMENTS OF CHANGES IN EQUITY</t>
  </si>
  <si>
    <t>(Unit :  Baht)</t>
  </si>
  <si>
    <t xml:space="preserve">Issued and </t>
  </si>
  <si>
    <t>paid-up</t>
  </si>
  <si>
    <t>Revaluation surplus  on assets</t>
  </si>
  <si>
    <t xml:space="preserve">STATEMENTS OF CASH FLOWS  </t>
  </si>
  <si>
    <t>Adjustments to reconcile loss before income tax expenses</t>
  </si>
  <si>
    <t xml:space="preserve">for cash received (used) from operations </t>
  </si>
  <si>
    <t>Expected credit loss (reversal)</t>
  </si>
  <si>
    <t>Unrealized (gain) loss on exchange rate</t>
  </si>
  <si>
    <t>Depreciation and amortization</t>
  </si>
  <si>
    <t>Provision of other current liabilities (reversal)</t>
  </si>
  <si>
    <t>Interest income</t>
  </si>
  <si>
    <t>Interest expenses</t>
  </si>
  <si>
    <t xml:space="preserve">Loss from operating activities before changes in operating assets  </t>
  </si>
  <si>
    <t>and liabilities</t>
  </si>
  <si>
    <t>(Increase) decrease of asset operating</t>
  </si>
  <si>
    <t>Trade and other current receivables - third parties</t>
  </si>
  <si>
    <t xml:space="preserve">                                             </t>
  </si>
  <si>
    <t>Increase (decrease) of  liabilities operating</t>
  </si>
  <si>
    <t>Other current payables - related parties</t>
  </si>
  <si>
    <t>Trade and other current payables - third parties</t>
  </si>
  <si>
    <t>Cash generated (paid)  from operation</t>
  </si>
  <si>
    <t>Cash received from interest</t>
  </si>
  <si>
    <t>Cash paid for interest expense</t>
  </si>
  <si>
    <t>Cash paid for income tax</t>
  </si>
  <si>
    <t>Cash paid for employee benefits</t>
  </si>
  <si>
    <t xml:space="preserve">     Net cash provided by (used in) operating activities</t>
  </si>
  <si>
    <t>Cash flow from investing activities</t>
  </si>
  <si>
    <t>and payable for purchase of assets</t>
  </si>
  <si>
    <t>Cash flow from financing activities</t>
  </si>
  <si>
    <t>Effect of exchange rate changes on cash and cash equivalent</t>
  </si>
  <si>
    <t xml:space="preserve">  3,697,375,325 ordinary shares, at par value of Baht 1.00</t>
  </si>
  <si>
    <t>Non-current assets classified as held for sale</t>
  </si>
  <si>
    <t>Advance received from non-current assets classified as held for sale</t>
  </si>
  <si>
    <t>Trade and other current receivable - related parties</t>
  </si>
  <si>
    <t>Investment property</t>
  </si>
  <si>
    <t>Non-current provisions for employee benefits</t>
  </si>
  <si>
    <t>Revenue from sales of goods</t>
  </si>
  <si>
    <t>Cost of goods sales</t>
  </si>
  <si>
    <t>Total comprehensive profit (loss) attributable to :</t>
  </si>
  <si>
    <t>legal reserve</t>
  </si>
  <si>
    <t xml:space="preserve">Other components of </t>
  </si>
  <si>
    <t>shareholders’ equity</t>
  </si>
  <si>
    <t>Trade and other current receivables - related parties</t>
  </si>
  <si>
    <t>Other comprehensive income</t>
  </si>
  <si>
    <t>Deferred tax assets</t>
  </si>
  <si>
    <t xml:space="preserve">Cash paid for purchase of equipment, intangible assets </t>
  </si>
  <si>
    <t>Cash received from disposals of assets</t>
  </si>
  <si>
    <t>Gain on exchange rate</t>
  </si>
  <si>
    <t>Loss for the period</t>
  </si>
  <si>
    <t>Total comprehensive loss for period</t>
  </si>
  <si>
    <t>Unaudited</t>
  </si>
  <si>
    <t>Changes in shareholders' equity for the period</t>
  </si>
  <si>
    <t>Total comprehensive income (loss) for the period</t>
  </si>
  <si>
    <t>Balance as at March 31, 2025</t>
  </si>
  <si>
    <t>Balance as at January 1, 2025</t>
  </si>
  <si>
    <t>Total comprehensive loss for the period</t>
  </si>
  <si>
    <t>Cash and cash equivalent at the beginning of the period</t>
  </si>
  <si>
    <t>Cash and cash equivalent at the ended of the period</t>
  </si>
  <si>
    <t>Audited</t>
  </si>
  <si>
    <t>8</t>
  </si>
  <si>
    <t>5.1,6</t>
  </si>
  <si>
    <t>5.1,9</t>
  </si>
  <si>
    <t>Loss from operating activities</t>
  </si>
  <si>
    <t>7</t>
  </si>
  <si>
    <t>Gain on disposal and written off of assets</t>
  </si>
  <si>
    <t>Non-cash items</t>
  </si>
  <si>
    <t>Purchase equipments but not yet paid</t>
  </si>
  <si>
    <t>Acquisition of right-of-use assets</t>
  </si>
  <si>
    <t>Short-term loans to third parties</t>
  </si>
  <si>
    <t>Other comprehensive income (loss) for period</t>
  </si>
  <si>
    <t>AS  AT  MARCH  31, 2026</t>
  </si>
  <si>
    <t>March 31, 2026</t>
  </si>
  <si>
    <t>December 31, 2025</t>
  </si>
  <si>
    <t>FOR THE THREE-MONTH PERIOD ENDED MARCH 31, 2026</t>
  </si>
  <si>
    <t>Balance as at January 1, 2026</t>
  </si>
  <si>
    <t>Balance as at March 31, 2026</t>
  </si>
  <si>
    <t>Long-term loans to related parties</t>
  </si>
  <si>
    <t>Long-term loans to third parties</t>
  </si>
  <si>
    <t>Liabilities included in disposal group classified as held for sale</t>
  </si>
  <si>
    <t xml:space="preserve">  4,797,375,325 ordinary shares, at par value of Baht 1.00</t>
  </si>
  <si>
    <t>Short-term loans to third party</t>
  </si>
  <si>
    <t xml:space="preserve">  4,062,375,325 ordinary shares, at par value of Baht 1.00</t>
  </si>
  <si>
    <t>Profits and reversals of impairment losses (impairment losses).</t>
  </si>
  <si>
    <t>5.1,13</t>
  </si>
  <si>
    <t>Loss on diminution in the value of inventories (reversal)</t>
  </si>
  <si>
    <t>Unpaid payables for investments</t>
  </si>
  <si>
    <t>Net cash provided by (used in) financing activities</t>
  </si>
  <si>
    <t>Cash received from increment capital</t>
  </si>
  <si>
    <t>Decrease in short-term loan to related parties</t>
  </si>
  <si>
    <t>Expenses concerning of ordinary shares</t>
  </si>
  <si>
    <t>Loss on exchange rate</t>
  </si>
  <si>
    <t>Total items may be classified into profit or loss in the future</t>
  </si>
  <si>
    <t>Increment of ordinary shares during the period</t>
  </si>
  <si>
    <t xml:space="preserve">     Net cash provided by (used in) investing activities</t>
  </si>
  <si>
    <t>Decrease in fixed deposits pledged as collateral</t>
  </si>
  <si>
    <t>Cash paid for lease liabilities</t>
  </si>
  <si>
    <t>Cash paid for interest expenses-lease liabilities</t>
  </si>
  <si>
    <t>Cash paid in long-term loan to related parties</t>
  </si>
  <si>
    <t>Cash flow from operations activities</t>
  </si>
  <si>
    <t>Cash flow from operations activities (continued)</t>
  </si>
  <si>
    <t xml:space="preserve">Net increase in cash and cash equivalent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</si>
</sst>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&quot;฿&quot;* #,##0_-;\-&quot;฿&quot;* #,##0_-;_-&quot;฿&quot;* &quot;-&quot;_-;_-@_-"/>
    <numFmt numFmtId="165" formatCode="_(* #,##0.00_);_(* \(#,##0.00\);_(* &quot;-&quot;??_);_(@_)"/>
    <numFmt numFmtId="166" formatCode="#,##0.00;\(#,##0.00\)"/>
    <numFmt numFmtId="167" formatCode="_(* #,##0_);_(* \(#,##0\);_(* &quot;-&quot;??_);_(@_)"/>
    <numFmt numFmtId="168" formatCode="_(&quot;฿&quot;* #,##0_);_(&quot;฿&quot;* \(#,##0\);_(&quot;฿&quot;* &quot;-&quot;_);_(@_)"/>
    <numFmt numFmtId="169" formatCode="#,##0;\(#,##0\)"/>
    <numFmt numFmtId="170" formatCode="_-* #,##0_-;\-* #,##0_-;_-* &quot;-&quot;??_-;_-@_-"/>
    <numFmt numFmtId="171" formatCode="_(* #,##0.0000_);_(* \(#,##0.0000\);_(* &quot;-&quot;??_);_(@_)"/>
  </numFmts>
  <fonts count="36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sz val="10"/>
      <name val="ApFont"/>
    </font>
    <font>
      <b/>
      <sz val="14.5"/>
      <name val="Angsana New"/>
      <family val="1"/>
      <charset val="222"/>
    </font>
    <font>
      <b/>
      <sz val="14.5"/>
      <name val="AngsanaUPC"/>
      <family val="1"/>
      <charset val="222"/>
    </font>
    <font>
      <sz val="14.5"/>
      <name val="AngsanaUPC"/>
      <family val="1"/>
    </font>
    <font>
      <sz val="14.5"/>
      <name val="Angsana New"/>
      <family val="1"/>
      <charset val="222"/>
    </font>
    <font>
      <sz val="14.5"/>
      <name val="AngsanaUPC"/>
      <family val="1"/>
      <charset val="222"/>
    </font>
    <font>
      <sz val="8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theme="1" tint="4.9989318521683403E-2"/>
      <name val="Angsana New"/>
      <family val="1"/>
    </font>
    <font>
      <b/>
      <sz val="14.5"/>
      <color theme="1"/>
      <name val="Angsana New"/>
      <family val="1"/>
      <charset val="222"/>
    </font>
    <font>
      <sz val="18"/>
      <name val="Angsana New"/>
      <family val="1"/>
      <charset val="222"/>
    </font>
    <font>
      <sz val="18"/>
      <name val="AngsanaUPC"/>
      <family val="1"/>
      <charset val="222"/>
    </font>
    <font>
      <sz val="11"/>
      <color indexed="8"/>
      <name val="Tahoma"/>
      <family val="2"/>
    </font>
    <font>
      <sz val="22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UPC"/>
      <family val="1"/>
      <charset val="222"/>
    </font>
    <font>
      <b/>
      <sz val="16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8">
    <xf numFmtId="0" fontId="0" fillId="0" borderId="0"/>
    <xf numFmtId="16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2" fillId="0" borderId="0"/>
    <xf numFmtId="0" fontId="24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3" fillId="0" borderId="0"/>
    <xf numFmtId="9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9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65" fontId="3" fillId="0" borderId="0" xfId="1" applyFont="1" applyFill="1"/>
    <xf numFmtId="165" fontId="3" fillId="0" borderId="0" xfId="1" applyFont="1" applyFill="1" applyBorder="1"/>
    <xf numFmtId="165" fontId="3" fillId="0" borderId="0" xfId="0" applyNumberFormat="1" applyFont="1"/>
    <xf numFmtId="165" fontId="3" fillId="0" borderId="0" xfId="1" applyFont="1" applyFill="1" applyAlignment="1">
      <alignment horizontal="center"/>
    </xf>
    <xf numFmtId="165" fontId="4" fillId="0" borderId="0" xfId="1" applyFont="1" applyFill="1" applyAlignment="1">
      <alignment horizontal="centerContinuous"/>
    </xf>
    <xf numFmtId="165" fontId="3" fillId="0" borderId="0" xfId="1" applyFont="1" applyFill="1" applyBorder="1" applyAlignment="1">
      <alignment horizontal="center"/>
    </xf>
    <xf numFmtId="165" fontId="3" fillId="0" borderId="0" xfId="1" applyFont="1" applyFill="1" applyBorder="1" applyAlignment="1"/>
    <xf numFmtId="167" fontId="3" fillId="0" borderId="0" xfId="1" applyNumberFormat="1" applyFont="1" applyFill="1" applyBorder="1"/>
    <xf numFmtId="0" fontId="4" fillId="0" borderId="1" xfId="0" applyFont="1" applyBorder="1" applyAlignment="1">
      <alignment horizontal="center"/>
    </xf>
    <xf numFmtId="166" fontId="3" fillId="0" borderId="0" xfId="27" applyNumberFormat="1" applyFont="1" applyFill="1" applyBorder="1" applyAlignment="1">
      <alignment horizontal="right"/>
    </xf>
    <xf numFmtId="165" fontId="3" fillId="0" borderId="0" xfId="1" applyFont="1" applyFill="1" applyBorder="1" applyAlignment="1">
      <alignment horizontal="right"/>
    </xf>
    <xf numFmtId="0" fontId="3" fillId="0" borderId="0" xfId="29" applyFont="1"/>
    <xf numFmtId="170" fontId="3" fillId="0" borderId="0" xfId="1" applyNumberFormat="1" applyFont="1" applyFill="1"/>
    <xf numFmtId="165" fontId="4" fillId="0" borderId="0" xfId="1" applyFont="1" applyFill="1" applyBorder="1" applyAlignment="1">
      <alignment horizontal="center"/>
    </xf>
    <xf numFmtId="165" fontId="9" fillId="0" borderId="0" xfId="1" applyFont="1" applyFill="1"/>
    <xf numFmtId="166" fontId="0" fillId="0" borderId="1" xfId="0" applyNumberFormat="1" applyBorder="1"/>
    <xf numFmtId="166" fontId="4" fillId="0" borderId="1" xfId="0" applyNumberFormat="1" applyFont="1" applyBorder="1"/>
    <xf numFmtId="0" fontId="8" fillId="0" borderId="0" xfId="0" applyFont="1"/>
    <xf numFmtId="166" fontId="3" fillId="0" borderId="0" xfId="0" applyNumberFormat="1" applyFont="1"/>
    <xf numFmtId="166" fontId="3" fillId="0" borderId="0" xfId="1" applyNumberFormat="1" applyFont="1" applyFill="1" applyBorder="1"/>
    <xf numFmtId="43" fontId="4" fillId="0" borderId="0" xfId="1" applyNumberFormat="1" applyFont="1" applyFill="1" applyAlignment="1">
      <alignment horizontal="right"/>
    </xf>
    <xf numFmtId="166" fontId="0" fillId="0" borderId="0" xfId="0" applyNumberFormat="1"/>
    <xf numFmtId="0" fontId="7" fillId="0" borderId="0" xfId="0" applyFont="1"/>
    <xf numFmtId="49" fontId="3" fillId="0" borderId="0" xfId="0" applyNumberFormat="1" applyFont="1" applyAlignment="1">
      <alignment horizontal="right" textRotation="180"/>
    </xf>
    <xf numFmtId="49" fontId="4" fillId="0" borderId="1" xfId="4" quotePrefix="1" applyNumberFormat="1" applyFont="1" applyFill="1" applyBorder="1" applyAlignment="1">
      <alignment horizontal="center"/>
    </xf>
    <xf numFmtId="43" fontId="4" fillId="0" borderId="0" xfId="3" applyFont="1" applyFill="1" applyBorder="1" applyAlignment="1">
      <alignment horizontal="center"/>
    </xf>
    <xf numFmtId="167" fontId="3" fillId="0" borderId="0" xfId="1" applyNumberFormat="1" applyFont="1" applyFill="1" applyAlignment="1">
      <alignment horizontal="center"/>
    </xf>
    <xf numFmtId="167" fontId="3" fillId="0" borderId="0" xfId="1" applyNumberFormat="1" applyFont="1" applyFill="1"/>
    <xf numFmtId="167" fontId="3" fillId="0" borderId="0" xfId="1" applyNumberFormat="1" applyFont="1" applyFill="1" applyBorder="1" applyAlignment="1">
      <alignment horizontal="center"/>
    </xf>
    <xf numFmtId="43" fontId="3" fillId="0" borderId="0" xfId="3" applyFont="1" applyFill="1"/>
    <xf numFmtId="0" fontId="7" fillId="0" borderId="1" xfId="22" applyFont="1" applyBorder="1" applyAlignment="1">
      <alignment horizontal="right" vertical="center"/>
    </xf>
    <xf numFmtId="166" fontId="3" fillId="0" borderId="2" xfId="0" applyNumberFormat="1" applyFont="1" applyBorder="1"/>
    <xf numFmtId="165" fontId="25" fillId="0" borderId="0" xfId="0" applyNumberFormat="1" applyFont="1" applyAlignment="1">
      <alignment horizontal="right"/>
    </xf>
    <xf numFmtId="43" fontId="4" fillId="0" borderId="0" xfId="3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0" fontId="19" fillId="0" borderId="0" xfId="0" applyFont="1"/>
    <xf numFmtId="0" fontId="18" fillId="0" borderId="0" xfId="0" applyFont="1"/>
    <xf numFmtId="166" fontId="20" fillId="0" borderId="0" xfId="0" applyNumberFormat="1" applyFont="1"/>
    <xf numFmtId="167" fontId="17" fillId="0" borderId="0" xfId="2" applyNumberFormat="1" applyFont="1" applyFill="1" applyBorder="1" applyAlignment="1">
      <alignment horizontal="center"/>
    </xf>
    <xf numFmtId="166" fontId="16" fillId="0" borderId="0" xfId="0" applyNumberFormat="1" applyFont="1" applyAlignment="1">
      <alignment horizontal="center"/>
    </xf>
    <xf numFmtId="9" fontId="16" fillId="0" borderId="0" xfId="26" applyFont="1" applyFill="1" applyBorder="1" applyAlignment="1">
      <alignment horizontal="center"/>
    </xf>
    <xf numFmtId="0" fontId="20" fillId="0" borderId="0" xfId="0" applyFont="1"/>
    <xf numFmtId="166" fontId="17" fillId="0" borderId="0" xfId="0" applyNumberFormat="1" applyFont="1" applyAlignment="1">
      <alignment horizontal="center"/>
    </xf>
    <xf numFmtId="0" fontId="16" fillId="0" borderId="1" xfId="0" applyFont="1" applyBorder="1" applyAlignment="1">
      <alignment horizontal="center"/>
    </xf>
    <xf numFmtId="166" fontId="17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16" fillId="0" borderId="0" xfId="22" applyFont="1" applyAlignment="1">
      <alignment horizontal="center" vertical="center"/>
    </xf>
    <xf numFmtId="0" fontId="16" fillId="0" borderId="1" xfId="22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9" fontId="16" fillId="0" borderId="1" xfId="26" applyFont="1" applyFill="1" applyBorder="1" applyAlignment="1">
      <alignment horizontal="center"/>
    </xf>
    <xf numFmtId="165" fontId="3" fillId="0" borderId="0" xfId="1" applyFont="1" applyFill="1" applyBorder="1" applyAlignment="1">
      <alignment horizontal="left"/>
    </xf>
    <xf numFmtId="165" fontId="3" fillId="0" borderId="0" xfId="1" applyFont="1" applyFill="1" applyAlignment="1">
      <alignment horizontal="left"/>
    </xf>
    <xf numFmtId="165" fontId="3" fillId="0" borderId="1" xfId="1" applyFont="1" applyFill="1" applyBorder="1" applyAlignment="1">
      <alignment horizontal="left"/>
    </xf>
    <xf numFmtId="165" fontId="3" fillId="0" borderId="4" xfId="1" applyFont="1" applyFill="1" applyBorder="1" applyAlignment="1">
      <alignment horizontal="center"/>
    </xf>
    <xf numFmtId="165" fontId="3" fillId="0" borderId="1" xfId="1" applyFont="1" applyFill="1" applyBorder="1" applyAlignment="1">
      <alignment horizontal="center"/>
    </xf>
    <xf numFmtId="165" fontId="3" fillId="0" borderId="5" xfId="1" applyFont="1" applyFill="1" applyBorder="1" applyAlignment="1">
      <alignment horizontal="center"/>
    </xf>
    <xf numFmtId="165" fontId="3" fillId="0" borderId="1" xfId="1" applyFont="1" applyFill="1" applyBorder="1"/>
    <xf numFmtId="165" fontId="3" fillId="0" borderId="5" xfId="1" applyFont="1" applyFill="1" applyBorder="1"/>
    <xf numFmtId="0" fontId="26" fillId="0" borderId="0" xfId="0" applyFont="1"/>
    <xf numFmtId="165" fontId="3" fillId="0" borderId="1" xfId="1" applyFont="1" applyFill="1" applyBorder="1" applyAlignment="1">
      <alignment horizontal="right"/>
    </xf>
    <xf numFmtId="165" fontId="3" fillId="0" borderId="2" xfId="1" applyFont="1" applyFill="1" applyBorder="1" applyAlignment="1">
      <alignment horizontal="right"/>
    </xf>
    <xf numFmtId="171" fontId="3" fillId="0" borderId="0" xfId="1" applyNumberFormat="1" applyFont="1" applyFill="1" applyBorder="1"/>
    <xf numFmtId="165" fontId="3" fillId="0" borderId="4" xfId="1" applyFont="1" applyFill="1" applyBorder="1" applyAlignment="1">
      <alignment horizontal="right"/>
    </xf>
    <xf numFmtId="165" fontId="3" fillId="0" borderId="5" xfId="1" applyFont="1" applyFill="1" applyBorder="1" applyAlignment="1">
      <alignment horizontal="right"/>
    </xf>
    <xf numFmtId="165" fontId="3" fillId="0" borderId="4" xfId="1" applyFont="1" applyFill="1" applyBorder="1"/>
    <xf numFmtId="165" fontId="3" fillId="0" borderId="2" xfId="1" applyFont="1" applyFill="1" applyBorder="1"/>
    <xf numFmtId="165" fontId="4" fillId="0" borderId="0" xfId="1" applyFont="1" applyFill="1" applyAlignment="1">
      <alignment horizontal="center"/>
    </xf>
    <xf numFmtId="165" fontId="0" fillId="0" borderId="0" xfId="1" applyFont="1" applyFill="1"/>
    <xf numFmtId="171" fontId="27" fillId="0" borderId="0" xfId="1" applyNumberFormat="1" applyFont="1" applyFill="1" applyBorder="1"/>
    <xf numFmtId="0" fontId="29" fillId="0" borderId="0" xfId="0" applyFont="1"/>
    <xf numFmtId="166" fontId="29" fillId="0" borderId="0" xfId="0" applyNumberFormat="1" applyFont="1"/>
    <xf numFmtId="0" fontId="30" fillId="0" borderId="0" xfId="0" applyFont="1"/>
    <xf numFmtId="0" fontId="29" fillId="0" borderId="0" xfId="0" applyFont="1" applyAlignment="1">
      <alignment horizontal="center"/>
    </xf>
    <xf numFmtId="165" fontId="25" fillId="0" borderId="0" xfId="1" applyFont="1" applyFill="1" applyAlignment="1">
      <alignment horizontal="right"/>
    </xf>
    <xf numFmtId="49" fontId="32" fillId="0" borderId="0" xfId="0" applyNumberFormat="1" applyFont="1" applyAlignment="1">
      <alignment horizontal="right" vertical="center" textRotation="180"/>
    </xf>
    <xf numFmtId="165" fontId="33" fillId="0" borderId="0" xfId="1" applyFont="1" applyFill="1"/>
    <xf numFmtId="165" fontId="34" fillId="0" borderId="0" xfId="1" applyFont="1" applyFill="1"/>
    <xf numFmtId="165" fontId="33" fillId="0" borderId="5" xfId="1" applyFont="1" applyFill="1" applyBorder="1"/>
    <xf numFmtId="165" fontId="3" fillId="0" borderId="3" xfId="1" applyFont="1" applyFill="1" applyBorder="1" applyAlignment="1">
      <alignment horizontal="center"/>
    </xf>
    <xf numFmtId="165" fontId="3" fillId="0" borderId="3" xfId="1" applyFont="1" applyFill="1" applyBorder="1"/>
    <xf numFmtId="0" fontId="4" fillId="0" borderId="0" xfId="0" applyFont="1" applyAlignment="1">
      <alignment horizontal="center"/>
    </xf>
    <xf numFmtId="165" fontId="4" fillId="0" borderId="2" xfId="1" applyFont="1" applyFill="1" applyBorder="1" applyAlignment="1">
      <alignment horizontal="center"/>
    </xf>
    <xf numFmtId="167" fontId="17" fillId="0" borderId="0" xfId="2" applyNumberFormat="1" applyFont="1" applyFill="1" applyBorder="1" applyAlignment="1">
      <alignment horizontal="center" wrapText="1"/>
    </xf>
    <xf numFmtId="167" fontId="17" fillId="0" borderId="1" xfId="2" applyNumberFormat="1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166" fontId="3" fillId="0" borderId="0" xfId="0" applyNumberFormat="1" applyFont="1" applyFill="1"/>
    <xf numFmtId="169" fontId="3" fillId="0" borderId="0" xfId="0" quotePrefix="1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4" fontId="10" fillId="0" borderId="0" xfId="0" applyNumberFormat="1" applyFont="1" applyFill="1" applyAlignment="1">
      <alignment vertical="top" wrapText="1"/>
    </xf>
    <xf numFmtId="0" fontId="3" fillId="0" borderId="0" xfId="0" quotePrefix="1" applyFont="1" applyFill="1"/>
    <xf numFmtId="0" fontId="3" fillId="0" borderId="0" xfId="25" applyFont="1" applyFill="1" applyAlignment="1">
      <alignment vertical="center"/>
    </xf>
    <xf numFmtId="0" fontId="3" fillId="0" borderId="0" xfId="29" applyFont="1" applyFill="1"/>
    <xf numFmtId="0" fontId="3" fillId="0" borderId="0" xfId="29" quotePrefix="1" applyFont="1" applyFill="1" applyAlignment="1">
      <alignment horizontal="right"/>
    </xf>
    <xf numFmtId="4" fontId="9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7" applyFont="1" applyFill="1"/>
    <xf numFmtId="0" fontId="3" fillId="0" borderId="0" xfId="8" applyFont="1" applyFill="1"/>
    <xf numFmtId="0" fontId="3" fillId="0" borderId="0" xfId="0" quotePrefix="1" applyFont="1" applyFill="1" applyAlignment="1">
      <alignment horizontal="right"/>
    </xf>
    <xf numFmtId="0" fontId="3" fillId="0" borderId="0" xfId="9" applyFont="1" applyFill="1"/>
    <xf numFmtId="0" fontId="3" fillId="0" borderId="0" xfId="10" applyFont="1" applyFill="1"/>
    <xf numFmtId="0" fontId="3" fillId="0" borderId="0" xfId="11" applyFont="1" applyFill="1"/>
    <xf numFmtId="0" fontId="3" fillId="0" borderId="0" xfId="12" applyFont="1" applyFill="1"/>
    <xf numFmtId="165" fontId="3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Continuous"/>
    </xf>
    <xf numFmtId="0" fontId="4" fillId="0" borderId="1" xfId="0" applyFont="1" applyFill="1" applyBorder="1" applyAlignment="1">
      <alignment horizontal="centerContinuous"/>
    </xf>
    <xf numFmtId="0" fontId="5" fillId="0" borderId="0" xfId="0" applyFont="1" applyFill="1"/>
    <xf numFmtId="39" fontId="4" fillId="0" borderId="0" xfId="0" applyNumberFormat="1" applyFont="1" applyFill="1"/>
    <xf numFmtId="0" fontId="3" fillId="0" borderId="0" xfId="13" applyFont="1" applyFill="1"/>
    <xf numFmtId="0" fontId="3" fillId="0" borderId="0" xfId="23" applyFont="1" applyFill="1"/>
    <xf numFmtId="165" fontId="3" fillId="0" borderId="0" xfId="1" applyFont="1" applyFill="1" applyAlignment="1"/>
    <xf numFmtId="0" fontId="3" fillId="0" borderId="0" xfId="21" applyFont="1" applyFill="1" applyAlignment="1">
      <alignment horizontal="left" vertical="center"/>
    </xf>
    <xf numFmtId="0" fontId="9" fillId="0" borderId="0" xfId="0" applyFont="1" applyFill="1"/>
    <xf numFmtId="165" fontId="25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3" fillId="0" borderId="0" xfId="21" applyFont="1" applyFill="1" applyAlignment="1">
      <alignment vertical="center"/>
    </xf>
    <xf numFmtId="165" fontId="3" fillId="0" borderId="0" xfId="0" applyNumberFormat="1" applyFont="1" applyFill="1"/>
    <xf numFmtId="0" fontId="7" fillId="0" borderId="0" xfId="0" applyFont="1" applyFill="1"/>
    <xf numFmtId="0" fontId="0" fillId="0" borderId="0" xfId="0" applyFill="1"/>
    <xf numFmtId="166" fontId="0" fillId="0" borderId="1" xfId="0" applyNumberFormat="1" applyFill="1" applyBorder="1"/>
    <xf numFmtId="166" fontId="4" fillId="0" borderId="1" xfId="0" applyNumberFormat="1" applyFont="1" applyFill="1" applyBorder="1"/>
    <xf numFmtId="166" fontId="4" fillId="0" borderId="1" xfId="0" applyNumberFormat="1" applyFont="1" applyFill="1" applyBorder="1" applyAlignment="1">
      <alignment horizontal="right"/>
    </xf>
    <xf numFmtId="0" fontId="16" fillId="0" borderId="2" xfId="0" applyFont="1" applyFill="1" applyBorder="1" applyAlignment="1">
      <alignment horizontal="center"/>
    </xf>
    <xf numFmtId="166" fontId="17" fillId="0" borderId="4" xfId="0" applyNumberFormat="1" applyFont="1" applyFill="1" applyBorder="1" applyAlignment="1">
      <alignment horizontal="center"/>
    </xf>
    <xf numFmtId="166" fontId="18" fillId="0" borderId="2" xfId="0" applyNumberFormat="1" applyFont="1" applyFill="1" applyBorder="1"/>
    <xf numFmtId="166" fontId="17" fillId="0" borderId="2" xfId="0" applyNumberFormat="1" applyFont="1" applyFill="1" applyBorder="1" applyAlignment="1">
      <alignment horizontal="right"/>
    </xf>
    <xf numFmtId="0" fontId="19" fillId="0" borderId="0" xfId="0" applyFont="1" applyFill="1"/>
    <xf numFmtId="0" fontId="18" fillId="0" borderId="0" xfId="0" applyFont="1" applyFill="1"/>
    <xf numFmtId="0" fontId="16" fillId="0" borderId="0" xfId="0" applyFont="1" applyFill="1" applyAlignment="1">
      <alignment horizontal="center"/>
    </xf>
    <xf numFmtId="166" fontId="20" fillId="0" borderId="0" xfId="0" applyNumberFormat="1" applyFont="1" applyFill="1"/>
    <xf numFmtId="0" fontId="17" fillId="0" borderId="0" xfId="0" applyFont="1" applyFill="1" applyAlignment="1">
      <alignment horizontal="center"/>
    </xf>
    <xf numFmtId="0" fontId="16" fillId="0" borderId="4" xfId="22" applyFont="1" applyFill="1" applyBorder="1" applyAlignment="1">
      <alignment horizontal="center" vertical="center"/>
    </xf>
    <xf numFmtId="0" fontId="16" fillId="0" borderId="0" xfId="22" applyFont="1" applyFill="1" applyAlignment="1">
      <alignment horizontal="center"/>
    </xf>
    <xf numFmtId="167" fontId="17" fillId="0" borderId="0" xfId="0" applyNumberFormat="1" applyFont="1" applyFill="1" applyAlignment="1">
      <alignment horizontal="center"/>
    </xf>
    <xf numFmtId="167" fontId="28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wrapText="1"/>
    </xf>
    <xf numFmtId="0" fontId="16" fillId="0" borderId="0" xfId="21" applyFont="1" applyFill="1" applyAlignment="1">
      <alignment horizontal="center" vertical="center" wrapText="1"/>
    </xf>
    <xf numFmtId="0" fontId="20" fillId="0" borderId="0" xfId="0" applyFont="1" applyFill="1"/>
    <xf numFmtId="166" fontId="17" fillId="0" borderId="0" xfId="0" applyNumberFormat="1" applyFont="1" applyFill="1" applyAlignment="1">
      <alignment horizontal="center"/>
    </xf>
    <xf numFmtId="166" fontId="16" fillId="0" borderId="0" xfId="0" applyNumberFormat="1" applyFont="1" applyFill="1" applyAlignment="1">
      <alignment horizontal="center"/>
    </xf>
    <xf numFmtId="0" fontId="16" fillId="0" borderId="1" xfId="0" applyFont="1" applyFill="1" applyBorder="1" applyAlignment="1">
      <alignment horizontal="center"/>
    </xf>
    <xf numFmtId="166" fontId="17" fillId="0" borderId="1" xfId="0" applyNumberFormat="1" applyFont="1" applyFill="1" applyBorder="1" applyAlignment="1">
      <alignment horizontal="center"/>
    </xf>
    <xf numFmtId="166" fontId="16" fillId="0" borderId="1" xfId="0" applyNumberFormat="1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wrapText="1"/>
    </xf>
    <xf numFmtId="0" fontId="16" fillId="0" borderId="1" xfId="21" applyFont="1" applyFill="1" applyBorder="1" applyAlignment="1">
      <alignment horizontal="center" vertical="center" wrapText="1"/>
    </xf>
    <xf numFmtId="43" fontId="0" fillId="0" borderId="0" xfId="0" applyNumberFormat="1" applyFill="1"/>
    <xf numFmtId="165" fontId="0" fillId="0" borderId="0" xfId="0" applyNumberFormat="1" applyFill="1"/>
    <xf numFmtId="165" fontId="3" fillId="0" borderId="5" xfId="0" applyNumberFormat="1" applyFont="1" applyFill="1" applyBorder="1"/>
    <xf numFmtId="0" fontId="33" fillId="0" borderId="0" xfId="0" applyFont="1" applyFill="1"/>
    <xf numFmtId="0" fontId="34" fillId="0" borderId="0" xfId="0" applyFont="1" applyFill="1"/>
    <xf numFmtId="165" fontId="35" fillId="0" borderId="0" xfId="0" applyNumberFormat="1" applyFont="1" applyFill="1" applyAlignment="1">
      <alignment horizontal="right"/>
    </xf>
    <xf numFmtId="0" fontId="29" fillId="0" borderId="0" xfId="0" applyFont="1" applyFill="1"/>
    <xf numFmtId="166" fontId="29" fillId="0" borderId="0" xfId="0" applyNumberFormat="1" applyFont="1" applyFill="1"/>
    <xf numFmtId="49" fontId="32" fillId="0" borderId="0" xfId="0" applyNumberFormat="1" applyFont="1" applyFill="1" applyAlignment="1">
      <alignment horizontal="right" vertical="center" textRotation="180"/>
    </xf>
    <xf numFmtId="0" fontId="30" fillId="0" borderId="0" xfId="0" applyFont="1" applyFill="1"/>
    <xf numFmtId="49" fontId="3" fillId="0" borderId="0" xfId="0" applyNumberFormat="1" applyFont="1" applyFill="1" applyAlignment="1">
      <alignment horizontal="right" textRotation="180"/>
    </xf>
    <xf numFmtId="166" fontId="0" fillId="0" borderId="0" xfId="0" applyNumberFormat="1" applyFill="1"/>
    <xf numFmtId="0" fontId="3" fillId="0" borderId="0" xfId="18" applyFont="1" applyFill="1"/>
    <xf numFmtId="0" fontId="4" fillId="0" borderId="0" xfId="18" applyFont="1" applyFill="1" applyAlignment="1">
      <alignment horizontal="center"/>
    </xf>
    <xf numFmtId="0" fontId="4" fillId="0" borderId="0" xfId="18" applyFont="1" applyFill="1"/>
    <xf numFmtId="0" fontId="7" fillId="0" borderId="1" xfId="22" applyFont="1" applyFill="1" applyBorder="1" applyAlignment="1">
      <alignment horizontal="right" vertical="center"/>
    </xf>
    <xf numFmtId="0" fontId="3" fillId="0" borderId="2" xfId="18" applyFont="1" applyFill="1" applyBorder="1"/>
    <xf numFmtId="0" fontId="3" fillId="0" borderId="2" xfId="0" applyFont="1" applyFill="1" applyBorder="1"/>
    <xf numFmtId="0" fontId="3" fillId="0" borderId="1" xfId="18" applyFont="1" applyFill="1" applyBorder="1"/>
    <xf numFmtId="0" fontId="3" fillId="0" borderId="0" xfId="24" applyFont="1" applyFill="1"/>
    <xf numFmtId="165" fontId="3" fillId="0" borderId="0" xfId="18" applyNumberFormat="1" applyFont="1" applyFill="1"/>
    <xf numFmtId="43" fontId="3" fillId="0" borderId="0" xfId="18" applyNumberFormat="1" applyFont="1" applyFill="1"/>
    <xf numFmtId="0" fontId="3" fillId="0" borderId="0" xfId="29" applyFont="1" applyFill="1" applyAlignment="1">
      <alignment horizontal="center"/>
    </xf>
    <xf numFmtId="0" fontId="4" fillId="0" borderId="0" xfId="18" applyFont="1" applyFill="1" applyAlignment="1">
      <alignment horizontal="center"/>
    </xf>
    <xf numFmtId="0" fontId="3" fillId="0" borderId="0" xfId="20" applyFont="1" applyFill="1"/>
    <xf numFmtId="39" fontId="3" fillId="0" borderId="0" xfId="18" applyNumberFormat="1" applyFont="1" applyFill="1"/>
    <xf numFmtId="0" fontId="3" fillId="0" borderId="0" xfId="17" applyFont="1" applyFill="1"/>
    <xf numFmtId="0" fontId="3" fillId="0" borderId="0" xfId="5" applyFont="1" applyFill="1"/>
    <xf numFmtId="0" fontId="3" fillId="0" borderId="0" xfId="19" applyFont="1" applyFill="1"/>
    <xf numFmtId="0" fontId="3" fillId="0" borderId="0" xfId="18" applyFont="1" applyFill="1" applyAlignment="1">
      <alignment horizontal="center"/>
    </xf>
    <xf numFmtId="0" fontId="4" fillId="0" borderId="0" xfId="29" applyFont="1" applyFill="1"/>
    <xf numFmtId="165" fontId="3" fillId="0" borderId="0" xfId="29" applyNumberFormat="1" applyFont="1" applyFill="1"/>
    <xf numFmtId="0" fontId="9" fillId="0" borderId="0" xfId="18" applyFont="1" applyFill="1"/>
  </cellXfs>
  <cellStyles count="38">
    <cellStyle name="Comma" xfId="1" builtinId="3"/>
    <cellStyle name="Comma 10 5 2 2" xfId="31" xr:uid="{B36FDF7A-D0B4-44C8-BFB6-19AD99B0C594}"/>
    <cellStyle name="Comma 2" xfId="2" xr:uid="{00000000-0005-0000-0000-000001000000}"/>
    <cellStyle name="Comma 2 2" xfId="32" xr:uid="{977F9F19-6B73-45EA-867F-C5015ED7347D}"/>
    <cellStyle name="Comma 27 2 2 2" xfId="33" xr:uid="{87C474B4-5249-49DF-ADB2-01F5745C2329}"/>
    <cellStyle name="Comma 3" xfId="3" xr:uid="{00000000-0005-0000-0000-000002000000}"/>
    <cellStyle name="Comma 3 2" xfId="34" xr:uid="{78B9E7EF-F4A5-4AC5-AAC5-A39D7609FF90}"/>
    <cellStyle name="Comma 33" xfId="4" xr:uid="{00000000-0005-0000-0000-000003000000}"/>
    <cellStyle name="Comma 33 2" xfId="35" xr:uid="{0549CBD6-FB5C-4094-A65B-F2BB2F04C647}"/>
    <cellStyle name="Comma 4" xfId="30" xr:uid="{119AC76B-BB12-44D8-8B3C-F77591816F64}"/>
    <cellStyle name="Normal" xfId="0" builtinId="0"/>
    <cellStyle name="Normal 13" xfId="5" xr:uid="{00000000-0005-0000-0000-000005000000}"/>
    <cellStyle name="Normal 2" xfId="6" xr:uid="{00000000-0005-0000-0000-000006000000}"/>
    <cellStyle name="Normal 246" xfId="7" xr:uid="{00000000-0005-0000-0000-000007000000}"/>
    <cellStyle name="Normal 249" xfId="8" xr:uid="{00000000-0005-0000-0000-000008000000}"/>
    <cellStyle name="Normal 250" xfId="9" xr:uid="{00000000-0005-0000-0000-000009000000}"/>
    <cellStyle name="Normal 251" xfId="10" xr:uid="{00000000-0005-0000-0000-00000A000000}"/>
    <cellStyle name="Normal 252" xfId="11" xr:uid="{00000000-0005-0000-0000-00000B000000}"/>
    <cellStyle name="Normal 260" xfId="12" xr:uid="{00000000-0005-0000-0000-00000C000000}"/>
    <cellStyle name="Normal 265" xfId="13" xr:uid="{00000000-0005-0000-0000-00000D000000}"/>
    <cellStyle name="Normal 29 2" xfId="14" xr:uid="{00000000-0005-0000-0000-00000E000000}"/>
    <cellStyle name="Normal 3" xfId="15" xr:uid="{00000000-0005-0000-0000-00000F000000}"/>
    <cellStyle name="Normal 3 2" xfId="16" xr:uid="{00000000-0005-0000-0000-000010000000}"/>
    <cellStyle name="Normal 398" xfId="17" xr:uid="{00000000-0005-0000-0000-000011000000}"/>
    <cellStyle name="Normal 4" xfId="18" xr:uid="{00000000-0005-0000-0000-000012000000}"/>
    <cellStyle name="Normal 415" xfId="19" xr:uid="{00000000-0005-0000-0000-000013000000}"/>
    <cellStyle name="Normal 6" xfId="20" xr:uid="{00000000-0005-0000-0000-000014000000}"/>
    <cellStyle name="Normal_APURET2" xfId="21" xr:uid="{00000000-0005-0000-0000-000015000000}"/>
    <cellStyle name="Normal_Book1" xfId="22" xr:uid="{00000000-0005-0000-0000-000016000000}"/>
    <cellStyle name="Normal_CEI Q1'51 T2" xfId="23" xr:uid="{00000000-0005-0000-0000-000017000000}"/>
    <cellStyle name="Normal_Copy of ASTC-Q1_'54 T2" xfId="24" xr:uid="{00000000-0005-0000-0000-000018000000}"/>
    <cellStyle name="Normal_TCC Q1'08 E2" xfId="25" xr:uid="{00000000-0005-0000-0000-000019000000}"/>
    <cellStyle name="Percent" xfId="26" builtinId="5"/>
    <cellStyle name="Percent 2" xfId="36" xr:uid="{2FA22F38-6D61-4E90-B69E-AE2C044C0970}"/>
    <cellStyle name="เครื่องหมายสกุลเงิน [0] 2" xfId="27" xr:uid="{00000000-0005-0000-0000-00001B000000}"/>
    <cellStyle name="เครื่องหมายสกุลเงิน [0] 2 2" xfId="37" xr:uid="{2FC217BD-0DA7-4317-85A1-C8850C6B8323}"/>
    <cellStyle name="เปอร์เซ็นต์ 2" xfId="28" xr:uid="{00000000-0005-0000-0000-00001C000000}"/>
    <cellStyle name="ปกติ_GK-P Y'50 Fs" xfId="29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1"/>
  <sheetViews>
    <sheetView view="pageBreakPreview" topLeftCell="A52" zoomScale="65" zoomScaleNormal="70" zoomScaleSheetLayoutView="65" workbookViewId="0">
      <selection activeCell="E62" sqref="E62"/>
    </sheetView>
  </sheetViews>
  <sheetFormatPr defaultColWidth="9.33203125" defaultRowHeight="23.15" customHeight="1"/>
  <cols>
    <col min="1" max="1" width="2.77734375" style="90" customWidth="1"/>
    <col min="2" max="3" width="3" style="90" customWidth="1"/>
    <col min="4" max="4" width="6" style="90" customWidth="1"/>
    <col min="5" max="5" width="44.44140625" style="90" customWidth="1"/>
    <col min="6" max="6" width="12.44140625" style="91" customWidth="1"/>
    <col min="7" max="8" width="20" style="91" customWidth="1"/>
    <col min="9" max="9" width="20" style="92" customWidth="1"/>
    <col min="10" max="10" width="19.33203125" style="92" customWidth="1"/>
    <col min="11" max="16384" width="9.33203125" style="90"/>
  </cols>
  <sheetData>
    <row r="1" spans="1:10" ht="23.15" customHeight="1">
      <c r="J1" s="93">
        <v>2</v>
      </c>
    </row>
    <row r="2" spans="1:10" ht="23.15" customHeight="1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</row>
    <row r="3" spans="1:10" ht="23.15" customHeight="1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</row>
    <row r="4" spans="1:10" ht="23.15" customHeight="1">
      <c r="A4" s="94" t="s">
        <v>174</v>
      </c>
      <c r="B4" s="94"/>
      <c r="C4" s="94"/>
      <c r="D4" s="94"/>
      <c r="E4" s="94"/>
      <c r="F4" s="94"/>
      <c r="G4" s="94"/>
      <c r="H4" s="94"/>
      <c r="I4" s="94"/>
      <c r="J4" s="94"/>
    </row>
    <row r="5" spans="1:10" s="98" customFormat="1" ht="23.15" customHeight="1">
      <c r="A5" s="95"/>
      <c r="B5" s="95"/>
      <c r="C5" s="95"/>
      <c r="D5" s="95"/>
      <c r="E5" s="95"/>
      <c r="F5" s="95"/>
      <c r="G5" s="96"/>
      <c r="H5" s="96"/>
      <c r="I5" s="95"/>
      <c r="J5" s="97" t="s">
        <v>2</v>
      </c>
    </row>
    <row r="6" spans="1:10" s="98" customFormat="1" ht="23.15" customHeight="1">
      <c r="A6" s="99"/>
      <c r="B6" s="99"/>
      <c r="C6" s="99"/>
      <c r="D6" s="99"/>
      <c r="E6" s="99"/>
      <c r="F6" s="99"/>
      <c r="G6" s="100" t="s">
        <v>3</v>
      </c>
      <c r="H6" s="100"/>
      <c r="I6" s="101" t="s">
        <v>4</v>
      </c>
      <c r="J6" s="101"/>
    </row>
    <row r="7" spans="1:10" s="98" customFormat="1" ht="23.15" customHeight="1">
      <c r="A7" s="102"/>
      <c r="B7" s="102"/>
      <c r="C7" s="102"/>
      <c r="D7" s="102"/>
      <c r="E7" s="102"/>
      <c r="F7" s="103" t="s">
        <v>5</v>
      </c>
      <c r="G7" s="27" t="s">
        <v>175</v>
      </c>
      <c r="H7" s="27" t="s">
        <v>176</v>
      </c>
      <c r="I7" s="27" t="s">
        <v>175</v>
      </c>
      <c r="J7" s="27" t="s">
        <v>176</v>
      </c>
    </row>
    <row r="8" spans="1:10" s="98" customFormat="1" ht="23.15" customHeight="1">
      <c r="A8" s="95"/>
      <c r="B8" s="95"/>
      <c r="C8" s="95"/>
      <c r="D8" s="95"/>
      <c r="E8" s="96"/>
      <c r="F8" s="95"/>
      <c r="G8" s="28" t="s">
        <v>154</v>
      </c>
      <c r="H8" s="95" t="s">
        <v>162</v>
      </c>
      <c r="I8" s="28" t="s">
        <v>154</v>
      </c>
      <c r="J8" s="95" t="s">
        <v>162</v>
      </c>
    </row>
    <row r="9" spans="1:10" s="98" customFormat="1" ht="23.15" customHeight="1">
      <c r="A9" s="104" t="s">
        <v>6</v>
      </c>
      <c r="B9" s="104"/>
      <c r="C9" s="104"/>
      <c r="D9" s="104"/>
      <c r="E9" s="104"/>
      <c r="F9" s="95"/>
      <c r="G9" s="96"/>
      <c r="H9" s="95"/>
      <c r="I9" s="105"/>
      <c r="J9" s="105"/>
    </row>
    <row r="10" spans="1:10" ht="23.15" customHeight="1">
      <c r="A10" s="90" t="s">
        <v>7</v>
      </c>
      <c r="G10" s="29"/>
      <c r="H10" s="29"/>
      <c r="I10" s="29"/>
      <c r="J10" s="29"/>
    </row>
    <row r="11" spans="1:10" ht="23.15" customHeight="1">
      <c r="B11" s="90" t="s">
        <v>8</v>
      </c>
      <c r="G11" s="6">
        <v>210981481.75</v>
      </c>
      <c r="H11" s="6">
        <v>204149908.11000004</v>
      </c>
      <c r="I11" s="6">
        <v>199902105.81</v>
      </c>
      <c r="J11" s="6">
        <v>193300119.05000004</v>
      </c>
    </row>
    <row r="12" spans="1:10" ht="23.15" customHeight="1">
      <c r="B12" s="90" t="s">
        <v>137</v>
      </c>
      <c r="F12" s="91" t="s">
        <v>164</v>
      </c>
      <c r="G12" s="6">
        <v>489921.97000000003</v>
      </c>
      <c r="H12" s="6">
        <v>223063.97</v>
      </c>
      <c r="I12" s="6">
        <v>2229921.9300000002</v>
      </c>
      <c r="J12" s="6">
        <v>2574393.77</v>
      </c>
    </row>
    <row r="13" spans="1:10" ht="23.15" customHeight="1">
      <c r="B13" s="90" t="s">
        <v>9</v>
      </c>
      <c r="C13" s="106"/>
      <c r="F13" s="91">
        <v>7</v>
      </c>
      <c r="G13" s="6">
        <v>68662805.739999995</v>
      </c>
      <c r="H13" s="6">
        <v>45416041.359999999</v>
      </c>
      <c r="I13" s="6">
        <v>22199072.41</v>
      </c>
      <c r="J13" s="6">
        <v>5355088.3</v>
      </c>
    </row>
    <row r="14" spans="1:10" ht="23.15" customHeight="1">
      <c r="B14" s="90" t="s">
        <v>10</v>
      </c>
      <c r="C14" s="106"/>
      <c r="F14" s="91">
        <v>8</v>
      </c>
      <c r="G14" s="6">
        <v>28678583.080000002</v>
      </c>
      <c r="H14" s="6">
        <v>32385904.350000001</v>
      </c>
      <c r="I14" s="6">
        <v>904735.15</v>
      </c>
      <c r="J14" s="6">
        <v>87562.83</v>
      </c>
    </row>
    <row r="15" spans="1:10" ht="23.15" customHeight="1">
      <c r="B15" s="90" t="s">
        <v>12</v>
      </c>
      <c r="F15" s="91" t="s">
        <v>165</v>
      </c>
      <c r="G15" s="6">
        <v>0</v>
      </c>
      <c r="H15" s="6">
        <v>19800000</v>
      </c>
      <c r="I15" s="6">
        <v>49646406.689999998</v>
      </c>
      <c r="J15" s="6">
        <v>71666393.820000008</v>
      </c>
    </row>
    <row r="16" spans="1:10" ht="23.15" hidden="1" customHeight="1">
      <c r="B16" s="90" t="s">
        <v>172</v>
      </c>
      <c r="F16" s="91">
        <v>10</v>
      </c>
      <c r="G16" s="6">
        <v>0</v>
      </c>
      <c r="H16" s="6">
        <v>0</v>
      </c>
      <c r="I16" s="6">
        <v>0</v>
      </c>
      <c r="J16" s="6">
        <v>0</v>
      </c>
    </row>
    <row r="17" spans="1:10" ht="23.15" hidden="1" customHeight="1">
      <c r="B17" s="90" t="s">
        <v>184</v>
      </c>
      <c r="G17" s="6"/>
      <c r="H17" s="6"/>
      <c r="I17" s="6"/>
      <c r="J17" s="6"/>
    </row>
    <row r="18" spans="1:10" ht="23.15" customHeight="1">
      <c r="B18" s="90" t="s">
        <v>11</v>
      </c>
      <c r="F18" s="91">
        <v>10</v>
      </c>
      <c r="G18" s="6">
        <v>63357464.710000016</v>
      </c>
      <c r="H18" s="6">
        <v>58235164.75</v>
      </c>
      <c r="I18" s="6">
        <v>61285012.750000015</v>
      </c>
      <c r="J18" s="6">
        <v>56942458.859999999</v>
      </c>
    </row>
    <row r="19" spans="1:10" ht="23.15" customHeight="1">
      <c r="B19" s="90" t="s">
        <v>135</v>
      </c>
      <c r="F19" s="91">
        <v>11</v>
      </c>
      <c r="G19" s="6">
        <v>27669809.489999995</v>
      </c>
      <c r="H19" s="6">
        <v>27437961.119999997</v>
      </c>
      <c r="I19" s="6">
        <v>0</v>
      </c>
      <c r="J19" s="6">
        <v>0</v>
      </c>
    </row>
    <row r="20" spans="1:10" ht="23.15" customHeight="1">
      <c r="C20" s="90" t="s">
        <v>13</v>
      </c>
      <c r="G20" s="56">
        <v>399840066.74000001</v>
      </c>
      <c r="H20" s="56">
        <v>387648043.66000009</v>
      </c>
      <c r="I20" s="56">
        <v>336167254.74000001</v>
      </c>
      <c r="J20" s="56">
        <v>329926016.63000011</v>
      </c>
    </row>
    <row r="21" spans="1:10" ht="23.15" customHeight="1">
      <c r="A21" s="90" t="s">
        <v>14</v>
      </c>
      <c r="G21" s="6"/>
      <c r="H21" s="6"/>
      <c r="I21" s="4"/>
      <c r="J21" s="4"/>
    </row>
    <row r="22" spans="1:10" ht="23.15" customHeight="1">
      <c r="B22" s="90" t="s">
        <v>15</v>
      </c>
      <c r="G22" s="6">
        <v>12201500</v>
      </c>
      <c r="H22" s="6">
        <v>12201500</v>
      </c>
      <c r="I22" s="6">
        <v>12201500</v>
      </c>
      <c r="J22" s="6">
        <v>12201500</v>
      </c>
    </row>
    <row r="23" spans="1:10" ht="23.15" hidden="1" customHeight="1">
      <c r="B23" s="90" t="s">
        <v>16</v>
      </c>
      <c r="G23" s="6">
        <v>0</v>
      </c>
      <c r="H23" s="6">
        <v>0</v>
      </c>
      <c r="I23" s="6">
        <v>0</v>
      </c>
      <c r="J23" s="6">
        <v>0</v>
      </c>
    </row>
    <row r="24" spans="1:10" ht="23.15" customHeight="1">
      <c r="B24" s="90" t="s">
        <v>17</v>
      </c>
      <c r="F24" s="91">
        <v>12</v>
      </c>
      <c r="G24" s="6">
        <v>0</v>
      </c>
      <c r="H24" s="6">
        <v>0</v>
      </c>
      <c r="I24" s="6">
        <v>53988939.99999997</v>
      </c>
      <c r="J24" s="6">
        <v>52988959.99999997</v>
      </c>
    </row>
    <row r="25" spans="1:10" ht="23.15" customHeight="1">
      <c r="B25" s="90" t="s">
        <v>180</v>
      </c>
      <c r="F25" s="91" t="s">
        <v>187</v>
      </c>
      <c r="G25" s="6">
        <v>0</v>
      </c>
      <c r="H25" s="6">
        <v>0</v>
      </c>
      <c r="I25" s="6">
        <v>20296393.309999999</v>
      </c>
      <c r="J25" s="6">
        <v>18594046.199999999</v>
      </c>
    </row>
    <row r="26" spans="1:10" ht="23.15" customHeight="1">
      <c r="B26" s="90" t="s">
        <v>181</v>
      </c>
      <c r="G26" s="6">
        <v>8104345.71</v>
      </c>
      <c r="H26" s="6">
        <v>8039770.4699999997</v>
      </c>
      <c r="I26" s="6">
        <v>8104345.71</v>
      </c>
      <c r="J26" s="6">
        <v>8039770.4699999997</v>
      </c>
    </row>
    <row r="27" spans="1:10" ht="23.15" customHeight="1">
      <c r="B27" s="90" t="s">
        <v>138</v>
      </c>
      <c r="F27" s="91">
        <v>14</v>
      </c>
      <c r="G27" s="6">
        <v>77239497.659999996</v>
      </c>
      <c r="H27" s="6">
        <v>78296860.189999998</v>
      </c>
      <c r="I27" s="6">
        <v>77239497.659999996</v>
      </c>
      <c r="J27" s="6">
        <v>78296860.189999998</v>
      </c>
    </row>
    <row r="28" spans="1:10" ht="23.15" customHeight="1">
      <c r="B28" s="90" t="s">
        <v>18</v>
      </c>
      <c r="F28" s="91">
        <v>15</v>
      </c>
      <c r="G28" s="6">
        <v>251779618.24000001</v>
      </c>
      <c r="H28" s="6">
        <v>253943020.15000001</v>
      </c>
      <c r="I28" s="6">
        <v>249993024.66999996</v>
      </c>
      <c r="J28" s="6">
        <v>252320531.49000001</v>
      </c>
    </row>
    <row r="29" spans="1:10" ht="23.15" customHeight="1">
      <c r="B29" s="90" t="s">
        <v>19</v>
      </c>
      <c r="F29" s="91">
        <v>16</v>
      </c>
      <c r="G29" s="6">
        <v>9871103.0500000007</v>
      </c>
      <c r="H29" s="6">
        <v>9990021.7899999991</v>
      </c>
      <c r="I29" s="6">
        <v>774334.30000000016</v>
      </c>
      <c r="J29" s="6">
        <v>718504.96000000008</v>
      </c>
    </row>
    <row r="30" spans="1:10" ht="23.15" customHeight="1">
      <c r="B30" s="90" t="s">
        <v>20</v>
      </c>
      <c r="G30" s="6">
        <v>50319402.919999987</v>
      </c>
      <c r="H30" s="6">
        <v>50319402.919999987</v>
      </c>
      <c r="I30" s="6">
        <v>0</v>
      </c>
      <c r="J30" s="6">
        <v>0</v>
      </c>
    </row>
    <row r="31" spans="1:10" ht="23.15" customHeight="1">
      <c r="B31" s="90" t="s">
        <v>21</v>
      </c>
      <c r="F31" s="91">
        <v>17</v>
      </c>
      <c r="G31" s="6">
        <v>7316787.1500000004</v>
      </c>
      <c r="H31" s="6">
        <v>2924100.7800000003</v>
      </c>
      <c r="I31" s="6">
        <v>2556943.2800000003</v>
      </c>
      <c r="J31" s="6">
        <v>2660163.4000000004</v>
      </c>
    </row>
    <row r="32" spans="1:10" ht="23.15" customHeight="1">
      <c r="B32" s="90" t="s">
        <v>148</v>
      </c>
      <c r="G32" s="6">
        <v>3548299.4299999997</v>
      </c>
      <c r="H32" s="6">
        <v>4438541.37</v>
      </c>
      <c r="I32" s="6">
        <v>0</v>
      </c>
      <c r="J32" s="6">
        <v>0</v>
      </c>
    </row>
    <row r="33" spans="2:10" ht="23.15" customHeight="1">
      <c r="B33" s="90" t="s">
        <v>22</v>
      </c>
      <c r="G33" s="57">
        <v>5009820.5999999996</v>
      </c>
      <c r="H33" s="57">
        <v>4796775.87</v>
      </c>
      <c r="I33" s="57">
        <v>4195552.04</v>
      </c>
      <c r="J33" s="57">
        <v>4023336.6999999997</v>
      </c>
    </row>
    <row r="34" spans="2:10" ht="23.15" customHeight="1">
      <c r="C34" s="107" t="s">
        <v>23</v>
      </c>
      <c r="G34" s="57">
        <v>425390374.76000005</v>
      </c>
      <c r="H34" s="57">
        <v>424949993.53999996</v>
      </c>
      <c r="I34" s="57">
        <v>429350530.96999991</v>
      </c>
      <c r="J34" s="57">
        <v>429843673.40999991</v>
      </c>
    </row>
    <row r="35" spans="2:10" ht="23.15" customHeight="1" thickBot="1">
      <c r="D35" s="90" t="s">
        <v>24</v>
      </c>
      <c r="G35" s="58">
        <v>825230441.5</v>
      </c>
      <c r="H35" s="58">
        <v>812598037.20000005</v>
      </c>
      <c r="I35" s="58">
        <v>765517785.70999992</v>
      </c>
      <c r="J35" s="58">
        <v>759769690.03999996</v>
      </c>
    </row>
    <row r="36" spans="2:10" ht="23.15" customHeight="1" thickTop="1">
      <c r="G36" s="6"/>
      <c r="H36" s="6"/>
      <c r="I36" s="9"/>
      <c r="J36" s="9"/>
    </row>
    <row r="37" spans="2:10" ht="23.15" customHeight="1">
      <c r="G37" s="6"/>
      <c r="H37" s="6"/>
      <c r="I37" s="9"/>
      <c r="J37" s="9"/>
    </row>
    <row r="38" spans="2:10" ht="23.15" customHeight="1">
      <c r="G38" s="6"/>
      <c r="H38" s="6"/>
      <c r="I38" s="9"/>
      <c r="J38" s="9"/>
    </row>
    <row r="39" spans="2:10" ht="23.15" customHeight="1">
      <c r="G39" s="6"/>
      <c r="H39" s="6"/>
      <c r="I39" s="9"/>
      <c r="J39" s="9"/>
    </row>
    <row r="40" spans="2:10" ht="23.15" customHeight="1">
      <c r="G40" s="6"/>
      <c r="H40" s="6"/>
      <c r="I40" s="9"/>
      <c r="J40" s="9"/>
    </row>
    <row r="41" spans="2:10" ht="23.15" customHeight="1">
      <c r="G41" s="6"/>
      <c r="H41" s="6"/>
      <c r="I41" s="9"/>
      <c r="J41" s="9"/>
    </row>
    <row r="42" spans="2:10" ht="23.15" customHeight="1">
      <c r="G42" s="6"/>
      <c r="H42" s="6"/>
      <c r="I42" s="9"/>
      <c r="J42" s="9"/>
    </row>
    <row r="43" spans="2:10" ht="23.15" customHeight="1">
      <c r="G43" s="6"/>
      <c r="H43" s="6"/>
      <c r="I43" s="9"/>
      <c r="J43" s="9"/>
    </row>
    <row r="44" spans="2:10" ht="23.15" customHeight="1">
      <c r="G44" s="6"/>
      <c r="H44" s="6"/>
      <c r="I44" s="9"/>
      <c r="J44" s="9"/>
    </row>
    <row r="45" spans="2:10" ht="23.15" customHeight="1">
      <c r="G45" s="6"/>
      <c r="H45" s="6"/>
      <c r="I45" s="9"/>
      <c r="J45" s="9"/>
    </row>
    <row r="46" spans="2:10" ht="23.15" customHeight="1">
      <c r="G46" s="6"/>
      <c r="H46" s="6"/>
      <c r="I46" s="9"/>
      <c r="J46" s="9"/>
    </row>
    <row r="47" spans="2:10" ht="23.15" customHeight="1">
      <c r="G47" s="6"/>
      <c r="H47" s="6"/>
      <c r="I47" s="9"/>
      <c r="J47" s="9"/>
    </row>
    <row r="48" spans="2:10" ht="23.15" customHeight="1">
      <c r="G48" s="6"/>
      <c r="H48" s="6"/>
      <c r="I48" s="9"/>
      <c r="J48" s="9"/>
    </row>
    <row r="49" spans="1:10" ht="22.5" customHeight="1">
      <c r="G49" s="6"/>
      <c r="H49" s="6"/>
      <c r="I49" s="9"/>
      <c r="J49" s="9"/>
    </row>
    <row r="50" spans="1:10" ht="23.15" customHeight="1">
      <c r="A50" s="90" t="s">
        <v>25</v>
      </c>
      <c r="B50" s="108"/>
      <c r="C50" s="108"/>
      <c r="D50" s="108"/>
      <c r="E50" s="108"/>
      <c r="F50" s="108"/>
      <c r="G50" s="108"/>
      <c r="H50" s="108"/>
      <c r="I50" s="108"/>
      <c r="J50" s="108"/>
    </row>
    <row r="51" spans="1:10" ht="23.15" customHeight="1">
      <c r="B51" s="108"/>
      <c r="C51" s="108"/>
      <c r="D51" s="108"/>
      <c r="E51" s="108"/>
      <c r="F51" s="108"/>
      <c r="G51" s="108"/>
      <c r="H51" s="108"/>
      <c r="I51" s="22"/>
      <c r="J51" s="109">
        <v>3</v>
      </c>
    </row>
    <row r="52" spans="1:10" ht="23.15" customHeight="1">
      <c r="A52" s="94" t="s">
        <v>0</v>
      </c>
      <c r="B52" s="94"/>
      <c r="C52" s="94"/>
      <c r="D52" s="94"/>
      <c r="E52" s="94"/>
      <c r="F52" s="94"/>
      <c r="G52" s="94"/>
      <c r="H52" s="94"/>
      <c r="I52" s="94"/>
      <c r="J52" s="94"/>
    </row>
    <row r="53" spans="1:10" ht="23.15" customHeight="1">
      <c r="A53" s="94" t="s">
        <v>1</v>
      </c>
      <c r="B53" s="94"/>
      <c r="C53" s="94"/>
      <c r="D53" s="94"/>
      <c r="E53" s="94"/>
      <c r="F53" s="94"/>
      <c r="G53" s="94"/>
      <c r="H53" s="94"/>
      <c r="I53" s="94"/>
      <c r="J53" s="94"/>
    </row>
    <row r="54" spans="1:10" ht="23.15" customHeight="1">
      <c r="A54" s="94" t="s">
        <v>174</v>
      </c>
      <c r="B54" s="94"/>
      <c r="C54" s="94"/>
      <c r="D54" s="94"/>
      <c r="E54" s="94"/>
      <c r="F54" s="94"/>
      <c r="G54" s="94"/>
      <c r="H54" s="94"/>
      <c r="I54" s="94"/>
      <c r="J54" s="94"/>
    </row>
    <row r="55" spans="1:10" s="98" customFormat="1" ht="23.15" customHeight="1">
      <c r="A55" s="95"/>
      <c r="B55" s="95"/>
      <c r="C55" s="95"/>
      <c r="D55" s="95"/>
      <c r="E55" s="95"/>
      <c r="F55" s="95"/>
      <c r="G55" s="95"/>
      <c r="H55" s="95"/>
      <c r="I55" s="95"/>
      <c r="J55" s="97" t="s">
        <v>2</v>
      </c>
    </row>
    <row r="56" spans="1:10" s="98" customFormat="1" ht="23.15" customHeight="1">
      <c r="A56" s="99"/>
      <c r="B56" s="99"/>
      <c r="C56" s="99"/>
      <c r="D56" s="99"/>
      <c r="E56" s="99"/>
      <c r="F56" s="99"/>
      <c r="G56" s="100" t="s">
        <v>3</v>
      </c>
      <c r="H56" s="100"/>
      <c r="I56" s="101" t="s">
        <v>4</v>
      </c>
      <c r="J56" s="101"/>
    </row>
    <row r="57" spans="1:10" s="98" customFormat="1" ht="23.15" customHeight="1">
      <c r="A57" s="102"/>
      <c r="B57" s="102"/>
      <c r="C57" s="102"/>
      <c r="D57" s="102"/>
      <c r="E57" s="102"/>
      <c r="F57" s="103" t="s">
        <v>5</v>
      </c>
      <c r="G57" s="27" t="s">
        <v>175</v>
      </c>
      <c r="H57" s="27" t="s">
        <v>176</v>
      </c>
      <c r="I57" s="27" t="s">
        <v>175</v>
      </c>
      <c r="J57" s="27" t="s">
        <v>176</v>
      </c>
    </row>
    <row r="58" spans="1:10" s="98" customFormat="1" ht="23.15" customHeight="1">
      <c r="A58" s="95"/>
      <c r="B58" s="95"/>
      <c r="C58" s="95"/>
      <c r="D58" s="95"/>
      <c r="E58" s="95"/>
      <c r="F58" s="95"/>
      <c r="G58" s="28" t="s">
        <v>154</v>
      </c>
      <c r="H58" s="95" t="s">
        <v>162</v>
      </c>
      <c r="I58" s="28" t="s">
        <v>154</v>
      </c>
      <c r="J58" s="95" t="s">
        <v>162</v>
      </c>
    </row>
    <row r="59" spans="1:10" s="98" customFormat="1" ht="23.15" customHeight="1">
      <c r="A59" s="104" t="s">
        <v>26</v>
      </c>
      <c r="B59" s="104"/>
      <c r="C59" s="104"/>
      <c r="D59" s="104"/>
      <c r="E59" s="104"/>
      <c r="F59" s="95"/>
      <c r="H59" s="16"/>
      <c r="I59" s="110"/>
      <c r="J59" s="110"/>
    </row>
    <row r="60" spans="1:10" ht="23.15" customHeight="1">
      <c r="A60" s="90" t="s">
        <v>27</v>
      </c>
      <c r="G60" s="6"/>
      <c r="H60" s="6"/>
    </row>
    <row r="61" spans="1:10" ht="23.15" customHeight="1">
      <c r="B61" s="90" t="s">
        <v>28</v>
      </c>
      <c r="F61" s="91">
        <v>5.0999999999999996</v>
      </c>
      <c r="G61" s="8">
        <v>1412999.96</v>
      </c>
      <c r="H61" s="8">
        <v>214000</v>
      </c>
      <c r="I61" s="8">
        <v>2412979.96</v>
      </c>
      <c r="J61" s="8">
        <v>214000</v>
      </c>
    </row>
    <row r="62" spans="1:10" ht="23.15" customHeight="1">
      <c r="B62" s="90" t="s">
        <v>29</v>
      </c>
      <c r="C62" s="106"/>
      <c r="G62" s="8">
        <v>51254068.809999995</v>
      </c>
      <c r="H62" s="8">
        <v>41577553.310000002</v>
      </c>
      <c r="I62" s="8">
        <v>11678019.949999999</v>
      </c>
      <c r="J62" s="8">
        <v>4900143.34</v>
      </c>
    </row>
    <row r="63" spans="1:10" ht="23.25" customHeight="1">
      <c r="B63" s="90" t="s">
        <v>30</v>
      </c>
      <c r="G63" s="8">
        <v>1986912.31</v>
      </c>
      <c r="H63" s="8">
        <v>1882292.11</v>
      </c>
      <c r="I63" s="8">
        <v>1943237.11</v>
      </c>
      <c r="J63" s="8">
        <v>1838957.11</v>
      </c>
    </row>
    <row r="64" spans="1:10" ht="23.25" customHeight="1">
      <c r="B64" s="90" t="s">
        <v>136</v>
      </c>
      <c r="G64" s="8">
        <v>21568000</v>
      </c>
      <c r="H64" s="8">
        <v>21400000</v>
      </c>
      <c r="I64" s="8">
        <v>0</v>
      </c>
      <c r="J64" s="8">
        <v>0</v>
      </c>
    </row>
    <row r="65" spans="1:10" ht="23.15" customHeight="1">
      <c r="B65" s="90" t="s">
        <v>33</v>
      </c>
      <c r="G65" s="8">
        <v>2344423.92</v>
      </c>
      <c r="H65" s="8">
        <v>2327807.44</v>
      </c>
      <c r="I65" s="8">
        <v>610112.81000000006</v>
      </c>
      <c r="J65" s="8">
        <v>630043.59</v>
      </c>
    </row>
    <row r="66" spans="1:10" ht="23.15" customHeight="1">
      <c r="B66" s="90" t="s">
        <v>32</v>
      </c>
      <c r="G66" s="8">
        <v>10784000</v>
      </c>
      <c r="H66" s="8">
        <v>10700000</v>
      </c>
      <c r="I66" s="8">
        <v>0</v>
      </c>
      <c r="J66" s="8">
        <v>0</v>
      </c>
    </row>
    <row r="67" spans="1:10" ht="23.15" customHeight="1">
      <c r="B67" s="90" t="s">
        <v>31</v>
      </c>
      <c r="G67" s="8"/>
      <c r="H67" s="8"/>
      <c r="I67" s="8"/>
      <c r="J67" s="8"/>
    </row>
    <row r="68" spans="1:10" ht="23.15" customHeight="1">
      <c r="B68" s="90" t="s">
        <v>182</v>
      </c>
      <c r="G68" s="8">
        <v>1076663.03</v>
      </c>
      <c r="H68" s="8">
        <v>1068276.56</v>
      </c>
      <c r="I68" s="8">
        <v>0</v>
      </c>
      <c r="J68" s="8">
        <v>0</v>
      </c>
    </row>
    <row r="69" spans="1:10" ht="23.15" customHeight="1">
      <c r="C69" s="111" t="s">
        <v>34</v>
      </c>
      <c r="G69" s="56">
        <v>90427068.030000001</v>
      </c>
      <c r="H69" s="56">
        <v>79169929.420000002</v>
      </c>
      <c r="I69" s="56">
        <v>16644349.83</v>
      </c>
      <c r="J69" s="56">
        <v>7583144.04</v>
      </c>
    </row>
    <row r="70" spans="1:10" ht="23.15" customHeight="1">
      <c r="A70" s="90" t="s">
        <v>35</v>
      </c>
      <c r="C70" s="111"/>
      <c r="G70" s="6"/>
      <c r="H70" s="6"/>
      <c r="I70" s="4"/>
      <c r="J70" s="4"/>
    </row>
    <row r="71" spans="1:10" ht="23.15" customHeight="1">
      <c r="B71" s="90" t="s">
        <v>36</v>
      </c>
      <c r="C71" s="111"/>
      <c r="G71" s="8">
        <v>8559679.4299999997</v>
      </c>
      <c r="H71" s="8">
        <v>8621334.7400000002</v>
      </c>
      <c r="I71" s="8">
        <v>223356.54</v>
      </c>
      <c r="J71" s="8">
        <v>156007.72</v>
      </c>
    </row>
    <row r="72" spans="1:10" ht="23.15" customHeight="1">
      <c r="B72" s="112" t="s">
        <v>37</v>
      </c>
      <c r="C72" s="111"/>
      <c r="G72" s="8">
        <v>39115378.969999999</v>
      </c>
      <c r="H72" s="8">
        <v>39115378.969999999</v>
      </c>
      <c r="I72" s="8">
        <v>39115378.969999999</v>
      </c>
      <c r="J72" s="8">
        <v>39115378.969999999</v>
      </c>
    </row>
    <row r="73" spans="1:10" ht="23.15" customHeight="1">
      <c r="B73" s="90" t="s">
        <v>139</v>
      </c>
      <c r="C73" s="111"/>
      <c r="G73" s="8">
        <v>19053642.100000001</v>
      </c>
      <c r="H73" s="8">
        <v>20196925.16</v>
      </c>
      <c r="I73" s="8">
        <v>17115216.34</v>
      </c>
      <c r="J73" s="8">
        <v>18510151.879999999</v>
      </c>
    </row>
    <row r="74" spans="1:10" ht="23.15" customHeight="1">
      <c r="C74" s="113" t="s">
        <v>38</v>
      </c>
      <c r="G74" s="56">
        <v>66728700.5</v>
      </c>
      <c r="H74" s="56">
        <v>67933638.870000005</v>
      </c>
      <c r="I74" s="56">
        <v>56453951.849999994</v>
      </c>
      <c r="J74" s="56">
        <v>57781538.569999993</v>
      </c>
    </row>
    <row r="75" spans="1:10" ht="23.15" customHeight="1">
      <c r="D75" s="113" t="s">
        <v>39</v>
      </c>
      <c r="G75" s="57">
        <v>157155768.53</v>
      </c>
      <c r="H75" s="57">
        <v>147103568.29000002</v>
      </c>
      <c r="I75" s="57">
        <v>73098301.679999992</v>
      </c>
      <c r="J75" s="57">
        <v>65364682.609999992</v>
      </c>
    </row>
    <row r="76" spans="1:10" ht="23.15" customHeight="1">
      <c r="G76" s="4"/>
      <c r="H76" s="4"/>
      <c r="I76" s="4"/>
      <c r="J76" s="4"/>
    </row>
    <row r="77" spans="1:10" ht="23.15" customHeight="1">
      <c r="G77" s="4"/>
      <c r="H77" s="4"/>
      <c r="I77" s="4"/>
      <c r="J77" s="4"/>
    </row>
    <row r="78" spans="1:10" ht="23.15" customHeight="1">
      <c r="G78" s="4"/>
      <c r="H78" s="4"/>
      <c r="I78" s="4"/>
      <c r="J78" s="4"/>
    </row>
    <row r="79" spans="1:10" ht="23.15" customHeight="1">
      <c r="G79" s="4"/>
      <c r="H79" s="4"/>
      <c r="I79" s="4"/>
      <c r="J79" s="4"/>
    </row>
    <row r="80" spans="1:10" ht="23.15" customHeight="1">
      <c r="G80" s="4"/>
      <c r="H80" s="4"/>
      <c r="I80" s="4"/>
      <c r="J80" s="4"/>
    </row>
    <row r="81" spans="7:10" ht="23.15" customHeight="1">
      <c r="G81" s="4"/>
      <c r="H81" s="4"/>
      <c r="I81" s="4"/>
      <c r="J81" s="4"/>
    </row>
    <row r="82" spans="7:10" ht="23.15" customHeight="1">
      <c r="G82" s="4"/>
      <c r="H82" s="4"/>
      <c r="I82" s="4"/>
      <c r="J82" s="4"/>
    </row>
    <row r="83" spans="7:10" ht="23.15" customHeight="1">
      <c r="G83" s="4"/>
      <c r="H83" s="4"/>
      <c r="I83" s="4"/>
      <c r="J83" s="4"/>
    </row>
    <row r="84" spans="7:10" ht="23.15" customHeight="1">
      <c r="G84" s="4"/>
      <c r="H84" s="4"/>
      <c r="I84" s="4"/>
      <c r="J84" s="4"/>
    </row>
    <row r="85" spans="7:10" ht="23.15" customHeight="1">
      <c r="G85" s="4"/>
      <c r="H85" s="4"/>
      <c r="I85" s="4"/>
      <c r="J85" s="4"/>
    </row>
    <row r="86" spans="7:10" ht="23.15" customHeight="1">
      <c r="G86" s="4"/>
      <c r="H86" s="4"/>
      <c r="I86" s="4"/>
      <c r="J86" s="4"/>
    </row>
    <row r="87" spans="7:10" ht="23.15" customHeight="1">
      <c r="G87" s="4"/>
      <c r="H87" s="4"/>
      <c r="I87" s="4"/>
      <c r="J87" s="4"/>
    </row>
    <row r="88" spans="7:10" ht="23.15" customHeight="1">
      <c r="G88" s="4"/>
      <c r="H88" s="4"/>
      <c r="I88" s="4"/>
      <c r="J88" s="4"/>
    </row>
    <row r="89" spans="7:10" ht="23.15" customHeight="1">
      <c r="G89" s="4"/>
      <c r="H89" s="4"/>
      <c r="I89" s="4"/>
      <c r="J89" s="4"/>
    </row>
    <row r="90" spans="7:10" ht="23.15" customHeight="1">
      <c r="G90" s="4"/>
      <c r="H90" s="4"/>
      <c r="I90" s="4"/>
      <c r="J90" s="4"/>
    </row>
    <row r="91" spans="7:10" ht="23.15" customHeight="1">
      <c r="G91" s="4"/>
      <c r="H91" s="4"/>
      <c r="I91" s="4"/>
      <c r="J91" s="4"/>
    </row>
    <row r="92" spans="7:10" ht="23.15" customHeight="1">
      <c r="G92" s="4"/>
      <c r="H92" s="4"/>
      <c r="I92" s="4"/>
      <c r="J92" s="4"/>
    </row>
    <row r="93" spans="7:10" ht="23.15" customHeight="1">
      <c r="G93" s="4"/>
      <c r="H93" s="4"/>
      <c r="I93" s="4"/>
      <c r="J93" s="4"/>
    </row>
    <row r="94" spans="7:10" ht="23.15" customHeight="1">
      <c r="G94" s="4"/>
      <c r="H94" s="4"/>
      <c r="I94" s="4"/>
      <c r="J94" s="4"/>
    </row>
    <row r="95" spans="7:10" ht="23.15" customHeight="1">
      <c r="G95" s="4"/>
      <c r="H95" s="4"/>
      <c r="I95" s="4"/>
      <c r="J95" s="4"/>
    </row>
    <row r="96" spans="7:10" ht="27.65" customHeight="1">
      <c r="G96" s="4"/>
      <c r="H96" s="4"/>
      <c r="I96" s="4"/>
      <c r="J96" s="4"/>
    </row>
    <row r="97" spans="1:10" ht="23.15" customHeight="1">
      <c r="A97" s="90" t="s">
        <v>25</v>
      </c>
    </row>
    <row r="98" spans="1:10" ht="23.15" customHeight="1">
      <c r="J98" s="114">
        <v>4</v>
      </c>
    </row>
    <row r="99" spans="1:10" ht="23.15" customHeight="1">
      <c r="A99" s="94" t="s">
        <v>0</v>
      </c>
      <c r="B99" s="94"/>
      <c r="C99" s="94"/>
      <c r="D99" s="94"/>
      <c r="E99" s="94"/>
      <c r="F99" s="94"/>
      <c r="G99" s="94"/>
      <c r="H99" s="94"/>
      <c r="I99" s="94"/>
      <c r="J99" s="94"/>
    </row>
    <row r="100" spans="1:10" ht="23.15" customHeight="1">
      <c r="A100" s="94" t="s">
        <v>1</v>
      </c>
      <c r="B100" s="94"/>
      <c r="C100" s="94"/>
      <c r="D100" s="94"/>
      <c r="E100" s="94"/>
      <c r="F100" s="94"/>
      <c r="G100" s="94"/>
      <c r="H100" s="94"/>
      <c r="I100" s="94"/>
      <c r="J100" s="94"/>
    </row>
    <row r="101" spans="1:10" ht="23.15" customHeight="1">
      <c r="A101" s="94" t="s">
        <v>174</v>
      </c>
      <c r="B101" s="94"/>
      <c r="C101" s="94"/>
      <c r="D101" s="94"/>
      <c r="E101" s="94"/>
      <c r="F101" s="94"/>
      <c r="G101" s="94"/>
      <c r="H101" s="94"/>
      <c r="I101" s="94"/>
      <c r="J101" s="94"/>
    </row>
    <row r="102" spans="1:10" s="98" customFormat="1" ht="23.15" customHeight="1">
      <c r="A102" s="95"/>
      <c r="B102" s="95"/>
      <c r="C102" s="95"/>
      <c r="D102" s="95"/>
      <c r="E102" s="95"/>
      <c r="F102" s="95"/>
      <c r="G102" s="95"/>
      <c r="H102" s="95"/>
      <c r="I102" s="95"/>
      <c r="J102" s="97" t="s">
        <v>2</v>
      </c>
    </row>
    <row r="103" spans="1:10" s="98" customFormat="1" ht="23.15" customHeight="1">
      <c r="A103" s="99"/>
      <c r="B103" s="99"/>
      <c r="C103" s="99"/>
      <c r="D103" s="99"/>
      <c r="E103" s="99"/>
      <c r="F103" s="99"/>
      <c r="G103" s="100" t="s">
        <v>3</v>
      </c>
      <c r="H103" s="100"/>
      <c r="I103" s="101" t="s">
        <v>4</v>
      </c>
      <c r="J103" s="101"/>
    </row>
    <row r="104" spans="1:10" s="98" customFormat="1" ht="23.15" customHeight="1">
      <c r="A104" s="102"/>
      <c r="B104" s="102"/>
      <c r="C104" s="102"/>
      <c r="D104" s="102"/>
      <c r="E104" s="102"/>
      <c r="F104" s="103" t="s">
        <v>5</v>
      </c>
      <c r="G104" s="27" t="s">
        <v>175</v>
      </c>
      <c r="H104" s="27" t="s">
        <v>176</v>
      </c>
      <c r="I104" s="27" t="s">
        <v>175</v>
      </c>
      <c r="J104" s="27" t="s">
        <v>176</v>
      </c>
    </row>
    <row r="105" spans="1:10" s="98" customFormat="1" ht="23.15" customHeight="1">
      <c r="A105" s="95"/>
      <c r="B105" s="95"/>
      <c r="C105" s="95"/>
      <c r="D105" s="95"/>
      <c r="E105" s="95"/>
      <c r="F105" s="95"/>
      <c r="G105" s="28" t="s">
        <v>154</v>
      </c>
      <c r="H105" s="95" t="s">
        <v>162</v>
      </c>
      <c r="I105" s="28" t="s">
        <v>154</v>
      </c>
      <c r="J105" s="95" t="s">
        <v>162</v>
      </c>
    </row>
    <row r="106" spans="1:10" ht="23.15" customHeight="1">
      <c r="A106" s="115" t="s">
        <v>40</v>
      </c>
      <c r="E106" s="3"/>
      <c r="I106" s="22"/>
      <c r="J106" s="22"/>
    </row>
    <row r="107" spans="1:10" ht="23.15" customHeight="1">
      <c r="B107" s="116" t="s">
        <v>41</v>
      </c>
      <c r="E107" s="3"/>
      <c r="F107" s="91">
        <v>18</v>
      </c>
      <c r="I107" s="22"/>
      <c r="J107" s="22"/>
    </row>
    <row r="108" spans="1:10" ht="23.15" customHeight="1">
      <c r="C108" s="117" t="s">
        <v>42</v>
      </c>
      <c r="E108" s="3"/>
      <c r="G108" s="6"/>
      <c r="H108" s="6"/>
      <c r="I108" s="90"/>
      <c r="J108" s="90"/>
    </row>
    <row r="109" spans="1:10" ht="23.15" customHeight="1">
      <c r="C109" s="117"/>
      <c r="D109" s="90" t="s">
        <v>183</v>
      </c>
      <c r="E109" s="3"/>
      <c r="G109" s="81">
        <v>4797375325</v>
      </c>
      <c r="H109" s="81">
        <v>4797375325</v>
      </c>
      <c r="I109" s="82">
        <v>4797375325</v>
      </c>
      <c r="J109" s="82">
        <v>4797375325</v>
      </c>
    </row>
    <row r="110" spans="1:10" ht="23.15" customHeight="1">
      <c r="C110" s="90" t="s">
        <v>43</v>
      </c>
      <c r="G110" s="53"/>
      <c r="H110" s="53"/>
      <c r="I110" s="53"/>
      <c r="J110" s="53"/>
    </row>
    <row r="111" spans="1:10" ht="23.15" customHeight="1">
      <c r="D111" s="90" t="s">
        <v>185</v>
      </c>
      <c r="G111" s="53">
        <v>4062375325</v>
      </c>
      <c r="H111" s="53">
        <v>0</v>
      </c>
      <c r="I111" s="53">
        <v>4062375325</v>
      </c>
      <c r="J111" s="53">
        <v>0</v>
      </c>
    </row>
    <row r="112" spans="1:10" ht="23.15" customHeight="1">
      <c r="D112" s="90" t="s">
        <v>134</v>
      </c>
      <c r="G112" s="53">
        <v>0</v>
      </c>
      <c r="H112" s="53">
        <v>3697375325</v>
      </c>
      <c r="I112" s="53">
        <v>0</v>
      </c>
      <c r="J112" s="53">
        <v>3697375325</v>
      </c>
    </row>
    <row r="113" spans="1:10" ht="23.15" customHeight="1">
      <c r="B113" s="90" t="s">
        <v>44</v>
      </c>
      <c r="G113" s="53">
        <v>264331892.88</v>
      </c>
      <c r="H113" s="53">
        <v>264331892.88</v>
      </c>
      <c r="I113" s="53">
        <v>264331892.88</v>
      </c>
      <c r="J113" s="53">
        <v>264331892.88</v>
      </c>
    </row>
    <row r="114" spans="1:10" ht="23.15" customHeight="1">
      <c r="B114" s="90" t="s">
        <v>45</v>
      </c>
      <c r="G114" s="53">
        <v>-1655617999.5599999</v>
      </c>
      <c r="H114" s="53">
        <v>-1304967799.5599999</v>
      </c>
      <c r="I114" s="53">
        <v>-1642822804.5799999</v>
      </c>
      <c r="J114" s="53">
        <v>-1292172604.5799999</v>
      </c>
    </row>
    <row r="115" spans="1:10" ht="23.15" customHeight="1">
      <c r="B115" s="90" t="s">
        <v>46</v>
      </c>
      <c r="G115" s="53">
        <v>309998676.31999999</v>
      </c>
      <c r="H115" s="53">
        <v>309998676.31999999</v>
      </c>
      <c r="I115" s="53">
        <v>309998676.31999999</v>
      </c>
      <c r="J115" s="53">
        <v>309998676.31999999</v>
      </c>
    </row>
    <row r="116" spans="1:10" ht="23.15" customHeight="1">
      <c r="B116" s="90" t="s">
        <v>47</v>
      </c>
      <c r="G116" s="54"/>
      <c r="H116" s="54"/>
      <c r="I116" s="54"/>
      <c r="J116" s="54"/>
    </row>
    <row r="117" spans="1:10" ht="23.15" customHeight="1">
      <c r="C117" s="90" t="s">
        <v>48</v>
      </c>
      <c r="G117" s="54"/>
      <c r="H117" s="54"/>
      <c r="I117" s="54"/>
      <c r="J117" s="54"/>
    </row>
    <row r="118" spans="1:10" ht="23.15" customHeight="1">
      <c r="D118" s="90" t="s">
        <v>49</v>
      </c>
      <c r="G118" s="54">
        <v>17907839.800000001</v>
      </c>
      <c r="H118" s="54">
        <v>17907839.800000001</v>
      </c>
      <c r="I118" s="54">
        <v>17907839.800000001</v>
      </c>
      <c r="J118" s="54">
        <v>17907839.800000001</v>
      </c>
    </row>
    <row r="119" spans="1:10" ht="23.15" customHeight="1">
      <c r="C119" s="90" t="s">
        <v>50</v>
      </c>
      <c r="G119" s="54">
        <v>-2476592089.9000001</v>
      </c>
      <c r="H119" s="54">
        <v>-2465554960.5300002</v>
      </c>
      <c r="I119" s="53">
        <v>-2488600124.4100003</v>
      </c>
      <c r="J119" s="53">
        <v>-2472264801.0100002</v>
      </c>
    </row>
    <row r="120" spans="1:10" ht="23.15" customHeight="1">
      <c r="B120" s="90" t="s">
        <v>51</v>
      </c>
      <c r="G120" s="55">
        <v>159912904.10999998</v>
      </c>
      <c r="H120" s="55">
        <v>161997654.84999999</v>
      </c>
      <c r="I120" s="55">
        <v>169228679.02000001</v>
      </c>
      <c r="J120" s="55">
        <v>169228679.02000001</v>
      </c>
    </row>
    <row r="121" spans="1:10" ht="23.15" customHeight="1">
      <c r="D121" s="90" t="s">
        <v>52</v>
      </c>
      <c r="G121" s="4">
        <v>682316548.65000045</v>
      </c>
      <c r="H121" s="4">
        <v>681088628.76000035</v>
      </c>
      <c r="I121" s="4">
        <v>692419484.03000021</v>
      </c>
      <c r="J121" s="4">
        <v>694405007.43000031</v>
      </c>
    </row>
    <row r="122" spans="1:10" ht="23.15" customHeight="1">
      <c r="A122" s="90" t="s">
        <v>53</v>
      </c>
      <c r="B122" s="90" t="s">
        <v>54</v>
      </c>
      <c r="G122" s="59">
        <v>-14241875.679999994</v>
      </c>
      <c r="H122" s="59">
        <v>-15594159.84999999</v>
      </c>
      <c r="I122" s="59">
        <v>0</v>
      </c>
      <c r="J122" s="59">
        <v>0</v>
      </c>
    </row>
    <row r="123" spans="1:10" ht="23.15" customHeight="1">
      <c r="D123" s="118" t="s">
        <v>55</v>
      </c>
      <c r="G123" s="4">
        <v>668074672.97000003</v>
      </c>
      <c r="H123" s="4">
        <v>665494468.91000032</v>
      </c>
      <c r="I123" s="4">
        <v>692419484.03000021</v>
      </c>
      <c r="J123" s="4">
        <v>694405007.43000031</v>
      </c>
    </row>
    <row r="124" spans="1:10" ht="23.15" customHeight="1" thickBot="1">
      <c r="D124" s="118" t="s">
        <v>56</v>
      </c>
      <c r="G124" s="60">
        <v>825230441.50000048</v>
      </c>
      <c r="H124" s="60">
        <v>812598037.20000029</v>
      </c>
      <c r="I124" s="60">
        <v>765517785.71000016</v>
      </c>
      <c r="J124" s="60">
        <v>759769690.04000032</v>
      </c>
    </row>
    <row r="125" spans="1:10" ht="23.15" customHeight="1" thickTop="1">
      <c r="I125" s="4"/>
      <c r="J125" s="4"/>
    </row>
    <row r="126" spans="1:10" ht="23.15" customHeight="1">
      <c r="G126" s="119"/>
      <c r="H126" s="119"/>
      <c r="I126" s="119"/>
      <c r="J126" s="119"/>
    </row>
    <row r="127" spans="1:10" ht="23.15" customHeight="1">
      <c r="G127" s="120"/>
      <c r="H127" s="120"/>
      <c r="I127" s="4"/>
      <c r="J127" s="4"/>
    </row>
    <row r="128" spans="1:10" ht="23.15" customHeight="1">
      <c r="G128" s="119"/>
      <c r="H128" s="119"/>
      <c r="I128" s="4"/>
      <c r="J128" s="4"/>
    </row>
    <row r="129" spans="7:10" ht="23.15" customHeight="1">
      <c r="G129" s="119"/>
      <c r="H129" s="119"/>
      <c r="I129" s="4"/>
      <c r="J129" s="4"/>
    </row>
    <row r="130" spans="7:10" ht="23.15" customHeight="1">
      <c r="G130" s="119"/>
      <c r="H130" s="119"/>
      <c r="I130" s="4"/>
      <c r="J130" s="4"/>
    </row>
    <row r="131" spans="7:10" ht="23.15" customHeight="1">
      <c r="G131" s="119"/>
      <c r="H131" s="119"/>
      <c r="I131" s="4"/>
      <c r="J131" s="4"/>
    </row>
    <row r="132" spans="7:10" ht="23.15" customHeight="1">
      <c r="G132" s="119"/>
      <c r="H132" s="119"/>
      <c r="I132" s="4"/>
      <c r="J132" s="4"/>
    </row>
    <row r="133" spans="7:10" ht="23.15" customHeight="1">
      <c r="G133" s="119"/>
      <c r="H133" s="119"/>
      <c r="I133" s="4"/>
      <c r="J133" s="4"/>
    </row>
    <row r="134" spans="7:10" ht="23" customHeight="1">
      <c r="G134" s="119"/>
      <c r="H134" s="119"/>
      <c r="I134" s="4"/>
      <c r="J134" s="4"/>
    </row>
    <row r="135" spans="7:10" ht="23.15" customHeight="1">
      <c r="G135" s="119"/>
      <c r="H135" s="119"/>
      <c r="I135" s="4"/>
      <c r="J135" s="4"/>
    </row>
    <row r="136" spans="7:10" ht="23.15" customHeight="1">
      <c r="G136" s="119"/>
      <c r="H136" s="119"/>
      <c r="I136" s="4"/>
      <c r="J136" s="4"/>
    </row>
    <row r="137" spans="7:10" ht="23.15" customHeight="1">
      <c r="G137" s="119"/>
      <c r="H137" s="119"/>
      <c r="I137" s="4"/>
      <c r="J137" s="4"/>
    </row>
    <row r="138" spans="7:10" ht="23.15" customHeight="1">
      <c r="G138" s="119"/>
      <c r="H138" s="119"/>
      <c r="I138" s="4"/>
      <c r="J138" s="4"/>
    </row>
    <row r="139" spans="7:10" ht="23.15" customHeight="1">
      <c r="G139" s="119"/>
      <c r="H139" s="119"/>
      <c r="I139" s="4"/>
      <c r="J139" s="4"/>
    </row>
    <row r="140" spans="7:10" ht="23.15" customHeight="1">
      <c r="G140" s="119"/>
      <c r="H140" s="119"/>
      <c r="I140" s="4"/>
      <c r="J140" s="4"/>
    </row>
    <row r="141" spans="7:10" ht="23.15" customHeight="1">
      <c r="G141" s="119"/>
      <c r="H141" s="119"/>
      <c r="I141" s="4"/>
      <c r="J141" s="4"/>
    </row>
    <row r="142" spans="7:10" ht="23.15" customHeight="1">
      <c r="G142" s="119"/>
      <c r="H142" s="119"/>
      <c r="I142" s="4"/>
      <c r="J142" s="4"/>
    </row>
    <row r="143" spans="7:10" ht="22.5" customHeight="1">
      <c r="G143" s="119"/>
      <c r="H143" s="119"/>
      <c r="I143" s="4"/>
      <c r="J143" s="4"/>
    </row>
    <row r="144" spans="7:10" ht="23.15" hidden="1" customHeight="1">
      <c r="G144" s="119"/>
      <c r="H144" s="119"/>
      <c r="I144" s="4"/>
      <c r="J144" s="4"/>
    </row>
    <row r="145" spans="1:10" ht="6" hidden="1" customHeight="1">
      <c r="B145" s="108"/>
      <c r="C145" s="108"/>
      <c r="D145" s="108"/>
      <c r="E145" s="108"/>
      <c r="F145" s="108"/>
      <c r="G145" s="108"/>
      <c r="H145" s="108"/>
      <c r="I145" s="108"/>
      <c r="J145" s="108"/>
    </row>
    <row r="146" spans="1:10" ht="23.15" customHeight="1">
      <c r="A146" s="90" t="s">
        <v>25</v>
      </c>
      <c r="F146" s="90"/>
      <c r="G146" s="90"/>
      <c r="H146" s="90"/>
      <c r="I146" s="90"/>
      <c r="J146" s="90"/>
    </row>
    <row r="147" spans="1:10" ht="23.15" customHeight="1">
      <c r="F147" s="90"/>
      <c r="G147" s="90"/>
      <c r="H147" s="90"/>
      <c r="I147" s="90"/>
      <c r="J147" s="90"/>
    </row>
    <row r="148" spans="1:10" ht="23.15" customHeight="1">
      <c r="C148" s="91"/>
    </row>
    <row r="149" spans="1:10" s="98" customFormat="1" ht="23.15" customHeight="1">
      <c r="A149" s="95"/>
      <c r="B149" s="95"/>
      <c r="C149" s="95"/>
      <c r="D149" s="95"/>
      <c r="E149" s="95"/>
      <c r="F149" s="95"/>
      <c r="G149" s="95"/>
      <c r="H149" s="95"/>
      <c r="I149" s="121"/>
      <c r="J149" s="121"/>
    </row>
    <row r="160" spans="1:10" ht="23.15" customHeight="1">
      <c r="I160" s="22"/>
      <c r="J160" s="22"/>
    </row>
    <row r="161" spans="9:10" ht="23.15" customHeight="1">
      <c r="I161" s="22"/>
      <c r="J161" s="22"/>
    </row>
  </sheetData>
  <mergeCells count="17">
    <mergeCell ref="A99:J99"/>
    <mergeCell ref="A54:J54"/>
    <mergeCell ref="A53:J53"/>
    <mergeCell ref="G103:H103"/>
    <mergeCell ref="G56:H56"/>
    <mergeCell ref="I56:J56"/>
    <mergeCell ref="A101:J101"/>
    <mergeCell ref="I103:J103"/>
    <mergeCell ref="A100:J100"/>
    <mergeCell ref="A59:E59"/>
    <mergeCell ref="A52:J52"/>
    <mergeCell ref="A2:J2"/>
    <mergeCell ref="A3:J3"/>
    <mergeCell ref="A4:J4"/>
    <mergeCell ref="G6:H6"/>
    <mergeCell ref="A9:E9"/>
    <mergeCell ref="I6:J6"/>
  </mergeCells>
  <phoneticPr fontId="21" type="noConversion"/>
  <pageMargins left="0.66929133858267698" right="0.23622047244094499" top="0.35" bottom="0.17" header="0" footer="0"/>
  <pageSetup paperSize="9" scale="73" orientation="portrait" r:id="rId1"/>
  <headerFooter alignWithMargins="0"/>
  <rowBreaks count="2" manualBreakCount="2">
    <brk id="50" max="8" man="1"/>
    <brk id="9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96"/>
  <sheetViews>
    <sheetView view="pageBreakPreview" zoomScale="67" zoomScaleNormal="100" zoomScaleSheetLayoutView="67" workbookViewId="0">
      <selection activeCell="G11" sqref="G11"/>
    </sheetView>
  </sheetViews>
  <sheetFormatPr defaultColWidth="9.33203125" defaultRowHeight="23.15" customHeight="1"/>
  <cols>
    <col min="1" max="2" width="3.44140625" style="90" customWidth="1"/>
    <col min="3" max="3" width="4.44140625" style="90" customWidth="1"/>
    <col min="4" max="4" width="45.77734375" style="90" customWidth="1"/>
    <col min="5" max="5" width="13.44140625" style="91" customWidth="1"/>
    <col min="6" max="7" width="19.33203125" style="6" bestFit="1" customWidth="1"/>
    <col min="8" max="9" width="19.33203125" style="90" bestFit="1" customWidth="1"/>
    <col min="10" max="16384" width="9.33203125" style="90"/>
  </cols>
  <sheetData>
    <row r="1" spans="1:9" ht="23.15" customHeight="1">
      <c r="I1" s="114">
        <v>5</v>
      </c>
    </row>
    <row r="2" spans="1:9" ht="23.15" customHeight="1">
      <c r="A2" s="94" t="s">
        <v>0</v>
      </c>
      <c r="B2" s="94"/>
      <c r="C2" s="94"/>
      <c r="D2" s="94"/>
      <c r="E2" s="94"/>
      <c r="F2" s="94"/>
      <c r="G2" s="94"/>
      <c r="H2" s="94"/>
      <c r="I2" s="94"/>
    </row>
    <row r="3" spans="1:9" ht="23.15" customHeight="1">
      <c r="A3" s="94" t="s">
        <v>57</v>
      </c>
      <c r="B3" s="94"/>
      <c r="C3" s="94"/>
      <c r="D3" s="94"/>
      <c r="E3" s="94"/>
      <c r="F3" s="94"/>
      <c r="G3" s="94"/>
      <c r="H3" s="94"/>
      <c r="I3" s="94"/>
    </row>
    <row r="4" spans="1:9" ht="23.15" customHeight="1">
      <c r="A4" s="94" t="s">
        <v>177</v>
      </c>
      <c r="B4" s="94"/>
      <c r="C4" s="94"/>
      <c r="D4" s="94"/>
      <c r="E4" s="94"/>
      <c r="F4" s="94"/>
      <c r="G4" s="94"/>
      <c r="H4" s="94"/>
      <c r="I4" s="94"/>
    </row>
    <row r="5" spans="1:9" ht="23.15" customHeight="1">
      <c r="A5" s="98"/>
      <c r="B5" s="122"/>
      <c r="C5" s="122"/>
      <c r="D5" s="122"/>
      <c r="E5" s="122"/>
      <c r="F5" s="7"/>
      <c r="G5" s="7"/>
      <c r="H5" s="123" t="s">
        <v>2</v>
      </c>
      <c r="I5" s="123"/>
    </row>
    <row r="6" spans="1:9" ht="23.15" customHeight="1">
      <c r="A6" s="124"/>
      <c r="B6" s="124"/>
      <c r="C6" s="124"/>
      <c r="D6" s="124"/>
      <c r="E6" s="124"/>
      <c r="F6" s="100" t="s">
        <v>3</v>
      </c>
      <c r="G6" s="84"/>
      <c r="H6" s="101" t="s">
        <v>4</v>
      </c>
      <c r="I6" s="101"/>
    </row>
    <row r="7" spans="1:9" ht="23.15" customHeight="1">
      <c r="A7" s="125"/>
      <c r="B7" s="125"/>
      <c r="C7" s="125"/>
      <c r="D7" s="125"/>
      <c r="E7" s="103" t="s">
        <v>5</v>
      </c>
      <c r="F7" s="125">
        <v>2026</v>
      </c>
      <c r="G7" s="125">
        <v>2025</v>
      </c>
      <c r="H7" s="125">
        <v>2026</v>
      </c>
      <c r="I7" s="125">
        <v>2025</v>
      </c>
    </row>
    <row r="8" spans="1:9" ht="23.15" customHeight="1">
      <c r="A8" s="122"/>
      <c r="B8" s="122"/>
      <c r="C8" s="122"/>
      <c r="D8" s="122"/>
      <c r="E8" s="95"/>
      <c r="F8" s="122"/>
      <c r="G8" s="122"/>
      <c r="H8" s="122"/>
      <c r="I8" s="122"/>
    </row>
    <row r="9" spans="1:9" ht="23.15" customHeight="1">
      <c r="A9" s="32" t="s">
        <v>58</v>
      </c>
      <c r="D9" s="126"/>
      <c r="F9" s="127"/>
      <c r="G9" s="127"/>
      <c r="H9" s="127"/>
      <c r="I9" s="127"/>
    </row>
    <row r="10" spans="1:9" ht="23.15" customHeight="1">
      <c r="B10" s="90" t="s">
        <v>59</v>
      </c>
      <c r="D10" s="126"/>
      <c r="F10" s="4">
        <v>11136080.32</v>
      </c>
      <c r="G10" s="4">
        <v>21581466.170000002</v>
      </c>
      <c r="H10" s="4">
        <v>11136080.32</v>
      </c>
      <c r="I10" s="4">
        <v>21581466.170000002</v>
      </c>
    </row>
    <row r="11" spans="1:9" ht="23.15" customHeight="1">
      <c r="B11" s="90" t="s">
        <v>140</v>
      </c>
      <c r="D11" s="126"/>
      <c r="F11" s="4">
        <v>487250</v>
      </c>
      <c r="G11" s="4">
        <v>837264</v>
      </c>
      <c r="H11" s="4">
        <v>487250</v>
      </c>
      <c r="I11" s="4">
        <v>837264</v>
      </c>
    </row>
    <row r="12" spans="1:9" ht="23.15" customHeight="1">
      <c r="B12" s="90" t="s">
        <v>60</v>
      </c>
      <c r="D12" s="126"/>
      <c r="F12" s="4">
        <v>25102741.25</v>
      </c>
      <c r="G12" s="4">
        <v>36226139.740000002</v>
      </c>
      <c r="H12" s="4">
        <v>0</v>
      </c>
      <c r="I12" s="4">
        <v>0</v>
      </c>
    </row>
    <row r="13" spans="1:9" ht="23.15" customHeight="1">
      <c r="B13" s="90" t="s">
        <v>151</v>
      </c>
      <c r="D13" s="126"/>
      <c r="F13" s="4">
        <v>2371929.7000000002</v>
      </c>
      <c r="G13" s="4">
        <v>744379.54999999993</v>
      </c>
      <c r="H13" s="4">
        <v>0</v>
      </c>
      <c r="I13" s="4">
        <v>490463.35</v>
      </c>
    </row>
    <row r="14" spans="1:9" ht="23.15" customHeight="1">
      <c r="B14" s="90" t="s">
        <v>61</v>
      </c>
      <c r="F14" s="4">
        <v>2009771.94</v>
      </c>
      <c r="G14" s="8">
        <v>3056210.92</v>
      </c>
      <c r="H14" s="8">
        <v>1418425.11</v>
      </c>
      <c r="I14" s="8">
        <v>4142545.75</v>
      </c>
    </row>
    <row r="15" spans="1:9" ht="23.15" customHeight="1">
      <c r="C15" s="90" t="s">
        <v>62</v>
      </c>
      <c r="F15" s="56">
        <v>41107773.210000001</v>
      </c>
      <c r="G15" s="56">
        <v>62445460.380000003</v>
      </c>
      <c r="H15" s="56">
        <v>13041755.43</v>
      </c>
      <c r="I15" s="56">
        <v>27051739.270000003</v>
      </c>
    </row>
    <row r="16" spans="1:9" ht="23.15" customHeight="1">
      <c r="A16" s="128" t="s">
        <v>63</v>
      </c>
      <c r="F16" s="8"/>
      <c r="G16" s="8"/>
      <c r="H16" s="8"/>
      <c r="I16" s="8"/>
    </row>
    <row r="17" spans="1:9" ht="23.15" customHeight="1">
      <c r="B17" s="90" t="s">
        <v>64</v>
      </c>
      <c r="E17" s="90"/>
      <c r="F17" s="4">
        <v>14693137.479999989</v>
      </c>
      <c r="G17" s="4">
        <v>28038294.109999999</v>
      </c>
      <c r="H17" s="4">
        <v>14693137.479999989</v>
      </c>
      <c r="I17" s="4">
        <v>28038294.109999999</v>
      </c>
    </row>
    <row r="18" spans="1:9" ht="23.15" customHeight="1">
      <c r="B18" s="90" t="s">
        <v>141</v>
      </c>
      <c r="E18" s="90"/>
      <c r="F18" s="4">
        <v>324521.65999999997</v>
      </c>
      <c r="G18" s="4">
        <v>3971896.6899999995</v>
      </c>
      <c r="H18" s="4">
        <v>324521.65999999997</v>
      </c>
      <c r="I18" s="4">
        <v>3971896.6899999995</v>
      </c>
    </row>
    <row r="19" spans="1:9" ht="23.15" customHeight="1">
      <c r="B19" s="90" t="s">
        <v>65</v>
      </c>
      <c r="E19" s="90"/>
      <c r="F19" s="4">
        <v>15485587.200000001</v>
      </c>
      <c r="G19" s="4">
        <v>21313257.859999996</v>
      </c>
      <c r="H19" s="4">
        <v>0</v>
      </c>
      <c r="I19" s="4">
        <v>0</v>
      </c>
    </row>
    <row r="20" spans="1:9" ht="23.15" customHeight="1">
      <c r="B20" s="90" t="s">
        <v>66</v>
      </c>
      <c r="E20" s="90"/>
      <c r="F20" s="4">
        <v>636508.88</v>
      </c>
      <c r="G20" s="4">
        <v>830908.23999999987</v>
      </c>
      <c r="H20" s="4">
        <v>636508.88</v>
      </c>
      <c r="I20" s="4">
        <v>830908.23999999987</v>
      </c>
    </row>
    <row r="21" spans="1:9" ht="23.15" customHeight="1">
      <c r="B21" s="129" t="s">
        <v>67</v>
      </c>
      <c r="E21" s="6"/>
      <c r="F21" s="6">
        <v>18019936.430000003</v>
      </c>
      <c r="G21" s="6">
        <v>20250842.77</v>
      </c>
      <c r="H21" s="4">
        <v>11721858</v>
      </c>
      <c r="I21" s="4">
        <v>9690925.9299999997</v>
      </c>
    </row>
    <row r="22" spans="1:9" ht="23.15" customHeight="1">
      <c r="B22" s="129" t="s">
        <v>194</v>
      </c>
      <c r="E22" s="6"/>
      <c r="F22" s="6">
        <v>0</v>
      </c>
      <c r="G22" s="6">
        <v>0</v>
      </c>
      <c r="H22" s="4">
        <v>542696.35</v>
      </c>
      <c r="I22" s="4">
        <v>0</v>
      </c>
    </row>
    <row r="23" spans="1:9" ht="23.15" customHeight="1">
      <c r="C23" s="129" t="s">
        <v>69</v>
      </c>
      <c r="F23" s="56">
        <v>49159691.649999991</v>
      </c>
      <c r="G23" s="56">
        <v>74405199.670000002</v>
      </c>
      <c r="H23" s="56">
        <v>27918722.36999999</v>
      </c>
      <c r="I23" s="56">
        <v>42532024.969999999</v>
      </c>
    </row>
    <row r="24" spans="1:9" ht="23.15" customHeight="1">
      <c r="A24" s="90" t="s">
        <v>166</v>
      </c>
      <c r="B24" s="129"/>
      <c r="E24" s="6"/>
      <c r="F24" s="6">
        <v>-8051918.4399999902</v>
      </c>
      <c r="G24" s="6">
        <v>-11959739.289999999</v>
      </c>
      <c r="H24" s="3">
        <v>-14876966.93999999</v>
      </c>
      <c r="I24" s="3">
        <v>-15480285.699999996</v>
      </c>
    </row>
    <row r="25" spans="1:9" ht="23.15" customHeight="1">
      <c r="A25" s="90" t="s">
        <v>68</v>
      </c>
      <c r="E25" s="6"/>
      <c r="F25" s="130">
        <v>-606248.42000000004</v>
      </c>
      <c r="G25" s="8">
        <v>-531397.63</v>
      </c>
      <c r="H25" s="4">
        <v>-46233.45</v>
      </c>
      <c r="I25" s="4">
        <v>-44607.66</v>
      </c>
    </row>
    <row r="26" spans="1:9" ht="23.15" customHeight="1">
      <c r="A26" s="90" t="s">
        <v>186</v>
      </c>
      <c r="E26" s="6"/>
      <c r="F26" s="57">
        <v>75373.010000000009</v>
      </c>
      <c r="G26" s="57">
        <v>-518453.35</v>
      </c>
      <c r="H26" s="59">
        <v>-1412123.01</v>
      </c>
      <c r="I26" s="59">
        <v>-518453.35</v>
      </c>
    </row>
    <row r="27" spans="1:9" ht="23.15" customHeight="1">
      <c r="A27" s="90" t="s">
        <v>70</v>
      </c>
      <c r="E27" s="6"/>
      <c r="F27" s="9">
        <v>-8582793.8499999996</v>
      </c>
      <c r="G27" s="9">
        <v>-13009590.27</v>
      </c>
      <c r="H27" s="9">
        <v>-16335323.399999989</v>
      </c>
      <c r="I27" s="9">
        <v>-16043346.709999995</v>
      </c>
    </row>
    <row r="28" spans="1:9" ht="23.15" customHeight="1">
      <c r="A28" s="90" t="s">
        <v>71</v>
      </c>
      <c r="E28" s="91">
        <v>19</v>
      </c>
      <c r="F28" s="57">
        <v>-1105849.48</v>
      </c>
      <c r="G28" s="57">
        <v>-101541.72</v>
      </c>
      <c r="H28" s="57">
        <v>0</v>
      </c>
      <c r="I28" s="57">
        <v>-101541.72</v>
      </c>
    </row>
    <row r="29" spans="1:9" ht="23.15" customHeight="1">
      <c r="A29" s="90" t="s">
        <v>152</v>
      </c>
      <c r="F29" s="4">
        <v>-9688643.3300000001</v>
      </c>
      <c r="G29" s="4">
        <v>-13111131.99</v>
      </c>
      <c r="H29" s="4">
        <v>-16335323.399999989</v>
      </c>
      <c r="I29" s="4">
        <v>-16144888.429999996</v>
      </c>
    </row>
    <row r="30" spans="1:9" ht="23.15" customHeight="1">
      <c r="A30" s="90" t="s">
        <v>147</v>
      </c>
      <c r="F30" s="4"/>
      <c r="G30" s="4"/>
      <c r="H30" s="4"/>
      <c r="I30" s="4"/>
    </row>
    <row r="31" spans="1:9" ht="23.15" customHeight="1">
      <c r="A31" s="131" t="s">
        <v>72</v>
      </c>
      <c r="F31" s="4"/>
      <c r="G31" s="4"/>
      <c r="H31" s="4"/>
      <c r="I31" s="4"/>
    </row>
    <row r="32" spans="1:9" ht="23.15" customHeight="1">
      <c r="A32" s="131"/>
      <c r="B32" s="131" t="s">
        <v>73</v>
      </c>
      <c r="C32" s="132"/>
      <c r="F32" s="59">
        <v>-2080952.6300000001</v>
      </c>
      <c r="G32" s="59">
        <v>-412239.49999999988</v>
      </c>
      <c r="H32" s="59">
        <v>0</v>
      </c>
      <c r="I32" s="59">
        <v>0</v>
      </c>
    </row>
    <row r="33" spans="1:9" ht="23.15" customHeight="1">
      <c r="A33" s="131" t="s">
        <v>195</v>
      </c>
      <c r="B33" s="131"/>
      <c r="C33" s="132"/>
      <c r="F33" s="4">
        <v>-2080952.6300000001</v>
      </c>
      <c r="G33" s="4">
        <v>-412239.49999999988</v>
      </c>
      <c r="H33" s="4">
        <v>0</v>
      </c>
      <c r="I33" s="4">
        <v>0</v>
      </c>
    </row>
    <row r="34" spans="1:9" ht="23.15" customHeight="1">
      <c r="A34" s="90" t="s">
        <v>173</v>
      </c>
      <c r="F34" s="67">
        <v>-2080952.6300000001</v>
      </c>
      <c r="G34" s="67">
        <v>-412239.49999999988</v>
      </c>
      <c r="H34" s="67">
        <v>0</v>
      </c>
      <c r="I34" s="67">
        <v>0</v>
      </c>
    </row>
    <row r="35" spans="1:9" ht="23.15" customHeight="1" thickBot="1">
      <c r="A35" s="90" t="s">
        <v>153</v>
      </c>
      <c r="F35" s="58">
        <v>-11769595.959999992</v>
      </c>
      <c r="G35" s="58">
        <v>-13523371.49</v>
      </c>
      <c r="H35" s="58">
        <v>-16335323.399999989</v>
      </c>
      <c r="I35" s="58">
        <v>-16144888.429999996</v>
      </c>
    </row>
    <row r="36" spans="1:9" ht="23.15" customHeight="1" thickTop="1">
      <c r="F36" s="8"/>
      <c r="G36" s="8"/>
      <c r="H36" s="8"/>
      <c r="I36" s="8"/>
    </row>
    <row r="37" spans="1:9" ht="23.15" customHeight="1">
      <c r="F37" s="8"/>
      <c r="G37" s="8"/>
      <c r="H37" s="8"/>
      <c r="I37" s="133" t="s">
        <v>154</v>
      </c>
    </row>
    <row r="38" spans="1:9" ht="23.15" customHeight="1">
      <c r="F38" s="8"/>
      <c r="G38" s="8"/>
      <c r="H38" s="8"/>
      <c r="I38" s="8"/>
    </row>
    <row r="39" spans="1:9" ht="23.15" customHeight="1">
      <c r="F39" s="8"/>
      <c r="G39" s="8"/>
      <c r="H39" s="8"/>
      <c r="I39" s="8"/>
    </row>
    <row r="40" spans="1:9" ht="23.15" customHeight="1">
      <c r="F40" s="8"/>
      <c r="G40" s="8"/>
      <c r="H40" s="8"/>
      <c r="I40" s="8"/>
    </row>
    <row r="41" spans="1:9" ht="23.15" customHeight="1">
      <c r="F41" s="8"/>
      <c r="G41" s="8"/>
      <c r="H41" s="8"/>
      <c r="I41" s="8"/>
    </row>
    <row r="42" spans="1:9" ht="23.15" customHeight="1">
      <c r="F42" s="8"/>
      <c r="G42" s="8"/>
      <c r="H42" s="8"/>
      <c r="I42" s="8"/>
    </row>
    <row r="43" spans="1:9" ht="23.15" customHeight="1">
      <c r="F43" s="8"/>
      <c r="G43" s="8"/>
      <c r="H43" s="8"/>
      <c r="I43" s="8"/>
    </row>
    <row r="44" spans="1:9" ht="23.15" customHeight="1">
      <c r="F44" s="8"/>
      <c r="G44" s="8"/>
      <c r="H44" s="8"/>
      <c r="I44" s="8"/>
    </row>
    <row r="45" spans="1:9" ht="23.15" customHeight="1">
      <c r="F45" s="8"/>
      <c r="G45" s="8"/>
      <c r="H45" s="8"/>
      <c r="I45" s="8"/>
    </row>
    <row r="46" spans="1:9" ht="23.15" customHeight="1">
      <c r="A46" s="90" t="s">
        <v>25</v>
      </c>
      <c r="F46" s="4"/>
      <c r="G46" s="4"/>
      <c r="H46" s="4"/>
      <c r="I46" s="4"/>
    </row>
    <row r="47" spans="1:9" ht="23.15" customHeight="1">
      <c r="I47" s="90">
        <v>6</v>
      </c>
    </row>
    <row r="48" spans="1:9" ht="23.15" customHeight="1">
      <c r="A48" s="94" t="s">
        <v>0</v>
      </c>
      <c r="B48" s="94"/>
      <c r="C48" s="94"/>
      <c r="D48" s="94"/>
      <c r="E48" s="94"/>
      <c r="F48" s="94"/>
      <c r="G48" s="94"/>
      <c r="H48" s="94"/>
      <c r="I48" s="94"/>
    </row>
    <row r="49" spans="1:9" ht="23.15" customHeight="1">
      <c r="A49" s="94" t="s">
        <v>57</v>
      </c>
      <c r="B49" s="94"/>
      <c r="C49" s="94"/>
      <c r="D49" s="94"/>
      <c r="E49" s="94"/>
      <c r="F49" s="94"/>
      <c r="G49" s="94"/>
      <c r="H49" s="94"/>
      <c r="I49" s="94"/>
    </row>
    <row r="50" spans="1:9" ht="23.15" customHeight="1">
      <c r="A50" s="94" t="s">
        <v>177</v>
      </c>
      <c r="B50" s="94"/>
      <c r="C50" s="94"/>
      <c r="D50" s="94"/>
      <c r="E50" s="94"/>
      <c r="F50" s="94"/>
      <c r="G50" s="94"/>
      <c r="H50" s="94"/>
      <c r="I50" s="94"/>
    </row>
    <row r="51" spans="1:9" ht="23.15" customHeight="1">
      <c r="A51" s="98"/>
      <c r="B51" s="122"/>
      <c r="C51" s="122"/>
      <c r="D51" s="122"/>
      <c r="E51" s="122"/>
      <c r="F51" s="7"/>
      <c r="G51" s="7"/>
      <c r="H51" s="123" t="s">
        <v>2</v>
      </c>
      <c r="I51" s="123"/>
    </row>
    <row r="52" spans="1:9" ht="23.15" customHeight="1">
      <c r="A52" s="124"/>
      <c r="B52" s="124"/>
      <c r="C52" s="124"/>
      <c r="D52" s="124"/>
      <c r="E52" s="124"/>
      <c r="F52" s="100" t="s">
        <v>3</v>
      </c>
      <c r="G52" s="84"/>
      <c r="H52" s="101" t="s">
        <v>4</v>
      </c>
      <c r="I52" s="101"/>
    </row>
    <row r="53" spans="1:9" ht="23.15" customHeight="1">
      <c r="A53" s="125"/>
      <c r="B53" s="125"/>
      <c r="C53" s="125"/>
      <c r="D53" s="125"/>
      <c r="E53" s="103" t="s">
        <v>5</v>
      </c>
      <c r="F53" s="125">
        <v>2026</v>
      </c>
      <c r="G53" s="125">
        <v>2025</v>
      </c>
      <c r="H53" s="125">
        <v>2026</v>
      </c>
      <c r="I53" s="125">
        <v>2025</v>
      </c>
    </row>
    <row r="54" spans="1:9" ht="23.15" customHeight="1">
      <c r="A54" s="122"/>
      <c r="B54" s="122"/>
      <c r="C54" s="122"/>
      <c r="D54" s="122"/>
      <c r="E54" s="134"/>
      <c r="F54" s="122"/>
      <c r="G54" s="122"/>
      <c r="H54" s="122"/>
      <c r="I54" s="122"/>
    </row>
    <row r="55" spans="1:9" ht="23.15" customHeight="1">
      <c r="A55" s="135" t="s">
        <v>74</v>
      </c>
      <c r="B55" s="135"/>
      <c r="C55" s="135"/>
      <c r="D55" s="135"/>
      <c r="F55" s="8"/>
      <c r="G55" s="8"/>
      <c r="H55" s="136"/>
      <c r="I55" s="136"/>
    </row>
    <row r="56" spans="1:9" ht="23.15" customHeight="1">
      <c r="A56" s="135"/>
      <c r="B56" s="131" t="s">
        <v>75</v>
      </c>
      <c r="C56" s="135"/>
      <c r="D56" s="135"/>
      <c r="F56" s="8">
        <v>-11037129.369999986</v>
      </c>
      <c r="G56" s="8">
        <v>-14533208.98</v>
      </c>
      <c r="H56" s="8">
        <v>-16335323.399999989</v>
      </c>
      <c r="I56" s="8">
        <v>-16144888.429999996</v>
      </c>
    </row>
    <row r="57" spans="1:9" ht="23.15" customHeight="1">
      <c r="A57" s="135"/>
      <c r="B57" s="131" t="s">
        <v>76</v>
      </c>
      <c r="C57" s="135"/>
      <c r="D57" s="135"/>
      <c r="F57" s="8">
        <v>1348486.0399999954</v>
      </c>
      <c r="G57" s="8">
        <v>1422076.99</v>
      </c>
      <c r="H57" s="8">
        <v>0</v>
      </c>
      <c r="I57" s="8">
        <v>0</v>
      </c>
    </row>
    <row r="58" spans="1:9" ht="23.15" customHeight="1" thickBot="1">
      <c r="F58" s="58">
        <v>-9688643.3300000001</v>
      </c>
      <c r="G58" s="58">
        <v>-13111131.99</v>
      </c>
      <c r="H58" s="58">
        <v>-16335323.399999989</v>
      </c>
      <c r="I58" s="58">
        <v>-16144888.429999996</v>
      </c>
    </row>
    <row r="59" spans="1:9" ht="23.15" customHeight="1" thickTop="1">
      <c r="F59" s="8"/>
      <c r="G59" s="8"/>
      <c r="H59" s="8"/>
      <c r="I59" s="8"/>
    </row>
    <row r="60" spans="1:9" ht="23.15" customHeight="1">
      <c r="A60" s="131" t="s">
        <v>142</v>
      </c>
      <c r="B60" s="132"/>
      <c r="C60" s="132"/>
      <c r="F60" s="8"/>
      <c r="G60" s="8"/>
      <c r="H60" s="8"/>
      <c r="I60" s="8"/>
    </row>
    <row r="61" spans="1:9" ht="23.15" customHeight="1">
      <c r="A61" s="131"/>
      <c r="B61" s="131" t="s">
        <v>75</v>
      </c>
      <c r="C61" s="132"/>
      <c r="F61" s="8">
        <v>-13121880.129999988</v>
      </c>
      <c r="G61" s="8">
        <v>-14967048.42</v>
      </c>
      <c r="H61" s="8">
        <v>-16335323.399999989</v>
      </c>
      <c r="I61" s="8">
        <v>-16144888.429999996</v>
      </c>
    </row>
    <row r="62" spans="1:9" ht="23.15" customHeight="1">
      <c r="A62" s="132"/>
      <c r="B62" s="131" t="s">
        <v>76</v>
      </c>
      <c r="C62" s="135"/>
      <c r="F62" s="8">
        <v>1352284.1699999962</v>
      </c>
      <c r="G62" s="8">
        <v>1443676.93</v>
      </c>
      <c r="H62" s="8">
        <v>0</v>
      </c>
      <c r="I62" s="8">
        <v>0</v>
      </c>
    </row>
    <row r="63" spans="1:9" ht="23.15" customHeight="1" thickBot="1">
      <c r="F63" s="58">
        <v>-11769595.959999992</v>
      </c>
      <c r="G63" s="58">
        <v>-13523371.49</v>
      </c>
      <c r="H63" s="58">
        <v>-16335323.399999989</v>
      </c>
      <c r="I63" s="58">
        <v>-16144888.429999996</v>
      </c>
    </row>
    <row r="64" spans="1:9" ht="23.15" customHeight="1" thickTop="1">
      <c r="F64" s="31"/>
      <c r="G64" s="31"/>
      <c r="H64" s="31"/>
      <c r="I64" s="31"/>
    </row>
    <row r="65" spans="1:9" ht="23.15" customHeight="1">
      <c r="A65" s="90" t="s">
        <v>77</v>
      </c>
      <c r="E65" s="91">
        <v>20</v>
      </c>
      <c r="F65" s="71">
        <v>-2.7498581263493355E-3</v>
      </c>
      <c r="G65" s="71">
        <v>-3.9306826336328194E-3</v>
      </c>
      <c r="H65" s="71">
        <v>-4.0698826925170389E-3</v>
      </c>
      <c r="I65" s="71">
        <v>-4.3665808880249384E-3</v>
      </c>
    </row>
    <row r="66" spans="1:9" ht="23.15" hidden="1" customHeight="1">
      <c r="B66" s="90" t="s">
        <v>78</v>
      </c>
    </row>
    <row r="67" spans="1:9" ht="23.15" hidden="1" customHeight="1">
      <c r="B67" s="90" t="s">
        <v>79</v>
      </c>
      <c r="F67" s="71">
        <v>0</v>
      </c>
      <c r="G67" s="71">
        <v>0</v>
      </c>
      <c r="H67" s="71">
        <v>0</v>
      </c>
      <c r="I67" s="71">
        <v>0</v>
      </c>
    </row>
    <row r="68" spans="1:9" ht="23.15" customHeight="1">
      <c r="F68" s="10"/>
      <c r="G68" s="10"/>
      <c r="H68" s="10"/>
      <c r="I68" s="23"/>
    </row>
    <row r="69" spans="1:9" ht="23.15" customHeight="1">
      <c r="F69" s="10"/>
      <c r="G69" s="10"/>
      <c r="H69" s="10"/>
      <c r="I69" s="133" t="s">
        <v>154</v>
      </c>
    </row>
    <row r="70" spans="1:9" ht="23.15" customHeight="1">
      <c r="F70" s="10"/>
      <c r="G70" s="10"/>
      <c r="H70" s="10"/>
      <c r="I70" s="23"/>
    </row>
    <row r="71" spans="1:9" ht="23.15" customHeight="1">
      <c r="F71" s="10"/>
      <c r="G71" s="10"/>
      <c r="H71" s="10"/>
    </row>
    <row r="72" spans="1:9" ht="23.15" customHeight="1">
      <c r="F72" s="10"/>
      <c r="G72" s="10"/>
      <c r="H72" s="10"/>
      <c r="I72" s="23"/>
    </row>
    <row r="73" spans="1:9" ht="23.15" customHeight="1">
      <c r="F73" s="10"/>
      <c r="G73" s="10"/>
      <c r="H73" s="10"/>
      <c r="I73" s="23"/>
    </row>
    <row r="74" spans="1:9" ht="23.15" customHeight="1">
      <c r="F74" s="10"/>
      <c r="G74" s="10"/>
      <c r="H74" s="10"/>
      <c r="I74" s="23"/>
    </row>
    <row r="75" spans="1:9" ht="23.15" customHeight="1">
      <c r="F75" s="10"/>
      <c r="G75" s="10"/>
      <c r="H75" s="10"/>
      <c r="I75" s="36"/>
    </row>
    <row r="76" spans="1:9" ht="23.15" customHeight="1">
      <c r="F76" s="64"/>
      <c r="G76" s="64"/>
      <c r="H76" s="64"/>
      <c r="I76" s="64"/>
    </row>
    <row r="77" spans="1:9" ht="23.15" customHeight="1">
      <c r="F77" s="64"/>
      <c r="G77" s="64"/>
      <c r="H77" s="64"/>
      <c r="I77" s="64"/>
    </row>
    <row r="78" spans="1:9" ht="23.15" customHeight="1">
      <c r="F78" s="10"/>
      <c r="G78" s="10"/>
      <c r="H78" s="10"/>
      <c r="I78" s="23"/>
    </row>
    <row r="79" spans="1:9" ht="23.15" customHeight="1">
      <c r="F79" s="10"/>
      <c r="G79" s="10"/>
      <c r="H79" s="10"/>
      <c r="I79" s="23"/>
    </row>
    <row r="80" spans="1:9" ht="23.15" customHeight="1">
      <c r="F80" s="10"/>
      <c r="G80" s="10"/>
      <c r="H80" s="10"/>
      <c r="I80" s="23"/>
    </row>
    <row r="81" spans="1:9" ht="23.15" customHeight="1">
      <c r="F81" s="10"/>
      <c r="G81" s="10"/>
      <c r="H81" s="10"/>
      <c r="I81" s="23"/>
    </row>
    <row r="82" spans="1:9" ht="23.15" customHeight="1">
      <c r="F82" s="10"/>
      <c r="G82" s="10"/>
      <c r="H82" s="10"/>
      <c r="I82" s="23"/>
    </row>
    <row r="83" spans="1:9" ht="23.15" customHeight="1">
      <c r="F83" s="10"/>
      <c r="G83" s="10"/>
      <c r="H83" s="10"/>
      <c r="I83" s="23"/>
    </row>
    <row r="84" spans="1:9" ht="23.15" customHeight="1">
      <c r="F84" s="10"/>
      <c r="G84" s="10"/>
      <c r="H84" s="10"/>
      <c r="I84" s="23"/>
    </row>
    <row r="85" spans="1:9" ht="23.15" customHeight="1">
      <c r="F85" s="10"/>
      <c r="G85" s="10"/>
      <c r="H85" s="10"/>
      <c r="I85" s="23"/>
    </row>
    <row r="86" spans="1:9" ht="23.15" customHeight="1">
      <c r="F86" s="10"/>
      <c r="G86" s="10"/>
      <c r="H86" s="10"/>
      <c r="I86" s="23"/>
    </row>
    <row r="87" spans="1:9" ht="23.15" customHeight="1">
      <c r="F87" s="10"/>
      <c r="G87" s="10"/>
      <c r="H87" s="10"/>
      <c r="I87" s="23"/>
    </row>
    <row r="88" spans="1:9" ht="23.15" customHeight="1">
      <c r="F88" s="10"/>
      <c r="G88" s="10"/>
      <c r="H88" s="10"/>
      <c r="I88" s="23"/>
    </row>
    <row r="89" spans="1:9" ht="23.15" customHeight="1">
      <c r="F89" s="10"/>
      <c r="G89" s="10"/>
      <c r="H89" s="10"/>
      <c r="I89" s="23"/>
    </row>
    <row r="90" spans="1:9" ht="23.15" customHeight="1">
      <c r="F90" s="10"/>
      <c r="G90" s="10"/>
      <c r="H90" s="10"/>
      <c r="I90" s="23"/>
    </row>
    <row r="91" spans="1:9" ht="23.15" customHeight="1">
      <c r="F91" s="10"/>
      <c r="G91" s="10"/>
      <c r="H91" s="10"/>
      <c r="I91" s="23"/>
    </row>
    <row r="92" spans="1:9" ht="23" customHeight="1">
      <c r="F92" s="10"/>
      <c r="G92" s="10"/>
      <c r="H92" s="10"/>
      <c r="I92" s="23"/>
    </row>
    <row r="93" spans="1:9" ht="23.15" customHeight="1">
      <c r="F93" s="10"/>
      <c r="G93" s="10"/>
      <c r="H93" s="10"/>
      <c r="I93" s="23"/>
    </row>
    <row r="94" spans="1:9" ht="23.15" customHeight="1">
      <c r="A94" s="90" t="s">
        <v>25</v>
      </c>
      <c r="E94" s="90"/>
    </row>
    <row r="95" spans="1:9" ht="23.15" customHeight="1">
      <c r="E95" s="90"/>
      <c r="F95" s="90"/>
      <c r="G95" s="90"/>
    </row>
    <row r="96" spans="1:9" ht="23.15" customHeight="1">
      <c r="E96" s="90"/>
      <c r="F96" s="90"/>
      <c r="G96" s="90"/>
    </row>
  </sheetData>
  <mergeCells count="12">
    <mergeCell ref="A49:I49"/>
    <mergeCell ref="A50:I50"/>
    <mergeCell ref="H51:I51"/>
    <mergeCell ref="F52:G52"/>
    <mergeCell ref="H52:I52"/>
    <mergeCell ref="A2:I2"/>
    <mergeCell ref="A48:I48"/>
    <mergeCell ref="A3:I3"/>
    <mergeCell ref="A4:I4"/>
    <mergeCell ref="H5:I5"/>
    <mergeCell ref="F6:G6"/>
    <mergeCell ref="H6:I6"/>
  </mergeCells>
  <pageMargins left="0.74803149606299213" right="0.35" top="0.39" bottom="0.39" header="0" footer="0"/>
  <pageSetup paperSize="9" scale="74" fitToHeight="0" orientation="portrait" r:id="rId1"/>
  <headerFooter alignWithMargins="0"/>
  <rowBreaks count="1" manualBreakCount="1">
    <brk id="4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45"/>
  <sheetViews>
    <sheetView view="pageBreakPreview" topLeftCell="A31" zoomScale="60" zoomScaleNormal="60" workbookViewId="0">
      <selection activeCell="C35" sqref="C35"/>
    </sheetView>
  </sheetViews>
  <sheetFormatPr defaultColWidth="9.33203125" defaultRowHeight="23.15" customHeight="1"/>
  <cols>
    <col min="1" max="1" width="47.6640625" style="138" customWidth="1"/>
    <col min="2" max="2" width="9" style="138" customWidth="1"/>
    <col min="3" max="3" width="19.44140625" style="177" customWidth="1"/>
    <col min="4" max="4" width="18" style="177" customWidth="1"/>
    <col min="5" max="5" width="21" style="177" customWidth="1"/>
    <col min="6" max="6" width="17" style="177" customWidth="1"/>
    <col min="7" max="7" width="16.77734375" style="177" customWidth="1"/>
    <col min="8" max="8" width="21.33203125" style="177" customWidth="1"/>
    <col min="9" max="9" width="19.77734375" style="177" customWidth="1"/>
    <col min="10" max="10" width="19" style="177" customWidth="1"/>
    <col min="11" max="11" width="21.44140625" style="177" customWidth="1"/>
    <col min="12" max="12" width="18" style="177" customWidth="1"/>
    <col min="13" max="13" width="19" style="177" customWidth="1"/>
    <col min="14" max="14" width="21" style="177" customWidth="1"/>
    <col min="15" max="15" width="6.77734375" style="138" customWidth="1"/>
    <col min="16" max="16" width="21.44140625" style="138" customWidth="1"/>
    <col min="17" max="17" width="16.109375" style="138" bestFit="1" customWidth="1"/>
    <col min="18" max="18" width="14.77734375" style="138" bestFit="1" customWidth="1"/>
    <col min="19" max="16384" width="9.33203125" style="138"/>
  </cols>
  <sheetData>
    <row r="1" spans="1:45" ht="23.15" customHeight="1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137"/>
      <c r="P1" s="137"/>
      <c r="Q1" s="137"/>
    </row>
    <row r="2" spans="1:45" ht="23.15" customHeight="1">
      <c r="A2" s="94" t="s">
        <v>80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0"/>
      <c r="P2" s="90"/>
    </row>
    <row r="3" spans="1:45" ht="23.15" customHeight="1">
      <c r="A3" s="94" t="s">
        <v>177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0"/>
      <c r="P3" s="90"/>
    </row>
    <row r="4" spans="1:45" ht="23.15" customHeight="1">
      <c r="A4" s="102"/>
      <c r="B4" s="102"/>
      <c r="C4" s="139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1" t="s">
        <v>2</v>
      </c>
      <c r="O4" s="90"/>
      <c r="P4" s="90"/>
    </row>
    <row r="5" spans="1:45" s="147" customFormat="1" ht="23" customHeight="1">
      <c r="A5" s="142"/>
      <c r="B5" s="142"/>
      <c r="C5" s="143" t="s">
        <v>81</v>
      </c>
      <c r="D5" s="143"/>
      <c r="E5" s="143"/>
      <c r="F5" s="143"/>
      <c r="G5" s="143"/>
      <c r="H5" s="143"/>
      <c r="I5" s="143"/>
      <c r="J5" s="143"/>
      <c r="K5" s="143"/>
      <c r="L5" s="143"/>
      <c r="M5" s="144"/>
      <c r="N5" s="145"/>
      <c r="O5" s="146"/>
      <c r="P5" s="146"/>
    </row>
    <row r="6" spans="1:45" s="147" customFormat="1" ht="23.15" customHeight="1">
      <c r="A6" s="148"/>
      <c r="B6" s="148"/>
      <c r="C6" s="149"/>
      <c r="D6" s="149"/>
      <c r="E6" s="149"/>
      <c r="F6" s="149"/>
      <c r="G6" s="150"/>
      <c r="H6" s="150"/>
      <c r="I6" s="151" t="s">
        <v>82</v>
      </c>
      <c r="J6" s="151"/>
      <c r="K6" s="152"/>
      <c r="L6" s="41"/>
      <c r="M6" s="153"/>
      <c r="N6" s="149"/>
      <c r="O6" s="146"/>
      <c r="P6" s="146"/>
    </row>
    <row r="7" spans="1:45" s="147" customFormat="1" ht="23.15" customHeight="1">
      <c r="A7" s="148"/>
      <c r="B7" s="148"/>
      <c r="C7" s="149"/>
      <c r="D7" s="149"/>
      <c r="E7" s="149"/>
      <c r="F7" s="149"/>
      <c r="G7" s="154" t="s">
        <v>83</v>
      </c>
      <c r="H7" s="154"/>
      <c r="I7" s="150" t="s">
        <v>84</v>
      </c>
      <c r="J7" s="155" t="s">
        <v>85</v>
      </c>
      <c r="K7" s="43" t="s">
        <v>86</v>
      </c>
      <c r="L7" s="85" t="s">
        <v>87</v>
      </c>
      <c r="M7" s="156" t="s">
        <v>88</v>
      </c>
      <c r="N7" s="149"/>
      <c r="O7" s="146"/>
      <c r="P7" s="146"/>
    </row>
    <row r="8" spans="1:45" s="147" customFormat="1" ht="23.15" customHeight="1">
      <c r="A8" s="157"/>
      <c r="B8" s="157"/>
      <c r="C8" s="158" t="s">
        <v>89</v>
      </c>
      <c r="D8" s="158" t="s">
        <v>90</v>
      </c>
      <c r="E8" s="158" t="s">
        <v>91</v>
      </c>
      <c r="F8" s="159" t="s">
        <v>92</v>
      </c>
      <c r="G8" s="150" t="s">
        <v>48</v>
      </c>
      <c r="H8" s="149"/>
      <c r="I8" s="150" t="s">
        <v>93</v>
      </c>
      <c r="J8" s="155"/>
      <c r="K8" s="150" t="s">
        <v>94</v>
      </c>
      <c r="L8" s="85"/>
      <c r="M8" s="156" t="s">
        <v>95</v>
      </c>
      <c r="O8" s="146"/>
      <c r="P8" s="146"/>
    </row>
    <row r="9" spans="1:45" s="147" customFormat="1" ht="22.5" customHeight="1">
      <c r="A9" s="160"/>
      <c r="B9" s="160" t="s">
        <v>5</v>
      </c>
      <c r="C9" s="161" t="s">
        <v>96</v>
      </c>
      <c r="D9" s="161" t="s">
        <v>97</v>
      </c>
      <c r="E9" s="161" t="s">
        <v>97</v>
      </c>
      <c r="F9" s="162" t="s">
        <v>98</v>
      </c>
      <c r="G9" s="163" t="s">
        <v>143</v>
      </c>
      <c r="H9" s="163" t="s">
        <v>50</v>
      </c>
      <c r="I9" s="163" t="s">
        <v>99</v>
      </c>
      <c r="J9" s="164"/>
      <c r="K9" s="163" t="s">
        <v>100</v>
      </c>
      <c r="L9" s="86"/>
      <c r="M9" s="165" t="s">
        <v>101</v>
      </c>
      <c r="N9" s="52" t="s">
        <v>86</v>
      </c>
      <c r="O9" s="146"/>
      <c r="P9" s="146"/>
    </row>
    <row r="10" spans="1:45" ht="23.15" customHeight="1">
      <c r="A10" s="90"/>
      <c r="B10" s="91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0"/>
      <c r="P10" s="90"/>
    </row>
    <row r="11" spans="1:45" ht="23.15" customHeight="1">
      <c r="A11" s="90" t="s">
        <v>178</v>
      </c>
      <c r="B11" s="91"/>
      <c r="C11" s="4">
        <v>3697375325</v>
      </c>
      <c r="D11" s="4">
        <v>264331892.88</v>
      </c>
      <c r="E11" s="4">
        <v>-1304967799.5599999</v>
      </c>
      <c r="F11" s="4">
        <v>309998676.31999999</v>
      </c>
      <c r="G11" s="4">
        <v>17907839.800000001</v>
      </c>
      <c r="H11" s="4">
        <v>-2465554960.5300002</v>
      </c>
      <c r="I11" s="4">
        <v>169228679.02000001</v>
      </c>
      <c r="J11" s="4">
        <v>-7231024.1700000018</v>
      </c>
      <c r="K11" s="4">
        <f>SUM(I11:J11)</f>
        <v>161997654.85000002</v>
      </c>
      <c r="L11" s="78">
        <f>SUM(C11:H11)+K11</f>
        <v>681088628.76000035</v>
      </c>
      <c r="M11" s="4">
        <v>-15594159.84999999</v>
      </c>
      <c r="N11" s="78">
        <f>+L11+M11</f>
        <v>665494468.91000032</v>
      </c>
      <c r="P11" s="70"/>
      <c r="Q11" s="166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</row>
    <row r="12" spans="1:45" ht="23.15" customHeight="1">
      <c r="A12" s="90" t="s">
        <v>155</v>
      </c>
      <c r="B12" s="91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30"/>
      <c r="N12" s="10"/>
      <c r="P12" s="70"/>
      <c r="Q12" s="166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</row>
    <row r="13" spans="1:45" ht="23.15" customHeight="1">
      <c r="A13" s="90" t="s">
        <v>196</v>
      </c>
      <c r="B13" s="91">
        <v>18</v>
      </c>
      <c r="C13" s="4">
        <v>365000000</v>
      </c>
      <c r="D13" s="10">
        <v>0</v>
      </c>
      <c r="E13" s="4">
        <v>-350400000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14600000</v>
      </c>
      <c r="M13" s="3">
        <v>0</v>
      </c>
      <c r="N13" s="4">
        <f>+L13+M13</f>
        <v>14600000</v>
      </c>
      <c r="P13" s="70"/>
      <c r="Q13" s="166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</row>
    <row r="14" spans="1:45" ht="23.15" customHeight="1">
      <c r="A14" s="90" t="s">
        <v>193</v>
      </c>
      <c r="B14" s="91"/>
      <c r="C14" s="10">
        <v>0</v>
      </c>
      <c r="D14" s="10">
        <v>0</v>
      </c>
      <c r="E14" s="4">
        <v>-250200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-250200</v>
      </c>
      <c r="M14" s="3">
        <v>0</v>
      </c>
      <c r="N14" s="4">
        <f>+L14+M14</f>
        <v>-250200</v>
      </c>
      <c r="P14" s="70"/>
      <c r="Q14" s="166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</row>
    <row r="15" spans="1:45" ht="23.15" customHeight="1">
      <c r="A15" s="90" t="s">
        <v>156</v>
      </c>
      <c r="B15" s="91"/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f>'Page 5-6'!F56</f>
        <v>-11037129.369999986</v>
      </c>
      <c r="I15" s="4">
        <v>0</v>
      </c>
      <c r="J15" s="4">
        <v>-2091397.8299999982</v>
      </c>
      <c r="K15" s="4">
        <v>-2084750.74</v>
      </c>
      <c r="L15" s="78">
        <f>SUM(C15:H15)+K15</f>
        <v>-13121880.109999986</v>
      </c>
      <c r="M15" s="3">
        <f>+'Page 5-6'!F62</f>
        <v>1352284.1699999962</v>
      </c>
      <c r="N15" s="78">
        <f>+L15+M15</f>
        <v>-11769595.93999999</v>
      </c>
      <c r="P15" s="70"/>
      <c r="Q15" s="166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</row>
    <row r="16" spans="1:45" ht="23.15" customHeight="1" thickBot="1">
      <c r="A16" s="90" t="s">
        <v>179</v>
      </c>
      <c r="B16" s="91"/>
      <c r="C16" s="168">
        <f>SUM(C11:C15)</f>
        <v>4062375325</v>
      </c>
      <c r="D16" s="168">
        <f t="shared" ref="D16:N16" si="0">SUM(D11:D15)</f>
        <v>264331892.88</v>
      </c>
      <c r="E16" s="168">
        <f t="shared" si="0"/>
        <v>-1655617999.5599999</v>
      </c>
      <c r="F16" s="168">
        <f t="shared" si="0"/>
        <v>309998676.31999999</v>
      </c>
      <c r="G16" s="168">
        <f t="shared" si="0"/>
        <v>17907839.800000001</v>
      </c>
      <c r="H16" s="168">
        <f t="shared" si="0"/>
        <v>-2476592089.9000001</v>
      </c>
      <c r="I16" s="168">
        <f t="shared" si="0"/>
        <v>169228679.02000001</v>
      </c>
      <c r="J16" s="168">
        <f t="shared" si="0"/>
        <v>-9322422</v>
      </c>
      <c r="K16" s="168">
        <f t="shared" si="0"/>
        <v>159912904.11000001</v>
      </c>
      <c r="L16" s="168">
        <f t="shared" si="0"/>
        <v>682316548.65000033</v>
      </c>
      <c r="M16" s="168">
        <f t="shared" si="0"/>
        <v>-14241875.679999994</v>
      </c>
      <c r="N16" s="168">
        <f t="shared" si="0"/>
        <v>668074672.97000039</v>
      </c>
      <c r="O16" s="90"/>
      <c r="P16" s="3"/>
      <c r="Q16" s="166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7"/>
      <c r="AN16" s="167"/>
      <c r="AO16" s="167"/>
      <c r="AP16" s="167"/>
      <c r="AQ16" s="167"/>
      <c r="AR16" s="167"/>
      <c r="AS16" s="167"/>
    </row>
    <row r="17" spans="1:45" ht="23.15" customHeight="1" thickTop="1">
      <c r="A17" s="90"/>
      <c r="B17" s="91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90"/>
      <c r="P17" s="3"/>
      <c r="Q17" s="166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167"/>
      <c r="AR17" s="167"/>
      <c r="AS17" s="167"/>
    </row>
    <row r="18" spans="1:45" s="170" customFormat="1" ht="23" customHeight="1">
      <c r="A18" s="90" t="s">
        <v>158</v>
      </c>
      <c r="B18" s="91"/>
      <c r="C18" s="4">
        <v>3697375325</v>
      </c>
      <c r="D18" s="4">
        <v>264331892.88</v>
      </c>
      <c r="E18" s="4">
        <v>-1304967799.5599999</v>
      </c>
      <c r="F18" s="4">
        <v>309998676.31999999</v>
      </c>
      <c r="G18" s="4">
        <v>17907839.800000001</v>
      </c>
      <c r="H18" s="4">
        <v>-2375696824.4400001</v>
      </c>
      <c r="I18" s="4">
        <v>169228679.02000001</v>
      </c>
      <c r="J18" s="4">
        <v>-9010731.4900000021</v>
      </c>
      <c r="K18" s="4">
        <f>SUM(I18:J18)</f>
        <v>160217947.53</v>
      </c>
      <c r="L18" s="78">
        <f>SUM(C18:H18)+K18</f>
        <v>769167057.53000045</v>
      </c>
      <c r="M18" s="4">
        <v>-13365188.03999999</v>
      </c>
      <c r="N18" s="78">
        <f>+L18+M18</f>
        <v>755801869.49000049</v>
      </c>
      <c r="O18" s="169"/>
      <c r="P18" s="169"/>
      <c r="W18" s="79"/>
    </row>
    <row r="19" spans="1:45" s="170" customFormat="1" ht="23" customHeight="1">
      <c r="A19" s="90" t="s">
        <v>155</v>
      </c>
      <c r="B19" s="91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30"/>
      <c r="N19" s="10"/>
      <c r="O19" s="169"/>
      <c r="P19" s="169"/>
      <c r="W19" s="79"/>
    </row>
    <row r="20" spans="1:45" s="170" customFormat="1" ht="23" customHeight="1">
      <c r="A20" s="90" t="s">
        <v>156</v>
      </c>
      <c r="B20" s="91"/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-14533208.979999993</v>
      </c>
      <c r="I20" s="4">
        <v>0</v>
      </c>
      <c r="J20" s="4">
        <v>-433839.43999999989</v>
      </c>
      <c r="K20" s="4">
        <f>SUM(I20:J20)</f>
        <v>-433839.43999999989</v>
      </c>
      <c r="L20" s="78">
        <f>SUM(C20:H20)+K20</f>
        <v>-14967048.419999992</v>
      </c>
      <c r="M20" s="3">
        <v>1443676.93</v>
      </c>
      <c r="N20" s="78">
        <f>+L20+M20</f>
        <v>-13523371.489999993</v>
      </c>
      <c r="O20" s="169"/>
      <c r="P20" s="169"/>
      <c r="W20" s="79"/>
    </row>
    <row r="21" spans="1:45" s="170" customFormat="1" ht="23" customHeight="1" thickBot="1">
      <c r="A21" s="90" t="s">
        <v>157</v>
      </c>
      <c r="B21" s="91"/>
      <c r="C21" s="168">
        <f>SUM(C18:C20)</f>
        <v>3697375325</v>
      </c>
      <c r="D21" s="168">
        <f t="shared" ref="D21:N21" si="1">SUM(D18:D20)</f>
        <v>264331892.88</v>
      </c>
      <c r="E21" s="168">
        <f t="shared" si="1"/>
        <v>-1304967799.5599999</v>
      </c>
      <c r="F21" s="168">
        <f t="shared" si="1"/>
        <v>309998676.31999999</v>
      </c>
      <c r="G21" s="168">
        <f t="shared" si="1"/>
        <v>17907839.800000001</v>
      </c>
      <c r="H21" s="168">
        <f t="shared" si="1"/>
        <v>-2390230033.4200001</v>
      </c>
      <c r="I21" s="168">
        <f t="shared" si="1"/>
        <v>169228679.02000001</v>
      </c>
      <c r="J21" s="168">
        <f t="shared" si="1"/>
        <v>-9444570.9300000016</v>
      </c>
      <c r="K21" s="168">
        <f>SUM(K18:K20)</f>
        <v>159784108.09</v>
      </c>
      <c r="L21" s="168">
        <f t="shared" si="1"/>
        <v>754200009.11000049</v>
      </c>
      <c r="M21" s="168">
        <f t="shared" si="1"/>
        <v>-11921511.10999999</v>
      </c>
      <c r="N21" s="168">
        <f t="shared" si="1"/>
        <v>742278498.00000048</v>
      </c>
      <c r="O21" s="169"/>
      <c r="P21" s="169"/>
      <c r="W21" s="79"/>
    </row>
    <row r="22" spans="1:45" ht="23.15" customHeight="1" thickTop="1"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3"/>
      <c r="O22" s="108"/>
      <c r="P22" s="90"/>
    </row>
    <row r="23" spans="1:45" ht="23.15" customHeight="1"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171" t="s">
        <v>154</v>
      </c>
      <c r="O23" s="108"/>
      <c r="P23" s="136"/>
    </row>
    <row r="24" spans="1:45" ht="23.15" customHeight="1"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08"/>
    </row>
    <row r="25" spans="1:45" ht="23.15" customHeight="1"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3"/>
      <c r="O25" s="108"/>
      <c r="P25" s="90"/>
    </row>
    <row r="26" spans="1:45" s="70" customFormat="1" ht="23.15" customHeight="1">
      <c r="N26" s="76"/>
      <c r="O26" s="3"/>
      <c r="P26" s="3"/>
    </row>
    <row r="27" spans="1:45" ht="23.15" customHeight="1"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08"/>
      <c r="P27" s="90"/>
    </row>
    <row r="28" spans="1:45" ht="23.15" customHeight="1"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3"/>
      <c r="O28" s="108"/>
      <c r="P28" s="90"/>
    </row>
    <row r="29" spans="1:45" ht="23.15" customHeight="1"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3"/>
      <c r="O29" s="108"/>
      <c r="P29" s="90"/>
    </row>
    <row r="30" spans="1:45" ht="23.15" customHeight="1"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3"/>
      <c r="O30" s="108"/>
      <c r="P30" s="90"/>
    </row>
    <row r="31" spans="1:45" ht="23.15" customHeight="1"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3"/>
      <c r="O31" s="108"/>
      <c r="P31" s="90"/>
    </row>
    <row r="32" spans="1:45" ht="23.15" customHeight="1"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3"/>
      <c r="O32" s="108"/>
      <c r="P32" s="90"/>
    </row>
    <row r="33" spans="1:16" ht="23.15" customHeight="1"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3"/>
      <c r="O33" s="108"/>
      <c r="P33" s="90"/>
    </row>
    <row r="34" spans="1:16" ht="23.15" customHeight="1"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3"/>
      <c r="O34" s="108"/>
      <c r="P34" s="90"/>
    </row>
    <row r="35" spans="1:16" ht="23.15" customHeight="1"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3"/>
      <c r="O35" s="108"/>
      <c r="P35" s="90"/>
    </row>
    <row r="36" spans="1:16" ht="23.15" customHeight="1"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3"/>
      <c r="O36" s="108"/>
      <c r="P36" s="90"/>
    </row>
    <row r="37" spans="1:16" ht="23.15" customHeight="1"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3"/>
      <c r="O37" s="108"/>
      <c r="P37" s="90"/>
    </row>
    <row r="38" spans="1:16" ht="23" customHeight="1"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3"/>
      <c r="O38" s="108"/>
      <c r="P38" s="90"/>
    </row>
    <row r="39" spans="1:16" ht="17.5" customHeight="1"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3"/>
      <c r="O39" s="108"/>
      <c r="P39" s="90"/>
    </row>
    <row r="40" spans="1:16" s="175" customFormat="1" ht="23.15" customHeight="1">
      <c r="A40" s="172" t="s">
        <v>25</v>
      </c>
      <c r="B40" s="172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4" t="s">
        <v>167</v>
      </c>
      <c r="P40" s="172"/>
    </row>
    <row r="41" spans="1:16" ht="23.15" customHeight="1">
      <c r="B41" s="90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176"/>
      <c r="P41" s="90"/>
    </row>
    <row r="42" spans="1:16" ht="23.15" customHeight="1">
      <c r="N42" s="92"/>
      <c r="O42" s="90"/>
      <c r="P42" s="90"/>
    </row>
    <row r="43" spans="1:16" ht="23.15" customHeight="1">
      <c r="A43" s="90"/>
      <c r="B43" s="90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0"/>
      <c r="P43" s="90"/>
    </row>
    <row r="44" spans="1:16" ht="23.15" customHeight="1">
      <c r="A44" s="90"/>
      <c r="B44" s="90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0"/>
      <c r="P44" s="90"/>
    </row>
    <row r="45" spans="1:16" ht="23.15" customHeight="1">
      <c r="A45" s="90"/>
      <c r="B45" s="90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0"/>
      <c r="P45" s="90"/>
    </row>
  </sheetData>
  <mergeCells count="8">
    <mergeCell ref="A1:N1"/>
    <mergeCell ref="A2:N2"/>
    <mergeCell ref="A3:N3"/>
    <mergeCell ref="G7:H7"/>
    <mergeCell ref="C5:L5"/>
    <mergeCell ref="J7:J9"/>
    <mergeCell ref="L7:L9"/>
    <mergeCell ref="I6:J6"/>
  </mergeCells>
  <pageMargins left="0.4" right="0.19685039370078741" top="0.59055118110236227" bottom="0.15748031496062992" header="0" footer="0"/>
  <pageSetup paperSize="9" scale="5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40"/>
  <sheetViews>
    <sheetView view="pageBreakPreview" topLeftCell="A24" zoomScale="70" zoomScaleNormal="60" zoomScaleSheetLayoutView="70" workbookViewId="0">
      <selection activeCell="B28" sqref="B28"/>
    </sheetView>
  </sheetViews>
  <sheetFormatPr defaultColWidth="9.33203125" defaultRowHeight="23.15" customHeight="1"/>
  <cols>
    <col min="1" max="1" width="51.33203125" customWidth="1"/>
    <col min="2" max="2" width="10.33203125" customWidth="1"/>
    <col min="3" max="3" width="22.77734375" style="24" customWidth="1"/>
    <col min="4" max="4" width="19.33203125" style="24" customWidth="1"/>
    <col min="5" max="5" width="22" style="24" customWidth="1"/>
    <col min="6" max="7" width="19.33203125" style="24" customWidth="1"/>
    <col min="8" max="8" width="22.77734375" style="24" customWidth="1"/>
    <col min="9" max="10" width="19.33203125" style="24" customWidth="1"/>
    <col min="11" max="11" width="7" customWidth="1"/>
    <col min="12" max="12" width="24.44140625" customWidth="1"/>
    <col min="13" max="13" width="13.44140625" bestFit="1" customWidth="1"/>
    <col min="14" max="14" width="14.77734375" bestFit="1" customWidth="1"/>
  </cols>
  <sheetData>
    <row r="1" spans="1:13" ht="23.15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25"/>
      <c r="L1" s="25"/>
      <c r="M1" s="25"/>
    </row>
    <row r="2" spans="1:13" ht="23.15" customHeight="1">
      <c r="A2" s="83" t="s">
        <v>102</v>
      </c>
      <c r="B2" s="83"/>
      <c r="C2" s="83"/>
      <c r="D2" s="83"/>
      <c r="E2" s="83"/>
      <c r="F2" s="83"/>
      <c r="G2" s="83"/>
      <c r="H2" s="83"/>
      <c r="I2" s="83"/>
      <c r="J2" s="83"/>
      <c r="K2" s="1"/>
      <c r="L2" s="1"/>
    </row>
    <row r="3" spans="1:13" ht="23.15" customHeight="1">
      <c r="A3" s="83" t="s">
        <v>177</v>
      </c>
      <c r="B3" s="83"/>
      <c r="C3" s="83"/>
      <c r="D3" s="83"/>
      <c r="E3" s="83"/>
      <c r="F3" s="83"/>
      <c r="G3" s="83"/>
      <c r="H3" s="83"/>
      <c r="I3" s="83"/>
      <c r="J3" s="83"/>
      <c r="K3" s="1"/>
      <c r="L3" s="1"/>
    </row>
    <row r="4" spans="1:13" ht="23.15" customHeight="1">
      <c r="A4" s="11"/>
      <c r="B4" s="11"/>
      <c r="C4" s="18"/>
      <c r="D4" s="19"/>
      <c r="E4" s="19"/>
      <c r="F4" s="19"/>
      <c r="G4" s="19"/>
      <c r="H4" s="19"/>
      <c r="I4" s="19"/>
      <c r="J4" s="33" t="s">
        <v>103</v>
      </c>
      <c r="K4" s="1"/>
      <c r="L4" s="1"/>
    </row>
    <row r="5" spans="1:13" s="39" customFormat="1" ht="23.15" customHeight="1">
      <c r="A5" s="37"/>
      <c r="B5" s="37"/>
      <c r="C5" s="40"/>
      <c r="D5" s="40"/>
      <c r="E5" s="40"/>
      <c r="F5" s="40"/>
      <c r="I5" s="49" t="s">
        <v>144</v>
      </c>
      <c r="J5" s="40"/>
      <c r="K5" s="38"/>
      <c r="L5" s="38"/>
    </row>
    <row r="6" spans="1:13" s="39" customFormat="1" ht="23.15" customHeight="1">
      <c r="A6" s="37"/>
      <c r="B6" s="37"/>
      <c r="C6" s="45" t="s">
        <v>104</v>
      </c>
      <c r="D6" s="40"/>
      <c r="E6" s="40"/>
      <c r="F6" s="40"/>
      <c r="G6" s="87" t="s">
        <v>83</v>
      </c>
      <c r="H6" s="87"/>
      <c r="I6" s="50" t="s">
        <v>145</v>
      </c>
      <c r="J6" s="40"/>
      <c r="K6" s="38"/>
      <c r="L6" s="38"/>
    </row>
    <row r="7" spans="1:13" s="39" customFormat="1" ht="23.15" customHeight="1">
      <c r="A7" s="44"/>
      <c r="B7" s="44"/>
      <c r="C7" s="42" t="s">
        <v>105</v>
      </c>
      <c r="D7" s="42" t="s">
        <v>90</v>
      </c>
      <c r="E7" s="45" t="s">
        <v>91</v>
      </c>
      <c r="F7" s="42" t="s">
        <v>92</v>
      </c>
      <c r="G7" s="37" t="s">
        <v>48</v>
      </c>
      <c r="H7" s="51"/>
      <c r="I7" s="88" t="s">
        <v>106</v>
      </c>
      <c r="K7" s="38"/>
      <c r="L7" s="38"/>
    </row>
    <row r="8" spans="1:13" s="39" customFormat="1" ht="23.15" customHeight="1">
      <c r="A8" s="46"/>
      <c r="B8" s="46" t="s">
        <v>5</v>
      </c>
      <c r="C8" s="48" t="s">
        <v>96</v>
      </c>
      <c r="D8" s="48" t="s">
        <v>97</v>
      </c>
      <c r="E8" s="47" t="s">
        <v>97</v>
      </c>
      <c r="F8" s="48" t="s">
        <v>98</v>
      </c>
      <c r="G8" s="37" t="s">
        <v>143</v>
      </c>
      <c r="H8" s="46" t="s">
        <v>50</v>
      </c>
      <c r="I8" s="89"/>
      <c r="J8" s="50" t="s">
        <v>86</v>
      </c>
      <c r="K8" s="38"/>
      <c r="L8" s="38"/>
    </row>
    <row r="9" spans="1:13" ht="22.5" customHeight="1">
      <c r="A9" s="1"/>
      <c r="B9" s="2"/>
      <c r="C9" s="21"/>
      <c r="D9" s="21"/>
      <c r="E9" s="21"/>
      <c r="F9" s="21"/>
      <c r="G9" s="34"/>
      <c r="H9" s="21"/>
      <c r="I9" s="21"/>
      <c r="J9" s="21"/>
      <c r="K9" s="1"/>
      <c r="L9" s="1"/>
    </row>
    <row r="10" spans="1:13" ht="23" customHeight="1">
      <c r="A10" s="1" t="s">
        <v>178</v>
      </c>
      <c r="B10" s="2"/>
      <c r="C10" s="3">
        <v>3697375325</v>
      </c>
      <c r="D10" s="3">
        <v>264331892.88</v>
      </c>
      <c r="E10" s="21">
        <v>-1292172604.5799999</v>
      </c>
      <c r="F10" s="3">
        <v>309998676.31999999</v>
      </c>
      <c r="G10" s="4">
        <v>17907839.800000001</v>
      </c>
      <c r="H10" s="21">
        <v>-2472264801.0100002</v>
      </c>
      <c r="I10" s="3">
        <v>169228679.02000001</v>
      </c>
      <c r="J10" s="78">
        <f t="shared" ref="J10" si="0">SUM(C10:I10)</f>
        <v>694405007.43000031</v>
      </c>
      <c r="K10" s="1"/>
      <c r="L10" s="1"/>
    </row>
    <row r="11" spans="1:13" ht="23" customHeight="1">
      <c r="A11" s="1" t="s">
        <v>155</v>
      </c>
      <c r="B11" s="2"/>
      <c r="C11" s="3"/>
      <c r="D11" s="3"/>
      <c r="E11" s="21"/>
      <c r="F11" s="3"/>
      <c r="G11" s="4"/>
      <c r="H11" s="21"/>
      <c r="I11" s="3"/>
      <c r="J11" s="3"/>
      <c r="K11" s="1"/>
      <c r="L11" s="1"/>
    </row>
    <row r="12" spans="1:13" ht="23" customHeight="1">
      <c r="A12" s="1" t="s">
        <v>196</v>
      </c>
      <c r="B12" s="2">
        <v>18</v>
      </c>
      <c r="C12" s="3">
        <v>365000000</v>
      </c>
      <c r="D12" s="3">
        <v>0</v>
      </c>
      <c r="E12" s="21">
        <v>-350400000</v>
      </c>
      <c r="F12" s="3">
        <v>0</v>
      </c>
      <c r="G12" s="4">
        <v>0</v>
      </c>
      <c r="H12" s="3">
        <v>0</v>
      </c>
      <c r="I12" s="3">
        <v>0</v>
      </c>
      <c r="J12" s="3">
        <f>SUM(C12:I12)</f>
        <v>14600000</v>
      </c>
      <c r="K12" s="1"/>
      <c r="L12" s="1"/>
    </row>
    <row r="13" spans="1:13" ht="23" customHeight="1">
      <c r="A13" s="1" t="s">
        <v>193</v>
      </c>
      <c r="B13" s="2"/>
      <c r="C13" s="3">
        <v>0</v>
      </c>
      <c r="D13" s="3">
        <v>0</v>
      </c>
      <c r="E13" s="21">
        <v>-250200</v>
      </c>
      <c r="F13" s="3">
        <v>0</v>
      </c>
      <c r="G13" s="4">
        <v>0</v>
      </c>
      <c r="H13" s="3">
        <v>0</v>
      </c>
      <c r="I13" s="3">
        <v>0</v>
      </c>
      <c r="J13" s="3">
        <f>SUM(C13:I13)</f>
        <v>-250200</v>
      </c>
      <c r="K13" s="1"/>
      <c r="L13" s="1"/>
    </row>
    <row r="14" spans="1:13" ht="23" customHeight="1">
      <c r="A14" s="1" t="s">
        <v>159</v>
      </c>
      <c r="B14" s="2"/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f>+'Page 5-6'!H61</f>
        <v>-16335323.399999989</v>
      </c>
      <c r="I14" s="3">
        <v>0</v>
      </c>
      <c r="J14" s="78">
        <f>SUM(C14:I14)</f>
        <v>-16335323.399999989</v>
      </c>
      <c r="K14" s="1"/>
      <c r="L14" s="1"/>
    </row>
    <row r="15" spans="1:13" ht="23" customHeight="1" thickBot="1">
      <c r="A15" s="61" t="s">
        <v>179</v>
      </c>
      <c r="B15" s="2"/>
      <c r="C15" s="80">
        <f t="shared" ref="C15:I15" si="1">SUM(C10:C14)</f>
        <v>4062375325</v>
      </c>
      <c r="D15" s="80">
        <f t="shared" si="1"/>
        <v>264331892.88</v>
      </c>
      <c r="E15" s="80">
        <f t="shared" si="1"/>
        <v>-1642822804.5799999</v>
      </c>
      <c r="F15" s="80">
        <f t="shared" si="1"/>
        <v>309998676.31999999</v>
      </c>
      <c r="G15" s="80">
        <f t="shared" si="1"/>
        <v>17907839.800000001</v>
      </c>
      <c r="H15" s="80">
        <f t="shared" si="1"/>
        <v>-2488600124.4100003</v>
      </c>
      <c r="I15" s="80">
        <f t="shared" si="1"/>
        <v>169228679.02000001</v>
      </c>
      <c r="J15" s="80">
        <f>SUM(J10:J14)</f>
        <v>692419484.03000033</v>
      </c>
      <c r="K15" s="1"/>
      <c r="L15" s="1"/>
    </row>
    <row r="16" spans="1:13" ht="23" customHeight="1" thickTop="1">
      <c r="A16" s="1"/>
      <c r="B16" s="2"/>
      <c r="C16" s="3"/>
      <c r="D16" s="3"/>
      <c r="E16" s="21"/>
      <c r="F16" s="3"/>
      <c r="G16" s="4"/>
      <c r="H16" s="21"/>
      <c r="I16" s="3"/>
      <c r="J16" s="3"/>
      <c r="K16" s="1"/>
      <c r="L16" s="1"/>
    </row>
    <row r="17" spans="1:19" ht="23" customHeight="1">
      <c r="A17" s="1" t="s">
        <v>158</v>
      </c>
      <c r="B17" s="2"/>
      <c r="C17" s="3">
        <v>3697375325</v>
      </c>
      <c r="D17" s="3">
        <v>264331892.88</v>
      </c>
      <c r="E17" s="21">
        <v>-1292172604.5799999</v>
      </c>
      <c r="F17" s="3">
        <v>309998676.31999999</v>
      </c>
      <c r="G17" s="4">
        <v>17907839.800000001</v>
      </c>
      <c r="H17" s="21">
        <v>-2393682765.2400002</v>
      </c>
      <c r="I17" s="3">
        <v>169228679.02000001</v>
      </c>
      <c r="J17" s="78">
        <f t="shared" ref="J17" si="2">SUM(C17:I17)</f>
        <v>772987043.20000029</v>
      </c>
      <c r="K17" s="1"/>
      <c r="L17" s="1"/>
    </row>
    <row r="18" spans="1:19" ht="23" customHeight="1">
      <c r="A18" s="1" t="s">
        <v>155</v>
      </c>
      <c r="B18" s="2"/>
      <c r="C18" s="3"/>
      <c r="D18" s="3"/>
      <c r="E18" s="21"/>
      <c r="F18" s="3"/>
      <c r="G18" s="4"/>
      <c r="H18" s="21"/>
      <c r="I18" s="3"/>
      <c r="J18" s="3"/>
      <c r="K18" s="1"/>
      <c r="L18" s="1"/>
    </row>
    <row r="19" spans="1:19" ht="23" customHeight="1">
      <c r="A19" s="1" t="s">
        <v>159</v>
      </c>
      <c r="B19" s="2"/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-16144888.429999996</v>
      </c>
      <c r="I19" s="3">
        <v>0</v>
      </c>
      <c r="J19" s="78">
        <f>SUM(C19:I19)</f>
        <v>-16144888.429999996</v>
      </c>
      <c r="K19" s="1"/>
      <c r="L19" s="1"/>
    </row>
    <row r="20" spans="1:19" ht="23" customHeight="1" thickBot="1">
      <c r="A20" s="61" t="s">
        <v>157</v>
      </c>
      <c r="B20" s="2"/>
      <c r="C20" s="80">
        <f t="shared" ref="C20:J20" si="3">SUM(C17:C19)</f>
        <v>3697375325</v>
      </c>
      <c r="D20" s="80">
        <f t="shared" si="3"/>
        <v>264331892.88</v>
      </c>
      <c r="E20" s="80">
        <f t="shared" si="3"/>
        <v>-1292172604.5799999</v>
      </c>
      <c r="F20" s="80">
        <f t="shared" si="3"/>
        <v>309998676.31999999</v>
      </c>
      <c r="G20" s="80">
        <f t="shared" si="3"/>
        <v>17907839.800000001</v>
      </c>
      <c r="H20" s="80">
        <f t="shared" si="3"/>
        <v>-2409827653.6700001</v>
      </c>
      <c r="I20" s="80">
        <f t="shared" si="3"/>
        <v>169228679.02000001</v>
      </c>
      <c r="J20" s="80">
        <f t="shared" si="3"/>
        <v>756842154.77000034</v>
      </c>
      <c r="K20" s="1"/>
      <c r="L20" s="1"/>
    </row>
    <row r="21" spans="1:19" ht="23" customHeight="1" thickTop="1">
      <c r="A21" s="61"/>
      <c r="B21" s="2"/>
      <c r="C21" s="21"/>
      <c r="D21" s="21"/>
      <c r="E21" s="21"/>
      <c r="F21" s="21"/>
      <c r="G21" s="21"/>
      <c r="H21" s="21"/>
      <c r="I21" s="21"/>
      <c r="J21" s="21"/>
      <c r="K21" s="1"/>
      <c r="L21" s="1"/>
    </row>
    <row r="22" spans="1:19" ht="23" customHeight="1">
      <c r="A22" s="1"/>
      <c r="B22" s="2"/>
      <c r="C22" s="3"/>
      <c r="D22" s="3"/>
      <c r="E22" s="3"/>
      <c r="F22" s="3"/>
      <c r="G22" s="3"/>
      <c r="H22" s="3"/>
      <c r="I22" s="3"/>
      <c r="J22" s="35" t="s">
        <v>154</v>
      </c>
      <c r="K22" s="5"/>
      <c r="L22" s="5"/>
      <c r="M22" s="5"/>
      <c r="N22" s="5"/>
      <c r="O22" s="5"/>
      <c r="P22" s="5"/>
      <c r="Q22" s="5"/>
      <c r="R22" s="5"/>
      <c r="S22" s="5"/>
    </row>
    <row r="23" spans="1:19" ht="23.15" customHeight="1">
      <c r="A23" s="61"/>
      <c r="B23" s="2"/>
      <c r="C23" s="21"/>
      <c r="D23" s="21"/>
      <c r="E23" s="21"/>
      <c r="F23" s="21"/>
      <c r="G23" s="21"/>
      <c r="H23" s="21"/>
      <c r="I23" s="21"/>
      <c r="J23" s="21"/>
      <c r="K23" s="1"/>
      <c r="L23" s="5"/>
    </row>
    <row r="24" spans="1:19" ht="23.15" customHeight="1">
      <c r="A24" s="1"/>
      <c r="B24" s="2"/>
      <c r="C24" s="21"/>
      <c r="D24" s="21"/>
      <c r="E24" s="21"/>
      <c r="F24" s="21"/>
      <c r="G24" s="21"/>
      <c r="H24" s="21"/>
      <c r="I24" s="21"/>
      <c r="J24" s="21"/>
      <c r="K24" s="1"/>
      <c r="L24" s="1"/>
    </row>
    <row r="25" spans="1:19" ht="23.15" customHeight="1">
      <c r="A25" s="1"/>
      <c r="B25" s="2"/>
      <c r="C25" s="21"/>
      <c r="D25" s="21"/>
      <c r="E25" s="21"/>
      <c r="F25" s="21"/>
      <c r="G25" s="21"/>
      <c r="H25" s="21"/>
      <c r="I25" s="21"/>
      <c r="J25" s="21"/>
      <c r="K25" s="1"/>
      <c r="L25" s="1"/>
    </row>
    <row r="26" spans="1:19" ht="23.15" customHeight="1">
      <c r="A26" s="1"/>
      <c r="B26" s="2"/>
      <c r="C26" s="21"/>
      <c r="D26" s="21"/>
      <c r="E26" s="21"/>
      <c r="F26" s="21"/>
      <c r="G26" s="21"/>
      <c r="H26" s="21"/>
      <c r="I26" s="21"/>
      <c r="J26" s="21"/>
      <c r="K26" s="1"/>
      <c r="L26" s="1"/>
    </row>
    <row r="27" spans="1:19" ht="23.15" customHeight="1">
      <c r="A27" s="1"/>
      <c r="B27" s="2"/>
      <c r="C27" s="21"/>
      <c r="D27" s="21"/>
      <c r="E27" s="21"/>
      <c r="F27" s="21"/>
      <c r="G27" s="21"/>
      <c r="H27" s="21"/>
      <c r="I27" s="21"/>
      <c r="J27" s="21"/>
      <c r="K27" s="1"/>
      <c r="L27" s="1"/>
    </row>
    <row r="28" spans="1:19" ht="23.15" customHeight="1">
      <c r="A28" s="1"/>
      <c r="B28" s="2"/>
      <c r="C28" s="21"/>
      <c r="D28" s="21"/>
      <c r="E28" s="21"/>
      <c r="F28" s="21"/>
      <c r="G28" s="21"/>
      <c r="H28" s="21"/>
      <c r="I28" s="21"/>
      <c r="J28" s="21"/>
      <c r="K28" s="1"/>
      <c r="L28" s="1"/>
    </row>
    <row r="29" spans="1:19" ht="23.15" customHeight="1">
      <c r="A29" s="1"/>
      <c r="B29" s="2"/>
      <c r="C29" s="21"/>
      <c r="D29" s="21"/>
      <c r="E29" s="21"/>
      <c r="F29" s="21"/>
      <c r="G29" s="21"/>
      <c r="H29" s="21"/>
      <c r="I29" s="21"/>
      <c r="J29" s="21"/>
      <c r="K29" s="1"/>
      <c r="L29" s="1"/>
    </row>
    <row r="30" spans="1:19" ht="23.15" customHeight="1">
      <c r="A30" s="1"/>
      <c r="B30" s="2"/>
      <c r="C30" s="21"/>
      <c r="D30" s="21"/>
      <c r="E30" s="21"/>
      <c r="F30" s="21"/>
      <c r="G30" s="21"/>
      <c r="H30" s="21"/>
      <c r="I30" s="21"/>
      <c r="J30" s="21"/>
      <c r="K30" s="1"/>
      <c r="L30" s="1"/>
    </row>
    <row r="31" spans="1:19" ht="21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1:19" s="74" customFormat="1" ht="23.15" customHeight="1">
      <c r="A32" s="72" t="s">
        <v>25</v>
      </c>
      <c r="B32" s="75"/>
      <c r="C32" s="73"/>
      <c r="D32" s="73"/>
      <c r="E32" s="73"/>
      <c r="F32" s="73"/>
      <c r="G32" s="73"/>
      <c r="H32" s="73"/>
      <c r="I32" s="73"/>
      <c r="J32" s="77" t="s">
        <v>163</v>
      </c>
      <c r="K32" s="72"/>
      <c r="L32" s="72"/>
    </row>
    <row r="33" spans="1:12" ht="23.15" customHeight="1">
      <c r="A33" s="20"/>
      <c r="B33" s="2"/>
      <c r="C33" s="21"/>
      <c r="D33" s="21"/>
      <c r="E33" s="21"/>
      <c r="F33" s="21"/>
      <c r="G33" s="21"/>
      <c r="H33" s="21"/>
      <c r="I33" s="21"/>
      <c r="J33" s="21"/>
      <c r="K33" s="26"/>
      <c r="L33" s="1"/>
    </row>
    <row r="34" spans="1:12" ht="23.15" customHeight="1">
      <c r="A34" s="1"/>
      <c r="B34" s="1"/>
      <c r="C34" s="21"/>
      <c r="D34" s="21"/>
      <c r="E34" s="21"/>
      <c r="F34" s="21"/>
      <c r="G34" s="21"/>
      <c r="H34" s="21"/>
      <c r="I34" s="21"/>
      <c r="J34" s="21"/>
      <c r="L34" s="1"/>
    </row>
    <row r="35" spans="1:12" ht="23.15" customHeight="1">
      <c r="A35" s="1"/>
      <c r="B35" s="1"/>
      <c r="C35" s="21"/>
      <c r="D35" s="21"/>
      <c r="E35" s="21"/>
      <c r="F35" s="21"/>
      <c r="G35" s="21"/>
      <c r="H35" s="21"/>
      <c r="I35" s="21"/>
      <c r="J35" s="21"/>
      <c r="K35" s="1"/>
      <c r="L35" s="1"/>
    </row>
    <row r="36" spans="1:12" ht="23.15" customHeight="1">
      <c r="A36" s="1"/>
      <c r="B36" s="1"/>
      <c r="C36" s="21"/>
      <c r="D36" s="21"/>
      <c r="E36" s="21"/>
      <c r="F36" s="21"/>
      <c r="G36" s="21"/>
      <c r="H36" s="21"/>
      <c r="I36" s="21"/>
      <c r="J36" s="21"/>
      <c r="K36" s="1"/>
      <c r="L36" s="1"/>
    </row>
    <row r="37" spans="1:12" ht="23.15" customHeight="1">
      <c r="A37" s="1"/>
      <c r="B37" s="1"/>
      <c r="C37" s="21"/>
      <c r="D37" s="21"/>
      <c r="E37" s="21"/>
      <c r="F37" s="21"/>
      <c r="G37" s="21"/>
      <c r="H37" s="21"/>
      <c r="I37" s="21"/>
      <c r="J37" s="21"/>
      <c r="K37" s="1"/>
      <c r="L37" s="1"/>
    </row>
    <row r="38" spans="1:12" ht="23.15" customHeight="1">
      <c r="A38" s="1"/>
      <c r="B38" s="1"/>
      <c r="C38" s="21"/>
      <c r="D38" s="21"/>
      <c r="E38" s="21"/>
      <c r="F38" s="21"/>
      <c r="G38" s="21"/>
      <c r="H38" s="21"/>
      <c r="I38" s="21"/>
      <c r="J38" s="21"/>
      <c r="K38" s="1"/>
      <c r="L38" s="1"/>
    </row>
    <row r="39" spans="1:12" ht="23.15" customHeight="1">
      <c r="A39" s="1"/>
      <c r="B39" s="1"/>
      <c r="C39" s="21"/>
      <c r="D39" s="21"/>
      <c r="E39" s="21"/>
      <c r="F39" s="21"/>
      <c r="G39" s="21"/>
      <c r="H39" s="21"/>
      <c r="I39" s="21"/>
      <c r="J39" s="21"/>
      <c r="K39" s="1"/>
      <c r="L39" s="1"/>
    </row>
    <row r="40" spans="1:12" ht="23.15" customHeight="1">
      <c r="A40" s="1"/>
      <c r="B40" s="1"/>
      <c r="C40" s="21"/>
      <c r="D40" s="21"/>
      <c r="E40" s="21"/>
      <c r="F40" s="21"/>
      <c r="G40" s="21"/>
      <c r="H40" s="21"/>
      <c r="I40" s="21"/>
      <c r="J40" s="21"/>
      <c r="K40" s="1"/>
      <c r="L40" s="1"/>
    </row>
  </sheetData>
  <mergeCells count="5">
    <mergeCell ref="A1:J1"/>
    <mergeCell ref="A2:J2"/>
    <mergeCell ref="A3:J3"/>
    <mergeCell ref="G6:H6"/>
    <mergeCell ref="I7:I8"/>
  </mergeCells>
  <printOptions horizontalCentered="1"/>
  <pageMargins left="0.66929133858267698" right="0.2" top="0.6" bottom="0.17" header="0" footer="0"/>
  <pageSetup paperSize="9" scale="73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35"/>
  <sheetViews>
    <sheetView tabSelected="1" view="pageBreakPreview" zoomScale="63" zoomScaleNormal="115" zoomScaleSheetLayoutView="63" workbookViewId="0">
      <selection activeCell="H10" sqref="H10"/>
    </sheetView>
  </sheetViews>
  <sheetFormatPr defaultColWidth="9.33203125" defaultRowHeight="23.15" customHeight="1"/>
  <cols>
    <col min="1" max="2" width="2.77734375" style="198" customWidth="1"/>
    <col min="3" max="3" width="3.44140625" style="198" customWidth="1"/>
    <col min="4" max="4" width="54.109375" style="198" customWidth="1"/>
    <col min="5" max="5" width="11.44140625" style="198" customWidth="1"/>
    <col min="6" max="7" width="18.88671875" style="198" customWidth="1"/>
    <col min="8" max="8" width="18.88671875" style="17" customWidth="1"/>
    <col min="9" max="9" width="18.88671875" style="198" customWidth="1"/>
    <col min="10" max="10" width="7" style="198" customWidth="1"/>
    <col min="11" max="16384" width="9.33203125" style="198"/>
  </cols>
  <sheetData>
    <row r="1" spans="1:10" s="178" customFormat="1" ht="23.15" customHeight="1">
      <c r="H1" s="3"/>
      <c r="I1" s="178">
        <v>9</v>
      </c>
      <c r="J1" s="3"/>
    </row>
    <row r="2" spans="1:10" s="178" customFormat="1" ht="23.15" customHeight="1">
      <c r="A2" s="94" t="s">
        <v>0</v>
      </c>
      <c r="B2" s="94"/>
      <c r="C2" s="94"/>
      <c r="D2" s="94"/>
      <c r="E2" s="94"/>
      <c r="F2" s="94"/>
      <c r="G2" s="94"/>
      <c r="H2" s="94"/>
      <c r="I2" s="94"/>
    </row>
    <row r="3" spans="1:10" s="180" customFormat="1" ht="23.15" customHeight="1">
      <c r="A3" s="179" t="s">
        <v>107</v>
      </c>
      <c r="B3" s="179"/>
      <c r="C3" s="179"/>
      <c r="D3" s="179"/>
      <c r="E3" s="179"/>
      <c r="F3" s="179"/>
      <c r="G3" s="179"/>
      <c r="H3" s="179"/>
      <c r="I3" s="179"/>
    </row>
    <row r="4" spans="1:10" s="180" customFormat="1" ht="23.15" customHeight="1">
      <c r="A4" s="179" t="s">
        <v>177</v>
      </c>
      <c r="B4" s="179"/>
      <c r="C4" s="179"/>
      <c r="D4" s="179"/>
      <c r="E4" s="179"/>
      <c r="F4" s="179"/>
      <c r="G4" s="179"/>
      <c r="H4" s="179"/>
      <c r="I4" s="179"/>
    </row>
    <row r="5" spans="1:10" s="178" customFormat="1" ht="23.15" customHeight="1">
      <c r="H5" s="4"/>
      <c r="I5" s="181" t="s">
        <v>103</v>
      </c>
    </row>
    <row r="6" spans="1:10" s="178" customFormat="1" ht="23.15" customHeight="1">
      <c r="A6" s="182"/>
      <c r="B6" s="182"/>
      <c r="C6" s="182"/>
      <c r="D6" s="182"/>
      <c r="E6" s="183"/>
      <c r="F6" s="100" t="s">
        <v>3</v>
      </c>
      <c r="G6" s="100"/>
      <c r="H6" s="100" t="s">
        <v>4</v>
      </c>
      <c r="I6" s="100"/>
    </row>
    <row r="7" spans="1:10" s="178" customFormat="1" ht="23.15" customHeight="1">
      <c r="A7" s="184"/>
      <c r="B7" s="184"/>
      <c r="C7" s="184"/>
      <c r="D7" s="184"/>
      <c r="E7" s="102" t="s">
        <v>5</v>
      </c>
      <c r="F7" s="102">
        <v>2026</v>
      </c>
      <c r="G7" s="102">
        <v>2025</v>
      </c>
      <c r="H7" s="102">
        <v>2026</v>
      </c>
      <c r="I7" s="102">
        <v>2025</v>
      </c>
    </row>
    <row r="8" spans="1:10" s="178" customFormat="1" ht="23.15" customHeight="1">
      <c r="E8" s="95"/>
      <c r="F8" s="95"/>
      <c r="G8" s="95"/>
      <c r="H8" s="95"/>
      <c r="I8" s="95"/>
    </row>
    <row r="9" spans="1:10" s="178" customFormat="1" ht="23.15" customHeight="1">
      <c r="A9" s="178" t="s">
        <v>202</v>
      </c>
      <c r="F9" s="3"/>
      <c r="H9" s="3"/>
    </row>
    <row r="10" spans="1:10" s="178" customFormat="1" ht="23.15" customHeight="1">
      <c r="B10" s="185" t="s">
        <v>70</v>
      </c>
      <c r="D10" s="185"/>
      <c r="F10" s="3">
        <v>-8582793.8499999996</v>
      </c>
      <c r="G10" s="3">
        <v>-13009590.27</v>
      </c>
      <c r="H10" s="3">
        <v>-16335323.399999989</v>
      </c>
      <c r="I10" s="3">
        <v>-16043346.709999995</v>
      </c>
      <c r="J10" s="186"/>
    </row>
    <row r="11" spans="1:10" s="178" customFormat="1" ht="22.5" customHeight="1">
      <c r="B11" s="185" t="s">
        <v>108</v>
      </c>
      <c r="D11" s="90"/>
      <c r="F11" s="3"/>
      <c r="G11" s="13"/>
      <c r="H11" s="13"/>
      <c r="I11" s="13"/>
      <c r="J11" s="186"/>
    </row>
    <row r="12" spans="1:10" s="178" customFormat="1" ht="23.15" customHeight="1">
      <c r="C12" s="185" t="s">
        <v>109</v>
      </c>
      <c r="F12" s="3"/>
      <c r="G12" s="13"/>
      <c r="H12" s="13"/>
      <c r="I12" s="13"/>
      <c r="J12" s="186"/>
    </row>
    <row r="13" spans="1:10" s="178" customFormat="1" ht="23.15" customHeight="1">
      <c r="D13" s="178" t="s">
        <v>110</v>
      </c>
      <c r="F13" s="3">
        <v>-1043936.58</v>
      </c>
      <c r="G13" s="3">
        <v>501416.34999999992</v>
      </c>
      <c r="H13" s="3">
        <v>1412123.01</v>
      </c>
      <c r="I13" s="3">
        <v>518453.35</v>
      </c>
      <c r="J13" s="186"/>
    </row>
    <row r="14" spans="1:10" s="178" customFormat="1" ht="23.15" customHeight="1">
      <c r="D14" s="178" t="s">
        <v>111</v>
      </c>
      <c r="F14" s="3">
        <v>97585.3</v>
      </c>
      <c r="G14" s="3">
        <v>0</v>
      </c>
      <c r="H14" s="13">
        <v>628640.04</v>
      </c>
      <c r="I14" s="13">
        <v>-463779.99999999977</v>
      </c>
      <c r="J14" s="186"/>
    </row>
    <row r="15" spans="1:10" s="178" customFormat="1" ht="23.15" customHeight="1">
      <c r="D15" s="178" t="s">
        <v>188</v>
      </c>
      <c r="F15" s="3">
        <v>-377415.23</v>
      </c>
      <c r="G15" s="3">
        <v>3794439.62</v>
      </c>
      <c r="H15" s="3">
        <v>-377415.23</v>
      </c>
      <c r="I15" s="3">
        <v>3794439.62</v>
      </c>
      <c r="J15" s="186"/>
    </row>
    <row r="16" spans="1:10" s="178" customFormat="1" ht="23.15" customHeight="1">
      <c r="D16" s="178" t="s">
        <v>112</v>
      </c>
      <c r="F16" s="3">
        <v>4112218.67</v>
      </c>
      <c r="G16" s="3">
        <v>4692661.63</v>
      </c>
      <c r="H16" s="3">
        <v>3664096.72</v>
      </c>
      <c r="I16" s="3">
        <v>4200848.8600000003</v>
      </c>
      <c r="J16" s="186"/>
    </row>
    <row r="17" spans="2:10" s="178" customFormat="1" ht="23.15" customHeight="1">
      <c r="D17" s="178" t="s">
        <v>168</v>
      </c>
      <c r="F17" s="3">
        <v>-263.38</v>
      </c>
      <c r="G17" s="3">
        <v>-5999</v>
      </c>
      <c r="H17" s="13">
        <v>-263.38</v>
      </c>
      <c r="I17" s="13">
        <v>-5999</v>
      </c>
      <c r="J17" s="186"/>
    </row>
    <row r="18" spans="2:10" s="178" customFormat="1" ht="23.15" customHeight="1">
      <c r="D18" s="178" t="s">
        <v>113</v>
      </c>
      <c r="F18" s="3">
        <v>0</v>
      </c>
      <c r="G18" s="3">
        <v>-206968.25</v>
      </c>
      <c r="H18" s="13">
        <v>0</v>
      </c>
      <c r="I18" s="13">
        <v>-206968.25</v>
      </c>
      <c r="J18" s="186"/>
    </row>
    <row r="19" spans="2:10" s="178" customFormat="1" ht="23.15" customHeight="1">
      <c r="D19" s="178" t="s">
        <v>139</v>
      </c>
      <c r="F19" s="3">
        <v>541979.69999999995</v>
      </c>
      <c r="G19" s="3">
        <v>475198.55999999994</v>
      </c>
      <c r="H19" s="13">
        <v>306089.46000000002</v>
      </c>
      <c r="I19" s="13">
        <v>325977.39</v>
      </c>
      <c r="J19" s="186"/>
    </row>
    <row r="20" spans="2:10" s="178" customFormat="1" ht="23.15" customHeight="1">
      <c r="D20" s="178" t="s">
        <v>114</v>
      </c>
      <c r="F20" s="3">
        <v>-719054.36</v>
      </c>
      <c r="G20" s="3">
        <v>-1438851.26</v>
      </c>
      <c r="H20" s="3">
        <v>-718962.64</v>
      </c>
      <c r="I20" s="3">
        <v>-2712243.33</v>
      </c>
      <c r="J20" s="186"/>
    </row>
    <row r="21" spans="2:10" s="178" customFormat="1" ht="23.15" customHeight="1">
      <c r="D21" s="178" t="s">
        <v>115</v>
      </c>
      <c r="F21" s="59">
        <v>606248.41999999969</v>
      </c>
      <c r="G21" s="59">
        <v>531397.62999999989</v>
      </c>
      <c r="H21" s="62">
        <v>46233.45</v>
      </c>
      <c r="I21" s="62">
        <v>44607.66</v>
      </c>
      <c r="J21" s="186"/>
    </row>
    <row r="22" spans="2:10" s="178" customFormat="1" ht="23.15" customHeight="1">
      <c r="B22" s="178" t="s">
        <v>116</v>
      </c>
      <c r="F22" s="3"/>
      <c r="G22" s="3"/>
      <c r="H22" s="3"/>
      <c r="I22" s="3"/>
      <c r="J22" s="186"/>
    </row>
    <row r="23" spans="2:10" s="178" customFormat="1" ht="23.15" customHeight="1">
      <c r="C23" s="178" t="s">
        <v>117</v>
      </c>
      <c r="F23" s="13">
        <v>-5365431.3099999996</v>
      </c>
      <c r="G23" s="13">
        <v>-4666294.9900000012</v>
      </c>
      <c r="H23" s="13">
        <v>-11374781.969999991</v>
      </c>
      <c r="I23" s="13">
        <v>-10548010.409999995</v>
      </c>
      <c r="J23" s="186"/>
    </row>
    <row r="24" spans="2:10" s="178" customFormat="1" ht="23.15" customHeight="1">
      <c r="C24" s="178" t="s">
        <v>118</v>
      </c>
      <c r="F24" s="13"/>
      <c r="G24" s="13"/>
      <c r="H24" s="13"/>
      <c r="I24" s="13"/>
      <c r="J24" s="186"/>
    </row>
    <row r="25" spans="2:10" s="178" customFormat="1" ht="23.15" customHeight="1">
      <c r="D25" s="178" t="s">
        <v>146</v>
      </c>
      <c r="F25" s="3">
        <v>-266858</v>
      </c>
      <c r="G25" s="3">
        <v>-86408.33</v>
      </c>
      <c r="H25" s="3">
        <v>-266858</v>
      </c>
      <c r="I25" s="3">
        <v>25872.649999999994</v>
      </c>
      <c r="J25" s="186"/>
    </row>
    <row r="26" spans="2:10" s="178" customFormat="1" ht="23.15" customHeight="1">
      <c r="D26" s="178" t="s">
        <v>119</v>
      </c>
      <c r="F26" s="3">
        <v>-22576507.390000001</v>
      </c>
      <c r="G26" s="3">
        <v>25990050.489999998</v>
      </c>
      <c r="H26" s="3">
        <v>-16904536.129999999</v>
      </c>
      <c r="I26" s="3">
        <v>38667499.390000001</v>
      </c>
      <c r="J26" s="186"/>
    </row>
    <row r="27" spans="2:10" s="178" customFormat="1" ht="23.15" customHeight="1">
      <c r="D27" s="178" t="s">
        <v>10</v>
      </c>
      <c r="F27" s="3">
        <v>3839873.9800000032</v>
      </c>
      <c r="G27" s="3">
        <v>354183.78</v>
      </c>
      <c r="H27" s="3">
        <v>-817172.32000000007</v>
      </c>
      <c r="I27" s="3">
        <v>5100</v>
      </c>
      <c r="J27" s="186"/>
    </row>
    <row r="28" spans="2:10" s="178" customFormat="1" ht="23.15" customHeight="1">
      <c r="D28" s="178" t="s">
        <v>11</v>
      </c>
      <c r="F28" s="3">
        <v>-4728741.7300000004</v>
      </c>
      <c r="G28" s="3">
        <v>10885084.860000001</v>
      </c>
      <c r="H28" s="13">
        <v>-3965138.65</v>
      </c>
      <c r="I28" s="13">
        <v>11109629.09</v>
      </c>
      <c r="J28" s="186"/>
    </row>
    <row r="29" spans="2:10" s="178" customFormat="1" ht="23.15" customHeight="1">
      <c r="D29" s="178" t="s">
        <v>22</v>
      </c>
      <c r="F29" s="3">
        <v>-31573.27</v>
      </c>
      <c r="G29" s="3">
        <v>-24358.81</v>
      </c>
      <c r="H29" s="13">
        <v>0</v>
      </c>
      <c r="I29" s="13">
        <v>0</v>
      </c>
      <c r="J29" s="186"/>
    </row>
    <row r="30" spans="2:10" s="178" customFormat="1" ht="23.15" customHeight="1"/>
    <row r="31" spans="2:10" s="178" customFormat="1" ht="23.15" customHeight="1">
      <c r="I31" s="133" t="s">
        <v>154</v>
      </c>
    </row>
    <row r="32" spans="2:10" s="178" customFormat="1" ht="23.15" customHeight="1"/>
    <row r="33" spans="1:9" s="178" customFormat="1" ht="23.15" customHeight="1"/>
    <row r="34" spans="1:9" s="178" customFormat="1" ht="23.15" customHeight="1"/>
    <row r="35" spans="1:9" s="178" customFormat="1" ht="23.15" customHeight="1"/>
    <row r="36" spans="1:9" s="178" customFormat="1" ht="23.15" customHeight="1"/>
    <row r="37" spans="1:9" s="178" customFormat="1" ht="23.15" customHeight="1"/>
    <row r="38" spans="1:9" s="178" customFormat="1" ht="23.15" customHeight="1"/>
    <row r="39" spans="1:9" s="178" customFormat="1" ht="23.15" customHeight="1"/>
    <row r="40" spans="1:9" s="178" customFormat="1" ht="23.15" customHeight="1"/>
    <row r="41" spans="1:9" s="178" customFormat="1" ht="23.15" customHeight="1"/>
    <row r="42" spans="1:9" s="178" customFormat="1" ht="23.15" customHeight="1"/>
    <row r="43" spans="1:9" s="178" customFormat="1" ht="23.15" customHeight="1"/>
    <row r="44" spans="1:9" s="178" customFormat="1" ht="23.15" customHeight="1"/>
    <row r="45" spans="1:9" s="178" customFormat="1" ht="23.15" customHeight="1">
      <c r="A45" s="90" t="s">
        <v>25</v>
      </c>
      <c r="B45" s="90"/>
      <c r="E45" s="188"/>
      <c r="F45" s="188"/>
      <c r="G45" s="188"/>
      <c r="H45" s="6"/>
      <c r="I45" s="188"/>
    </row>
    <row r="46" spans="1:9" s="178" customFormat="1" ht="23.15" customHeight="1">
      <c r="A46" s="178" t="s">
        <v>120</v>
      </c>
      <c r="F46" s="15"/>
      <c r="G46" s="15"/>
      <c r="H46" s="3"/>
      <c r="I46" s="15">
        <v>10</v>
      </c>
    </row>
    <row r="47" spans="1:9" s="178" customFormat="1" ht="23.15" customHeight="1">
      <c r="A47" s="94" t="s">
        <v>0</v>
      </c>
      <c r="B47" s="94"/>
      <c r="C47" s="94"/>
      <c r="D47" s="94"/>
      <c r="E47" s="94"/>
      <c r="F47" s="94"/>
      <c r="G47" s="94"/>
      <c r="H47" s="94"/>
      <c r="I47" s="94"/>
    </row>
    <row r="48" spans="1:9" s="178" customFormat="1" ht="23.15" customHeight="1">
      <c r="A48" s="179" t="s">
        <v>107</v>
      </c>
      <c r="B48" s="179"/>
      <c r="C48" s="179"/>
      <c r="D48" s="179"/>
      <c r="E48" s="179"/>
      <c r="F48" s="179"/>
      <c r="G48" s="179"/>
      <c r="H48" s="179"/>
      <c r="I48" s="179"/>
    </row>
    <row r="49" spans="1:12" s="178" customFormat="1" ht="23.15" customHeight="1">
      <c r="A49" s="179" t="s">
        <v>177</v>
      </c>
      <c r="B49" s="179"/>
      <c r="C49" s="179"/>
      <c r="D49" s="179"/>
      <c r="E49" s="179"/>
      <c r="F49" s="179"/>
      <c r="G49" s="179"/>
      <c r="H49" s="179"/>
      <c r="I49" s="179"/>
    </row>
    <row r="50" spans="1:12" s="178" customFormat="1" ht="23.15" customHeight="1">
      <c r="H50" s="4"/>
      <c r="I50" s="181" t="s">
        <v>103</v>
      </c>
    </row>
    <row r="51" spans="1:12" s="178" customFormat="1" ht="23.15" customHeight="1">
      <c r="A51" s="182"/>
      <c r="B51" s="182"/>
      <c r="C51" s="182"/>
      <c r="D51" s="182"/>
      <c r="E51" s="183"/>
      <c r="F51" s="100" t="s">
        <v>3</v>
      </c>
      <c r="G51" s="100"/>
      <c r="H51" s="100" t="s">
        <v>4</v>
      </c>
      <c r="I51" s="100"/>
    </row>
    <row r="52" spans="1:12" s="178" customFormat="1" ht="23.15" customHeight="1">
      <c r="A52" s="184"/>
      <c r="B52" s="184"/>
      <c r="C52" s="184"/>
      <c r="D52" s="184"/>
      <c r="E52" s="102" t="s">
        <v>5</v>
      </c>
      <c r="F52" s="102">
        <v>2026</v>
      </c>
      <c r="G52" s="102">
        <v>2025</v>
      </c>
      <c r="H52" s="102">
        <v>2026</v>
      </c>
      <c r="I52" s="102">
        <v>2025</v>
      </c>
    </row>
    <row r="53" spans="1:12" s="178" customFormat="1" ht="23.15" customHeight="1">
      <c r="E53" s="95"/>
      <c r="F53" s="95"/>
      <c r="G53" s="95"/>
      <c r="H53" s="95"/>
      <c r="I53" s="95"/>
    </row>
    <row r="54" spans="1:12" s="178" customFormat="1" ht="23.15" customHeight="1">
      <c r="A54" s="178" t="s">
        <v>203</v>
      </c>
      <c r="F54" s="189"/>
      <c r="G54" s="69"/>
      <c r="H54" s="16"/>
      <c r="I54" s="189"/>
    </row>
    <row r="55" spans="1:12" s="178" customFormat="1" ht="23.15" customHeight="1">
      <c r="C55" s="178" t="s">
        <v>121</v>
      </c>
      <c r="F55" s="189"/>
      <c r="G55" s="189"/>
      <c r="H55" s="16"/>
      <c r="I55" s="189"/>
    </row>
    <row r="56" spans="1:12" s="178" customFormat="1" ht="23.15" customHeight="1">
      <c r="D56" s="178" t="s">
        <v>122</v>
      </c>
      <c r="F56" s="3">
        <v>1198999.96</v>
      </c>
      <c r="G56" s="3">
        <v>214000</v>
      </c>
      <c r="H56" s="13">
        <v>1198999.96</v>
      </c>
      <c r="I56" s="13">
        <v>214000</v>
      </c>
      <c r="J56" s="186"/>
    </row>
    <row r="57" spans="1:12" s="178" customFormat="1" ht="23" customHeight="1">
      <c r="D57" s="178" t="s">
        <v>123</v>
      </c>
      <c r="F57" s="3">
        <v>9044947.7599999998</v>
      </c>
      <c r="G57" s="3">
        <v>5965478.2300000004</v>
      </c>
      <c r="H57" s="13">
        <v>6774076.5999999996</v>
      </c>
      <c r="I57" s="13">
        <v>1169373.8899999999</v>
      </c>
      <c r="J57" s="186"/>
    </row>
    <row r="58" spans="1:12" s="178" customFormat="1" ht="23" customHeight="1">
      <c r="D58" s="178" t="s">
        <v>30</v>
      </c>
      <c r="F58" s="3">
        <v>104280</v>
      </c>
      <c r="G58" s="3">
        <v>-1821075.700000003</v>
      </c>
      <c r="H58" s="13">
        <v>104280</v>
      </c>
      <c r="I58" s="13">
        <v>-1821075.700000003</v>
      </c>
      <c r="J58" s="186"/>
    </row>
    <row r="59" spans="1:12" s="178" customFormat="1" ht="23.15" customHeight="1">
      <c r="C59" s="178" t="s">
        <v>124</v>
      </c>
      <c r="E59" s="3"/>
      <c r="F59" s="68">
        <v>-18781009.999999993</v>
      </c>
      <c r="G59" s="68">
        <v>36810659.530000001</v>
      </c>
      <c r="H59" s="68">
        <v>-25251130.50999999</v>
      </c>
      <c r="I59" s="68">
        <v>38822388.910000004</v>
      </c>
      <c r="J59" s="186"/>
      <c r="K59" s="186"/>
      <c r="L59" s="186"/>
    </row>
    <row r="60" spans="1:12" s="178" customFormat="1" ht="23.15" customHeight="1">
      <c r="C60" s="178" t="s">
        <v>125</v>
      </c>
      <c r="F60" s="3">
        <v>656908.13</v>
      </c>
      <c r="G60" s="3">
        <v>1443170.46</v>
      </c>
      <c r="H60" s="13">
        <v>1268146.23</v>
      </c>
      <c r="I60" s="13">
        <v>1778568.99</v>
      </c>
      <c r="J60" s="186"/>
    </row>
    <row r="61" spans="1:12" s="178" customFormat="1" ht="23.15" customHeight="1">
      <c r="C61" s="178" t="s">
        <v>126</v>
      </c>
      <c r="F61" s="3">
        <v>-509047.83</v>
      </c>
      <c r="G61" s="3">
        <v>-324439.17999999993</v>
      </c>
      <c r="H61" s="13">
        <v>-30251.999999999996</v>
      </c>
      <c r="I61" s="13">
        <v>-17027.000000000004</v>
      </c>
      <c r="J61" s="186"/>
    </row>
    <row r="62" spans="1:12" s="178" customFormat="1" ht="23.15" customHeight="1">
      <c r="C62" s="178" t="s">
        <v>127</v>
      </c>
      <c r="F62" s="3">
        <v>-1472176.42</v>
      </c>
      <c r="G62" s="3">
        <v>-1087910.05</v>
      </c>
      <c r="H62" s="3">
        <v>-172215.33999999985</v>
      </c>
      <c r="I62" s="3">
        <v>-231526.37000000011</v>
      </c>
      <c r="J62" s="186"/>
    </row>
    <row r="63" spans="1:12" s="178" customFormat="1" ht="23.15" customHeight="1">
      <c r="C63" s="190" t="s">
        <v>128</v>
      </c>
      <c r="F63" s="3">
        <v>-1701025</v>
      </c>
      <c r="G63" s="3">
        <v>-833686</v>
      </c>
      <c r="H63" s="3">
        <v>-1701025</v>
      </c>
      <c r="I63" s="3">
        <v>-833686</v>
      </c>
      <c r="J63" s="186"/>
    </row>
    <row r="64" spans="1:12" s="178" customFormat="1" ht="23.15" customHeight="1">
      <c r="C64" s="191"/>
      <c r="D64" s="90" t="s">
        <v>129</v>
      </c>
      <c r="E64" s="191"/>
      <c r="F64" s="65">
        <v>-21806351.11999999</v>
      </c>
      <c r="G64" s="65">
        <v>36007794.760000005</v>
      </c>
      <c r="H64" s="65">
        <v>-25886476.61999999</v>
      </c>
      <c r="I64" s="65">
        <v>39518718.530000009</v>
      </c>
      <c r="J64" s="186"/>
    </row>
    <row r="65" spans="1:10" s="191" customFormat="1" ht="23.15" customHeight="1">
      <c r="A65" s="178"/>
      <c r="B65" s="178"/>
      <c r="C65" s="178"/>
      <c r="D65" s="178"/>
      <c r="E65" s="178"/>
      <c r="F65" s="3"/>
      <c r="G65" s="3"/>
      <c r="H65" s="13"/>
      <c r="I65" s="13"/>
      <c r="J65" s="186"/>
    </row>
    <row r="66" spans="1:10" s="178" customFormat="1" ht="23.15" customHeight="1">
      <c r="A66" s="192" t="s">
        <v>130</v>
      </c>
      <c r="B66" s="192"/>
      <c r="F66" s="3"/>
      <c r="G66" s="3"/>
      <c r="H66" s="3"/>
      <c r="I66" s="3"/>
      <c r="J66" s="186"/>
    </row>
    <row r="67" spans="1:10" s="178" customFormat="1" ht="23.15" customHeight="1">
      <c r="C67" s="90" t="s">
        <v>192</v>
      </c>
      <c r="F67" s="3">
        <v>20000000.000000007</v>
      </c>
      <c r="G67" s="3">
        <v>0</v>
      </c>
      <c r="H67" s="3">
        <v>20000000.000000007</v>
      </c>
      <c r="I67" s="3">
        <v>0</v>
      </c>
      <c r="J67" s="186"/>
    </row>
    <row r="68" spans="1:10" s="178" customFormat="1" ht="23.15" customHeight="1">
      <c r="C68" s="90" t="s">
        <v>201</v>
      </c>
      <c r="F68" s="3">
        <v>0</v>
      </c>
      <c r="G68" s="3">
        <v>0</v>
      </c>
      <c r="H68" s="3">
        <v>-1665000</v>
      </c>
      <c r="I68" s="3">
        <v>-1806000</v>
      </c>
      <c r="J68" s="186"/>
    </row>
    <row r="69" spans="1:10" s="178" customFormat="1" ht="23.15" customHeight="1">
      <c r="C69" s="178" t="s">
        <v>149</v>
      </c>
      <c r="F69" s="3"/>
      <c r="G69" s="3"/>
      <c r="H69" s="3"/>
      <c r="I69" s="3"/>
      <c r="J69" s="186"/>
    </row>
    <row r="70" spans="1:10" s="178" customFormat="1" ht="23.15" customHeight="1">
      <c r="D70" s="178" t="s">
        <v>131</v>
      </c>
      <c r="F70" s="3">
        <v>-5349836.1900000004</v>
      </c>
      <c r="G70" s="3">
        <v>-1062605.57</v>
      </c>
      <c r="H70" s="3">
        <v>0</v>
      </c>
      <c r="I70" s="3">
        <v>0</v>
      </c>
      <c r="J70" s="186"/>
    </row>
    <row r="71" spans="1:10" s="178" customFormat="1" ht="23.15" customHeight="1">
      <c r="C71" s="178" t="s">
        <v>150</v>
      </c>
      <c r="F71" s="3">
        <v>280.38</v>
      </c>
      <c r="G71" s="3">
        <v>6000</v>
      </c>
      <c r="H71" s="13">
        <v>280.38</v>
      </c>
      <c r="I71" s="13">
        <v>6000</v>
      </c>
      <c r="J71" s="186"/>
    </row>
    <row r="72" spans="1:10" s="178" customFormat="1" ht="23.15" customHeight="1">
      <c r="C72" s="178" t="s">
        <v>198</v>
      </c>
      <c r="F72" s="3">
        <v>0</v>
      </c>
      <c r="G72" s="3">
        <v>1560000</v>
      </c>
      <c r="H72" s="3">
        <v>0</v>
      </c>
      <c r="I72" s="3">
        <v>1560000</v>
      </c>
      <c r="J72" s="186"/>
    </row>
    <row r="73" spans="1:10" s="178" customFormat="1" ht="23.15" customHeight="1">
      <c r="D73" s="178" t="s">
        <v>197</v>
      </c>
      <c r="F73" s="65">
        <v>14650444.190000007</v>
      </c>
      <c r="G73" s="65">
        <v>503394.42999999993</v>
      </c>
      <c r="H73" s="65">
        <v>18335280.380000006</v>
      </c>
      <c r="I73" s="65">
        <v>-240000</v>
      </c>
      <c r="J73" s="186"/>
    </row>
    <row r="74" spans="1:10" s="178" customFormat="1" ht="23.15" customHeight="1">
      <c r="F74" s="3"/>
      <c r="G74" s="12"/>
      <c r="H74" s="13"/>
      <c r="I74" s="12"/>
      <c r="J74" s="186"/>
    </row>
    <row r="75" spans="1:10" s="178" customFormat="1" ht="23.15" customHeight="1">
      <c r="F75" s="3"/>
      <c r="G75" s="12"/>
      <c r="H75" s="13"/>
      <c r="I75" s="133" t="s">
        <v>154</v>
      </c>
    </row>
    <row r="76" spans="1:10" s="178" customFormat="1" ht="23.15" customHeight="1">
      <c r="F76" s="3"/>
      <c r="G76" s="12"/>
      <c r="H76" s="13"/>
      <c r="I76" s="133"/>
    </row>
    <row r="77" spans="1:10" s="178" customFormat="1" ht="23.15" customHeight="1">
      <c r="F77" s="3"/>
      <c r="G77" s="12"/>
      <c r="H77" s="13"/>
      <c r="I77" s="133"/>
    </row>
    <row r="78" spans="1:10" s="178" customFormat="1" ht="23.15" customHeight="1">
      <c r="F78" s="3"/>
      <c r="G78" s="12"/>
      <c r="H78" s="13"/>
      <c r="I78" s="133"/>
    </row>
    <row r="79" spans="1:10" s="178" customFormat="1" ht="23" customHeight="1">
      <c r="F79" s="3"/>
      <c r="G79" s="12"/>
      <c r="H79" s="13"/>
      <c r="I79" s="133"/>
    </row>
    <row r="80" spans="1:10" s="178" customFormat="1" ht="23" customHeight="1">
      <c r="F80" s="3"/>
      <c r="G80" s="12"/>
      <c r="H80" s="13"/>
      <c r="I80" s="133"/>
    </row>
    <row r="81" spans="1:9" s="178" customFormat="1" ht="23" customHeight="1">
      <c r="F81" s="3"/>
      <c r="G81" s="12"/>
      <c r="H81" s="13"/>
      <c r="I81" s="133"/>
    </row>
    <row r="82" spans="1:9" s="178" customFormat="1" ht="23" customHeight="1">
      <c r="F82" s="3"/>
      <c r="G82" s="12"/>
      <c r="H82" s="13"/>
      <c r="I82" s="133"/>
    </row>
    <row r="83" spans="1:9" s="178" customFormat="1" ht="23" customHeight="1">
      <c r="F83" s="3"/>
      <c r="G83" s="12"/>
      <c r="H83" s="13"/>
      <c r="I83" s="133"/>
    </row>
    <row r="84" spans="1:9" s="178" customFormat="1" ht="23" customHeight="1">
      <c r="F84" s="3"/>
      <c r="G84" s="12"/>
      <c r="H84" s="13"/>
      <c r="I84" s="133"/>
    </row>
    <row r="85" spans="1:9" s="178" customFormat="1" ht="23" customHeight="1">
      <c r="F85" s="3"/>
      <c r="G85" s="12"/>
      <c r="H85" s="13"/>
      <c r="I85" s="133"/>
    </row>
    <row r="86" spans="1:9" s="178" customFormat="1" ht="23" customHeight="1">
      <c r="F86" s="3"/>
      <c r="G86" s="12"/>
      <c r="H86" s="13"/>
      <c r="I86" s="133"/>
    </row>
    <row r="87" spans="1:9" s="178" customFormat="1" ht="23.15" customHeight="1">
      <c r="F87" s="3"/>
      <c r="G87" s="12"/>
      <c r="H87" s="13"/>
      <c r="I87" s="133"/>
    </row>
    <row r="88" spans="1:9" s="178" customFormat="1" ht="23.15" customHeight="1">
      <c r="F88" s="3"/>
      <c r="G88" s="12"/>
      <c r="H88" s="13"/>
      <c r="I88" s="133"/>
    </row>
    <row r="89" spans="1:9" s="178" customFormat="1" ht="13" customHeight="1">
      <c r="F89" s="3"/>
      <c r="G89" s="12"/>
      <c r="H89" s="13"/>
      <c r="I89" s="12"/>
    </row>
    <row r="90" spans="1:9" s="178" customFormat="1" ht="23.15" customHeight="1">
      <c r="A90" s="90" t="s">
        <v>25</v>
      </c>
      <c r="B90" s="90"/>
      <c r="E90" s="188"/>
      <c r="F90" s="188"/>
      <c r="G90" s="188"/>
      <c r="H90" s="6"/>
      <c r="I90" s="188"/>
    </row>
    <row r="91" spans="1:9" s="178" customFormat="1" ht="23.15" customHeight="1">
      <c r="A91" s="178" t="s">
        <v>120</v>
      </c>
      <c r="F91" s="15"/>
      <c r="G91" s="15"/>
      <c r="H91" s="3"/>
      <c r="I91" s="15">
        <v>11</v>
      </c>
    </row>
    <row r="92" spans="1:9" s="178" customFormat="1" ht="23.15" customHeight="1">
      <c r="A92" s="94" t="s">
        <v>0</v>
      </c>
      <c r="B92" s="94"/>
      <c r="C92" s="94"/>
      <c r="D92" s="94"/>
      <c r="E92" s="94"/>
      <c r="F92" s="94"/>
      <c r="G92" s="94"/>
      <c r="H92" s="94"/>
      <c r="I92" s="94"/>
    </row>
    <row r="93" spans="1:9" s="178" customFormat="1" ht="23.15" customHeight="1">
      <c r="A93" s="179" t="s">
        <v>107</v>
      </c>
      <c r="B93" s="179"/>
      <c r="C93" s="179"/>
      <c r="D93" s="179"/>
      <c r="E93" s="179"/>
      <c r="F93" s="179"/>
      <c r="G93" s="179"/>
      <c r="H93" s="179"/>
      <c r="I93" s="179"/>
    </row>
    <row r="94" spans="1:9" s="178" customFormat="1" ht="23.15" customHeight="1">
      <c r="A94" s="179" t="s">
        <v>177</v>
      </c>
      <c r="B94" s="179"/>
      <c r="C94" s="179"/>
      <c r="D94" s="179"/>
      <c r="E94" s="179"/>
      <c r="F94" s="179"/>
      <c r="G94" s="179"/>
      <c r="H94" s="179"/>
      <c r="I94" s="179"/>
    </row>
    <row r="95" spans="1:9" s="178" customFormat="1" ht="23.15" customHeight="1">
      <c r="H95" s="4"/>
      <c r="I95" s="181" t="s">
        <v>103</v>
      </c>
    </row>
    <row r="96" spans="1:9" s="178" customFormat="1" ht="23.15" customHeight="1">
      <c r="A96" s="182"/>
      <c r="B96" s="182"/>
      <c r="C96" s="182"/>
      <c r="D96" s="182"/>
      <c r="E96" s="183"/>
      <c r="F96" s="100" t="s">
        <v>3</v>
      </c>
      <c r="G96" s="100"/>
      <c r="H96" s="100" t="s">
        <v>4</v>
      </c>
      <c r="I96" s="100"/>
    </row>
    <row r="97" spans="1:10" s="178" customFormat="1" ht="23.15" customHeight="1">
      <c r="A97" s="184"/>
      <c r="B97" s="184"/>
      <c r="C97" s="184"/>
      <c r="D97" s="184"/>
      <c r="E97" s="102" t="s">
        <v>5</v>
      </c>
      <c r="F97" s="102">
        <v>2026</v>
      </c>
      <c r="G97" s="102">
        <v>2025</v>
      </c>
      <c r="H97" s="102">
        <v>2026</v>
      </c>
      <c r="I97" s="102">
        <v>2025</v>
      </c>
    </row>
    <row r="98" spans="1:10" s="178" customFormat="1" ht="23.15" customHeight="1">
      <c r="E98" s="90"/>
      <c r="F98" s="95"/>
      <c r="G98" s="95"/>
      <c r="H98" s="95"/>
      <c r="I98" s="95"/>
    </row>
    <row r="99" spans="1:10" s="178" customFormat="1" ht="23.15" customHeight="1">
      <c r="A99" s="90" t="s">
        <v>132</v>
      </c>
      <c r="B99" s="90"/>
      <c r="F99" s="10"/>
      <c r="G99" s="10"/>
      <c r="H99" s="10"/>
      <c r="I99" s="10"/>
    </row>
    <row r="100" spans="1:10" s="178" customFormat="1" ht="23.15" customHeight="1">
      <c r="A100" s="90"/>
      <c r="B100" s="90"/>
      <c r="C100" s="178" t="s">
        <v>191</v>
      </c>
      <c r="F100" s="4">
        <v>14349800</v>
      </c>
      <c r="G100" s="4">
        <v>0</v>
      </c>
      <c r="H100" s="4">
        <v>14349800</v>
      </c>
      <c r="I100" s="4">
        <v>0</v>
      </c>
    </row>
    <row r="101" spans="1:10" s="178" customFormat="1" ht="23.15" customHeight="1">
      <c r="C101" s="193" t="s">
        <v>199</v>
      </c>
      <c r="F101" s="3">
        <v>-351056.64000000001</v>
      </c>
      <c r="G101" s="3">
        <v>-519906.98999999987</v>
      </c>
      <c r="H101" s="4">
        <v>-180635.55202132743</v>
      </c>
      <c r="I101" s="4">
        <v>-211336.33999999985</v>
      </c>
      <c r="J101" s="186"/>
    </row>
    <row r="102" spans="1:10" s="178" customFormat="1" ht="23.15" customHeight="1">
      <c r="C102" s="178" t="s">
        <v>200</v>
      </c>
      <c r="F102" s="3">
        <v>-97200.59</v>
      </c>
      <c r="G102" s="3">
        <v>-206958.44999999998</v>
      </c>
      <c r="H102" s="13">
        <v>-15981.45</v>
      </c>
      <c r="I102" s="13">
        <v>-27580.66</v>
      </c>
      <c r="J102" s="186"/>
    </row>
    <row r="103" spans="1:10" s="178" customFormat="1" ht="22.5" customHeight="1">
      <c r="D103" s="194" t="s">
        <v>190</v>
      </c>
      <c r="F103" s="65">
        <v>13901542.77</v>
      </c>
      <c r="G103" s="65">
        <v>-726865.43999999983</v>
      </c>
      <c r="H103" s="65">
        <v>14153183</v>
      </c>
      <c r="I103" s="65">
        <v>-238916.99999999985</v>
      </c>
      <c r="J103" s="186"/>
    </row>
    <row r="104" spans="1:10" s="178" customFormat="1" ht="23.15" customHeight="1">
      <c r="F104" s="3"/>
      <c r="G104" s="3"/>
      <c r="H104" s="63"/>
      <c r="I104" s="63"/>
      <c r="J104" s="186"/>
    </row>
    <row r="105" spans="1:10" s="178" customFormat="1" ht="23.15" customHeight="1">
      <c r="A105" s="178" t="s">
        <v>204</v>
      </c>
      <c r="F105" s="13">
        <v>6745635.8399999999</v>
      </c>
      <c r="G105" s="13">
        <v>35784323.750000007</v>
      </c>
      <c r="H105" s="13">
        <v>6601986.7599999998</v>
      </c>
      <c r="I105" s="13">
        <v>39039801.530000009</v>
      </c>
      <c r="J105" s="186"/>
    </row>
    <row r="106" spans="1:10" s="178" customFormat="1" ht="23.15" customHeight="1">
      <c r="A106" s="178" t="s">
        <v>160</v>
      </c>
      <c r="F106" s="13">
        <v>204149908.11000004</v>
      </c>
      <c r="G106" s="13">
        <v>149870899.32000002</v>
      </c>
      <c r="H106" s="13">
        <v>193300119.05000004</v>
      </c>
      <c r="I106" s="13">
        <v>133882869.22000001</v>
      </c>
      <c r="J106" s="186"/>
    </row>
    <row r="107" spans="1:10" s="178" customFormat="1" ht="22.5" customHeight="1">
      <c r="A107" s="178" t="s">
        <v>133</v>
      </c>
      <c r="F107" s="3">
        <v>85937.8</v>
      </c>
      <c r="G107" s="3">
        <v>106554.27</v>
      </c>
      <c r="H107" s="13">
        <v>0</v>
      </c>
      <c r="I107" s="13">
        <v>0</v>
      </c>
      <c r="J107" s="186"/>
    </row>
    <row r="108" spans="1:10" s="178" customFormat="1" ht="22.5" customHeight="1" thickBot="1">
      <c r="A108" s="178" t="s">
        <v>161</v>
      </c>
      <c r="E108" s="195"/>
      <c r="F108" s="66">
        <v>210981481.75000006</v>
      </c>
      <c r="G108" s="66">
        <v>185761777.34000003</v>
      </c>
      <c r="H108" s="66">
        <v>199902105.81</v>
      </c>
      <c r="I108" s="66">
        <v>172922670.75000003</v>
      </c>
      <c r="J108" s="186"/>
    </row>
    <row r="109" spans="1:10" s="178" customFormat="1" ht="23.15" customHeight="1" thickTop="1">
      <c r="F109" s="3"/>
      <c r="G109" s="3"/>
      <c r="H109" s="3"/>
      <c r="I109" s="3"/>
      <c r="J109" s="186"/>
    </row>
    <row r="110" spans="1:10" s="178" customFormat="1" ht="23.15" customHeight="1">
      <c r="F110" s="3"/>
      <c r="G110" s="3"/>
      <c r="H110" s="3"/>
      <c r="I110" s="3"/>
    </row>
    <row r="111" spans="1:10" s="178" customFormat="1" ht="23.15" customHeight="1">
      <c r="F111" s="187"/>
      <c r="G111" s="187"/>
      <c r="H111" s="187"/>
      <c r="I111" s="187"/>
    </row>
    <row r="112" spans="1:10" s="178" customFormat="1" ht="23.15" customHeight="1">
      <c r="A112" s="196" t="s">
        <v>169</v>
      </c>
      <c r="B112" s="108"/>
      <c r="C112" s="108"/>
      <c r="D112" s="108"/>
      <c r="E112" s="108"/>
      <c r="F112" s="197"/>
      <c r="G112" s="197"/>
      <c r="H112" s="197"/>
      <c r="I112" s="197"/>
    </row>
    <row r="113" spans="1:9" s="178" customFormat="1" ht="23.15" customHeight="1">
      <c r="A113" s="108" t="s">
        <v>170</v>
      </c>
      <c r="B113" s="108"/>
      <c r="C113" s="108"/>
      <c r="D113" s="108"/>
      <c r="E113" s="108"/>
      <c r="F113" s="3">
        <v>3800</v>
      </c>
      <c r="G113" s="3">
        <v>23546.94</v>
      </c>
      <c r="H113" s="3">
        <v>3800</v>
      </c>
      <c r="I113" s="3">
        <v>0</v>
      </c>
    </row>
    <row r="114" spans="1:9" s="178" customFormat="1" ht="23.15" customHeight="1">
      <c r="A114" s="108" t="s">
        <v>171</v>
      </c>
      <c r="B114" s="108"/>
      <c r="C114" s="108"/>
      <c r="D114" s="108"/>
      <c r="E114" s="108"/>
      <c r="F114" s="3">
        <v>228053.59000000008</v>
      </c>
      <c r="G114" s="3">
        <v>0</v>
      </c>
      <c r="H114" s="3">
        <v>228053.59000000008</v>
      </c>
      <c r="I114" s="3">
        <v>0</v>
      </c>
    </row>
    <row r="115" spans="1:9" s="178" customFormat="1" ht="23.15" customHeight="1">
      <c r="A115" s="108" t="s">
        <v>189</v>
      </c>
      <c r="B115" s="108"/>
      <c r="C115" s="108"/>
      <c r="D115" s="108"/>
      <c r="E115" s="108"/>
      <c r="F115" s="3">
        <v>0</v>
      </c>
      <c r="G115" s="3">
        <v>0</v>
      </c>
      <c r="H115" s="3">
        <v>999980</v>
      </c>
      <c r="I115" s="3">
        <v>0</v>
      </c>
    </row>
    <row r="116" spans="1:9" s="178" customFormat="1" ht="23.15" customHeight="1">
      <c r="A116" s="108"/>
      <c r="B116" s="108"/>
      <c r="C116" s="108"/>
      <c r="D116" s="108"/>
      <c r="E116" s="108"/>
      <c r="F116" s="108"/>
      <c r="G116" s="108"/>
      <c r="H116" s="108"/>
      <c r="I116" s="108"/>
    </row>
    <row r="117" spans="1:9" s="178" customFormat="1" ht="23.15" customHeight="1">
      <c r="A117" s="108"/>
      <c r="B117" s="108"/>
      <c r="C117" s="108"/>
      <c r="D117" s="108"/>
      <c r="E117" s="108"/>
      <c r="F117" s="108"/>
      <c r="G117" s="108"/>
      <c r="H117" s="108"/>
      <c r="I117" s="108"/>
    </row>
    <row r="118" spans="1:9" s="178" customFormat="1" ht="23.15" customHeight="1">
      <c r="A118" s="108"/>
      <c r="B118" s="108"/>
      <c r="C118" s="108"/>
      <c r="D118" s="108"/>
      <c r="E118" s="108"/>
      <c r="F118" s="108"/>
      <c r="G118" s="108"/>
      <c r="H118" s="108"/>
      <c r="I118" s="108"/>
    </row>
    <row r="119" spans="1:9" s="178" customFormat="1" ht="23.15" customHeight="1">
      <c r="A119" s="108"/>
      <c r="B119" s="108"/>
      <c r="C119" s="108"/>
      <c r="D119" s="108"/>
      <c r="E119" s="108"/>
      <c r="F119" s="108"/>
      <c r="G119" s="108"/>
      <c r="H119" s="108"/>
      <c r="I119" s="108"/>
    </row>
    <row r="120" spans="1:9" s="178" customFormat="1" ht="23.15" customHeight="1">
      <c r="A120" s="108"/>
      <c r="B120" s="108"/>
      <c r="C120" s="108"/>
      <c r="D120" s="108"/>
      <c r="E120" s="108"/>
      <c r="F120" s="108"/>
      <c r="G120" s="108"/>
      <c r="H120" s="108"/>
      <c r="I120" s="108"/>
    </row>
    <row r="121" spans="1:9" s="178" customFormat="1" ht="23.15" customHeight="1">
      <c r="A121" s="108"/>
      <c r="B121" s="108"/>
      <c r="C121" s="108"/>
      <c r="D121" s="108"/>
      <c r="E121" s="108"/>
      <c r="F121" s="108"/>
      <c r="G121" s="108"/>
      <c r="H121" s="108"/>
      <c r="I121" s="108"/>
    </row>
    <row r="122" spans="1:9" s="178" customFormat="1" ht="23.15" customHeight="1">
      <c r="A122" s="108"/>
      <c r="B122" s="108"/>
      <c r="C122" s="108"/>
      <c r="D122" s="108"/>
      <c r="E122" s="108"/>
      <c r="F122" s="108"/>
      <c r="G122" s="108"/>
      <c r="H122" s="108"/>
      <c r="I122" s="108"/>
    </row>
    <row r="123" spans="1:9" s="178" customFormat="1" ht="23.15" customHeight="1">
      <c r="A123" s="108"/>
      <c r="B123" s="108"/>
      <c r="C123" s="108"/>
      <c r="D123" s="108"/>
      <c r="E123" s="108"/>
      <c r="F123" s="108"/>
      <c r="G123" s="108"/>
      <c r="H123" s="108"/>
      <c r="I123" s="108"/>
    </row>
    <row r="124" spans="1:9" s="178" customFormat="1" ht="23.15" customHeight="1">
      <c r="A124" s="108"/>
      <c r="B124" s="108"/>
      <c r="C124" s="108"/>
      <c r="D124" s="108"/>
      <c r="E124" s="108"/>
      <c r="F124" s="108"/>
      <c r="G124" s="108"/>
      <c r="H124" s="108"/>
      <c r="I124" s="108"/>
    </row>
    <row r="125" spans="1:9" s="178" customFormat="1" ht="23.15" customHeight="1">
      <c r="A125" s="108"/>
      <c r="B125" s="108"/>
      <c r="C125" s="108"/>
      <c r="D125" s="108"/>
      <c r="E125" s="108"/>
      <c r="F125" s="108"/>
      <c r="G125" s="108"/>
      <c r="H125" s="108"/>
      <c r="I125" s="108"/>
    </row>
    <row r="126" spans="1:9" s="178" customFormat="1" ht="23.15" customHeight="1">
      <c r="A126" s="108"/>
      <c r="B126" s="108"/>
      <c r="C126" s="108"/>
      <c r="D126" s="108"/>
      <c r="E126" s="108"/>
      <c r="F126" s="108"/>
      <c r="G126" s="108"/>
      <c r="H126" s="108"/>
      <c r="I126" s="108"/>
    </row>
    <row r="127" spans="1:9" s="178" customFormat="1" ht="23.15" customHeight="1">
      <c r="A127" s="108"/>
      <c r="B127" s="108"/>
      <c r="C127" s="108"/>
      <c r="D127" s="108"/>
      <c r="E127" s="108"/>
      <c r="F127" s="108"/>
      <c r="G127" s="108"/>
      <c r="H127" s="108"/>
      <c r="I127" s="108"/>
    </row>
    <row r="128" spans="1:9" s="178" customFormat="1" ht="23.15" customHeight="1">
      <c r="A128" s="108"/>
      <c r="B128" s="108"/>
      <c r="C128" s="108"/>
      <c r="D128" s="108"/>
      <c r="E128" s="108"/>
      <c r="F128" s="108"/>
      <c r="G128" s="108"/>
      <c r="H128" s="108"/>
      <c r="I128" s="108"/>
    </row>
    <row r="129" spans="1:9" s="178" customFormat="1" ht="23.15" customHeight="1">
      <c r="A129" s="108"/>
      <c r="B129" s="108"/>
      <c r="C129" s="108"/>
      <c r="D129" s="108"/>
      <c r="E129" s="108"/>
      <c r="F129" s="108"/>
      <c r="G129" s="108"/>
      <c r="H129" s="108"/>
      <c r="I129" s="108"/>
    </row>
    <row r="130" spans="1:9" s="178" customFormat="1" ht="23.15" customHeight="1">
      <c r="A130" s="108"/>
      <c r="B130" s="108"/>
      <c r="C130" s="108"/>
      <c r="D130" s="108"/>
      <c r="E130" s="108"/>
      <c r="F130" s="108"/>
      <c r="G130" s="108"/>
      <c r="H130" s="108"/>
      <c r="I130" s="108"/>
    </row>
    <row r="131" spans="1:9" s="178" customFormat="1" ht="23.15" customHeight="1">
      <c r="A131" s="108"/>
      <c r="B131" s="108"/>
      <c r="C131" s="108"/>
      <c r="D131" s="108"/>
      <c r="E131" s="108"/>
      <c r="F131" s="108"/>
      <c r="G131" s="108"/>
      <c r="H131" s="108"/>
      <c r="I131" s="108"/>
    </row>
    <row r="132" spans="1:9" s="178" customFormat="1" ht="23.15" customHeight="1">
      <c r="A132" s="108"/>
      <c r="B132" s="108"/>
      <c r="C132" s="108"/>
      <c r="D132" s="108"/>
      <c r="E132" s="108"/>
      <c r="F132" s="108"/>
      <c r="G132" s="108"/>
      <c r="H132" s="108"/>
      <c r="I132" s="108"/>
    </row>
    <row r="133" spans="1:9" s="178" customFormat="1" ht="23.15" customHeight="1">
      <c r="A133" s="108"/>
      <c r="B133" s="108"/>
      <c r="C133" s="108"/>
      <c r="D133" s="108"/>
      <c r="E133" s="108"/>
      <c r="F133" s="108"/>
      <c r="G133" s="108"/>
      <c r="H133" s="108"/>
      <c r="I133" s="108"/>
    </row>
    <row r="134" spans="1:9" s="178" customFormat="1" ht="23.15" customHeight="1">
      <c r="A134" s="108"/>
      <c r="B134" s="108"/>
      <c r="C134" s="108"/>
      <c r="D134" s="108"/>
      <c r="E134" s="108"/>
      <c r="F134" s="108"/>
      <c r="G134" s="108"/>
      <c r="H134" s="108"/>
      <c r="I134" s="108"/>
    </row>
    <row r="135" spans="1:9" s="178" customFormat="1" ht="23.15" customHeight="1">
      <c r="A135" s="90" t="s">
        <v>25</v>
      </c>
      <c r="B135" s="90"/>
      <c r="E135" s="198"/>
      <c r="F135" s="198"/>
      <c r="G135" s="198"/>
      <c r="H135" s="17"/>
      <c r="I135" s="198"/>
    </row>
  </sheetData>
  <mergeCells count="15">
    <mergeCell ref="A2:I2"/>
    <mergeCell ref="A3:I3"/>
    <mergeCell ref="A4:I4"/>
    <mergeCell ref="F6:G6"/>
    <mergeCell ref="H6:I6"/>
    <mergeCell ref="A47:I47"/>
    <mergeCell ref="A94:I94"/>
    <mergeCell ref="F96:G96"/>
    <mergeCell ref="H96:I96"/>
    <mergeCell ref="A48:I48"/>
    <mergeCell ref="A49:I49"/>
    <mergeCell ref="F51:G51"/>
    <mergeCell ref="H51:I51"/>
    <mergeCell ref="A92:I92"/>
    <mergeCell ref="A93:I93"/>
  </mergeCells>
  <pageMargins left="0.6692913385826772" right="0.23622047244094491" top="0.59055118110236227" bottom="0.15748031496062992" header="0" footer="0"/>
  <pageSetup paperSize="9" scale="75" fitToHeight="0" orientation="portrait" r:id="rId1"/>
  <headerFooter alignWithMargins="0"/>
  <rowBreaks count="2" manualBreakCount="2">
    <brk id="45" max="7" man="1"/>
    <brk id="9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36c94c6573538a5f217797dc76740472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4c713c8dbddc5e56ce3a73615d8acdbc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F273C-6123-4386-916B-99205B75B09A}">
  <ds:schemaRefs>
    <ds:schemaRef ds:uri="http://schemas.microsoft.com/office/infopath/2007/PartnerControls"/>
    <ds:schemaRef ds:uri="http://purl.org/dc/elements/1.1/"/>
    <ds:schemaRef ds:uri="d02029ff-06d1-490c-bbd1-10c56f13a402"/>
    <ds:schemaRef ds:uri="http://purl.org/dc/terms/"/>
    <ds:schemaRef ds:uri="aeee6af2-70e8-41b6-85e0-2a066621390e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519CA14-6D11-4635-A13B-1E394AA265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060D94-6D92-49C6-BFDD-2C341716A4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2-4</vt:lpstr>
      <vt:lpstr>Page 5-6</vt:lpstr>
      <vt:lpstr>Page 7</vt:lpstr>
      <vt:lpstr>Page 8</vt:lpstr>
      <vt:lpstr>Page 9-11</vt:lpstr>
      <vt:lpstr>'Page 2-4'!Print_Area</vt:lpstr>
      <vt:lpstr>'Page 5-6'!Print_Area</vt:lpstr>
      <vt:lpstr>'Page 7'!Print_Area</vt:lpstr>
      <vt:lpstr>'Page 8'!Print_Area</vt:lpstr>
      <vt:lpstr>'Page 9-11'!Print_Area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Chuthamard Chinchalongporn</cp:lastModifiedBy>
  <cp:revision/>
  <cp:lastPrinted>2026-05-14T09:20:17Z</cp:lastPrinted>
  <dcterms:created xsi:type="dcterms:W3CDTF">2012-02-23T07:32:54Z</dcterms:created>
  <dcterms:modified xsi:type="dcterms:W3CDTF">2026-05-14T09:22:01Z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