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ArtWork\QDC Group Y'26\QDC Q1'26\FS\Set\FS(TH) QDC Q1'26\"/>
    </mc:Choice>
  </mc:AlternateContent>
  <xr:revisionPtr revIDLastSave="0" documentId="13_ncr:1_{2F088EEB-3FA7-4559-B754-C7C6B39FF6C7}" xr6:coauthVersionLast="47" xr6:coauthVersionMax="47" xr10:uidLastSave="{00000000-0000-0000-0000-000000000000}"/>
  <bookViews>
    <workbookView xWindow="-13068" yWindow="-108" windowWidth="13176" windowHeight="22536" activeTab="4" xr2:uid="{E945F753-8CBD-4FDB-B3FB-80DFF3443E23}"/>
  </bookViews>
  <sheets>
    <sheet name="BS_T" sheetId="1" r:id="rId1"/>
    <sheet name="PL_T" sheetId="2" r:id="rId2"/>
    <sheet name="SE_T (Conso)" sheetId="3" r:id="rId3"/>
    <sheet name="SE_T" sheetId="4" r:id="rId4"/>
    <sheet name="CF_T" sheetId="5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xlfn.BAHTTEXT" hidden="1">#NAME?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A320Z1SX" hidden="1">{"'SCBMF'!$A$1:$I$51","'SCBDA'!$A$1:$I$45","'SCBBA'!$A$1:$I$37"}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1.1" hidden="1">#REF!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cas" hidden="1">{"'SCBMF'!$A$1:$I$51","'SCBDA'!$A$1:$I$45","'SCBBA'!$A$1:$I$37"}</definedName>
    <definedName name="D200.11" hidden="1">{"'Eng (page2)'!$A$1:$D$52"}</definedName>
    <definedName name="dssfd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BS_T!$B$1:$P$61</definedName>
    <definedName name="_xlnm.Print_Area" localSheetId="4">CF_T!$A$1:$L$68</definedName>
    <definedName name="_xlnm.Print_Area" localSheetId="1">PL_T!$A$1:$L$28</definedName>
    <definedName name="_xlnm.Print_Area" localSheetId="3">SE_T!$A$1:$O$20</definedName>
    <definedName name="_xlnm.Print_Area" localSheetId="2">'SE_T (Conso)'!$A$1:$Q$20</definedName>
    <definedName name="sadg" hidden="1">{"'SCBMF'!$A$1:$I$51","'SCBDA'!$A$1:$I$45","'SCBBA'!$A$1:$I$37"}</definedName>
    <definedName name="sadgf" hidden="1">{"'SCBMF'!$A$1:$I$51","'SCBDA'!$A$1:$I$45","'SCBBA'!$A$1:$I$37"}</definedName>
    <definedName name="software" hidden="1">{"'Eng (page2)'!$A$1:$D$52"}</definedName>
    <definedName name="tun" hidden="1">{"'Model'!$A$1:$N$53"}</definedName>
    <definedName name="TurnOver3M" hidden="1">{"'Eng (page2)'!$A$1:$D$52"}</definedName>
    <definedName name="สอบ__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5" i="5" l="1"/>
  <c r="F31" i="5"/>
  <c r="L21" i="5"/>
  <c r="J21" i="5"/>
  <c r="H21" i="5"/>
  <c r="F21" i="5"/>
  <c r="L46" i="5"/>
  <c r="J46" i="5"/>
  <c r="H46" i="5"/>
  <c r="Q18" i="3"/>
  <c r="Q16" i="3"/>
  <c r="Q17" i="3"/>
  <c r="Q10" i="3"/>
  <c r="Q11" i="3"/>
  <c r="M13" i="3"/>
  <c r="Q12" i="3"/>
  <c r="L58" i="5"/>
  <c r="H58" i="5"/>
  <c r="F58" i="5"/>
  <c r="F46" i="5"/>
  <c r="A39" i="5"/>
  <c r="A37" i="5"/>
  <c r="I19" i="4"/>
  <c r="G19" i="4"/>
  <c r="E19" i="4"/>
  <c r="O16" i="4"/>
  <c r="O15" i="4"/>
  <c r="M13" i="4"/>
  <c r="G13" i="4"/>
  <c r="O11" i="4"/>
  <c r="O10" i="4"/>
  <c r="I13" i="4"/>
  <c r="E13" i="4"/>
  <c r="A3" i="4"/>
  <c r="M19" i="3"/>
  <c r="E19" i="3"/>
  <c r="G19" i="3"/>
  <c r="I19" i="3"/>
  <c r="Q15" i="3"/>
  <c r="O13" i="3"/>
  <c r="A10" i="3"/>
  <c r="Q9" i="3"/>
  <c r="I13" i="3"/>
  <c r="E13" i="3"/>
  <c r="L27" i="2"/>
  <c r="L8" i="2"/>
  <c r="L12" i="2" s="1"/>
  <c r="F8" i="2"/>
  <c r="F12" i="2" s="1"/>
  <c r="O59" i="1"/>
  <c r="I59" i="1"/>
  <c r="O48" i="1"/>
  <c r="I48" i="1"/>
  <c r="K39" i="1"/>
  <c r="O39" i="1"/>
  <c r="B27" i="1"/>
  <c r="B26" i="1"/>
  <c r="B25" i="1"/>
  <c r="O21" i="1"/>
  <c r="K21" i="1"/>
  <c r="I21" i="1"/>
  <c r="I14" i="1"/>
  <c r="G13" i="3" l="1"/>
  <c r="F17" i="2"/>
  <c r="F19" i="2" s="1"/>
  <c r="I22" i="1"/>
  <c r="O49" i="1"/>
  <c r="L17" i="2"/>
  <c r="L19" i="2" s="1"/>
  <c r="L23" i="2" s="1"/>
  <c r="K14" i="1"/>
  <c r="K22" i="1" s="1"/>
  <c r="K59" i="1"/>
  <c r="I39" i="1"/>
  <c r="K48" i="1"/>
  <c r="K49" i="1" s="1"/>
  <c r="O14" i="1"/>
  <c r="O22" i="1" s="1"/>
  <c r="O9" i="4"/>
  <c r="O17" i="4"/>
  <c r="F59" i="5" l="1"/>
  <c r="F61" i="5" s="1"/>
  <c r="F23" i="2"/>
  <c r="K19" i="4"/>
  <c r="I49" i="1"/>
  <c r="L31" i="5"/>
  <c r="L35" i="5" s="1"/>
  <c r="L59" i="5" s="1"/>
  <c r="L61" i="5" s="1"/>
  <c r="O19" i="3"/>
  <c r="O60" i="1"/>
  <c r="K60" i="1"/>
  <c r="H8" i="2"/>
  <c r="H12" i="2" s="1"/>
  <c r="H17" i="2" s="1"/>
  <c r="H19" i="2" s="1"/>
  <c r="H23" i="2" s="1"/>
  <c r="H31" i="5" l="1"/>
  <c r="H35" i="5" s="1"/>
  <c r="H59" i="5" s="1"/>
  <c r="H61" i="5" s="1"/>
  <c r="I60" i="1"/>
  <c r="K13" i="3"/>
  <c r="Q13" i="3" l="1"/>
  <c r="K19" i="3" l="1"/>
  <c r="Q19" i="3" l="1"/>
  <c r="M48" i="1" l="1"/>
  <c r="M59" i="1" l="1"/>
  <c r="M39" i="1"/>
  <c r="J8" i="2"/>
  <c r="J12" i="2" s="1"/>
  <c r="J17" i="2" l="1"/>
  <c r="J19" i="2" s="1"/>
  <c r="J23" i="2" s="1"/>
  <c r="M14" i="1"/>
  <c r="M49" i="1"/>
  <c r="O18" i="4"/>
  <c r="O19" i="4" s="1"/>
  <c r="M19" i="4"/>
  <c r="M60" i="1" l="1"/>
  <c r="O12" i="4" l="1"/>
  <c r="K13" i="4" l="1"/>
  <c r="O13" i="4"/>
  <c r="J58" i="5" l="1"/>
  <c r="M21" i="1" l="1"/>
  <c r="M22" i="1" s="1"/>
  <c r="J31" i="5" l="1"/>
  <c r="J35" i="5" s="1"/>
  <c r="J59" i="5" s="1"/>
  <c r="J61" i="5" s="1"/>
</calcChain>
</file>

<file path=xl/sharedStrings.xml><?xml version="1.0" encoding="utf-8"?>
<sst xmlns="http://schemas.openxmlformats.org/spreadsheetml/2006/main" count="243" uniqueCount="148">
  <si>
    <t>บริษัท ควอนตัม ดี ซี จำกัด (มหาชน) และบริษัทย่อย</t>
  </si>
  <si>
    <t>งบฐานะการเงิน</t>
  </si>
  <si>
    <t>ณ วันที่ 31 มีนาคม 2569</t>
  </si>
  <si>
    <t>พันบาท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</si>
  <si>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</si>
  <si>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</si>
  <si>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</si>
  <si>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</si>
  <si>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หมายเหตุ</t>
  </si>
  <si>
    <t>"ยังไม่ได้ตรวจสอบ"</t>
  </si>
  <si>
    <t>2569</t>
  </si>
  <si>
    <t>2568</t>
  </si>
  <si>
    <t>ห้ามลบ</t>
  </si>
  <si>
    <t>สินทรัพย์</t>
  </si>
  <si>
    <t>Index</t>
  </si>
  <si>
    <t>สินทรัพย์หมุนเวียน</t>
  </si>
  <si>
    <t>101-K</t>
  </si>
  <si>
    <t>เงินสดและรายการเทียบเท่าเงินสด</t>
  </si>
  <si>
    <t>102-K</t>
  </si>
  <si>
    <t>ลูกหนี้การค้าและลูกหนี้อื่น</t>
  </si>
  <si>
    <t>เงินให้กู้ยืมระยะสั้นแก่บุคคล</t>
  </si>
  <si>
    <t>หรือกิจการที่เกี่ยวข้องกัน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</si>
  <si>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</si>
  <si>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</si>
  <si>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</si>
  <si>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</si>
  <si>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</si>
  <si>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</si>
  <si>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</si>
  <si>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</si>
  <si>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</si>
  <si>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117-K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</si>
  <si>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</si>
  <si>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</si>
  <si>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</si>
  <si>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</si>
  <si>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201-K</t>
  </si>
  <si>
    <t>เงินกู้ยืมจากสถาบันการเงิน</t>
  </si>
  <si>
    <t>202-K</t>
  </si>
  <si>
    <t>เจ้าหนี้การค้าและเจ้าหนี้อื่น</t>
  </si>
  <si>
    <t>เงินกู้ยืมจากบุคคลและกิจการอื่น</t>
  </si>
  <si>
    <t>หุ้นกู้แปลงสภาพและสิทธิเลือกแปลงสภาพ</t>
  </si>
  <si>
    <t>เงินกู้ยืมจากบุคคลที่เกี่ยวข้องกัน</t>
  </si>
  <si>
    <t>206-K</t>
  </si>
  <si>
    <t>หนี้สินหมุนเวียนอื่น</t>
  </si>
  <si>
    <t>208-K</t>
  </si>
  <si>
    <t>รวมหนี้สินหมุนเวียน</t>
  </si>
  <si>
    <t>หนี้สินไม่หมุนเวียน</t>
  </si>
  <si>
    <t>211-K</t>
  </si>
  <si>
    <t>หนี้สินภาษีเงินได้รอการตัดบัญชี</t>
  </si>
  <si>
    <t>ประมาณการหนี้สินผลประโยชน์พนักงาน</t>
  </si>
  <si>
    <t>หุ้นกู้แปลงสภาพ</t>
  </si>
  <si>
    <t>สิทธิเลือกแปลงสภาพ</t>
  </si>
  <si>
    <t>214-K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</si>
  <si>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</si>
  <si>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</si>
  <si>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</si>
  <si>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</si>
  <si>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</si>
  <si>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</si>
  <si>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</si>
  <si>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ส่วนต่ำมูลค่าหุ้นสามัญ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</si>
  <si>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</si>
  <si>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</si>
  <si>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</si>
  <si>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</si>
  <si>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</si>
  <si>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</si>
  <si>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</si>
  <si>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</si>
  <si>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</si>
  <si>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</si>
  <si>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</si>
  <si>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</si>
  <si>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รายได้ทางการเงิน</t>
  </si>
  <si>
    <t>ค่าใช้จ่ายในการขาย</t>
  </si>
  <si>
    <t xml:space="preserve">ค่าใช้จ่ายในการบริหาร </t>
  </si>
  <si>
    <t>กำไรจากการยกเลิกสัญญาเช่า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</si>
  <si>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</si>
  <si>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</si>
  <si>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</si>
  <si>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</si>
  <si>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</si>
  <si>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</si>
  <si>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</si>
  <si>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ขาดทุนขั้นพื้นฐานต่อหุ้น (บาท)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</si>
  <si>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</si>
  <si>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2569</t>
  </si>
  <si>
    <t>กำไร(ขาดทุน)จากการดำเนินงาน</t>
  </si>
  <si>
    <t>ขาดทุนจากการวัดมูลค่ายุติธรรมอสังหาริมทรัพย์เพื่อการลงทุน</t>
  </si>
  <si>
    <t>ขาดทุนจากการด้อยค่าสินทรัพย์</t>
  </si>
  <si>
    <t>งบเปลี่ยนแปลงส่วนของเจ้าของ</t>
  </si>
  <si>
    <t>องค์ประกอบอื่น</t>
  </si>
  <si>
    <t>รวม</t>
  </si>
  <si>
    <t>ทุนที่ออก</t>
  </si>
  <si>
    <t>ส่วนต่ำ</t>
  </si>
  <si>
    <t>ส่วนเกินจากการ</t>
  </si>
  <si>
    <t>และชำระแล้ว</t>
  </si>
  <si>
    <t>มูลค่าหุ้นสามัญ</t>
  </si>
  <si>
    <t>ตีราคาสินทรัพย์</t>
  </si>
  <si>
    <t>ยอดยกมา ณ วันที่ 1 มกราคม 2569</t>
  </si>
  <si>
    <t>หุ้นกู้แปลงสภาพหุ้นสามัญ</t>
  </si>
  <si>
    <t>ตัดจ่ายส่วนเกินจากการตีราคาสินทรัพย์</t>
  </si>
  <si>
    <t>ยอดคงเหลือ ณ วันที่ 31 มีนาคม 2569</t>
  </si>
  <si>
    <t>ยอดยกมา ณ วันที่ 1 มกราคม 2568</t>
  </si>
  <si>
    <t>ยอดคงเหลือ ณ วันที่ 31 มีนาคม 2568</t>
  </si>
  <si>
    <t>เพิ่มทุนหุ้นสามัญ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</si>
  <si>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</si>
  <si>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</si>
  <si>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</si>
  <si>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</si>
  <si>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</si>
  <si>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ผลขาดทุนจากการด้อยค่าสินทรัพย์</t>
  </si>
  <si>
    <t>ขาดทุนจากคดีความฟ้องร้อง</t>
  </si>
  <si>
    <t>ขาดทุนจากการโอนทรัพย์ชำระหนี้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</si>
  <si>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</si>
  <si>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</si>
  <si>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</si>
  <si>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</si>
  <si>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</si>
  <si>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</si>
  <si>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</si>
  <si>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</si>
  <si>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</si>
  <si>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</si>
  <si>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ซื้ออุปกรณ์</t>
  </si>
  <si>
    <t>เงินให้กู้ยืมแก่บุคคลหรือกิจการที่เกี่ยวข้องกันเพิ่มขึ้น</t>
  </si>
  <si>
    <t>รับเงินให้กู้ยืมแก่บุคคลหรือกิจการที่เกี่ยวข้องกัน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</si>
  <si>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</si>
  <si>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</si>
  <si>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เงินกู้ยืมจากสถาบันการเงิน เพิ่มขึ้น(ลดลง)</t>
  </si>
  <si>
    <t>รับเงินกู้ยืมจากบุคคลที่เกี่ยวข้องกัน</t>
  </si>
  <si>
    <t>จ่ายชำระหนี้คืนเงินกู้ยืมจากบุคคลที่เกี่ยวข้องกัน</t>
  </si>
  <si>
    <t>จ่ายชำระหนี้คืนเงินกู้ยืมจากสถาบันการเงิน</t>
  </si>
  <si>
    <t>รับเงินกู้ยืมจากบุคคลและกิจการอื่น</t>
  </si>
  <si>
    <t>จ่ายชำระหนี้คืนเงินกู้ยืมจากบุคคลและกิจการอื่น</t>
  </si>
  <si>
    <t>จ่ายชำระหนี้คืนหนี้สินตามสัญญาเช่า</t>
  </si>
  <si>
    <t>ออกหุ้นกู้แปลงสภาพ</t>
  </si>
  <si>
    <t>จ่ายดอกเบี้ย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</si>
  <si>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</si>
  <si>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</si>
  <si>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</si>
  <si>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</si>
  <si>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</si>
  <si>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รายการไม่ใช่เงินสด</t>
  </si>
  <si>
    <t>บุคคลที่เกี่ยวข้องกันจ่ายชำระหนี้คืนเงินกู้ยืมจากบุคคลอื่น</t>
  </si>
  <si>
    <t>เงินกู้ยืมระยะสั้นจากบุคคลอื่น ลดลง</t>
  </si>
  <si>
    <t>เงินกู้ยืมระยะสั้นจากบุคคลที่เกี่ยวข้องกัน 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</si>
</sst>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[$-1010000]d/m/yy;@"/>
    <numFmt numFmtId="189" formatCode="_(* #,##0_);_(* \(#,##0\);_(* \-??_);_(@_)"/>
    <numFmt numFmtId="190" formatCode="_-* #,##0_-;\-* #,##0_-;_-* &quot;-&quot;??_-;_-@_-"/>
    <numFmt numFmtId="191" formatCode="#,##0\ ;\(#,##0\)"/>
    <numFmt numFmtId="192" formatCode="_(* #,##0_);_(* \(#,##0\);_(* &quot;-&quot;_);_(@_)"/>
    <numFmt numFmtId="193" formatCode="_(* #,##0,_);_(* \(#,##0,\);_(* &quot;-&quot;??_);_(@_)"/>
    <numFmt numFmtId="194" formatCode="_(* #,##0;_(* \(#,##0\);_(* &quot;-&quot;_);_(@_)"/>
    <numFmt numFmtId="195" formatCode="[$-1070000]d/m/yy;@"/>
    <numFmt numFmtId="196" formatCode="_(* #,##0.00_);_(* \(#,##0.00\);_(* \-??_);_(@_)"/>
    <numFmt numFmtId="197" formatCode="_(* #,##0_);_(* \(#,##0\);_(* &quot;-&quot;_)"/>
    <numFmt numFmtId="198" formatCode="#,##0;\(#,##0\)"/>
    <numFmt numFmtId="199" formatCode="_-* #,##0_-;\(* #,##0_);_-* &quot;-&quot;??_-;_-@_-"/>
    <numFmt numFmtId="200" formatCode="_(* #,##0.00_);_(* \(#,##0.00\);_(* &quot;-&quot;_);_(@_)"/>
    <numFmt numFmtId="202" formatCode="_(* #,##0_);_(* \(#,##0\);_(* &quot;-&quot;??_);_(@_)"/>
  </numFmts>
  <fonts count="26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6"/>
      <color theme="1"/>
      <name val="Angsana New"/>
      <family val="1"/>
    </font>
    <font>
      <i/>
      <sz val="16"/>
      <name val="Angsana New"/>
      <family val="1"/>
    </font>
    <font>
      <b/>
      <i/>
      <sz val="16"/>
      <color theme="1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i/>
      <sz val="15"/>
      <name val="Angsana New"/>
      <family val="1"/>
    </font>
    <font>
      <i/>
      <sz val="16"/>
      <color theme="1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i/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0"/>
      <name val="MS Sans Serif"/>
      <family val="2"/>
    </font>
    <font>
      <sz val="16"/>
      <color theme="1"/>
      <name val="Angsana New"/>
      <family val="1"/>
      <charset val="222"/>
    </font>
    <font>
      <b/>
      <sz val="16"/>
      <color indexed="8"/>
      <name val="Cordia New"/>
      <family val="2"/>
      <charset val="222"/>
    </font>
    <font>
      <b/>
      <sz val="16"/>
      <name val="Cordia New"/>
      <family val="2"/>
      <charset val="222"/>
    </font>
    <font>
      <sz val="16"/>
      <color rgb="FFFF0000"/>
      <name val="Angsana New"/>
      <family val="1"/>
      <charset val="222"/>
    </font>
    <font>
      <sz val="12"/>
      <name val="Angsana New"/>
      <family val="1"/>
      <charset val="222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5" fillId="0" borderId="0"/>
    <xf numFmtId="188" fontId="1" fillId="0" borderId="0"/>
    <xf numFmtId="187" fontId="1" fillId="0" borderId="0" applyFont="0" applyFill="0" applyBorder="0" applyAlignment="0" applyProtection="0"/>
    <xf numFmtId="0" fontId="10" fillId="0" borderId="0"/>
    <xf numFmtId="187" fontId="1" fillId="0" borderId="0" applyFont="0" applyFill="0" applyBorder="0" applyAlignment="0" applyProtection="0"/>
    <xf numFmtId="0" fontId="11" fillId="0" borderId="0"/>
    <xf numFmtId="40" fontId="19" fillId="0" borderId="0" applyFont="0" applyFill="0" applyBorder="0" applyAlignment="0" applyProtection="0"/>
    <xf numFmtId="0" fontId="1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2" applyFont="1"/>
    <xf numFmtId="4" fontId="2" fillId="0" borderId="0" xfId="2" applyNumberFormat="1" applyFont="1"/>
    <xf numFmtId="0" fontId="3" fillId="0" borderId="0" xfId="3" applyNumberFormat="1" applyFont="1" applyFill="1" applyBorder="1" applyAlignment="1">
      <alignment horizontal="right"/>
    </xf>
    <xf numFmtId="0" fontId="2" fillId="0" borderId="1" xfId="2" applyFont="1" applyBorder="1"/>
    <xf numFmtId="0" fontId="4" fillId="0" borderId="1" xfId="2" applyFont="1" applyBorder="1" applyAlignment="1">
      <alignment horizontal="right"/>
    </xf>
    <xf numFmtId="0" fontId="4" fillId="0" borderId="0" xfId="2" applyFont="1" applyAlignment="1">
      <alignment horizontal="right"/>
    </xf>
    <xf numFmtId="0" fontId="6" fillId="0" borderId="1" xfId="4" applyFont="1" applyBorder="1" applyAlignment="1">
      <alignment horizontal="right"/>
    </xf>
    <xf numFmtId="0" fontId="2" fillId="0" borderId="2" xfId="2" applyFont="1" applyBorder="1" applyAlignment="1">
      <alignment horizontal="center"/>
    </xf>
    <xf numFmtId="0" fontId="2" fillId="0" borderId="3" xfId="2" applyFont="1" applyBorder="1"/>
    <xf numFmtId="0" fontId="2" fillId="0" borderId="0" xfId="2" applyFont="1" applyAlignment="1">
      <alignment horizontal="center"/>
    </xf>
    <xf numFmtId="49" fontId="2" fillId="0" borderId="3" xfId="5" applyNumberFormat="1" applyFont="1" applyBorder="1" applyAlignment="1">
      <alignment horizontal="center"/>
    </xf>
    <xf numFmtId="37" fontId="2" fillId="0" borderId="3" xfId="5" applyNumberFormat="1" applyFont="1" applyBorder="1" applyAlignment="1">
      <alignment horizontal="center"/>
    </xf>
    <xf numFmtId="0" fontId="7" fillId="0" borderId="0" xfId="2" applyFont="1"/>
    <xf numFmtId="0" fontId="2" fillId="0" borderId="1" xfId="2" applyFont="1" applyBorder="1" applyAlignment="1">
      <alignment horizontal="center"/>
    </xf>
    <xf numFmtId="0" fontId="7" fillId="0" borderId="0" xfId="2" applyFont="1" applyAlignment="1">
      <alignment horizontal="center"/>
    </xf>
    <xf numFmtId="49" fontId="8" fillId="0" borderId="1" xfId="4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/>
    </xf>
    <xf numFmtId="49" fontId="4" fillId="0" borderId="0" xfId="5" applyNumberFormat="1" applyFont="1" applyAlignment="1">
      <alignment horizontal="center"/>
    </xf>
    <xf numFmtId="0" fontId="9" fillId="0" borderId="0" xfId="2" applyFont="1"/>
    <xf numFmtId="0" fontId="2" fillId="0" borderId="0" xfId="2" applyFont="1" applyAlignment="1">
      <alignment horizontal="left"/>
    </xf>
    <xf numFmtId="0" fontId="7" fillId="0" borderId="0" xfId="4" applyFont="1" applyAlignment="1">
      <alignment horizontal="center"/>
    </xf>
    <xf numFmtId="188" fontId="7" fillId="0" borderId="0" xfId="2" applyNumberFormat="1" applyFont="1" applyAlignment="1">
      <alignment horizontal="center"/>
    </xf>
    <xf numFmtId="189" fontId="2" fillId="0" borderId="0" xfId="6" applyNumberFormat="1" applyFont="1" applyFill="1" applyAlignment="1">
      <alignment horizontal="right"/>
    </xf>
    <xf numFmtId="189" fontId="2" fillId="0" borderId="0" xfId="2" applyNumberFormat="1" applyFont="1" applyAlignment="1">
      <alignment horizontal="center"/>
    </xf>
    <xf numFmtId="189" fontId="2" fillId="0" borderId="0" xfId="6" applyNumberFormat="1" applyFont="1" applyFill="1" applyBorder="1" applyAlignment="1">
      <alignment horizontal="right"/>
    </xf>
    <xf numFmtId="0" fontId="7" fillId="0" borderId="0" xfId="7" applyFont="1" applyAlignment="1">
      <alignment horizontal="center"/>
    </xf>
    <xf numFmtId="189" fontId="7" fillId="0" borderId="0" xfId="6" applyNumberFormat="1" applyFont="1" applyFill="1" applyAlignment="1">
      <alignment horizontal="right"/>
    </xf>
    <xf numFmtId="189" fontId="7" fillId="0" borderId="0" xfId="2" applyNumberFormat="1" applyFont="1"/>
    <xf numFmtId="189" fontId="7" fillId="0" borderId="0" xfId="6" applyNumberFormat="1" applyFont="1" applyFill="1" applyBorder="1" applyAlignment="1">
      <alignment horizontal="right"/>
    </xf>
    <xf numFmtId="189" fontId="7" fillId="0" borderId="0" xfId="2" applyNumberFormat="1" applyFont="1" applyAlignment="1">
      <alignment horizontal="center"/>
    </xf>
    <xf numFmtId="190" fontId="5" fillId="0" borderId="0" xfId="6" applyNumberFormat="1" applyFont="1" applyFill="1" applyAlignment="1">
      <alignment horizontal="right"/>
    </xf>
    <xf numFmtId="190" fontId="7" fillId="0" borderId="0" xfId="6" applyNumberFormat="1" applyFont="1" applyFill="1" applyAlignment="1">
      <alignment horizontal="right"/>
    </xf>
    <xf numFmtId="189" fontId="2" fillId="0" borderId="2" xfId="6" applyNumberFormat="1" applyFont="1" applyFill="1" applyBorder="1" applyAlignment="1">
      <alignment horizontal="right"/>
    </xf>
    <xf numFmtId="189" fontId="2" fillId="0" borderId="0" xfId="2" applyNumberFormat="1" applyFont="1"/>
    <xf numFmtId="189" fontId="11" fillId="0" borderId="0" xfId="6" applyNumberFormat="1" applyFont="1" applyFill="1" applyAlignment="1">
      <alignment horizontal="right"/>
    </xf>
    <xf numFmtId="189" fontId="11" fillId="0" borderId="0" xfId="2" applyNumberFormat="1" applyFont="1"/>
    <xf numFmtId="189" fontId="2" fillId="0" borderId="4" xfId="6" applyNumberFormat="1" applyFont="1" applyFill="1" applyBorder="1" applyAlignment="1">
      <alignment horizontal="right"/>
    </xf>
    <xf numFmtId="189" fontId="2" fillId="0" borderId="1" xfId="2" applyNumberFormat="1" applyFont="1" applyBorder="1"/>
    <xf numFmtId="189" fontId="4" fillId="0" borderId="1" xfId="2" applyNumberFormat="1" applyFont="1" applyBorder="1" applyAlignment="1">
      <alignment horizontal="right"/>
    </xf>
    <xf numFmtId="189" fontId="4" fillId="0" borderId="0" xfId="2" applyNumberFormat="1" applyFont="1" applyAlignment="1">
      <alignment horizontal="right"/>
    </xf>
    <xf numFmtId="49" fontId="8" fillId="0" borderId="0" xfId="4" applyNumberFormat="1" applyFont="1" applyAlignment="1">
      <alignment horizontal="center" vertical="center"/>
    </xf>
    <xf numFmtId="0" fontId="9" fillId="0" borderId="0" xfId="2" applyFont="1" applyAlignment="1">
      <alignment horizontal="center"/>
    </xf>
    <xf numFmtId="189" fontId="2" fillId="0" borderId="0" xfId="4" applyNumberFormat="1" applyFont="1"/>
    <xf numFmtId="0" fontId="7" fillId="0" borderId="0" xfId="2" applyFont="1" applyAlignment="1">
      <alignment horizontal="left"/>
    </xf>
    <xf numFmtId="0" fontId="11" fillId="0" borderId="0" xfId="2" applyFont="1" applyAlignment="1">
      <alignment horizontal="center"/>
    </xf>
    <xf numFmtId="0" fontId="7" fillId="0" borderId="0" xfId="2" quotePrefix="1" applyFont="1" applyAlignment="1">
      <alignment horizontal="center"/>
    </xf>
    <xf numFmtId="190" fontId="11" fillId="0" borderId="0" xfId="6" applyNumberFormat="1" applyFont="1" applyFill="1" applyAlignment="1">
      <alignment horizontal="right"/>
    </xf>
    <xf numFmtId="0" fontId="12" fillId="0" borderId="0" xfId="2" applyFont="1" applyAlignment="1">
      <alignment horizontal="center"/>
    </xf>
    <xf numFmtId="189" fontId="12" fillId="0" borderId="2" xfId="6" applyNumberFormat="1" applyFont="1" applyFill="1" applyBorder="1" applyAlignment="1">
      <alignment horizontal="right"/>
    </xf>
    <xf numFmtId="0" fontId="12" fillId="0" borderId="0" xfId="2" applyFont="1"/>
    <xf numFmtId="0" fontId="7" fillId="0" borderId="0" xfId="3" applyNumberFormat="1" applyFont="1" applyFill="1" applyAlignment="1"/>
    <xf numFmtId="188" fontId="7" fillId="0" borderId="0" xfId="2" applyNumberFormat="1" applyFont="1"/>
    <xf numFmtId="0" fontId="7" fillId="0" borderId="0" xfId="3" applyNumberFormat="1" applyFont="1" applyFill="1" applyAlignment="1">
      <alignment horizontal="left"/>
    </xf>
    <xf numFmtId="0" fontId="2" fillId="0" borderId="0" xfId="3" applyNumberFormat="1" applyFont="1" applyFill="1" applyAlignment="1">
      <alignment horizontal="left"/>
    </xf>
    <xf numFmtId="0" fontId="7" fillId="0" borderId="0" xfId="3" quotePrefix="1" applyNumberFormat="1" applyFont="1" applyFill="1" applyAlignment="1">
      <alignment horizontal="center"/>
    </xf>
    <xf numFmtId="189" fontId="2" fillId="0" borderId="5" xfId="6" applyNumberFormat="1" applyFont="1" applyFill="1" applyBorder="1" applyAlignment="1">
      <alignment horizontal="right"/>
    </xf>
    <xf numFmtId="190" fontId="7" fillId="0" borderId="0" xfId="6" applyNumberFormat="1" applyFont="1" applyFill="1" applyBorder="1" applyAlignment="1">
      <alignment horizontal="right"/>
    </xf>
    <xf numFmtId="0" fontId="13" fillId="0" borderId="0" xfId="2" applyFont="1" applyAlignment="1">
      <alignment horizontal="center"/>
    </xf>
    <xf numFmtId="4" fontId="14" fillId="0" borderId="0" xfId="2" applyNumberFormat="1" applyFont="1"/>
    <xf numFmtId="0" fontId="15" fillId="0" borderId="0" xfId="2" applyFont="1"/>
    <xf numFmtId="0" fontId="14" fillId="0" borderId="0" xfId="3" applyNumberFormat="1" applyFont="1" applyFill="1" applyAlignment="1">
      <alignment horizontal="right"/>
    </xf>
    <xf numFmtId="0" fontId="14" fillId="0" borderId="0" xfId="2" applyFont="1"/>
    <xf numFmtId="0" fontId="13" fillId="0" borderId="0" xfId="2" applyFont="1"/>
    <xf numFmtId="0" fontId="11" fillId="0" borderId="0" xfId="2" applyFont="1"/>
    <xf numFmtId="0" fontId="13" fillId="0" borderId="0" xfId="1" applyNumberFormat="1" applyFont="1" applyFill="1"/>
    <xf numFmtId="0" fontId="14" fillId="0" borderId="0" xfId="3" applyNumberFormat="1" applyFont="1" applyFill="1" applyBorder="1" applyAlignment="1">
      <alignment horizontal="right"/>
    </xf>
    <xf numFmtId="0" fontId="13" fillId="0" borderId="1" xfId="2" applyFont="1" applyBorder="1" applyAlignment="1">
      <alignment horizontal="center"/>
    </xf>
    <xf numFmtId="0" fontId="14" fillId="0" borderId="1" xfId="4" applyFont="1" applyBorder="1"/>
    <xf numFmtId="0" fontId="15" fillId="0" borderId="1" xfId="4" applyFont="1" applyBorder="1"/>
    <xf numFmtId="0" fontId="17" fillId="0" borderId="1" xfId="4" applyFont="1" applyBorder="1" applyAlignment="1">
      <alignment horizontal="right"/>
    </xf>
    <xf numFmtId="0" fontId="14" fillId="0" borderId="0" xfId="4" applyFont="1"/>
    <xf numFmtId="49" fontId="14" fillId="0" borderId="0" xfId="2" applyNumberFormat="1" applyFont="1" applyAlignment="1">
      <alignment horizontal="center" vertical="top"/>
    </xf>
    <xf numFmtId="0" fontId="13" fillId="0" borderId="0" xfId="2" applyFont="1" applyAlignment="1">
      <alignment horizontal="left"/>
    </xf>
    <xf numFmtId="0" fontId="13" fillId="0" borderId="0" xfId="4" quotePrefix="1" applyFont="1" applyAlignment="1">
      <alignment horizontal="center"/>
    </xf>
    <xf numFmtId="191" fontId="18" fillId="0" borderId="0" xfId="2" applyNumberFormat="1" applyFont="1" applyAlignment="1">
      <alignment horizontal="center"/>
    </xf>
    <xf numFmtId="193" fontId="14" fillId="0" borderId="0" xfId="2" applyNumberFormat="1" applyFont="1" applyAlignment="1">
      <alignment horizontal="right"/>
    </xf>
    <xf numFmtId="193" fontId="13" fillId="0" borderId="0" xfId="2" applyNumberFormat="1" applyFont="1"/>
    <xf numFmtId="194" fontId="13" fillId="0" borderId="1" xfId="2" applyNumberFormat="1" applyFont="1" applyBorder="1" applyAlignment="1">
      <alignment horizontal="right"/>
    </xf>
    <xf numFmtId="193" fontId="14" fillId="0" borderId="0" xfId="2" applyNumberFormat="1" applyFont="1"/>
    <xf numFmtId="192" fontId="13" fillId="0" borderId="1" xfId="2" applyNumberFormat="1" applyFont="1" applyBorder="1"/>
    <xf numFmtId="192" fontId="13" fillId="0" borderId="0" xfId="2" applyNumberFormat="1" applyFont="1"/>
    <xf numFmtId="0" fontId="14" fillId="0" borderId="0" xfId="2" applyFont="1" applyAlignment="1">
      <alignment horizontal="left"/>
    </xf>
    <xf numFmtId="191" fontId="15" fillId="0" borderId="0" xfId="2" applyNumberFormat="1" applyFont="1" applyAlignment="1">
      <alignment horizontal="center"/>
    </xf>
    <xf numFmtId="194" fontId="14" fillId="0" borderId="0" xfId="2" applyNumberFormat="1" applyFont="1" applyAlignment="1">
      <alignment horizontal="right"/>
    </xf>
    <xf numFmtId="192" fontId="14" fillId="0" borderId="0" xfId="2" applyNumberFormat="1" applyFont="1" applyAlignment="1">
      <alignment horizontal="right"/>
    </xf>
    <xf numFmtId="194" fontId="13" fillId="0" borderId="0" xfId="2" applyNumberFormat="1" applyFont="1" applyAlignment="1">
      <alignment horizontal="right"/>
    </xf>
    <xf numFmtId="193" fontId="13" fillId="0" borderId="0" xfId="2" applyNumberFormat="1" applyFont="1" applyAlignment="1">
      <alignment horizontal="right"/>
    </xf>
    <xf numFmtId="192" fontId="13" fillId="0" borderId="0" xfId="2" applyNumberFormat="1" applyFont="1" applyAlignment="1">
      <alignment horizontal="right"/>
    </xf>
    <xf numFmtId="0" fontId="18" fillId="0" borderId="0" xfId="2" applyFont="1" applyAlignment="1">
      <alignment horizontal="center"/>
    </xf>
    <xf numFmtId="192" fontId="11" fillId="0" borderId="0" xfId="2" applyNumberFormat="1" applyFont="1"/>
    <xf numFmtId="0" fontId="14" fillId="0" borderId="0" xfId="2" applyFont="1" applyAlignment="1">
      <alignment horizontal="center"/>
    </xf>
    <xf numFmtId="192" fontId="14" fillId="0" borderId="0" xfId="2" applyNumberFormat="1" applyFont="1"/>
    <xf numFmtId="192" fontId="14" fillId="0" borderId="3" xfId="2" applyNumberFormat="1" applyFont="1" applyBorder="1"/>
    <xf numFmtId="195" fontId="14" fillId="0" borderId="0" xfId="2" applyNumberFormat="1" applyFont="1" applyAlignment="1">
      <alignment horizontal="left"/>
    </xf>
    <xf numFmtId="188" fontId="13" fillId="0" borderId="0" xfId="2" applyNumberFormat="1" applyFont="1" applyAlignment="1">
      <alignment horizontal="center"/>
    </xf>
    <xf numFmtId="193" fontId="13" fillId="0" borderId="0" xfId="6" applyNumberFormat="1" applyFont="1" applyFill="1" applyBorder="1" applyAlignment="1">
      <alignment horizontal="right"/>
    </xf>
    <xf numFmtId="188" fontId="13" fillId="0" borderId="0" xfId="2" applyNumberFormat="1" applyFont="1"/>
    <xf numFmtId="190" fontId="13" fillId="0" borderId="0" xfId="8" applyNumberFormat="1" applyFont="1" applyFill="1" applyAlignment="1"/>
    <xf numFmtId="0" fontId="14" fillId="0" borderId="0" xfId="2" quotePrefix="1" applyFont="1" applyAlignment="1">
      <alignment horizontal="left"/>
    </xf>
    <xf numFmtId="193" fontId="14" fillId="0" borderId="0" xfId="6" applyNumberFormat="1" applyFont="1" applyFill="1" applyBorder="1" applyAlignment="1">
      <alignment horizontal="right"/>
    </xf>
    <xf numFmtId="192" fontId="13" fillId="0" borderId="0" xfId="1" applyNumberFormat="1" applyFont="1" applyFill="1"/>
    <xf numFmtId="196" fontId="13" fillId="0" borderId="0" xfId="6" applyNumberFormat="1" applyFont="1" applyFill="1" applyBorder="1"/>
    <xf numFmtId="196" fontId="14" fillId="0" borderId="0" xfId="2" applyNumberFormat="1" applyFont="1"/>
    <xf numFmtId="194" fontId="13" fillId="0" borderId="6" xfId="2" applyNumberFormat="1" applyFont="1" applyBorder="1" applyAlignment="1">
      <alignment horizontal="right"/>
    </xf>
    <xf numFmtId="193" fontId="13" fillId="0" borderId="0" xfId="6" applyNumberFormat="1" applyFont="1" applyFill="1" applyBorder="1"/>
    <xf numFmtId="0" fontId="18" fillId="0" borderId="0" xfId="2" applyFont="1"/>
    <xf numFmtId="0" fontId="8" fillId="0" borderId="0" xfId="9" applyFont="1" applyAlignment="1">
      <alignment horizontal="right"/>
    </xf>
    <xf numFmtId="0" fontId="15" fillId="0" borderId="0" xfId="4" applyFont="1"/>
    <xf numFmtId="49" fontId="13" fillId="0" borderId="0" xfId="2" applyNumberFormat="1" applyFont="1" applyAlignment="1">
      <alignment horizontal="center"/>
    </xf>
    <xf numFmtId="0" fontId="18" fillId="0" borderId="1" xfId="4" applyFont="1" applyBorder="1" applyAlignment="1">
      <alignment horizontal="center"/>
    </xf>
    <xf numFmtId="0" fontId="14" fillId="0" borderId="2" xfId="4" applyFont="1" applyBorder="1" applyAlignment="1">
      <alignment horizontal="center"/>
    </xf>
    <xf numFmtId="197" fontId="13" fillId="0" borderId="0" xfId="2" applyNumberFormat="1" applyFont="1"/>
    <xf numFmtId="192" fontId="13" fillId="0" borderId="1" xfId="2" applyNumberFormat="1" applyFont="1" applyBorder="1" applyAlignment="1">
      <alignment horizontal="right"/>
    </xf>
    <xf numFmtId="197" fontId="14" fillId="0" borderId="0" xfId="2" applyNumberFormat="1" applyFont="1" applyAlignment="1">
      <alignment horizontal="right"/>
    </xf>
    <xf numFmtId="197" fontId="13" fillId="0" borderId="0" xfId="2" applyNumberFormat="1" applyFont="1" applyAlignment="1">
      <alignment horizontal="right"/>
    </xf>
    <xf numFmtId="194" fontId="14" fillId="0" borderId="3" xfId="2" applyNumberFormat="1" applyFont="1" applyBorder="1" applyAlignment="1">
      <alignment horizontal="right"/>
    </xf>
    <xf numFmtId="194" fontId="14" fillId="0" borderId="4" xfId="2" applyNumberFormat="1" applyFont="1" applyBorder="1" applyAlignment="1">
      <alignment horizontal="right"/>
    </xf>
    <xf numFmtId="192" fontId="14" fillId="0" borderId="0" xfId="1" applyNumberFormat="1" applyFont="1" applyFill="1"/>
    <xf numFmtId="196" fontId="11" fillId="0" borderId="4" xfId="2" applyNumberFormat="1" applyFont="1" applyBorder="1" applyAlignment="1">
      <alignment horizontal="right"/>
    </xf>
    <xf numFmtId="190" fontId="20" fillId="0" borderId="5" xfId="1" applyNumberFormat="1" applyFont="1" applyFill="1" applyBorder="1"/>
    <xf numFmtId="198" fontId="18" fillId="0" borderId="0" xfId="2" applyNumberFormat="1" applyFont="1"/>
    <xf numFmtId="193" fontId="13" fillId="0" borderId="0" xfId="2" applyNumberFormat="1" applyFont="1" applyAlignment="1">
      <alignment horizontal="center"/>
    </xf>
    <xf numFmtId="194" fontId="13" fillId="0" borderId="0" xfId="2" applyNumberFormat="1" applyFont="1"/>
    <xf numFmtId="3" fontId="13" fillId="0" borderId="0" xfId="2" applyNumberFormat="1" applyFont="1"/>
    <xf numFmtId="0" fontId="16" fillId="0" borderId="0" xfId="3" applyNumberFormat="1" applyFont="1" applyAlignment="1">
      <alignment horizontal="right"/>
    </xf>
    <xf numFmtId="0" fontId="14" fillId="0" borderId="1" xfId="2" applyFont="1" applyBorder="1"/>
    <xf numFmtId="0" fontId="17" fillId="0" borderId="1" xfId="2" applyFont="1" applyBorder="1" applyAlignment="1">
      <alignment horizontal="right"/>
    </xf>
    <xf numFmtId="0" fontId="17" fillId="0" borderId="0" xfId="2" applyFont="1" applyAlignment="1">
      <alignment horizontal="right"/>
    </xf>
    <xf numFmtId="0" fontId="21" fillId="0" borderId="0" xfId="2" applyFont="1"/>
    <xf numFmtId="0" fontId="22" fillId="0" borderId="0" xfId="2" applyFont="1"/>
    <xf numFmtId="0" fontId="14" fillId="0" borderId="3" xfId="2" applyFont="1" applyBorder="1"/>
    <xf numFmtId="0" fontId="14" fillId="0" borderId="3" xfId="2" applyFont="1" applyBorder="1" applyAlignment="1">
      <alignment horizontal="center"/>
    </xf>
    <xf numFmtId="0" fontId="14" fillId="0" borderId="1" xfId="2" applyFont="1" applyBorder="1" applyAlignment="1">
      <alignment horizontal="center"/>
    </xf>
    <xf numFmtId="0" fontId="13" fillId="0" borderId="0" xfId="2" applyFont="1" applyAlignment="1">
      <alignment horizontal="center" vertical="center"/>
    </xf>
    <xf numFmtId="197" fontId="14" fillId="0" borderId="0" xfId="12" quotePrefix="1" applyNumberFormat="1" applyFont="1" applyFill="1" applyBorder="1" applyAlignment="1">
      <alignment horizontal="right"/>
    </xf>
    <xf numFmtId="197" fontId="14" fillId="0" borderId="0" xfId="2" applyNumberFormat="1" applyFont="1"/>
    <xf numFmtId="197" fontId="14" fillId="0" borderId="0" xfId="12" applyNumberFormat="1" applyFont="1" applyFill="1" applyBorder="1" applyAlignment="1">
      <alignment horizontal="right"/>
    </xf>
    <xf numFmtId="3" fontId="14" fillId="0" borderId="0" xfId="2" applyNumberFormat="1" applyFont="1"/>
    <xf numFmtId="197" fontId="13" fillId="0" borderId="0" xfId="12" quotePrefix="1" applyNumberFormat="1" applyFont="1" applyFill="1" applyBorder="1" applyAlignment="1">
      <alignment horizontal="right"/>
    </xf>
    <xf numFmtId="0" fontId="18" fillId="0" borderId="0" xfId="2" applyFont="1" applyAlignment="1">
      <alignment horizontal="center" vertical="center"/>
    </xf>
    <xf numFmtId="199" fontId="13" fillId="0" borderId="0" xfId="6" applyNumberFormat="1" applyFont="1" applyFill="1" applyAlignment="1">
      <alignment horizontal="right"/>
    </xf>
    <xf numFmtId="197" fontId="11" fillId="0" borderId="0" xfId="12" quotePrefix="1" applyNumberFormat="1" applyFont="1" applyFill="1" applyBorder="1" applyAlignment="1">
      <alignment horizontal="right"/>
    </xf>
    <xf numFmtId="199" fontId="11" fillId="0" borderId="0" xfId="6" applyNumberFormat="1" applyFont="1" applyFill="1" applyAlignment="1">
      <alignment horizontal="right"/>
    </xf>
    <xf numFmtId="197" fontId="13" fillId="0" borderId="0" xfId="12" applyNumberFormat="1" applyFont="1" applyFill="1" applyBorder="1" applyAlignment="1">
      <alignment horizontal="right"/>
    </xf>
    <xf numFmtId="197" fontId="12" fillId="0" borderId="0" xfId="12" quotePrefix="1" applyNumberFormat="1" applyFont="1" applyFill="1" applyAlignment="1">
      <alignment horizontal="right"/>
    </xf>
    <xf numFmtId="197" fontId="12" fillId="0" borderId="0" xfId="2" applyNumberFormat="1" applyFont="1"/>
    <xf numFmtId="197" fontId="11" fillId="0" borderId="0" xfId="12" applyNumberFormat="1" applyFont="1" applyFill="1" applyAlignment="1">
      <alignment horizontal="right"/>
    </xf>
    <xf numFmtId="197" fontId="14" fillId="0" borderId="5" xfId="12" quotePrefix="1" applyNumberFormat="1" applyFont="1" applyFill="1" applyBorder="1" applyAlignment="1">
      <alignment horizontal="right"/>
    </xf>
    <xf numFmtId="197" fontId="14" fillId="0" borderId="5" xfId="12" applyNumberFormat="1" applyFont="1" applyFill="1" applyBorder="1" applyAlignment="1">
      <alignment horizontal="right"/>
    </xf>
    <xf numFmtId="197" fontId="14" fillId="0" borderId="3" xfId="12" applyNumberFormat="1" applyFont="1" applyFill="1" applyBorder="1" applyAlignment="1">
      <alignment horizontal="right"/>
    </xf>
    <xf numFmtId="197" fontId="13" fillId="0" borderId="0" xfId="12" applyNumberFormat="1" applyFont="1" applyFill="1" applyAlignment="1">
      <alignment horizontal="right"/>
    </xf>
    <xf numFmtId="197" fontId="12" fillId="0" borderId="0" xfId="12" quotePrefix="1" applyNumberFormat="1" applyFont="1" applyAlignment="1">
      <alignment horizontal="right"/>
    </xf>
    <xf numFmtId="199" fontId="11" fillId="0" borderId="0" xfId="6" applyNumberFormat="1" applyFont="1" applyAlignment="1">
      <alignment horizontal="right"/>
    </xf>
    <xf numFmtId="197" fontId="11" fillId="0" borderId="0" xfId="12" applyNumberFormat="1" applyFont="1" applyAlignment="1">
      <alignment horizontal="right"/>
    </xf>
    <xf numFmtId="0" fontId="23" fillId="0" borderId="0" xfId="2" applyFont="1"/>
    <xf numFmtId="200" fontId="24" fillId="0" borderId="0" xfId="2" applyNumberFormat="1" applyFont="1"/>
    <xf numFmtId="197" fontId="24" fillId="0" borderId="0" xfId="2" applyNumberFormat="1" applyFont="1"/>
    <xf numFmtId="4" fontId="12" fillId="0" borderId="0" xfId="2" applyNumberFormat="1" applyFont="1"/>
    <xf numFmtId="0" fontId="25" fillId="0" borderId="0" xfId="2" applyFont="1"/>
    <xf numFmtId="0" fontId="5" fillId="0" borderId="0" xfId="2" applyFont="1"/>
    <xf numFmtId="0" fontId="16" fillId="0" borderId="0" xfId="3" applyNumberFormat="1" applyFont="1" applyFill="1" applyAlignment="1">
      <alignment horizontal="right"/>
    </xf>
    <xf numFmtId="0" fontId="12" fillId="0" borderId="1" xfId="4" applyFont="1" applyBorder="1"/>
    <xf numFmtId="0" fontId="25" fillId="0" borderId="1" xfId="2" applyFont="1" applyBorder="1"/>
    <xf numFmtId="0" fontId="12" fillId="0" borderId="1" xfId="2" applyFont="1" applyBorder="1"/>
    <xf numFmtId="0" fontId="6" fillId="0" borderId="1" xfId="2" applyFont="1" applyBorder="1" applyAlignment="1">
      <alignment horizontal="right"/>
    </xf>
    <xf numFmtId="0" fontId="6" fillId="0" borderId="0" xfId="2" applyFont="1" applyAlignment="1">
      <alignment horizontal="right"/>
    </xf>
    <xf numFmtId="0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12" fillId="0" borderId="2" xfId="2" applyNumberFormat="1" applyFont="1" applyBorder="1" applyAlignment="1">
      <alignment horizontal="center"/>
    </xf>
    <xf numFmtId="49" fontId="12" fillId="0" borderId="0" xfId="4" applyNumberFormat="1" applyFont="1"/>
    <xf numFmtId="49" fontId="12" fillId="0" borderId="0" xfId="2" applyNumberFormat="1" applyFont="1" applyAlignment="1">
      <alignment horizontal="center"/>
    </xf>
    <xf numFmtId="49" fontId="5" fillId="0" borderId="0" xfId="4" applyNumberFormat="1"/>
    <xf numFmtId="187" fontId="5" fillId="0" borderId="0" xfId="2" applyNumberFormat="1" applyFont="1"/>
    <xf numFmtId="202" fontId="5" fillId="0" borderId="0" xfId="14" applyNumberFormat="1" applyFont="1" applyFill="1" applyBorder="1"/>
    <xf numFmtId="202" fontId="11" fillId="0" borderId="0" xfId="14" applyNumberFormat="1" applyFont="1" applyFill="1"/>
    <xf numFmtId="202" fontId="5" fillId="0" borderId="0" xfId="14" applyNumberFormat="1" applyFont="1" applyFill="1"/>
    <xf numFmtId="0" fontId="11" fillId="2" borderId="0" xfId="2" applyFont="1" applyFill="1"/>
    <xf numFmtId="202" fontId="5" fillId="2" borderId="0" xfId="14" applyNumberFormat="1" applyFont="1" applyFill="1"/>
    <xf numFmtId="202" fontId="11" fillId="2" borderId="0" xfId="14" applyNumberFormat="1" applyFont="1" applyFill="1"/>
    <xf numFmtId="0" fontId="5" fillId="2" borderId="0" xfId="2" applyFont="1" applyFill="1"/>
    <xf numFmtId="202" fontId="12" fillId="0" borderId="0" xfId="14" applyNumberFormat="1" applyFont="1" applyFill="1" applyBorder="1"/>
    <xf numFmtId="192" fontId="12" fillId="0" borderId="3" xfId="14" applyNumberFormat="1" applyFont="1" applyFill="1" applyBorder="1"/>
    <xf numFmtId="192" fontId="12" fillId="0" borderId="0" xfId="14" applyNumberFormat="1" applyFont="1" applyFill="1" applyBorder="1"/>
    <xf numFmtId="202" fontId="11" fillId="0" borderId="0" xfId="14" applyNumberFormat="1" applyFont="1" applyFill="1" applyBorder="1"/>
    <xf numFmtId="192" fontId="11" fillId="0" borderId="0" xfId="14" applyNumberFormat="1" applyFont="1" applyFill="1"/>
    <xf numFmtId="0" fontId="11" fillId="0" borderId="0" xfId="2" applyFont="1" applyAlignment="1">
      <alignment horizontal="left" indent="1"/>
    </xf>
    <xf numFmtId="192" fontId="11" fillId="0" borderId="0" xfId="14" applyNumberFormat="1" applyFont="1" applyFill="1" applyBorder="1"/>
    <xf numFmtId="192" fontId="12" fillId="0" borderId="2" xfId="14" applyNumberFormat="1" applyFont="1" applyFill="1" applyBorder="1"/>
    <xf numFmtId="0" fontId="12" fillId="0" borderId="0" xfId="2" applyFont="1" applyAlignment="1">
      <alignment horizontal="left" indent="1"/>
    </xf>
    <xf numFmtId="192" fontId="12" fillId="0" borderId="0" xfId="14" applyNumberFormat="1" applyFont="1" applyFill="1"/>
    <xf numFmtId="187" fontId="11" fillId="0" borderId="0" xfId="14" applyFont="1" applyFill="1" applyBorder="1"/>
    <xf numFmtId="0" fontId="3" fillId="0" borderId="0" xfId="2" applyFont="1" applyAlignment="1">
      <alignment horizontal="right"/>
    </xf>
    <xf numFmtId="0" fontId="12" fillId="0" borderId="0" xfId="2" applyFont="1" applyAlignment="1">
      <alignment horizontal="left"/>
    </xf>
    <xf numFmtId="0" fontId="12" fillId="0" borderId="3" xfId="2" applyFont="1" applyBorder="1" applyAlignment="1">
      <alignment horizontal="left"/>
    </xf>
    <xf numFmtId="2" fontId="11" fillId="0" borderId="0" xfId="2" applyNumberFormat="1" applyFont="1" applyAlignment="1">
      <alignment horizontal="center"/>
    </xf>
    <xf numFmtId="192" fontId="11" fillId="0" borderId="0" xfId="2" applyNumberFormat="1" applyFont="1" applyAlignment="1">
      <alignment horizontal="center"/>
    </xf>
    <xf numFmtId="202" fontId="11" fillId="0" borderId="0" xfId="2" applyNumberFormat="1" applyFont="1"/>
    <xf numFmtId="192" fontId="12" fillId="0" borderId="5" xfId="14" applyNumberFormat="1" applyFont="1" applyFill="1" applyBorder="1"/>
    <xf numFmtId="0" fontId="12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0" xfId="2" applyFont="1" applyAlignment="1">
      <alignment horizontal="left"/>
    </xf>
    <xf numFmtId="49" fontId="14" fillId="0" borderId="1" xfId="2" applyNumberFormat="1" applyFont="1" applyBorder="1" applyAlignment="1">
      <alignment horizontal="center" vertical="top"/>
    </xf>
    <xf numFmtId="0" fontId="14" fillId="0" borderId="2" xfId="2" applyFont="1" applyBorder="1" applyAlignment="1">
      <alignment horizontal="center"/>
    </xf>
    <xf numFmtId="0" fontId="14" fillId="0" borderId="1" xfId="2" applyFont="1" applyBorder="1" applyAlignment="1">
      <alignment horizontal="center"/>
    </xf>
    <xf numFmtId="0" fontId="14" fillId="0" borderId="3" xfId="2" applyFont="1" applyBorder="1" applyAlignment="1">
      <alignment horizontal="center"/>
    </xf>
  </cellXfs>
  <cellStyles count="15">
    <cellStyle name="_x0007_" xfId="10" xr:uid="{CA112215-EAF5-407C-B4BA-0172BF489B1A}"/>
    <cellStyle name="_x0007_ 2" xfId="11" xr:uid="{01EE59A8-E255-4E02-9C3A-BA28948472C6}"/>
    <cellStyle name="Comma" xfId="1" builtinId="3"/>
    <cellStyle name="Comma 10 10 2 2 2 2" xfId="13" xr:uid="{1990C040-6081-4F73-BCFD-7B8A668013D5}"/>
    <cellStyle name="Comma_Lead-Superblock-Q2'07 AKE" xfId="3" xr:uid="{97174F76-B73A-4F44-95E6-5E6CBDC4960A}"/>
    <cellStyle name="Comma_MFC-Lead_Q2'08" xfId="8" xr:uid="{ED51BDE1-462D-4B5C-A8D9-A863EA037F6D}"/>
    <cellStyle name="Comma_MOTIF-FS-04" xfId="6" xr:uid="{5EE8DA51-5CB4-41ED-803C-54EEAF42D2E0}"/>
    <cellStyle name="Comma_PB_Lead  YE-07_only" xfId="14" xr:uid="{F9492A82-6209-410E-BCEB-835F9910B3A1}"/>
    <cellStyle name="Normal" xfId="0" builtinId="0"/>
    <cellStyle name="Normal 2 7" xfId="5" xr:uid="{DBAE7D99-05DC-4755-A46B-0F163260940B}"/>
    <cellStyle name="Normal 5" xfId="2" xr:uid="{EC004C9B-50EA-4B02-A853-1BB0F8B325F2}"/>
    <cellStyle name="Normal 7" xfId="7" xr:uid="{F48CB848-24B2-4592-88FE-ACBBFF5BFCAB}"/>
    <cellStyle name="Normal_FOCUST2" xfId="4" xr:uid="{B8FFBC7D-4C02-4953-BD41-E1F908DC993A}"/>
    <cellStyle name="Normal_SK Food 2005 FS" xfId="9" xr:uid="{F2BE0189-CE32-4460-936D-C9134F00E9AD}"/>
    <cellStyle name="เครื่องหมายจุลภาค_PBLeadYE-06 - Only" xfId="12" xr:uid="{37D01EAC-C85B-465D-A36C-5AC8E85F6D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4</xdr:row>
      <xdr:rowOff>274320</xdr:rowOff>
    </xdr:from>
    <xdr:ext cx="184731" cy="262572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6E12F42-FD0B-4FE9-A0B7-26AAE6A925EA}"/>
            </a:ext>
          </a:extLst>
        </xdr:cNvPr>
        <xdr:cNvSpPr txBox="1"/>
      </xdr:nvSpPr>
      <xdr:spPr>
        <a:xfrm>
          <a:off x="9121140" y="14020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5E98-D9D0-4A7F-9116-5F5AF179514D}">
  <sheetPr>
    <tabColor rgb="FF00B0F0"/>
    <pageSetUpPr fitToPage="1"/>
  </sheetPr>
  <dimension ref="A1:FB75"/>
  <sheetViews>
    <sheetView view="pageBreakPreview" topLeftCell="B1" zoomScale="70" zoomScaleNormal="70" zoomScaleSheetLayoutView="70" workbookViewId="0">
      <selection activeCell="R16" sqref="R16"/>
    </sheetView>
  </sheetViews>
  <sheetFormatPr defaultColWidth="7.19921875" defaultRowHeight="21" customHeight="1" x14ac:dyDescent="0.6"/>
  <cols>
    <col min="1" max="1" width="4.8984375" style="13" hidden="1" customWidth="1"/>
    <col min="2" max="3" width="2.3984375" style="13" customWidth="1"/>
    <col min="4" max="4" width="2.09765625" style="13" customWidth="1"/>
    <col min="5" max="5" width="9.5" style="13" customWidth="1"/>
    <col min="6" max="6" width="16.19921875" style="13" customWidth="1"/>
    <col min="7" max="7" width="7.796875" style="15" customWidth="1"/>
    <col min="8" max="8" width="0.5" style="15" customWidth="1"/>
    <col min="9" max="9" width="14.59765625" style="32" customWidth="1"/>
    <col min="10" max="10" width="0.5" style="13" customWidth="1"/>
    <col min="11" max="11" width="14.69921875" style="13" customWidth="1"/>
    <col min="12" max="12" width="0.796875" style="13" customWidth="1"/>
    <col min="13" max="13" width="15" style="32" customWidth="1"/>
    <col min="14" max="14" width="0.5" style="13" customWidth="1"/>
    <col min="15" max="15" width="14" style="13" bestFit="1" customWidth="1"/>
    <col min="16" max="16" width="0.59765625" style="13" customWidth="1"/>
    <col min="17" max="16384" width="7.19921875" style="13"/>
  </cols>
  <sheetData>
    <row r="1" spans="1:16" s="1" customFormat="1" ht="22.5" customHeight="1" x14ac:dyDescent="0.6">
      <c r="B1" s="2" t="s">
        <v>0</v>
      </c>
    </row>
    <row r="2" spans="1:16" s="1" customFormat="1" ht="22.5" customHeight="1" x14ac:dyDescent="0.6">
      <c r="B2" s="1" t="s">
        <v>1</v>
      </c>
      <c r="O2" s="3"/>
      <c r="P2" s="3"/>
    </row>
    <row r="3" spans="1:16" s="1" customFormat="1" ht="22.5" customHeight="1" x14ac:dyDescent="0.6">
      <c r="B3" s="4" t="s">
        <v>2</v>
      </c>
      <c r="C3" s="4"/>
      <c r="D3" s="4"/>
      <c r="E3" s="4"/>
      <c r="F3" s="4"/>
      <c r="G3" s="4"/>
      <c r="H3" s="4"/>
      <c r="I3" s="4"/>
      <c r="J3" s="4"/>
      <c r="K3" s="5"/>
      <c r="L3" s="6"/>
      <c r="M3" s="4"/>
      <c r="N3" s="4"/>
      <c r="O3" s="7" t="s">
        <v>3</v>
      </c>
      <c r="P3" s="7"/>
    </row>
    <row r="4" spans="1:16" s="1" customFormat="1" ht="22.5" customHeight="1" x14ac:dyDescent="0.6">
      <c r="I4" s="200" t="s">
        <v>4</v>
      </c>
      <c r="J4" s="200"/>
      <c r="K4" s="200"/>
      <c r="L4" s="9"/>
      <c r="M4" s="200" t="s">
        <v>5</v>
      </c>
      <c r="N4" s="200"/>
      <c r="O4" s="200"/>
      <c r="P4" s="200"/>
    </row>
    <row r="5" spans="1:16" s="1" customFormat="1" ht="22.5" customHeight="1" x14ac:dyDescent="0.6">
      <c r="I5" s="11" t="s">
        <v>6</v>
      </c>
      <c r="J5" s="12"/>
      <c r="K5" s="11" t="s">
        <v>7</v>
      </c>
      <c r="L5" s="10"/>
      <c r="M5" s="11" t="s">
        <v>6</v>
      </c>
      <c r="N5" s="12"/>
      <c r="O5" s="11" t="s">
        <v>7</v>
      </c>
      <c r="P5" s="10"/>
    </row>
    <row r="6" spans="1:16" ht="22.5" customHeight="1" x14ac:dyDescent="0.6">
      <c r="G6" s="14" t="s">
        <v>8</v>
      </c>
      <c r="I6" s="16" t="s">
        <v>9</v>
      </c>
      <c r="K6" s="17"/>
      <c r="L6" s="18"/>
      <c r="M6" s="16" t="s">
        <v>9</v>
      </c>
      <c r="N6" s="19"/>
      <c r="O6" s="17"/>
      <c r="P6" s="18"/>
    </row>
    <row r="7" spans="1:16" ht="22.5" customHeight="1" x14ac:dyDescent="0.6">
      <c r="A7" s="10" t="s">
        <v>12</v>
      </c>
      <c r="B7" s="201" t="s">
        <v>13</v>
      </c>
      <c r="C7" s="201"/>
      <c r="D7" s="201"/>
      <c r="E7" s="201"/>
      <c r="F7" s="201"/>
      <c r="I7" s="21"/>
      <c r="J7" s="22"/>
      <c r="K7" s="15"/>
      <c r="L7" s="15"/>
      <c r="M7" s="21"/>
      <c r="N7" s="22"/>
      <c r="O7" s="15"/>
      <c r="P7" s="15"/>
    </row>
    <row r="8" spans="1:16" s="1" customFormat="1" ht="22.5" customHeight="1" x14ac:dyDescent="0.6">
      <c r="A8" s="1" t="s">
        <v>14</v>
      </c>
      <c r="B8" s="1" t="s">
        <v>15</v>
      </c>
      <c r="G8" s="10"/>
      <c r="H8" s="10"/>
      <c r="I8" s="23"/>
      <c r="J8" s="24"/>
      <c r="K8" s="23"/>
      <c r="L8" s="25"/>
      <c r="M8" s="23"/>
      <c r="N8" s="24"/>
      <c r="O8" s="23"/>
      <c r="P8" s="23"/>
    </row>
    <row r="9" spans="1:16" ht="22.5" customHeight="1" x14ac:dyDescent="0.6">
      <c r="A9" s="26" t="s">
        <v>16</v>
      </c>
      <c r="B9" s="13" t="s">
        <v>17</v>
      </c>
      <c r="I9" s="27">
        <v>1342</v>
      </c>
      <c r="J9" s="28"/>
      <c r="K9" s="27">
        <v>116</v>
      </c>
      <c r="L9" s="29"/>
      <c r="M9" s="27">
        <v>1224</v>
      </c>
      <c r="N9" s="28"/>
      <c r="O9" s="27">
        <v>86</v>
      </c>
      <c r="P9" s="27"/>
    </row>
    <row r="10" spans="1:16" ht="22.8" customHeight="1" x14ac:dyDescent="0.6">
      <c r="A10" s="26" t="s">
        <v>18</v>
      </c>
      <c r="B10" s="13" t="s">
        <v>19</v>
      </c>
      <c r="G10" s="15">
        <v>6</v>
      </c>
      <c r="I10" s="27">
        <v>1473</v>
      </c>
      <c r="J10" s="28"/>
      <c r="K10" s="27">
        <v>3829</v>
      </c>
      <c r="L10" s="29"/>
      <c r="M10" s="31">
        <v>1309</v>
      </c>
      <c r="N10" s="28"/>
      <c r="O10" s="31">
        <v>2191</v>
      </c>
      <c r="P10" s="27"/>
    </row>
    <row r="11" spans="1:16" ht="22.5" customHeight="1" x14ac:dyDescent="0.6">
      <c r="A11" s="26"/>
      <c r="B11" s="13" t="s">
        <v>20</v>
      </c>
    </row>
    <row r="12" spans="1:16" ht="22.5" customHeight="1" x14ac:dyDescent="0.6">
      <c r="A12" s="26"/>
      <c r="C12" s="13" t="s">
        <v>21</v>
      </c>
      <c r="G12" s="15">
        <v>5</v>
      </c>
      <c r="I12" s="27">
        <v>0</v>
      </c>
      <c r="J12" s="28"/>
      <c r="K12" s="27">
        <v>482</v>
      </c>
      <c r="L12" s="29"/>
      <c r="M12" s="27">
        <v>0</v>
      </c>
      <c r="N12" s="28"/>
      <c r="O12" s="27">
        <v>0</v>
      </c>
      <c r="P12" s="27"/>
    </row>
    <row r="13" spans="1:16" ht="22.5" customHeight="1" x14ac:dyDescent="0.6">
      <c r="A13" s="26"/>
      <c r="B13" s="13" t="s">
        <v>23</v>
      </c>
      <c r="I13" s="31">
        <v>10470</v>
      </c>
      <c r="J13" s="28"/>
      <c r="K13" s="31">
        <v>5692</v>
      </c>
      <c r="L13" s="29"/>
      <c r="M13" s="27">
        <v>10429</v>
      </c>
      <c r="N13" s="28"/>
      <c r="O13" s="27">
        <v>5684</v>
      </c>
      <c r="P13" s="27"/>
    </row>
    <row r="14" spans="1:16" ht="22.5" customHeight="1" x14ac:dyDescent="0.6">
      <c r="A14" s="26"/>
      <c r="B14" s="1" t="s">
        <v>24</v>
      </c>
      <c r="C14" s="1"/>
      <c r="D14" s="1"/>
      <c r="E14" s="1"/>
      <c r="F14" s="1"/>
      <c r="G14" s="10"/>
      <c r="H14" s="10"/>
      <c r="I14" s="33">
        <f>SUM(I9:I13)</f>
        <v>13285</v>
      </c>
      <c r="J14" s="34"/>
      <c r="K14" s="33">
        <f>SUM(K9:K13)</f>
        <v>10119</v>
      </c>
      <c r="L14" s="25"/>
      <c r="M14" s="33">
        <f>SUM(M9:M13)</f>
        <v>12962</v>
      </c>
      <c r="N14" s="1"/>
      <c r="O14" s="33">
        <f>SUM(O9:O13)</f>
        <v>7961</v>
      </c>
      <c r="P14" s="25"/>
    </row>
    <row r="15" spans="1:16" s="1" customFormat="1" ht="22.5" customHeight="1" x14ac:dyDescent="0.6">
      <c r="B15" s="1" t="s">
        <v>25</v>
      </c>
      <c r="G15" s="10"/>
      <c r="H15" s="10"/>
      <c r="I15" s="23"/>
      <c r="J15" s="34"/>
      <c r="K15" s="23"/>
      <c r="L15" s="25"/>
      <c r="M15" s="23"/>
      <c r="N15" s="34"/>
      <c r="O15" s="23"/>
      <c r="P15" s="23"/>
    </row>
    <row r="16" spans="1:16" s="1" customFormat="1" ht="22.5" customHeight="1" x14ac:dyDescent="0.6">
      <c r="B16" s="13" t="s">
        <v>26</v>
      </c>
      <c r="G16" s="15">
        <v>8</v>
      </c>
      <c r="H16" s="15"/>
      <c r="I16" s="27">
        <v>465680</v>
      </c>
      <c r="J16" s="28"/>
      <c r="K16" s="27">
        <v>465680</v>
      </c>
      <c r="L16" s="29"/>
      <c r="M16" s="35">
        <v>465680</v>
      </c>
      <c r="N16" s="36"/>
      <c r="O16" s="35">
        <v>465680</v>
      </c>
      <c r="P16" s="35"/>
    </row>
    <row r="17" spans="1:158" s="1" customFormat="1" ht="22.5" customHeight="1" x14ac:dyDescent="0.6">
      <c r="B17" s="13" t="s">
        <v>27</v>
      </c>
      <c r="C17" s="13"/>
      <c r="D17" s="13"/>
      <c r="E17" s="13"/>
      <c r="F17" s="13"/>
      <c r="G17" s="15">
        <v>9</v>
      </c>
      <c r="H17" s="15"/>
      <c r="I17" s="27">
        <v>743450</v>
      </c>
      <c r="J17" s="28"/>
      <c r="K17" s="27">
        <v>746156</v>
      </c>
      <c r="L17" s="29"/>
      <c r="M17" s="35">
        <v>536742</v>
      </c>
      <c r="N17" s="28"/>
      <c r="O17" s="27">
        <v>539448</v>
      </c>
      <c r="P17" s="27"/>
    </row>
    <row r="18" spans="1:158" s="1" customFormat="1" ht="22.5" hidden="1" customHeight="1" x14ac:dyDescent="0.6">
      <c r="B18" s="13" t="s">
        <v>28</v>
      </c>
      <c r="C18" s="13"/>
      <c r="D18" s="13"/>
      <c r="E18" s="13"/>
      <c r="F18" s="13"/>
      <c r="G18" s="15">
        <v>10</v>
      </c>
      <c r="H18" s="15"/>
      <c r="I18" s="27">
        <v>0</v>
      </c>
      <c r="J18" s="28"/>
      <c r="K18" s="27">
        <v>0</v>
      </c>
      <c r="L18" s="29"/>
      <c r="M18" s="35">
        <v>0</v>
      </c>
      <c r="N18" s="28"/>
      <c r="O18" s="27">
        <v>0</v>
      </c>
      <c r="P18" s="27"/>
    </row>
    <row r="19" spans="1:158" ht="22.5" customHeight="1" x14ac:dyDescent="0.6">
      <c r="A19" s="26"/>
      <c r="B19" s="13" t="s">
        <v>29</v>
      </c>
      <c r="I19" s="27">
        <v>1352</v>
      </c>
      <c r="J19" s="28"/>
      <c r="K19" s="27">
        <v>1454</v>
      </c>
      <c r="L19" s="29"/>
      <c r="M19" s="35">
        <v>1352</v>
      </c>
      <c r="N19" s="28"/>
      <c r="O19" s="27">
        <v>1454</v>
      </c>
      <c r="P19" s="27"/>
    </row>
    <row r="20" spans="1:158" ht="22.5" customHeight="1" x14ac:dyDescent="0.6">
      <c r="A20" s="26"/>
      <c r="B20" s="13" t="s">
        <v>30</v>
      </c>
      <c r="I20" s="27">
        <v>340</v>
      </c>
      <c r="J20" s="28"/>
      <c r="K20" s="27">
        <v>0</v>
      </c>
      <c r="L20" s="29"/>
      <c r="M20" s="27">
        <v>340</v>
      </c>
      <c r="N20" s="28"/>
      <c r="O20" s="27">
        <v>0</v>
      </c>
      <c r="P20" s="27"/>
    </row>
    <row r="21" spans="1:158" ht="22.5" customHeight="1" x14ac:dyDescent="0.6">
      <c r="A21" s="26" t="s">
        <v>31</v>
      </c>
      <c r="B21" s="1" t="s">
        <v>32</v>
      </c>
      <c r="C21" s="1"/>
      <c r="D21" s="1"/>
      <c r="E21" s="1"/>
      <c r="F21" s="1"/>
      <c r="G21" s="10"/>
      <c r="H21" s="10"/>
      <c r="I21" s="33">
        <f>SUM(I16:I20)</f>
        <v>1210822</v>
      </c>
      <c r="J21" s="34"/>
      <c r="K21" s="33">
        <f>SUM(K16:K20)</f>
        <v>1213290</v>
      </c>
      <c r="L21" s="25"/>
      <c r="M21" s="33">
        <f>SUM(M16:M20)</f>
        <v>1004114</v>
      </c>
      <c r="N21" s="1"/>
      <c r="O21" s="33">
        <f>SUM(O16:O20)</f>
        <v>1006582</v>
      </c>
      <c r="P21" s="33"/>
    </row>
    <row r="22" spans="1:158" s="1" customFormat="1" ht="22.5" customHeight="1" thickBot="1" x14ac:dyDescent="0.65">
      <c r="B22" s="1" t="s">
        <v>33</v>
      </c>
      <c r="D22" s="13"/>
      <c r="F22" s="13"/>
      <c r="G22" s="10"/>
      <c r="H22" s="10"/>
      <c r="I22" s="37">
        <f>I14+I21</f>
        <v>1224107</v>
      </c>
      <c r="J22" s="28"/>
      <c r="K22" s="37">
        <f>K14+K21</f>
        <v>1223409</v>
      </c>
      <c r="L22" s="25"/>
      <c r="M22" s="37">
        <f>M14+M21</f>
        <v>1017076</v>
      </c>
      <c r="N22" s="13"/>
      <c r="O22" s="37">
        <f>O14+O21</f>
        <v>1014543</v>
      </c>
      <c r="P22" s="37"/>
    </row>
    <row r="23" spans="1:158" ht="22.5" customHeight="1" thickTop="1" x14ac:dyDescent="0.6"/>
    <row r="24" spans="1:158" ht="22.5" customHeight="1" x14ac:dyDescent="0.6">
      <c r="I24" s="29"/>
      <c r="J24" s="28"/>
      <c r="K24" s="29"/>
      <c r="L24" s="29"/>
      <c r="M24" s="29"/>
      <c r="N24" s="28"/>
      <c r="O24" s="29"/>
      <c r="P24" s="29"/>
    </row>
    <row r="25" spans="1:158" ht="22.5" customHeight="1" x14ac:dyDescent="0.6">
      <c r="B25" s="2" t="str">
        <f>B1</f>
        <v>บริษัท ควอนตัม ดี ซี จำกัด (มหาชน) และบริษัทย่อย</v>
      </c>
      <c r="C25" s="1"/>
      <c r="D25" s="1"/>
      <c r="E25" s="1"/>
      <c r="F25" s="1"/>
      <c r="G25" s="1"/>
      <c r="H25" s="1"/>
      <c r="I25" s="34"/>
      <c r="J25" s="34"/>
      <c r="K25" s="34"/>
      <c r="L25" s="34"/>
      <c r="M25" s="34"/>
      <c r="N25" s="34"/>
      <c r="O25" s="34"/>
      <c r="P25" s="34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</row>
    <row r="26" spans="1:158" ht="22.5" customHeight="1" x14ac:dyDescent="0.6">
      <c r="B26" s="1" t="str">
        <f>B2</f>
        <v>งบฐานะการเงิน</v>
      </c>
      <c r="C26" s="1"/>
      <c r="D26" s="1"/>
      <c r="E26" s="1"/>
      <c r="F26" s="1"/>
      <c r="G26" s="1"/>
      <c r="H26" s="1"/>
      <c r="I26" s="34"/>
      <c r="J26" s="34"/>
      <c r="K26" s="34"/>
      <c r="L26" s="34"/>
      <c r="M26" s="34"/>
      <c r="N26" s="34"/>
      <c r="O26" s="34"/>
      <c r="P26" s="34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</row>
    <row r="27" spans="1:158" ht="22.5" customHeight="1" x14ac:dyDescent="0.6">
      <c r="B27" s="4" t="str">
        <f>B3</f>
        <v>ณ วันที่ 31 มีนาคม 2569</v>
      </c>
      <c r="C27" s="4"/>
      <c r="D27" s="4"/>
      <c r="E27" s="4"/>
      <c r="F27" s="4"/>
      <c r="G27" s="4"/>
      <c r="H27" s="4"/>
      <c r="I27" s="38"/>
      <c r="J27" s="38"/>
      <c r="K27" s="39"/>
      <c r="L27" s="40"/>
      <c r="M27" s="34"/>
      <c r="N27" s="34"/>
      <c r="O27" s="7" t="s">
        <v>3</v>
      </c>
      <c r="P27" s="40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</row>
    <row r="28" spans="1:158" ht="22.2" customHeight="1" x14ac:dyDescent="0.6">
      <c r="I28" s="200" t="s">
        <v>4</v>
      </c>
      <c r="J28" s="200"/>
      <c r="K28" s="200"/>
      <c r="L28" s="9"/>
      <c r="M28" s="200" t="s">
        <v>5</v>
      </c>
      <c r="N28" s="200"/>
      <c r="O28" s="200"/>
      <c r="P28" s="8"/>
    </row>
    <row r="29" spans="1:158" ht="22.5" customHeight="1" x14ac:dyDescent="0.6">
      <c r="G29" s="1"/>
      <c r="H29" s="1"/>
      <c r="I29" s="11" t="s">
        <v>6</v>
      </c>
      <c r="J29" s="12"/>
      <c r="K29" s="11" t="s">
        <v>7</v>
      </c>
      <c r="L29" s="10"/>
      <c r="M29" s="11" t="s">
        <v>6</v>
      </c>
      <c r="N29" s="12"/>
      <c r="O29" s="11" t="s">
        <v>7</v>
      </c>
      <c r="P29" s="10"/>
    </row>
    <row r="30" spans="1:158" ht="22.5" customHeight="1" x14ac:dyDescent="0.6">
      <c r="C30" s="1"/>
      <c r="D30" s="1"/>
      <c r="E30" s="1"/>
      <c r="F30" s="1"/>
      <c r="G30" s="14" t="s">
        <v>8</v>
      </c>
      <c r="I30" s="16" t="s">
        <v>9</v>
      </c>
      <c r="K30" s="17"/>
      <c r="L30" s="18"/>
      <c r="M30" s="16" t="s">
        <v>9</v>
      </c>
      <c r="N30" s="19"/>
      <c r="O30" s="17"/>
      <c r="P30" s="18"/>
    </row>
    <row r="31" spans="1:158" ht="22.5" customHeight="1" x14ac:dyDescent="0.6">
      <c r="B31" s="1" t="s">
        <v>34</v>
      </c>
      <c r="C31" s="20"/>
      <c r="D31" s="20"/>
      <c r="E31" s="20"/>
      <c r="F31" s="20"/>
      <c r="G31" s="10"/>
      <c r="I31" s="41"/>
      <c r="K31" s="42"/>
      <c r="L31" s="18"/>
      <c r="M31" s="41"/>
      <c r="N31" s="19"/>
      <c r="O31" s="42"/>
      <c r="P31" s="18"/>
    </row>
    <row r="32" spans="1:158" s="1" customFormat="1" ht="22.5" customHeight="1" x14ac:dyDescent="0.6">
      <c r="B32" s="20" t="s">
        <v>35</v>
      </c>
      <c r="C32" s="20"/>
      <c r="D32" s="20"/>
      <c r="E32" s="20"/>
      <c r="F32" s="20"/>
      <c r="G32" s="10"/>
      <c r="H32" s="10"/>
      <c r="I32" s="25"/>
      <c r="J32" s="43"/>
      <c r="K32" s="24"/>
      <c r="L32" s="24"/>
      <c r="M32" s="25"/>
      <c r="N32" s="43"/>
      <c r="O32" s="24"/>
      <c r="P32" s="24"/>
    </row>
    <row r="33" spans="1:16" ht="22.8" customHeight="1" x14ac:dyDescent="0.6">
      <c r="A33" s="26" t="s">
        <v>36</v>
      </c>
      <c r="B33" s="44" t="s">
        <v>37</v>
      </c>
      <c r="D33" s="20"/>
      <c r="E33" s="20"/>
      <c r="F33" s="20"/>
      <c r="G33" s="45">
        <v>10</v>
      </c>
      <c r="H33" s="46"/>
      <c r="I33" s="27">
        <v>168730</v>
      </c>
      <c r="J33" s="28"/>
      <c r="K33" s="27">
        <v>166948</v>
      </c>
      <c r="L33" s="29"/>
      <c r="M33" s="31">
        <v>102824</v>
      </c>
      <c r="N33" s="28"/>
      <c r="O33" s="31">
        <v>101042</v>
      </c>
      <c r="P33" s="27"/>
    </row>
    <row r="34" spans="1:16" ht="22.8" customHeight="1" x14ac:dyDescent="0.6">
      <c r="A34" s="26" t="s">
        <v>38</v>
      </c>
      <c r="B34" s="44" t="s">
        <v>39</v>
      </c>
      <c r="D34" s="20"/>
      <c r="E34" s="20"/>
      <c r="F34" s="20"/>
      <c r="G34" s="45">
        <v>11</v>
      </c>
      <c r="I34" s="27">
        <v>310077</v>
      </c>
      <c r="J34" s="28"/>
      <c r="K34" s="27">
        <v>290135</v>
      </c>
      <c r="L34" s="29"/>
      <c r="M34" s="47">
        <v>256514</v>
      </c>
      <c r="N34" s="28"/>
      <c r="O34" s="47">
        <v>236027</v>
      </c>
      <c r="P34" s="27"/>
    </row>
    <row r="35" spans="1:16" ht="22.8" customHeight="1" x14ac:dyDescent="0.6">
      <c r="A35" s="26"/>
      <c r="B35" s="44" t="s">
        <v>40</v>
      </c>
      <c r="D35" s="20"/>
      <c r="E35" s="20"/>
      <c r="F35" s="20"/>
      <c r="G35" s="45">
        <v>12</v>
      </c>
      <c r="H35" s="46"/>
      <c r="I35" s="27">
        <v>239477</v>
      </c>
      <c r="J35" s="28"/>
      <c r="K35" s="27">
        <v>274762</v>
      </c>
      <c r="L35" s="29"/>
      <c r="M35" s="47">
        <v>239477</v>
      </c>
      <c r="N35" s="28"/>
      <c r="O35" s="47">
        <v>274762</v>
      </c>
      <c r="P35" s="27"/>
    </row>
    <row r="36" spans="1:16" ht="22.8" customHeight="1" x14ac:dyDescent="0.6">
      <c r="A36" s="26"/>
      <c r="B36" s="44" t="s">
        <v>41</v>
      </c>
      <c r="D36" s="20"/>
      <c r="E36" s="20"/>
      <c r="F36" s="20"/>
      <c r="G36" s="45">
        <v>15</v>
      </c>
      <c r="H36" s="46"/>
      <c r="I36" s="27">
        <v>16891</v>
      </c>
      <c r="J36" s="28"/>
      <c r="K36" s="27">
        <v>0</v>
      </c>
      <c r="L36" s="29"/>
      <c r="M36" s="27">
        <v>16891</v>
      </c>
      <c r="N36" s="28"/>
      <c r="O36" s="27">
        <v>0</v>
      </c>
      <c r="P36" s="27"/>
    </row>
    <row r="37" spans="1:16" ht="22.8" customHeight="1" x14ac:dyDescent="0.6">
      <c r="A37" s="26"/>
      <c r="B37" s="44" t="s">
        <v>42</v>
      </c>
      <c r="G37" s="45">
        <v>5</v>
      </c>
      <c r="I37" s="27">
        <v>133013</v>
      </c>
      <c r="J37" s="28"/>
      <c r="K37" s="27">
        <v>122602</v>
      </c>
      <c r="L37" s="29"/>
      <c r="M37" s="27">
        <v>133013</v>
      </c>
      <c r="N37" s="28"/>
      <c r="O37" s="27">
        <v>122602</v>
      </c>
      <c r="P37" s="27"/>
    </row>
    <row r="38" spans="1:16" ht="22.8" customHeight="1" x14ac:dyDescent="0.6">
      <c r="A38" s="26" t="s">
        <v>43</v>
      </c>
      <c r="B38" s="44" t="s">
        <v>44</v>
      </c>
      <c r="G38" s="45">
        <v>13</v>
      </c>
      <c r="I38" s="27">
        <v>119813</v>
      </c>
      <c r="J38" s="28"/>
      <c r="K38" s="27">
        <v>119703</v>
      </c>
      <c r="L38" s="29"/>
      <c r="M38" s="47">
        <v>119694</v>
      </c>
      <c r="N38" s="36"/>
      <c r="O38" s="47">
        <v>119628</v>
      </c>
      <c r="P38" s="27"/>
    </row>
    <row r="39" spans="1:16" ht="22.8" customHeight="1" x14ac:dyDescent="0.6">
      <c r="A39" s="26" t="s">
        <v>45</v>
      </c>
      <c r="B39" s="1" t="s">
        <v>46</v>
      </c>
      <c r="C39" s="1"/>
      <c r="D39" s="1"/>
      <c r="E39" s="1"/>
      <c r="F39" s="1"/>
      <c r="G39" s="48"/>
      <c r="H39" s="10"/>
      <c r="I39" s="33">
        <f>SUM(I33:I38)</f>
        <v>988001</v>
      </c>
      <c r="J39" s="23"/>
      <c r="K39" s="33">
        <f>SUM(K33:K38)</f>
        <v>974150</v>
      </c>
      <c r="L39" s="25"/>
      <c r="M39" s="49">
        <f>SUM(M33:M38)</f>
        <v>868413</v>
      </c>
      <c r="N39" s="50"/>
      <c r="O39" s="49">
        <f>SUM(O33:O38)</f>
        <v>854061</v>
      </c>
      <c r="P39" s="33"/>
    </row>
    <row r="40" spans="1:16" s="1" customFormat="1" ht="22.8" customHeight="1" x14ac:dyDescent="0.6">
      <c r="B40" s="1" t="s">
        <v>47</v>
      </c>
      <c r="G40" s="48"/>
      <c r="H40" s="10"/>
      <c r="I40" s="25"/>
      <c r="J40" s="23"/>
      <c r="K40" s="25"/>
      <c r="L40" s="25"/>
      <c r="M40" s="50"/>
      <c r="N40" s="50"/>
      <c r="O40" s="50"/>
    </row>
    <row r="41" spans="1:16" ht="22.8" customHeight="1" x14ac:dyDescent="0.6">
      <c r="A41" s="26"/>
      <c r="B41" s="44" t="s">
        <v>40</v>
      </c>
      <c r="G41" s="45">
        <v>12</v>
      </c>
      <c r="I41" s="27">
        <v>1200</v>
      </c>
      <c r="J41" s="27"/>
      <c r="K41" s="27">
        <v>1800</v>
      </c>
      <c r="L41" s="29"/>
      <c r="M41" s="35">
        <v>1200</v>
      </c>
      <c r="N41" s="36"/>
      <c r="O41" s="35">
        <v>1800</v>
      </c>
      <c r="P41" s="27"/>
    </row>
    <row r="42" spans="1:16" ht="22.8" customHeight="1" x14ac:dyDescent="0.6">
      <c r="A42" s="26" t="s">
        <v>48</v>
      </c>
      <c r="B42" s="44" t="s">
        <v>49</v>
      </c>
      <c r="G42" s="45">
        <v>20</v>
      </c>
      <c r="I42" s="27">
        <v>62401</v>
      </c>
      <c r="J42" s="27"/>
      <c r="K42" s="27">
        <v>62534</v>
      </c>
      <c r="L42" s="29"/>
      <c r="M42" s="35">
        <v>49457</v>
      </c>
      <c r="N42" s="36"/>
      <c r="O42" s="35">
        <v>49591</v>
      </c>
      <c r="P42" s="27"/>
    </row>
    <row r="43" spans="1:16" ht="22.8" customHeight="1" x14ac:dyDescent="0.6">
      <c r="A43" s="26"/>
      <c r="B43" s="44" t="s">
        <v>50</v>
      </c>
      <c r="G43" s="45"/>
      <c r="I43" s="27">
        <v>303</v>
      </c>
      <c r="J43" s="27"/>
      <c r="K43" s="27">
        <v>267</v>
      </c>
      <c r="L43" s="29"/>
      <c r="M43" s="35">
        <v>303</v>
      </c>
      <c r="N43" s="36"/>
      <c r="O43" s="35">
        <v>267</v>
      </c>
      <c r="P43" s="27"/>
    </row>
    <row r="44" spans="1:16" ht="22.8" customHeight="1" x14ac:dyDescent="0.6">
      <c r="A44" s="26"/>
      <c r="B44" s="44" t="s">
        <v>51</v>
      </c>
      <c r="G44" s="45">
        <v>15</v>
      </c>
      <c r="I44" s="27">
        <v>0</v>
      </c>
      <c r="J44" s="27"/>
      <c r="K44" s="27">
        <v>14915</v>
      </c>
      <c r="L44" s="29"/>
      <c r="M44" s="35">
        <v>0</v>
      </c>
      <c r="N44" s="36"/>
      <c r="O44" s="35">
        <v>14915</v>
      </c>
      <c r="P44" s="27"/>
    </row>
    <row r="45" spans="1:16" ht="22.8" customHeight="1" x14ac:dyDescent="0.6">
      <c r="A45" s="26"/>
      <c r="B45" s="44" t="s">
        <v>52</v>
      </c>
      <c r="G45" s="45">
        <v>15</v>
      </c>
      <c r="I45" s="27">
        <v>0</v>
      </c>
      <c r="J45" s="27"/>
      <c r="K45" s="27">
        <v>1976</v>
      </c>
      <c r="L45" s="29"/>
      <c r="M45" s="35">
        <v>0</v>
      </c>
      <c r="N45" s="36"/>
      <c r="O45" s="35">
        <v>1976</v>
      </c>
      <c r="P45" s="27"/>
    </row>
    <row r="46" spans="1:16" ht="22.8" customHeight="1" x14ac:dyDescent="0.6">
      <c r="A46" s="26" t="s">
        <v>53</v>
      </c>
      <c r="B46" s="44" t="s">
        <v>54</v>
      </c>
      <c r="I46" s="27">
        <v>14450</v>
      </c>
      <c r="J46" s="27"/>
      <c r="K46" s="27">
        <v>14450</v>
      </c>
      <c r="L46" s="29"/>
      <c r="M46" s="35">
        <v>0</v>
      </c>
      <c r="N46" s="36"/>
      <c r="O46" s="35">
        <v>0</v>
      </c>
      <c r="P46" s="27"/>
    </row>
    <row r="47" spans="1:16" ht="22.8" customHeight="1" x14ac:dyDescent="0.6">
      <c r="A47" s="26"/>
      <c r="B47" s="44" t="s">
        <v>55</v>
      </c>
      <c r="I47" s="27">
        <v>5451</v>
      </c>
      <c r="J47" s="27"/>
      <c r="K47" s="27">
        <v>5451</v>
      </c>
      <c r="L47" s="29"/>
      <c r="M47" s="27">
        <v>5451</v>
      </c>
      <c r="N47" s="28"/>
      <c r="O47" s="27">
        <v>5451</v>
      </c>
      <c r="P47" s="27"/>
    </row>
    <row r="48" spans="1:16" ht="22.8" customHeight="1" x14ac:dyDescent="0.6">
      <c r="A48" s="26"/>
      <c r="B48" s="1" t="s">
        <v>56</v>
      </c>
      <c r="C48" s="1"/>
      <c r="D48" s="1"/>
      <c r="E48" s="1"/>
      <c r="F48" s="1"/>
      <c r="G48" s="10"/>
      <c r="H48" s="10"/>
      <c r="I48" s="33">
        <f>SUM(I41:I47)</f>
        <v>83805</v>
      </c>
      <c r="J48" s="34"/>
      <c r="K48" s="33">
        <f>SUM(K41:K47)</f>
        <v>101393</v>
      </c>
      <c r="L48" s="25"/>
      <c r="M48" s="33">
        <f>SUM(M41:M47)</f>
        <v>56411</v>
      </c>
      <c r="N48" s="1"/>
      <c r="O48" s="33">
        <f>SUM(O41:O47)</f>
        <v>74000</v>
      </c>
      <c r="P48" s="25"/>
    </row>
    <row r="49" spans="1:16" ht="22.8" customHeight="1" x14ac:dyDescent="0.6">
      <c r="A49" s="26"/>
      <c r="B49" s="1" t="s">
        <v>57</v>
      </c>
      <c r="C49" s="1"/>
      <c r="E49" s="1"/>
      <c r="G49" s="10"/>
      <c r="H49" s="10"/>
      <c r="I49" s="33">
        <f>I39+I48</f>
        <v>1071806</v>
      </c>
      <c r="J49" s="28"/>
      <c r="K49" s="33">
        <f>K39+K48</f>
        <v>1075543</v>
      </c>
      <c r="L49" s="25"/>
      <c r="M49" s="33">
        <f>M39+M48</f>
        <v>924824</v>
      </c>
      <c r="O49" s="33">
        <f>O39+O48</f>
        <v>928061</v>
      </c>
      <c r="P49" s="33"/>
    </row>
    <row r="50" spans="1:16" ht="22.8" customHeight="1" x14ac:dyDescent="0.6">
      <c r="A50" s="26"/>
      <c r="B50" s="1" t="s">
        <v>58</v>
      </c>
      <c r="I50" s="27"/>
      <c r="J50" s="28"/>
      <c r="K50" s="27"/>
      <c r="L50" s="29"/>
    </row>
    <row r="51" spans="1:16" ht="22.8" customHeight="1" x14ac:dyDescent="0.6">
      <c r="A51" s="26"/>
      <c r="B51" s="13" t="s">
        <v>59</v>
      </c>
      <c r="G51" s="46"/>
      <c r="H51" s="46"/>
      <c r="I51" s="27"/>
      <c r="J51" s="28"/>
      <c r="K51" s="27"/>
      <c r="L51" s="29"/>
    </row>
    <row r="52" spans="1:16" s="1" customFormat="1" ht="22.8" customHeight="1" x14ac:dyDescent="0.6">
      <c r="B52" s="13" t="s">
        <v>60</v>
      </c>
      <c r="C52" s="13"/>
      <c r="D52" s="13"/>
      <c r="G52" s="15">
        <v>16</v>
      </c>
      <c r="H52" s="46"/>
      <c r="I52" s="27">
        <v>49873682</v>
      </c>
      <c r="J52" s="34"/>
      <c r="K52" s="27">
        <v>29951576</v>
      </c>
      <c r="L52" s="29"/>
      <c r="M52" s="27">
        <v>49873682</v>
      </c>
      <c r="N52" s="28"/>
      <c r="O52" s="27">
        <v>29951576</v>
      </c>
      <c r="P52" s="27"/>
    </row>
    <row r="53" spans="1:16" ht="22.8" customHeight="1" x14ac:dyDescent="0.6">
      <c r="B53" s="13" t="s">
        <v>61</v>
      </c>
      <c r="E53" s="1"/>
      <c r="F53" s="1"/>
      <c r="G53" s="15">
        <v>16</v>
      </c>
      <c r="H53" s="46"/>
      <c r="I53" s="27">
        <v>-48255257</v>
      </c>
      <c r="J53" s="34"/>
      <c r="K53" s="27">
        <v>-28350417</v>
      </c>
      <c r="L53" s="29"/>
      <c r="M53" s="27">
        <v>-48255257</v>
      </c>
      <c r="N53" s="28"/>
      <c r="O53" s="27">
        <v>-28350417</v>
      </c>
      <c r="P53" s="27"/>
    </row>
    <row r="54" spans="1:16" ht="22.8" customHeight="1" x14ac:dyDescent="0.6">
      <c r="B54" s="51" t="s">
        <v>62</v>
      </c>
      <c r="C54" s="52"/>
      <c r="D54" s="53"/>
      <c r="E54" s="54"/>
      <c r="I54" s="27"/>
      <c r="J54" s="28"/>
      <c r="K54" s="27"/>
      <c r="L54" s="29"/>
      <c r="M54" s="27"/>
      <c r="N54" s="28"/>
      <c r="O54" s="27"/>
      <c r="P54" s="27"/>
    </row>
    <row r="55" spans="1:16" ht="22.8" customHeight="1" x14ac:dyDescent="0.6">
      <c r="B55" s="13" t="s">
        <v>63</v>
      </c>
      <c r="D55" s="52"/>
      <c r="G55" s="55"/>
      <c r="H55" s="55"/>
    </row>
    <row r="56" spans="1:16" s="1" customFormat="1" ht="22.8" customHeight="1" x14ac:dyDescent="0.6">
      <c r="B56" s="13" t="s">
        <v>64</v>
      </c>
      <c r="C56" s="13"/>
      <c r="D56" s="52"/>
      <c r="E56" s="13"/>
      <c r="F56" s="13"/>
      <c r="G56" s="55"/>
      <c r="H56" s="55"/>
      <c r="I56" s="27">
        <v>7056</v>
      </c>
      <c r="J56" s="28"/>
      <c r="K56" s="27">
        <v>7056</v>
      </c>
      <c r="L56" s="29"/>
      <c r="M56" s="27">
        <v>7056</v>
      </c>
      <c r="N56" s="28"/>
      <c r="O56" s="27">
        <v>7056</v>
      </c>
      <c r="P56" s="27"/>
    </row>
    <row r="57" spans="1:16" s="1" customFormat="1" ht="22.8" customHeight="1" x14ac:dyDescent="0.6">
      <c r="B57" s="13" t="s">
        <v>65</v>
      </c>
      <c r="C57" s="13"/>
      <c r="D57" s="52"/>
      <c r="E57" s="52"/>
      <c r="F57" s="13"/>
      <c r="G57" s="15"/>
      <c r="H57" s="15"/>
      <c r="I57" s="27">
        <v>-1719019</v>
      </c>
      <c r="J57" s="28"/>
      <c r="K57" s="27">
        <v>-1706722</v>
      </c>
      <c r="L57" s="29"/>
      <c r="M57" s="35">
        <v>-1731052</v>
      </c>
      <c r="N57" s="36"/>
      <c r="O57" s="35">
        <v>-1720090</v>
      </c>
      <c r="P57" s="35"/>
    </row>
    <row r="58" spans="1:16" ht="22.8" customHeight="1" x14ac:dyDescent="0.6">
      <c r="A58" s="15"/>
      <c r="B58" s="13" t="s">
        <v>66</v>
      </c>
      <c r="D58" s="52"/>
      <c r="E58" s="52"/>
      <c r="I58" s="27">
        <v>245839</v>
      </c>
      <c r="J58" s="28"/>
      <c r="K58" s="27">
        <v>246373</v>
      </c>
      <c r="L58" s="29"/>
      <c r="M58" s="35">
        <v>197823</v>
      </c>
      <c r="N58" s="36"/>
      <c r="O58" s="35">
        <v>198357</v>
      </c>
      <c r="P58" s="35"/>
    </row>
    <row r="59" spans="1:16" ht="22.8" customHeight="1" x14ac:dyDescent="0.6">
      <c r="A59" s="15"/>
      <c r="B59" s="1" t="s">
        <v>67</v>
      </c>
      <c r="C59" s="1"/>
      <c r="E59" s="1"/>
      <c r="G59" s="10"/>
      <c r="H59" s="10"/>
      <c r="I59" s="33">
        <f>SUM(I52:I58)</f>
        <v>152301</v>
      </c>
      <c r="J59" s="28"/>
      <c r="K59" s="33">
        <f>SUM(K52:K58)</f>
        <v>147866</v>
      </c>
      <c r="L59" s="25"/>
      <c r="M59" s="49">
        <f>SUM(M52:M58)</f>
        <v>92252</v>
      </c>
      <c r="O59" s="33">
        <f>SUM(O52:O58)</f>
        <v>86482</v>
      </c>
      <c r="P59" s="25"/>
    </row>
    <row r="60" spans="1:16" ht="22.8" customHeight="1" thickBot="1" x14ac:dyDescent="0.65">
      <c r="A60" s="15"/>
      <c r="B60" s="1" t="s">
        <v>68</v>
      </c>
      <c r="C60" s="1"/>
      <c r="E60" s="1"/>
      <c r="G60" s="10"/>
      <c r="H60" s="10"/>
      <c r="I60" s="56">
        <f>I49+I59</f>
        <v>1224107</v>
      </c>
      <c r="J60" s="28"/>
      <c r="K60" s="56">
        <f>K49+K59</f>
        <v>1223409</v>
      </c>
      <c r="L60" s="25"/>
      <c r="M60" s="56">
        <f>M49+M59</f>
        <v>1017076</v>
      </c>
      <c r="O60" s="56">
        <f>O49+O59</f>
        <v>1014543</v>
      </c>
      <c r="P60" s="25"/>
    </row>
    <row r="61" spans="1:16" ht="22.5" customHeight="1" thickTop="1" x14ac:dyDescent="0.6">
      <c r="G61" s="13"/>
      <c r="H61" s="13"/>
      <c r="I61" s="13"/>
      <c r="M61" s="13"/>
    </row>
    <row r="62" spans="1:16" ht="22.5" customHeight="1" x14ac:dyDescent="0.6">
      <c r="G62" s="13"/>
      <c r="H62" s="13"/>
      <c r="I62" s="13"/>
      <c r="M62" s="13"/>
    </row>
    <row r="63" spans="1:16" ht="21" customHeight="1" x14ac:dyDescent="0.6">
      <c r="F63" s="15"/>
      <c r="I63" s="29"/>
      <c r="J63" s="30"/>
      <c r="K63" s="29"/>
      <c r="L63" s="29"/>
      <c r="M63" s="29"/>
      <c r="O63" s="29"/>
      <c r="P63" s="29"/>
    </row>
    <row r="64" spans="1:16" ht="21" customHeight="1" x14ac:dyDescent="0.6">
      <c r="F64" s="15"/>
      <c r="I64" s="29"/>
      <c r="J64" s="30"/>
      <c r="K64" s="29"/>
      <c r="L64" s="29"/>
      <c r="M64" s="29"/>
      <c r="O64" s="29"/>
      <c r="P64" s="29"/>
    </row>
    <row r="65" spans="6:16" ht="21" customHeight="1" x14ac:dyDescent="0.6">
      <c r="F65" s="15"/>
      <c r="I65" s="29"/>
      <c r="J65" s="30"/>
      <c r="K65" s="29"/>
      <c r="L65" s="29"/>
      <c r="M65" s="29"/>
      <c r="O65" s="29"/>
      <c r="P65" s="29"/>
    </row>
    <row r="66" spans="6:16" ht="21" customHeight="1" x14ac:dyDescent="0.6">
      <c r="F66" s="15"/>
      <c r="I66" s="29"/>
      <c r="J66" s="30"/>
      <c r="K66" s="29"/>
      <c r="L66" s="29"/>
      <c r="M66" s="29"/>
      <c r="O66" s="29"/>
      <c r="P66" s="29"/>
    </row>
    <row r="67" spans="6:16" ht="36" customHeight="1" x14ac:dyDescent="0.6">
      <c r="F67" s="15"/>
      <c r="I67" s="29"/>
      <c r="J67" s="30"/>
      <c r="K67" s="29"/>
      <c r="L67" s="29"/>
      <c r="M67" s="29"/>
      <c r="O67" s="29"/>
      <c r="P67" s="29"/>
    </row>
    <row r="68" spans="6:16" ht="21" customHeight="1" x14ac:dyDescent="0.6">
      <c r="F68" s="15"/>
      <c r="I68" s="29"/>
      <c r="J68" s="30"/>
      <c r="K68" s="29"/>
      <c r="L68" s="29"/>
      <c r="M68" s="29"/>
      <c r="O68" s="29"/>
      <c r="P68" s="29"/>
    </row>
    <row r="69" spans="6:16" ht="21" customHeight="1" x14ac:dyDescent="0.6">
      <c r="F69" s="15"/>
      <c r="J69" s="32"/>
      <c r="K69" s="32"/>
      <c r="L69" s="57"/>
      <c r="N69" s="32"/>
      <c r="O69" s="32"/>
      <c r="P69" s="32"/>
    </row>
    <row r="70" spans="6:16" ht="21" customHeight="1" x14ac:dyDescent="0.6">
      <c r="O70" s="28"/>
      <c r="P70" s="28"/>
    </row>
    <row r="75" spans="6:16" ht="21" customHeight="1" x14ac:dyDescent="0.6">
      <c r="O75" s="28"/>
      <c r="P75" s="28"/>
    </row>
  </sheetData>
  <mergeCells count="5">
    <mergeCell ref="I4:K4"/>
    <mergeCell ref="M4:P4"/>
    <mergeCell ref="B7:F7"/>
    <mergeCell ref="I28:K28"/>
    <mergeCell ref="M28:O28"/>
  </mergeCells>
  <pageMargins left="0.78740157480314965" right="0.27559055118110237" top="0.59055118110236227" bottom="0.59055118110236227" header="0.51181102362204722" footer="0.51181102362204722"/>
  <pageSetup paperSize="9" scale="84" firstPageNumber="5" fitToHeight="0" orientation="portrait" useFirstPageNumber="1" r:id="rId1"/>
  <headerFooter scaleWithDoc="0" alignWithMargins="0">
    <oddFooter>&amp;L&amp;"Angsana New,Regular"หมายเหตุประกอบข้อมูลทางการเงินระหว่างกาลเป็นส่วนหนึ่งของข้อมูลระหว่างกาล&amp;C&amp;"Angsana New,Regular"        &amp;R&amp;"Angsana New,Regular"&amp;P</oddFooter>
  </headerFooter>
  <rowBreaks count="1" manualBreakCount="1">
    <brk id="24" min="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04239-EE6A-4F34-BEF7-429DFC19857D}">
  <sheetPr>
    <tabColor rgb="FF00B0F0"/>
  </sheetPr>
  <dimension ref="A1:M68"/>
  <sheetViews>
    <sheetView view="pageBreakPreview" zoomScale="80" zoomScaleNormal="70" zoomScaleSheetLayoutView="80" workbookViewId="0">
      <selection activeCell="L23" sqref="L23"/>
    </sheetView>
  </sheetViews>
  <sheetFormatPr defaultColWidth="7.296875" defaultRowHeight="22.5" customHeight="1" x14ac:dyDescent="0.6"/>
  <cols>
    <col min="1" max="1" width="1.59765625" style="58" customWidth="1"/>
    <col min="2" max="2" width="2.8984375" style="63" customWidth="1"/>
    <col min="3" max="3" width="38.09765625" style="63" customWidth="1"/>
    <col min="4" max="4" width="9.09765625" style="106" customWidth="1"/>
    <col min="5" max="5" width="0.59765625" style="106" customWidth="1"/>
    <col min="6" max="6" width="12.5" style="63" customWidth="1"/>
    <col min="7" max="7" width="0.8984375" style="63" customWidth="1"/>
    <col min="8" max="8" width="12.5" style="63" customWidth="1"/>
    <col min="9" max="9" width="1" style="63" customWidth="1"/>
    <col min="10" max="10" width="12.5" style="63" customWidth="1"/>
    <col min="11" max="11" width="0.8984375" style="63" customWidth="1"/>
    <col min="12" max="12" width="12.59765625" style="63" customWidth="1"/>
    <col min="13" max="13" width="2.296875" style="63" customWidth="1"/>
    <col min="14" max="16384" width="7.296875" style="63"/>
  </cols>
  <sheetData>
    <row r="1" spans="1:13" s="62" customFormat="1" ht="22.8" customHeight="1" x14ac:dyDescent="0.6">
      <c r="A1" s="58"/>
      <c r="B1" s="59" t="s">
        <v>0</v>
      </c>
      <c r="C1" s="59"/>
      <c r="D1" s="60"/>
      <c r="E1" s="60"/>
      <c r="F1" s="61"/>
      <c r="G1" s="61"/>
      <c r="H1" s="61"/>
      <c r="J1" s="61"/>
      <c r="K1" s="61"/>
      <c r="L1" s="61"/>
    </row>
    <row r="2" spans="1:13" s="62" customFormat="1" ht="22.8" customHeight="1" x14ac:dyDescent="0.6">
      <c r="A2" s="58"/>
      <c r="B2" s="62" t="s">
        <v>69</v>
      </c>
      <c r="D2" s="60"/>
      <c r="E2" s="60"/>
      <c r="F2" s="66"/>
      <c r="G2" s="66"/>
      <c r="H2" s="66"/>
      <c r="J2" s="66"/>
      <c r="K2" s="66"/>
      <c r="L2" s="107" t="s">
        <v>9</v>
      </c>
    </row>
    <row r="3" spans="1:13" s="62" customFormat="1" ht="22.8" customHeight="1" x14ac:dyDescent="0.6">
      <c r="A3" s="67"/>
      <c r="B3" s="68" t="s">
        <v>87</v>
      </c>
      <c r="C3" s="68"/>
      <c r="D3" s="69"/>
      <c r="E3" s="69"/>
      <c r="F3" s="70"/>
      <c r="G3" s="70"/>
      <c r="H3" s="70"/>
      <c r="I3" s="68"/>
      <c r="J3" s="70"/>
      <c r="K3" s="70"/>
      <c r="L3" s="70" t="s">
        <v>3</v>
      </c>
      <c r="M3" s="71"/>
    </row>
    <row r="4" spans="1:13" s="62" customFormat="1" ht="22.5" customHeight="1" x14ac:dyDescent="0.6">
      <c r="A4" s="58"/>
      <c r="B4" s="71"/>
      <c r="C4" s="71"/>
      <c r="D4" s="108"/>
      <c r="E4" s="108"/>
      <c r="F4" s="202" t="s">
        <v>4</v>
      </c>
      <c r="G4" s="202"/>
      <c r="H4" s="202"/>
      <c r="I4" s="71"/>
      <c r="J4" s="202" t="s">
        <v>5</v>
      </c>
      <c r="K4" s="202"/>
      <c r="L4" s="202"/>
      <c r="M4" s="109"/>
    </row>
    <row r="5" spans="1:13" s="62" customFormat="1" ht="22.5" customHeight="1" x14ac:dyDescent="0.6">
      <c r="A5" s="58"/>
      <c r="B5" s="71"/>
      <c r="C5" s="71"/>
      <c r="D5" s="110" t="s">
        <v>8</v>
      </c>
      <c r="E5" s="108"/>
      <c r="F5" s="111">
        <v>2569</v>
      </c>
      <c r="G5" s="74"/>
      <c r="H5" s="111">
        <v>2568</v>
      </c>
      <c r="I5" s="63"/>
      <c r="J5" s="111">
        <v>2569</v>
      </c>
      <c r="K5" s="74"/>
      <c r="L5" s="111">
        <v>2568</v>
      </c>
      <c r="M5" s="109"/>
    </row>
    <row r="6" spans="1:13" ht="22.8" customHeight="1" x14ac:dyDescent="0.6">
      <c r="B6" s="62" t="s">
        <v>70</v>
      </c>
      <c r="C6" s="62"/>
      <c r="D6" s="75">
        <v>17</v>
      </c>
      <c r="E6" s="75"/>
      <c r="F6" s="84">
        <v>2622</v>
      </c>
      <c r="G6" s="76"/>
      <c r="H6" s="84">
        <v>3524</v>
      </c>
      <c r="I6" s="79"/>
      <c r="J6" s="85">
        <v>2533</v>
      </c>
      <c r="K6" s="85"/>
      <c r="L6" s="85">
        <v>3524</v>
      </c>
      <c r="M6" s="112"/>
    </row>
    <row r="7" spans="1:13" s="62" customFormat="1" ht="22.8" customHeight="1" x14ac:dyDescent="0.6">
      <c r="A7" s="58"/>
      <c r="B7" s="73" t="s">
        <v>71</v>
      </c>
      <c r="C7" s="73"/>
      <c r="D7" s="75"/>
      <c r="E7" s="75"/>
      <c r="F7" s="78">
        <v>-448</v>
      </c>
      <c r="G7" s="87"/>
      <c r="H7" s="78">
        <v>-205</v>
      </c>
      <c r="I7" s="79"/>
      <c r="J7" s="113">
        <v>-448</v>
      </c>
      <c r="K7" s="88"/>
      <c r="L7" s="113">
        <v>-205</v>
      </c>
      <c r="M7" s="114"/>
    </row>
    <row r="8" spans="1:13" ht="22.8" customHeight="1" x14ac:dyDescent="0.6">
      <c r="B8" s="82" t="s">
        <v>72</v>
      </c>
      <c r="C8" s="82"/>
      <c r="D8" s="83"/>
      <c r="E8" s="83"/>
      <c r="F8" s="84">
        <f>SUM(F6:F7)</f>
        <v>2174</v>
      </c>
      <c r="G8" s="76"/>
      <c r="H8" s="84">
        <f>SUM(H6:H7)</f>
        <v>3319</v>
      </c>
      <c r="I8" s="77"/>
      <c r="J8" s="85">
        <f>SUM(J6:J7)</f>
        <v>2085</v>
      </c>
      <c r="K8" s="85"/>
      <c r="L8" s="85">
        <f>SUM(L6:L7)</f>
        <v>3319</v>
      </c>
      <c r="M8" s="76"/>
    </row>
    <row r="9" spans="1:13" s="62" customFormat="1" ht="22.8" customHeight="1" x14ac:dyDescent="0.6">
      <c r="A9" s="58"/>
      <c r="B9" s="63" t="s">
        <v>73</v>
      </c>
      <c r="C9" s="63"/>
      <c r="D9" s="75">
        <v>17</v>
      </c>
      <c r="E9" s="75"/>
      <c r="F9" s="86">
        <v>16313</v>
      </c>
      <c r="G9" s="87"/>
      <c r="H9" s="86">
        <v>3579</v>
      </c>
      <c r="I9" s="79"/>
      <c r="J9" s="88">
        <v>16313</v>
      </c>
      <c r="K9" s="88"/>
      <c r="L9" s="88">
        <v>3579</v>
      </c>
      <c r="M9" s="114"/>
    </row>
    <row r="10" spans="1:13" ht="22.8" customHeight="1" x14ac:dyDescent="0.6">
      <c r="B10" s="63" t="s">
        <v>75</v>
      </c>
      <c r="D10" s="89"/>
      <c r="E10" s="89"/>
      <c r="F10" s="86">
        <v>0</v>
      </c>
      <c r="G10" s="77"/>
      <c r="H10" s="86">
        <v>-16678</v>
      </c>
      <c r="I10" s="77"/>
      <c r="J10" s="81">
        <v>0</v>
      </c>
      <c r="K10" s="81"/>
      <c r="L10" s="88">
        <v>-16678</v>
      </c>
      <c r="M10" s="112"/>
    </row>
    <row r="11" spans="1:13" ht="22.8" customHeight="1" x14ac:dyDescent="0.6">
      <c r="B11" s="63" t="s">
        <v>76</v>
      </c>
      <c r="D11" s="75"/>
      <c r="E11" s="75"/>
      <c r="F11" s="78">
        <v>-15774</v>
      </c>
      <c r="G11" s="77"/>
      <c r="H11" s="78">
        <v>-11714</v>
      </c>
      <c r="I11" s="77"/>
      <c r="J11" s="80">
        <v>-15638</v>
      </c>
      <c r="K11" s="81"/>
      <c r="L11" s="80">
        <v>-11499</v>
      </c>
      <c r="M11" s="115"/>
    </row>
    <row r="12" spans="1:13" s="62" customFormat="1" ht="22.8" customHeight="1" x14ac:dyDescent="0.6">
      <c r="A12" s="91"/>
      <c r="B12" s="62" t="s">
        <v>88</v>
      </c>
      <c r="D12" s="83"/>
      <c r="E12" s="83"/>
      <c r="F12" s="84">
        <f>SUM(F8:F11)</f>
        <v>2713</v>
      </c>
      <c r="G12" s="79"/>
      <c r="H12" s="84">
        <f>SUM(H8:H11)</f>
        <v>-21494</v>
      </c>
      <c r="I12" s="79"/>
      <c r="J12" s="92">
        <f>SUM(J8:J11)</f>
        <v>2760</v>
      </c>
      <c r="K12" s="92"/>
      <c r="L12" s="92">
        <f>SUM(L8:L11)</f>
        <v>-21279</v>
      </c>
      <c r="M12" s="79"/>
    </row>
    <row r="13" spans="1:13" s="62" customFormat="1" ht="22.8" customHeight="1" x14ac:dyDescent="0.6">
      <c r="A13" s="58"/>
      <c r="B13" s="63" t="s">
        <v>74</v>
      </c>
      <c r="C13" s="63"/>
      <c r="D13" s="75"/>
      <c r="E13" s="75"/>
      <c r="F13" s="86">
        <v>0</v>
      </c>
      <c r="G13" s="87"/>
      <c r="H13" s="86">
        <v>0</v>
      </c>
      <c r="I13" s="79"/>
      <c r="J13" s="81">
        <v>188</v>
      </c>
      <c r="K13" s="88"/>
      <c r="L13" s="88">
        <v>2</v>
      </c>
      <c r="M13" s="114"/>
    </row>
    <row r="14" spans="1:13" ht="22.8" customHeight="1" x14ac:dyDescent="0.6">
      <c r="B14" s="63" t="s">
        <v>90</v>
      </c>
      <c r="D14" s="75"/>
      <c r="E14" s="75"/>
      <c r="F14" s="86">
        <v>-1227</v>
      </c>
      <c r="G14" s="77"/>
      <c r="H14" s="86">
        <v>-10813</v>
      </c>
      <c r="I14" s="77"/>
      <c r="J14" s="81">
        <v>-929</v>
      </c>
      <c r="K14" s="81"/>
      <c r="L14" s="81">
        <v>-50918</v>
      </c>
      <c r="M14" s="115"/>
    </row>
    <row r="15" spans="1:13" ht="22.8" customHeight="1" x14ac:dyDescent="0.6">
      <c r="B15" s="63" t="s">
        <v>77</v>
      </c>
      <c r="D15" s="75"/>
      <c r="E15" s="75"/>
      <c r="F15" s="86">
        <v>228</v>
      </c>
      <c r="G15" s="77"/>
      <c r="H15" s="86">
        <v>13770</v>
      </c>
      <c r="I15" s="77"/>
      <c r="J15" s="81">
        <v>228</v>
      </c>
      <c r="K15" s="81"/>
      <c r="L15" s="81">
        <v>13770</v>
      </c>
      <c r="M15" s="115"/>
    </row>
    <row r="16" spans="1:13" s="62" customFormat="1" ht="22.8" customHeight="1" x14ac:dyDescent="0.6">
      <c r="A16" s="58"/>
      <c r="B16" s="63" t="s">
        <v>78</v>
      </c>
      <c r="C16" s="63"/>
      <c r="D16" s="75">
        <v>19</v>
      </c>
      <c r="E16" s="75"/>
      <c r="F16" s="78">
        <v>-14678</v>
      </c>
      <c r="G16" s="77"/>
      <c r="H16" s="78">
        <v>-14169</v>
      </c>
      <c r="I16" s="79"/>
      <c r="J16" s="80">
        <v>-13876</v>
      </c>
      <c r="K16" s="81"/>
      <c r="L16" s="80">
        <v>-13262</v>
      </c>
      <c r="M16" s="114"/>
    </row>
    <row r="17" spans="1:13" ht="22.8" customHeight="1" x14ac:dyDescent="0.6">
      <c r="B17" s="62" t="s">
        <v>79</v>
      </c>
      <c r="C17" s="62"/>
      <c r="D17" s="83"/>
      <c r="E17" s="83"/>
      <c r="F17" s="84">
        <f>SUM(F12:F16)</f>
        <v>-12964</v>
      </c>
      <c r="G17" s="79"/>
      <c r="H17" s="84">
        <f>SUM(H12:H16)</f>
        <v>-32706</v>
      </c>
      <c r="I17" s="77"/>
      <c r="J17" s="92">
        <f>SUM(J12:J16)</f>
        <v>-11629</v>
      </c>
      <c r="K17" s="92"/>
      <c r="L17" s="92">
        <f>SUM(L12:L16)</f>
        <v>-71687</v>
      </c>
      <c r="M17" s="115"/>
    </row>
    <row r="18" spans="1:13" s="62" customFormat="1" ht="22.8" customHeight="1" x14ac:dyDescent="0.6">
      <c r="A18" s="58"/>
      <c r="B18" s="63" t="s">
        <v>80</v>
      </c>
      <c r="C18" s="63"/>
      <c r="D18" s="75">
        <v>20</v>
      </c>
      <c r="E18" s="75"/>
      <c r="F18" s="78">
        <v>0</v>
      </c>
      <c r="G18" s="77"/>
      <c r="H18" s="78">
        <v>-113</v>
      </c>
      <c r="I18" s="79"/>
      <c r="J18" s="78">
        <v>0</v>
      </c>
      <c r="K18" s="81"/>
      <c r="L18" s="78">
        <v>-113</v>
      </c>
      <c r="M18" s="114"/>
    </row>
    <row r="19" spans="1:13" ht="22.8" customHeight="1" x14ac:dyDescent="0.6">
      <c r="B19" s="82" t="s">
        <v>81</v>
      </c>
      <c r="C19" s="82"/>
      <c r="D19" s="83"/>
      <c r="E19" s="83"/>
      <c r="F19" s="116">
        <f>SUM(F17:F18)</f>
        <v>-12964</v>
      </c>
      <c r="G19" s="79"/>
      <c r="H19" s="116">
        <f>SUM(H17:H18)</f>
        <v>-32819</v>
      </c>
      <c r="I19" s="77"/>
      <c r="J19" s="93">
        <f>SUM(J17:J18)</f>
        <v>-11629</v>
      </c>
      <c r="K19" s="92"/>
      <c r="L19" s="93">
        <f>SUM(L17:L18)</f>
        <v>-71800</v>
      </c>
      <c r="M19" s="115"/>
    </row>
    <row r="20" spans="1:13" ht="11.4" customHeight="1" x14ac:dyDescent="0.6">
      <c r="B20" s="82"/>
      <c r="C20" s="82"/>
      <c r="D20" s="83"/>
      <c r="E20" s="83"/>
      <c r="F20" s="79"/>
      <c r="G20" s="79"/>
      <c r="H20" s="79"/>
      <c r="I20" s="77"/>
      <c r="J20" s="79"/>
      <c r="L20" s="79"/>
      <c r="M20" s="115"/>
    </row>
    <row r="21" spans="1:13" ht="22.5" customHeight="1" x14ac:dyDescent="0.6">
      <c r="B21" s="94" t="s">
        <v>82</v>
      </c>
      <c r="C21" s="94"/>
      <c r="D21" s="95"/>
      <c r="E21" s="95"/>
      <c r="F21" s="78">
        <v>0</v>
      </c>
      <c r="G21" s="96"/>
      <c r="H21" s="78">
        <v>0</v>
      </c>
      <c r="I21" s="77"/>
      <c r="J21" s="78">
        <v>0</v>
      </c>
      <c r="L21" s="78">
        <v>0</v>
      </c>
      <c r="M21" s="101"/>
    </row>
    <row r="22" spans="1:13" ht="10.8" customHeight="1" x14ac:dyDescent="0.6">
      <c r="B22" s="98"/>
      <c r="C22" s="97"/>
      <c r="D22" s="95"/>
      <c r="E22" s="95"/>
      <c r="F22" s="77"/>
      <c r="G22" s="96"/>
      <c r="H22" s="77"/>
      <c r="I22" s="77"/>
      <c r="J22" s="77"/>
      <c r="L22" s="77"/>
      <c r="M22" s="101"/>
    </row>
    <row r="23" spans="1:13" s="62" customFormat="1" ht="22.5" customHeight="1" thickBot="1" x14ac:dyDescent="0.65">
      <c r="A23" s="91"/>
      <c r="B23" s="99" t="s">
        <v>83</v>
      </c>
      <c r="C23" s="94"/>
      <c r="D23" s="95"/>
      <c r="E23" s="95"/>
      <c r="F23" s="117">
        <f>SUM(F19:F21)</f>
        <v>-12964</v>
      </c>
      <c r="G23" s="100"/>
      <c r="H23" s="117">
        <f>SUM(H19:H21)</f>
        <v>-32819</v>
      </c>
      <c r="I23" s="77"/>
      <c r="J23" s="117">
        <f>SUM(J19:J21)</f>
        <v>-11629</v>
      </c>
      <c r="L23" s="117">
        <f>SUM(L19:L21)</f>
        <v>-71800</v>
      </c>
      <c r="M23" s="118"/>
    </row>
    <row r="24" spans="1:13" ht="12" customHeight="1" thickTop="1" x14ac:dyDescent="0.6">
      <c r="D24" s="95"/>
      <c r="E24" s="95"/>
      <c r="F24" s="101"/>
      <c r="G24" s="101"/>
      <c r="H24" s="101"/>
      <c r="I24" s="101"/>
      <c r="J24" s="101"/>
      <c r="L24" s="101"/>
      <c r="M24" s="101"/>
    </row>
    <row r="25" spans="1:13" ht="22.8" customHeight="1" x14ac:dyDescent="0.6">
      <c r="B25" s="82" t="s">
        <v>84</v>
      </c>
      <c r="C25" s="73"/>
      <c r="D25" s="89">
        <v>21</v>
      </c>
      <c r="E25" s="89"/>
      <c r="F25" s="101"/>
      <c r="G25" s="101"/>
      <c r="H25" s="101"/>
      <c r="I25" s="101"/>
      <c r="J25" s="101"/>
      <c r="L25" s="101"/>
      <c r="M25" s="101"/>
    </row>
    <row r="26" spans="1:13" ht="23.4" customHeight="1" thickBot="1" x14ac:dyDescent="0.65">
      <c r="B26" s="63" t="s">
        <v>85</v>
      </c>
      <c r="C26" s="73"/>
      <c r="D26" s="89"/>
      <c r="E26" s="89"/>
      <c r="F26" s="119">
        <v>-4.7199999999999999E-2</v>
      </c>
      <c r="G26" s="102"/>
      <c r="H26" s="119">
        <v>-2.4842</v>
      </c>
      <c r="I26" s="103"/>
      <c r="J26" s="119">
        <v>-4.2299999999999997E-2</v>
      </c>
      <c r="K26" s="102"/>
      <c r="L26" s="119">
        <v>-5.4348999999999998</v>
      </c>
      <c r="M26" s="101"/>
    </row>
    <row r="27" spans="1:13" ht="23.4" customHeight="1" thickTop="1" thickBot="1" x14ac:dyDescent="0.65">
      <c r="B27" s="63" t="s">
        <v>86</v>
      </c>
      <c r="C27" s="73"/>
      <c r="D27" s="89"/>
      <c r="E27" s="89"/>
      <c r="F27" s="104">
        <v>274938462</v>
      </c>
      <c r="G27" s="105"/>
      <c r="H27" s="120">
        <v>13211024</v>
      </c>
      <c r="I27" s="79"/>
      <c r="J27" s="104">
        <v>274938462</v>
      </c>
      <c r="K27" s="105"/>
      <c r="L27" s="104">
        <f>+H27</f>
        <v>13211024</v>
      </c>
      <c r="M27" s="101"/>
    </row>
    <row r="28" spans="1:13" ht="22.5" customHeight="1" thickTop="1" x14ac:dyDescent="0.6">
      <c r="B28" s="73"/>
      <c r="C28" s="73"/>
      <c r="D28" s="121"/>
      <c r="E28" s="121"/>
      <c r="F28" s="122"/>
      <c r="G28" s="122"/>
      <c r="H28" s="122"/>
      <c r="I28" s="77"/>
      <c r="J28" s="122"/>
      <c r="K28" s="122"/>
      <c r="L28" s="122"/>
    </row>
    <row r="29" spans="1:13" s="65" customFormat="1" ht="22.5" customHeight="1" x14ac:dyDescent="0.6">
      <c r="A29" s="58"/>
      <c r="B29" s="63"/>
      <c r="C29" s="63"/>
      <c r="D29" s="106"/>
      <c r="E29" s="106"/>
      <c r="F29" s="63"/>
      <c r="G29" s="63"/>
      <c r="H29" s="63"/>
      <c r="I29" s="63"/>
      <c r="J29" s="63"/>
      <c r="K29" s="63"/>
      <c r="L29" s="63"/>
      <c r="M29" s="63"/>
    </row>
    <row r="30" spans="1:13" s="65" customFormat="1" ht="22.5" customHeight="1" x14ac:dyDescent="0.6">
      <c r="A30" s="58"/>
      <c r="B30" s="63"/>
      <c r="C30" s="63"/>
      <c r="D30" s="106"/>
      <c r="E30" s="106"/>
      <c r="F30" s="63"/>
      <c r="G30" s="63"/>
      <c r="H30" s="63"/>
      <c r="I30" s="63"/>
      <c r="J30" s="63"/>
      <c r="K30" s="63"/>
      <c r="L30" s="63"/>
      <c r="M30" s="63"/>
    </row>
    <row r="31" spans="1:13" s="65" customFormat="1" ht="22.5" customHeight="1" x14ac:dyDescent="0.6">
      <c r="A31" s="58"/>
      <c r="B31" s="63"/>
      <c r="C31" s="63"/>
      <c r="D31" s="106"/>
      <c r="E31" s="106"/>
      <c r="F31" s="63"/>
      <c r="G31" s="63"/>
      <c r="H31" s="63"/>
      <c r="I31" s="63"/>
      <c r="J31" s="63"/>
      <c r="K31" s="63"/>
      <c r="L31" s="63"/>
      <c r="M31" s="63"/>
    </row>
    <row r="32" spans="1:13" s="65" customFormat="1" ht="22.5" customHeight="1" x14ac:dyDescent="0.6">
      <c r="A32" s="58"/>
      <c r="B32" s="63"/>
      <c r="C32" s="63"/>
      <c r="D32" s="106"/>
      <c r="E32" s="106"/>
      <c r="F32" s="63"/>
      <c r="G32" s="63"/>
      <c r="H32" s="63"/>
      <c r="I32" s="63"/>
      <c r="J32" s="63"/>
      <c r="K32" s="63"/>
      <c r="L32" s="63"/>
      <c r="M32" s="63"/>
    </row>
    <row r="33" spans="1:13" s="65" customFormat="1" ht="22.5" customHeight="1" x14ac:dyDescent="0.6">
      <c r="A33" s="58"/>
      <c r="B33" s="63"/>
      <c r="C33" s="63"/>
      <c r="D33" s="106"/>
      <c r="E33" s="106"/>
      <c r="F33" s="63"/>
      <c r="G33" s="63"/>
      <c r="H33" s="63"/>
      <c r="I33" s="63"/>
      <c r="J33" s="63"/>
      <c r="K33" s="63"/>
      <c r="L33" s="63"/>
      <c r="M33" s="63"/>
    </row>
    <row r="34" spans="1:13" s="65" customFormat="1" ht="22.5" customHeight="1" x14ac:dyDescent="0.6">
      <c r="A34" s="58"/>
      <c r="B34" s="63"/>
      <c r="C34" s="63"/>
      <c r="D34" s="106"/>
      <c r="E34" s="106"/>
      <c r="F34" s="63"/>
      <c r="G34" s="63"/>
      <c r="H34" s="63"/>
      <c r="I34" s="63"/>
      <c r="J34" s="63"/>
      <c r="K34" s="63"/>
      <c r="L34" s="63"/>
      <c r="M34" s="63"/>
    </row>
    <row r="35" spans="1:13" s="65" customFormat="1" ht="22.5" customHeight="1" x14ac:dyDescent="0.6">
      <c r="A35" s="58"/>
      <c r="B35" s="63"/>
      <c r="C35" s="63"/>
      <c r="D35" s="106"/>
      <c r="E35" s="106"/>
      <c r="F35" s="63"/>
      <c r="G35" s="63"/>
      <c r="H35" s="123"/>
      <c r="I35" s="63"/>
      <c r="J35" s="63"/>
      <c r="K35" s="63"/>
      <c r="L35" s="63"/>
      <c r="M35" s="63"/>
    </row>
    <row r="36" spans="1:13" s="65" customFormat="1" ht="22.5" customHeight="1" x14ac:dyDescent="0.6">
      <c r="A36" s="58"/>
      <c r="B36" s="63"/>
      <c r="C36" s="63"/>
      <c r="D36" s="106"/>
      <c r="E36" s="106"/>
      <c r="F36" s="63"/>
      <c r="G36" s="63"/>
      <c r="H36" s="63"/>
      <c r="I36" s="63"/>
      <c r="J36" s="63"/>
      <c r="K36" s="63"/>
      <c r="L36" s="63"/>
      <c r="M36" s="63"/>
    </row>
    <row r="37" spans="1:13" s="65" customFormat="1" ht="22.5" customHeight="1" x14ac:dyDescent="0.6">
      <c r="A37" s="58"/>
      <c r="B37" s="63"/>
      <c r="C37" s="63"/>
      <c r="D37" s="106"/>
      <c r="E37" s="106"/>
      <c r="F37" s="63"/>
      <c r="G37" s="63"/>
      <c r="H37" s="63"/>
      <c r="I37" s="63"/>
      <c r="J37" s="63"/>
      <c r="K37" s="63"/>
      <c r="L37" s="63"/>
      <c r="M37" s="63"/>
    </row>
    <row r="38" spans="1:13" s="65" customFormat="1" ht="22.5" customHeight="1" x14ac:dyDescent="0.6">
      <c r="A38" s="58"/>
      <c r="B38" s="63"/>
      <c r="C38" s="63"/>
      <c r="D38" s="106"/>
      <c r="E38" s="106"/>
      <c r="F38" s="63"/>
      <c r="G38" s="63"/>
      <c r="H38" s="63"/>
      <c r="I38" s="63"/>
      <c r="J38" s="63"/>
      <c r="K38" s="63"/>
      <c r="L38" s="63"/>
      <c r="M38" s="63"/>
    </row>
    <row r="39" spans="1:13" s="65" customFormat="1" ht="22.5" customHeight="1" x14ac:dyDescent="0.6">
      <c r="A39" s="58"/>
      <c r="B39" s="63"/>
      <c r="C39" s="63"/>
      <c r="D39" s="106"/>
      <c r="E39" s="106"/>
      <c r="F39" s="63"/>
      <c r="G39" s="63"/>
      <c r="H39" s="63"/>
      <c r="I39" s="63"/>
      <c r="J39" s="63"/>
      <c r="K39" s="63"/>
      <c r="L39" s="63"/>
      <c r="M39" s="63"/>
    </row>
    <row r="40" spans="1:13" s="65" customFormat="1" ht="22.5" customHeight="1" x14ac:dyDescent="0.6">
      <c r="A40" s="58"/>
      <c r="B40" s="63"/>
      <c r="C40" s="63"/>
      <c r="D40" s="106"/>
      <c r="E40" s="106"/>
      <c r="F40" s="63"/>
      <c r="G40" s="63"/>
      <c r="H40" s="63"/>
      <c r="I40" s="63"/>
      <c r="J40" s="63"/>
      <c r="K40" s="63"/>
      <c r="L40" s="63"/>
      <c r="M40" s="63"/>
    </row>
    <row r="64" spans="2:12" ht="22.5" customHeight="1" x14ac:dyDescent="0.6">
      <c r="B64" s="73"/>
      <c r="C64" s="73"/>
      <c r="D64" s="121"/>
      <c r="E64" s="121"/>
      <c r="F64" s="122"/>
      <c r="G64" s="122"/>
      <c r="H64" s="122"/>
      <c r="I64" s="77"/>
      <c r="J64" s="122"/>
      <c r="K64" s="122"/>
      <c r="L64" s="122"/>
    </row>
    <row r="68" spans="12:12" ht="22.5" customHeight="1" x14ac:dyDescent="0.6">
      <c r="L68" s="123"/>
    </row>
  </sheetData>
  <mergeCells count="2">
    <mergeCell ref="F4:H4"/>
    <mergeCell ref="J4:L4"/>
  </mergeCells>
  <pageMargins left="0.78740157480314965" right="0.31496062992125984" top="0.59055118110236227" bottom="0.59055118110236227" header="0.51181102362204722" footer="0.51181102362204722"/>
  <pageSetup paperSize="9" scale="75" firstPageNumber="7" fitToHeight="0" orientation="portrait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New,Regular"&amp;16หมายเหตุประกอบงบการเงินระหว่างกาลเป็นส่วนหนึ่งของข้อมูลทางการเงินระหว่างกาล&amp;R&amp;"Angsana New,Regular"&amp;18&amp;P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4054A-F627-482D-92B8-A34EA78BC2EB}">
  <sheetPr>
    <tabColor rgb="FF00B0F0"/>
    <pageSetUpPr fitToPage="1"/>
  </sheetPr>
  <dimension ref="A1:X21"/>
  <sheetViews>
    <sheetView view="pageBreakPreview" zoomScale="60" zoomScaleNormal="60" workbookViewId="0">
      <selection activeCell="G69" sqref="G69"/>
    </sheetView>
  </sheetViews>
  <sheetFormatPr defaultColWidth="7.296875" defaultRowHeight="22.5" customHeight="1" x14ac:dyDescent="0.6"/>
  <cols>
    <col min="1" max="1" width="2.69921875" style="63" customWidth="1"/>
    <col min="2" max="2" width="35.5" style="63" customWidth="1"/>
    <col min="3" max="3" width="9.59765625" style="106" customWidth="1"/>
    <col min="4" max="4" width="0.796875" style="63" customWidth="1"/>
    <col min="5" max="5" width="14.09765625" style="63" customWidth="1"/>
    <col min="6" max="6" width="0.8984375" style="63" customWidth="1"/>
    <col min="7" max="7" width="14.09765625" style="63" customWidth="1"/>
    <col min="8" max="8" width="1" style="63" customWidth="1"/>
    <col min="9" max="9" width="15.3984375" style="63" customWidth="1"/>
    <col min="10" max="10" width="0.8984375" style="63" customWidth="1"/>
    <col min="11" max="11" width="14.296875" style="63" customWidth="1"/>
    <col min="12" max="12" width="0.8984375" style="63" customWidth="1"/>
    <col min="13" max="13" width="14.3984375" style="63" hidden="1" customWidth="1"/>
    <col min="14" max="14" width="0.8984375" style="63" hidden="1" customWidth="1"/>
    <col min="15" max="15" width="16.5" style="63" customWidth="1"/>
    <col min="16" max="16" width="0.8984375" style="63" customWidth="1"/>
    <col min="17" max="17" width="14.09765625" style="63" customWidth="1"/>
    <col min="18" max="18" width="17.19921875" style="63" bestFit="1" customWidth="1"/>
    <col min="19" max="23" width="14.09765625" style="63" customWidth="1"/>
    <col min="24" max="24" width="4.5" style="63" customWidth="1"/>
    <col min="25" max="16384" width="7.296875" style="63"/>
  </cols>
  <sheetData>
    <row r="1" spans="1:24" ht="22.5" customHeight="1" x14ac:dyDescent="0.6">
      <c r="A1" s="59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124"/>
    </row>
    <row r="2" spans="1:24" ht="22.5" customHeight="1" x14ac:dyDescent="0.6">
      <c r="A2" s="62" t="s">
        <v>91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07" t="s">
        <v>9</v>
      </c>
      <c r="R2" s="107"/>
      <c r="S2" s="125"/>
      <c r="T2" s="125"/>
      <c r="U2" s="125"/>
      <c r="V2" s="125"/>
      <c r="W2" s="125"/>
      <c r="X2" s="124"/>
    </row>
    <row r="3" spans="1:24" ht="22.5" customHeight="1" x14ac:dyDescent="0.6">
      <c r="A3" s="68" t="s">
        <v>87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7" t="s">
        <v>3</v>
      </c>
      <c r="R3" s="128"/>
      <c r="S3" s="128"/>
      <c r="T3" s="128"/>
      <c r="U3" s="128"/>
      <c r="V3" s="128"/>
      <c r="W3" s="128"/>
      <c r="X3" s="124"/>
    </row>
    <row r="4" spans="1:24" ht="22.5" customHeight="1" x14ac:dyDescent="0.6">
      <c r="C4" s="129"/>
      <c r="D4" s="130"/>
      <c r="E4" s="203" t="s">
        <v>4</v>
      </c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91"/>
      <c r="S4" s="91"/>
      <c r="T4" s="91"/>
      <c r="U4" s="91"/>
      <c r="V4" s="91"/>
      <c r="W4" s="91"/>
      <c r="X4" s="124"/>
    </row>
    <row r="5" spans="1:24" ht="22.5" customHeight="1" x14ac:dyDescent="0.6">
      <c r="C5" s="129"/>
      <c r="D5" s="130"/>
      <c r="E5" s="91"/>
      <c r="F5" s="91"/>
      <c r="G5" s="91"/>
      <c r="H5" s="91"/>
      <c r="L5" s="91"/>
      <c r="M5" s="131"/>
      <c r="N5" s="91"/>
      <c r="O5" s="132" t="s">
        <v>92</v>
      </c>
      <c r="P5" s="91"/>
      <c r="Q5" s="91"/>
      <c r="R5" s="91"/>
      <c r="S5" s="91"/>
      <c r="T5" s="91"/>
      <c r="U5" s="91"/>
      <c r="V5" s="91"/>
      <c r="W5" s="91"/>
      <c r="X5" s="124"/>
    </row>
    <row r="6" spans="1:24" ht="22.5" customHeight="1" x14ac:dyDescent="0.6">
      <c r="C6" s="129"/>
      <c r="D6" s="130"/>
      <c r="E6" s="91"/>
      <c r="F6" s="91"/>
      <c r="G6" s="91"/>
      <c r="H6" s="91"/>
      <c r="I6" s="204" t="s">
        <v>62</v>
      </c>
      <c r="J6" s="204"/>
      <c r="K6" s="204"/>
      <c r="L6" s="91"/>
      <c r="M6" s="62"/>
      <c r="N6" s="91"/>
      <c r="O6" s="133" t="s">
        <v>58</v>
      </c>
      <c r="P6" s="91"/>
      <c r="Q6" s="91"/>
      <c r="R6" s="91"/>
      <c r="S6" s="91"/>
      <c r="T6" s="91"/>
      <c r="U6" s="91"/>
      <c r="V6" s="91"/>
      <c r="W6" s="91"/>
      <c r="X6" s="124"/>
    </row>
    <row r="7" spans="1:24" ht="22.5" customHeight="1" x14ac:dyDescent="0.6">
      <c r="C7" s="63"/>
      <c r="D7" s="72"/>
      <c r="E7" s="91" t="s">
        <v>94</v>
      </c>
      <c r="F7" s="91"/>
      <c r="G7" s="91" t="s">
        <v>95</v>
      </c>
      <c r="H7" s="91"/>
      <c r="I7" s="91" t="s">
        <v>63</v>
      </c>
      <c r="J7" s="62"/>
      <c r="K7" s="91" t="s">
        <v>65</v>
      </c>
      <c r="L7" s="91"/>
      <c r="M7" s="91" t="s">
        <v>96</v>
      </c>
      <c r="N7" s="62"/>
      <c r="O7" s="91" t="s">
        <v>96</v>
      </c>
      <c r="P7" s="91"/>
      <c r="Q7" s="91" t="s">
        <v>93</v>
      </c>
      <c r="R7" s="91"/>
      <c r="S7" s="91"/>
      <c r="T7" s="91"/>
      <c r="U7" s="91"/>
      <c r="V7" s="91"/>
      <c r="W7" s="91"/>
      <c r="X7" s="124"/>
    </row>
    <row r="8" spans="1:24" ht="22.5" customHeight="1" x14ac:dyDescent="0.6">
      <c r="C8" s="133" t="s">
        <v>8</v>
      </c>
      <c r="D8" s="72"/>
      <c r="E8" s="133" t="s">
        <v>97</v>
      </c>
      <c r="F8" s="91"/>
      <c r="G8" s="133" t="s">
        <v>98</v>
      </c>
      <c r="H8" s="91"/>
      <c r="I8" s="133" t="s">
        <v>64</v>
      </c>
      <c r="J8" s="62"/>
      <c r="K8" s="133"/>
      <c r="L8" s="91"/>
      <c r="M8" s="91" t="s">
        <v>99</v>
      </c>
      <c r="N8" s="62"/>
      <c r="O8" s="133" t="s">
        <v>99</v>
      </c>
      <c r="P8" s="91"/>
      <c r="Q8" s="133" t="s">
        <v>58</v>
      </c>
      <c r="R8" s="91"/>
      <c r="S8" s="91"/>
      <c r="T8" s="91"/>
      <c r="U8" s="91"/>
      <c r="V8" s="91"/>
      <c r="W8" s="91"/>
      <c r="X8" s="124"/>
    </row>
    <row r="9" spans="1:24" s="62" customFormat="1" ht="22.5" customHeight="1" x14ac:dyDescent="0.6">
      <c r="A9" s="62" t="s">
        <v>100</v>
      </c>
      <c r="C9" s="134"/>
      <c r="E9" s="135">
        <v>29951575.800000001</v>
      </c>
      <c r="F9" s="135"/>
      <c r="G9" s="135">
        <v>-28350416.728999998</v>
      </c>
      <c r="H9" s="135"/>
      <c r="I9" s="135">
        <v>7055.72</v>
      </c>
      <c r="J9" s="136"/>
      <c r="K9" s="137">
        <v>-1706721.54578</v>
      </c>
      <c r="L9" s="135"/>
      <c r="M9" s="137">
        <v>222810</v>
      </c>
      <c r="N9" s="136"/>
      <c r="O9" s="137">
        <v>246373.125</v>
      </c>
      <c r="P9" s="135"/>
      <c r="Q9" s="135">
        <f>SUM(E9:L9)+O9</f>
        <v>147866.37022000225</v>
      </c>
      <c r="R9" s="135"/>
      <c r="S9" s="135"/>
      <c r="T9" s="135"/>
      <c r="U9" s="135"/>
      <c r="V9" s="135"/>
      <c r="W9" s="135"/>
      <c r="X9" s="138"/>
    </row>
    <row r="10" spans="1:24" s="62" customFormat="1" ht="22.5" customHeight="1" x14ac:dyDescent="0.6">
      <c r="A10" s="64" t="str">
        <f>+SE_T!A10</f>
        <v>เพิ่มทุนหุ้นสามัญ</v>
      </c>
      <c r="C10" s="134">
        <v>16</v>
      </c>
      <c r="E10" s="142">
        <v>19922106</v>
      </c>
      <c r="F10" s="135"/>
      <c r="G10" s="142">
        <v>-19904840</v>
      </c>
      <c r="H10" s="135"/>
      <c r="I10" s="143">
        <v>0</v>
      </c>
      <c r="J10" s="112"/>
      <c r="K10" s="143">
        <v>0</v>
      </c>
      <c r="L10" s="135"/>
      <c r="M10" s="137"/>
      <c r="N10" s="136"/>
      <c r="O10" s="143">
        <v>0</v>
      </c>
      <c r="P10" s="135"/>
      <c r="Q10" s="144">
        <f t="shared" ref="Q10:Q11" si="0">SUM(E10:L10)+O10</f>
        <v>17266</v>
      </c>
      <c r="R10" s="135"/>
      <c r="S10" s="135"/>
      <c r="T10" s="135"/>
      <c r="U10" s="135"/>
      <c r="V10" s="135"/>
      <c r="W10" s="135"/>
      <c r="X10" s="138"/>
    </row>
    <row r="11" spans="1:24" s="62" customFormat="1" ht="22.5" customHeight="1" x14ac:dyDescent="0.6">
      <c r="A11" s="63" t="s">
        <v>102</v>
      </c>
      <c r="B11" s="63"/>
      <c r="C11" s="63"/>
      <c r="E11" s="143">
        <v>0</v>
      </c>
      <c r="F11" s="139"/>
      <c r="G11" s="143">
        <v>0</v>
      </c>
      <c r="H11" s="139"/>
      <c r="I11" s="141">
        <v>0</v>
      </c>
      <c r="J11" s="112"/>
      <c r="K11" s="144">
        <v>667</v>
      </c>
      <c r="L11" s="145"/>
      <c r="M11" s="143"/>
      <c r="N11" s="146"/>
      <c r="O11" s="147">
        <v>-534</v>
      </c>
      <c r="P11" s="139"/>
      <c r="Q11" s="144">
        <f t="shared" si="0"/>
        <v>133</v>
      </c>
      <c r="R11" s="139"/>
      <c r="S11" s="139"/>
      <c r="T11" s="139"/>
      <c r="U11" s="139"/>
      <c r="V11" s="139"/>
      <c r="W11" s="139"/>
      <c r="X11" s="138"/>
    </row>
    <row r="12" spans="1:24" s="62" customFormat="1" ht="22.5" customHeight="1" x14ac:dyDescent="0.6">
      <c r="A12" s="63" t="s">
        <v>83</v>
      </c>
      <c r="B12" s="63"/>
      <c r="C12" s="134"/>
      <c r="E12" s="143">
        <v>0</v>
      </c>
      <c r="F12" s="139"/>
      <c r="G12" s="143">
        <v>0</v>
      </c>
      <c r="H12" s="139"/>
      <c r="I12" s="141">
        <v>0</v>
      </c>
      <c r="J12" s="112"/>
      <c r="K12" s="144">
        <v>-12964</v>
      </c>
      <c r="L12" s="139"/>
      <c r="M12" s="139" t="e">
        <v>#REF!</v>
      </c>
      <c r="N12" s="112"/>
      <c r="O12" s="144">
        <v>0</v>
      </c>
      <c r="P12" s="139"/>
      <c r="Q12" s="144">
        <f>SUM(E12:L12)+O12</f>
        <v>-12964</v>
      </c>
      <c r="R12" s="144"/>
      <c r="S12" s="139"/>
      <c r="T12" s="139"/>
      <c r="U12" s="139"/>
      <c r="V12" s="139"/>
      <c r="W12" s="139"/>
      <c r="X12" s="138"/>
    </row>
    <row r="13" spans="1:24" s="62" customFormat="1" ht="22.5" customHeight="1" thickBot="1" x14ac:dyDescent="0.65">
      <c r="A13" s="62" t="s">
        <v>103</v>
      </c>
      <c r="E13" s="149">
        <f>SUM(E9:E12)</f>
        <v>49873681.799999997</v>
      </c>
      <c r="F13" s="135"/>
      <c r="G13" s="149">
        <f>SUM(G9:G12)</f>
        <v>-48255256.729000002</v>
      </c>
      <c r="H13" s="135"/>
      <c r="I13" s="149">
        <f>SUM(I9:I12)</f>
        <v>7055.72</v>
      </c>
      <c r="J13" s="136"/>
      <c r="K13" s="149">
        <f>SUM(K9:K12)</f>
        <v>-1719018.54578</v>
      </c>
      <c r="L13" s="135"/>
      <c r="M13" s="150" t="e">
        <f>SUM(M9:M12)</f>
        <v>#REF!</v>
      </c>
      <c r="N13" s="136"/>
      <c r="O13" s="149">
        <f>SUM(O9:O12)</f>
        <v>245839.125</v>
      </c>
      <c r="P13" s="135"/>
      <c r="Q13" s="149">
        <f>SUM(Q9:Q12)</f>
        <v>152301.37022000225</v>
      </c>
      <c r="R13" s="137"/>
      <c r="S13" s="137"/>
      <c r="T13" s="137"/>
      <c r="U13" s="137"/>
      <c r="V13" s="137"/>
      <c r="W13" s="137"/>
      <c r="X13" s="138"/>
    </row>
    <row r="14" spans="1:24" s="62" customFormat="1" ht="22.5" customHeight="1" thickTop="1" x14ac:dyDescent="0.6">
      <c r="E14" s="137"/>
      <c r="F14" s="135"/>
      <c r="G14" s="137"/>
      <c r="H14" s="135"/>
      <c r="I14" s="137"/>
      <c r="J14" s="136"/>
      <c r="K14" s="137"/>
      <c r="L14" s="135"/>
      <c r="M14" s="137"/>
      <c r="N14" s="136"/>
      <c r="O14" s="137"/>
      <c r="P14" s="135"/>
      <c r="Q14" s="137"/>
      <c r="R14" s="137"/>
      <c r="S14" s="137"/>
      <c r="T14" s="137"/>
      <c r="U14" s="137"/>
      <c r="V14" s="137"/>
      <c r="W14" s="137"/>
      <c r="X14" s="138"/>
    </row>
    <row r="15" spans="1:24" s="62" customFormat="1" ht="22.5" customHeight="1" x14ac:dyDescent="0.6">
      <c r="A15" s="62" t="s">
        <v>104</v>
      </c>
      <c r="C15" s="134"/>
      <c r="E15" s="135">
        <v>1949522</v>
      </c>
      <c r="F15" s="135"/>
      <c r="G15" s="135">
        <v>-304904</v>
      </c>
      <c r="H15" s="135"/>
      <c r="I15" s="135">
        <v>7056</v>
      </c>
      <c r="J15" s="136"/>
      <c r="K15" s="137">
        <v>-1656379</v>
      </c>
      <c r="L15" s="135"/>
      <c r="M15" s="137">
        <v>222810</v>
      </c>
      <c r="N15" s="136"/>
      <c r="O15" s="137">
        <v>232343</v>
      </c>
      <c r="P15" s="135"/>
      <c r="Q15" s="135">
        <f>SUM(E15:L15)+O15</f>
        <v>227638</v>
      </c>
      <c r="R15" s="135"/>
      <c r="S15" s="135"/>
      <c r="T15" s="135"/>
      <c r="U15" s="135"/>
      <c r="V15" s="135"/>
      <c r="W15" s="135"/>
      <c r="X15" s="138"/>
    </row>
    <row r="16" spans="1:24" s="62" customFormat="1" ht="22.5" customHeight="1" x14ac:dyDescent="0.6">
      <c r="A16" s="63" t="s">
        <v>101</v>
      </c>
      <c r="C16" s="140"/>
      <c r="E16" s="151">
        <v>47904</v>
      </c>
      <c r="F16" s="139"/>
      <c r="G16" s="144">
        <v>-44168</v>
      </c>
      <c r="H16" s="139"/>
      <c r="I16" s="143">
        <v>0</v>
      </c>
      <c r="J16" s="112"/>
      <c r="K16" s="143">
        <v>0</v>
      </c>
      <c r="L16" s="135"/>
      <c r="M16" s="137" t="e">
        <v>#REF!</v>
      </c>
      <c r="N16" s="136"/>
      <c r="O16" s="143">
        <v>0</v>
      </c>
      <c r="P16" s="139"/>
      <c r="Q16" s="139">
        <f>SUM(E16:L16)+O16</f>
        <v>3736</v>
      </c>
      <c r="R16" s="139"/>
      <c r="S16" s="139"/>
      <c r="T16" s="139"/>
      <c r="U16" s="139"/>
      <c r="V16" s="139"/>
      <c r="W16" s="139"/>
      <c r="X16" s="138"/>
    </row>
    <row r="17" spans="1:24" s="62" customFormat="1" ht="22.2" customHeight="1" x14ac:dyDescent="0.6">
      <c r="A17" s="63" t="s">
        <v>102</v>
      </c>
      <c r="C17" s="140"/>
      <c r="E17" s="147">
        <v>0</v>
      </c>
      <c r="F17" s="139"/>
      <c r="G17" s="147">
        <v>0</v>
      </c>
      <c r="H17" s="139"/>
      <c r="I17" s="143">
        <v>0</v>
      </c>
      <c r="J17" s="112"/>
      <c r="K17" s="144">
        <v>563</v>
      </c>
      <c r="L17" s="152"/>
      <c r="M17" s="153">
        <v>-2949</v>
      </c>
      <c r="N17" s="146"/>
      <c r="O17" s="154">
        <v>-563</v>
      </c>
      <c r="P17" s="139"/>
      <c r="Q17" s="144">
        <f>SUM(E17:L17)+O17</f>
        <v>0</v>
      </c>
      <c r="R17" s="144"/>
      <c r="S17" s="144"/>
      <c r="T17" s="144"/>
      <c r="U17" s="144"/>
      <c r="V17" s="144"/>
      <c r="W17" s="144"/>
      <c r="X17" s="138"/>
    </row>
    <row r="18" spans="1:24" s="62" customFormat="1" ht="22.5" customHeight="1" x14ac:dyDescent="0.6">
      <c r="A18" s="63" t="s">
        <v>83</v>
      </c>
      <c r="C18" s="140"/>
      <c r="E18" s="154">
        <v>0</v>
      </c>
      <c r="F18" s="139"/>
      <c r="G18" s="147">
        <v>0</v>
      </c>
      <c r="H18" s="139"/>
      <c r="I18" s="143">
        <v>0</v>
      </c>
      <c r="J18" s="112"/>
      <c r="K18" s="151">
        <v>-32819</v>
      </c>
      <c r="L18" s="139"/>
      <c r="M18" s="151" t="e">
        <v>#REF!</v>
      </c>
      <c r="N18" s="112"/>
      <c r="O18" s="143">
        <v>0</v>
      </c>
      <c r="P18" s="139"/>
      <c r="Q18" s="139">
        <f>SUM(E18:L18)+O18</f>
        <v>-32819</v>
      </c>
      <c r="R18" s="139"/>
      <c r="S18" s="139"/>
      <c r="T18" s="139"/>
      <c r="U18" s="139"/>
      <c r="V18" s="139"/>
      <c r="W18" s="139"/>
      <c r="X18" s="138"/>
    </row>
    <row r="19" spans="1:24" s="62" customFormat="1" ht="22.5" customHeight="1" thickBot="1" x14ac:dyDescent="0.65">
      <c r="A19" s="62" t="s">
        <v>105</v>
      </c>
      <c r="C19" s="134"/>
      <c r="E19" s="149">
        <f>SUM(E15:E18)</f>
        <v>1997426</v>
      </c>
      <c r="F19" s="135"/>
      <c r="G19" s="149">
        <f>SUM(G15:G18)</f>
        <v>-349072</v>
      </c>
      <c r="H19" s="135"/>
      <c r="I19" s="149">
        <f>SUM(I15:I18)</f>
        <v>7056</v>
      </c>
      <c r="J19" s="136"/>
      <c r="K19" s="149">
        <f>SUM(K15:K18)</f>
        <v>-1688635</v>
      </c>
      <c r="L19" s="135"/>
      <c r="M19" s="149" t="e">
        <f>SUM(M9:M18)</f>
        <v>#REF!</v>
      </c>
      <c r="N19" s="136"/>
      <c r="O19" s="149">
        <f>SUM(O15:O18)</f>
        <v>231780</v>
      </c>
      <c r="P19" s="135"/>
      <c r="Q19" s="149">
        <f>SUM(Q15:Q18)</f>
        <v>198555</v>
      </c>
      <c r="R19" s="137"/>
      <c r="S19" s="135"/>
      <c r="T19" s="135"/>
      <c r="U19" s="135"/>
      <c r="V19" s="135"/>
      <c r="W19" s="135"/>
      <c r="X19" s="138"/>
    </row>
    <row r="20" spans="1:24" s="62" customFormat="1" ht="22.5" customHeight="1" thickTop="1" x14ac:dyDescent="0.6">
      <c r="E20" s="137"/>
      <c r="F20" s="135"/>
      <c r="G20" s="137"/>
      <c r="H20" s="135"/>
      <c r="I20" s="137"/>
      <c r="J20" s="136"/>
      <c r="K20" s="137"/>
      <c r="L20" s="135"/>
      <c r="M20" s="137"/>
      <c r="N20" s="136"/>
      <c r="O20" s="137"/>
      <c r="P20" s="135"/>
      <c r="Q20" s="137"/>
      <c r="R20" s="137"/>
      <c r="S20" s="137"/>
      <c r="T20" s="137"/>
      <c r="U20" s="137"/>
      <c r="V20" s="137"/>
      <c r="W20" s="137"/>
      <c r="X20" s="138"/>
    </row>
    <row r="21" spans="1:24" s="62" customFormat="1" ht="22.5" customHeight="1" x14ac:dyDescent="0.6">
      <c r="E21" s="137"/>
      <c r="F21" s="135"/>
      <c r="G21" s="137"/>
      <c r="H21" s="135"/>
      <c r="I21" s="137"/>
      <c r="J21" s="136"/>
      <c r="K21" s="137"/>
      <c r="L21" s="135"/>
      <c r="M21" s="137"/>
      <c r="N21" s="136"/>
      <c r="O21" s="137"/>
      <c r="P21" s="135"/>
      <c r="Q21" s="137"/>
      <c r="R21" s="137"/>
      <c r="S21" s="137"/>
      <c r="T21" s="137"/>
      <c r="U21" s="137"/>
      <c r="V21" s="137"/>
      <c r="W21" s="137"/>
      <c r="X21" s="138"/>
    </row>
  </sheetData>
  <mergeCells count="2">
    <mergeCell ref="E4:Q4"/>
    <mergeCell ref="I6:K6"/>
  </mergeCells>
  <pageMargins left="0.78740157480314965" right="0.31496062992125984" top="0.59055118110236227" bottom="0.59055118110236227" header="0.51181102362204722" footer="0.51181102362204722"/>
  <pageSetup paperSize="9" scale="89" firstPageNumber="8" fitToHeight="0" orientation="landscape" useFirstPageNumber="1" r:id="rId1"/>
  <headerFooter alignWithMargins="0"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2E3F6-93EC-4020-80F5-61CF6DAC7598}">
  <sheetPr>
    <tabColor rgb="FF00B0F0"/>
  </sheetPr>
  <dimension ref="A1:Z23"/>
  <sheetViews>
    <sheetView view="pageBreakPreview" zoomScale="60" zoomScaleNormal="80" workbookViewId="0">
      <selection activeCell="O62" sqref="O62"/>
    </sheetView>
  </sheetViews>
  <sheetFormatPr defaultColWidth="7.296875" defaultRowHeight="22.5" customHeight="1" x14ac:dyDescent="0.6"/>
  <cols>
    <col min="1" max="1" width="2.69921875" style="63" customWidth="1"/>
    <col min="2" max="2" width="35.5" style="63" customWidth="1"/>
    <col min="3" max="3" width="10.69921875" style="106" customWidth="1"/>
    <col min="4" max="4" width="0.796875" style="63" customWidth="1"/>
    <col min="5" max="5" width="14.09765625" style="63" customWidth="1"/>
    <col min="6" max="6" width="0.8984375" style="63" customWidth="1"/>
    <col min="7" max="7" width="14.09765625" style="63" customWidth="1"/>
    <col min="8" max="8" width="1" style="63" customWidth="1"/>
    <col min="9" max="9" width="15.3984375" style="63" customWidth="1"/>
    <col min="10" max="10" width="0.8984375" style="63" customWidth="1"/>
    <col min="11" max="11" width="14.69921875" style="63" customWidth="1"/>
    <col min="12" max="12" width="0.8984375" style="63" customWidth="1"/>
    <col min="13" max="13" width="16.5" style="63" customWidth="1"/>
    <col min="14" max="14" width="0.8984375" style="63" customWidth="1"/>
    <col min="15" max="26" width="14.09765625" style="63" customWidth="1"/>
    <col min="27" max="16384" width="7.296875" style="63"/>
  </cols>
  <sheetData>
    <row r="1" spans="1:26" ht="22.5" customHeight="1" x14ac:dyDescent="0.6">
      <c r="A1" s="59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ht="22.5" customHeight="1" x14ac:dyDescent="0.6">
      <c r="A2" s="62" t="s">
        <v>91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25" t="s">
        <v>9</v>
      </c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</row>
    <row r="3" spans="1:26" ht="22.5" customHeight="1" x14ac:dyDescent="0.6">
      <c r="A3" s="68" t="str">
        <f>+'SE_T (Conso)'!A3</f>
        <v>สำหรับงวดสามเดือนสิ้นสุดวันที่ 31 มีนาคม 2569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7" t="s">
        <v>3</v>
      </c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</row>
    <row r="4" spans="1:26" ht="22.5" customHeight="1" x14ac:dyDescent="0.6">
      <c r="C4" s="129"/>
      <c r="D4" s="130"/>
      <c r="E4" s="203" t="s">
        <v>5</v>
      </c>
      <c r="F4" s="203"/>
      <c r="G4" s="203"/>
      <c r="H4" s="203"/>
      <c r="I4" s="205"/>
      <c r="J4" s="205"/>
      <c r="K4" s="205"/>
      <c r="L4" s="203"/>
      <c r="M4" s="203"/>
      <c r="N4" s="203"/>
      <c r="O4" s="203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</row>
    <row r="5" spans="1:26" ht="22.5" customHeight="1" x14ac:dyDescent="0.6">
      <c r="C5" s="129"/>
      <c r="D5" s="130"/>
      <c r="E5" s="91"/>
      <c r="F5" s="91"/>
      <c r="G5" s="91"/>
      <c r="H5" s="91"/>
      <c r="I5" s="132"/>
      <c r="J5" s="132"/>
      <c r="K5" s="132"/>
      <c r="L5" s="91"/>
      <c r="M5" s="132" t="s">
        <v>92</v>
      </c>
      <c r="N5" s="132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</row>
    <row r="6" spans="1:26" ht="22.5" customHeight="1" x14ac:dyDescent="0.6">
      <c r="C6" s="129"/>
      <c r="D6" s="130"/>
      <c r="E6" s="91"/>
      <c r="F6" s="91"/>
      <c r="G6" s="91"/>
      <c r="H6" s="91"/>
      <c r="I6" s="204" t="s">
        <v>62</v>
      </c>
      <c r="J6" s="204"/>
      <c r="K6" s="204"/>
      <c r="L6" s="91"/>
      <c r="M6" s="133" t="s">
        <v>58</v>
      </c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</row>
    <row r="7" spans="1:26" ht="22.5" customHeight="1" x14ac:dyDescent="0.6">
      <c r="C7" s="63"/>
      <c r="D7" s="72"/>
      <c r="E7" s="91" t="s">
        <v>94</v>
      </c>
      <c r="F7" s="91"/>
      <c r="G7" s="91" t="s">
        <v>95</v>
      </c>
      <c r="H7" s="91"/>
      <c r="I7" s="91" t="s">
        <v>63</v>
      </c>
      <c r="J7" s="62"/>
      <c r="K7" s="91" t="s">
        <v>65</v>
      </c>
      <c r="L7" s="91"/>
      <c r="M7" s="91" t="s">
        <v>96</v>
      </c>
      <c r="N7" s="91"/>
      <c r="O7" s="91" t="s">
        <v>93</v>
      </c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</row>
    <row r="8" spans="1:26" ht="22.5" customHeight="1" x14ac:dyDescent="0.6">
      <c r="C8" s="133" t="s">
        <v>8</v>
      </c>
      <c r="D8" s="72"/>
      <c r="E8" s="133" t="s">
        <v>97</v>
      </c>
      <c r="F8" s="91"/>
      <c r="G8" s="133" t="s">
        <v>98</v>
      </c>
      <c r="H8" s="91"/>
      <c r="I8" s="133" t="s">
        <v>64</v>
      </c>
      <c r="J8" s="62"/>
      <c r="K8" s="133"/>
      <c r="L8" s="91"/>
      <c r="M8" s="133" t="s">
        <v>99</v>
      </c>
      <c r="N8" s="91"/>
      <c r="O8" s="133" t="s">
        <v>58</v>
      </c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</row>
    <row r="9" spans="1:26" s="62" customFormat="1" ht="22.5" customHeight="1" x14ac:dyDescent="0.6">
      <c r="A9" s="62" t="s">
        <v>100</v>
      </c>
      <c r="C9" s="140"/>
      <c r="E9" s="135">
        <v>29951575.800000001</v>
      </c>
      <c r="F9" s="135"/>
      <c r="G9" s="135">
        <v>-28350416.728999998</v>
      </c>
      <c r="H9" s="135"/>
      <c r="I9" s="135">
        <v>7055.72</v>
      </c>
      <c r="J9" s="136"/>
      <c r="K9" s="135">
        <v>-1720090.365</v>
      </c>
      <c r="L9" s="135"/>
      <c r="M9" s="135">
        <v>198357.07699999999</v>
      </c>
      <c r="N9" s="135"/>
      <c r="O9" s="137">
        <f>SUM(E9:L9)+M9</f>
        <v>86481.503000002296</v>
      </c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</row>
    <row r="10" spans="1:26" ht="22.5" customHeight="1" x14ac:dyDescent="0.6">
      <c r="A10" s="63" t="s">
        <v>106</v>
      </c>
      <c r="C10" s="140">
        <v>16</v>
      </c>
      <c r="E10" s="139">
        <v>19922106</v>
      </c>
      <c r="F10" s="139"/>
      <c r="G10" s="139">
        <v>-19904840</v>
      </c>
      <c r="H10" s="139"/>
      <c r="I10" s="141">
        <v>0</v>
      </c>
      <c r="J10" s="112"/>
      <c r="K10" s="153">
        <v>0</v>
      </c>
      <c r="L10" s="139"/>
      <c r="M10" s="153">
        <v>0</v>
      </c>
      <c r="N10" s="139"/>
      <c r="O10" s="144">
        <f t="shared" ref="O10" si="0">SUM(E10:L10)+M10</f>
        <v>17266</v>
      </c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</row>
    <row r="11" spans="1:26" s="62" customFormat="1" ht="22.5" customHeight="1" x14ac:dyDescent="0.6">
      <c r="A11" s="63" t="s">
        <v>102</v>
      </c>
      <c r="C11" s="106"/>
      <c r="E11" s="153">
        <v>0</v>
      </c>
      <c r="F11" s="139"/>
      <c r="G11" s="153">
        <v>0</v>
      </c>
      <c r="H11" s="139"/>
      <c r="I11" s="141">
        <v>0</v>
      </c>
      <c r="J11" s="112"/>
      <c r="K11" s="144">
        <v>667</v>
      </c>
      <c r="L11" s="139"/>
      <c r="M11" s="144">
        <v>-534</v>
      </c>
      <c r="N11" s="139"/>
      <c r="O11" s="139">
        <f>SUM(E11:L11)+M11</f>
        <v>133</v>
      </c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  <row r="12" spans="1:26" s="62" customFormat="1" ht="22.2" customHeight="1" x14ac:dyDescent="0.6">
      <c r="A12" s="63" t="s">
        <v>83</v>
      </c>
      <c r="C12" s="140"/>
      <c r="E12" s="153">
        <v>0</v>
      </c>
      <c r="F12" s="139"/>
      <c r="G12" s="153">
        <v>0</v>
      </c>
      <c r="H12" s="139"/>
      <c r="I12" s="141">
        <v>0</v>
      </c>
      <c r="J12" s="112"/>
      <c r="K12" s="144">
        <v>-11629</v>
      </c>
      <c r="L12" s="139"/>
      <c r="M12" s="153">
        <v>0</v>
      </c>
      <c r="N12" s="139"/>
      <c r="O12" s="144">
        <f>SUM(E12:L12)+M12</f>
        <v>-11629</v>
      </c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</row>
    <row r="13" spans="1:26" s="62" customFormat="1" ht="22.5" customHeight="1" thickBot="1" x14ac:dyDescent="0.65">
      <c r="A13" s="62" t="s">
        <v>103</v>
      </c>
      <c r="C13" s="60"/>
      <c r="E13" s="149">
        <f>SUM(E9:E12)</f>
        <v>49873681.799999997</v>
      </c>
      <c r="F13" s="135"/>
      <c r="G13" s="149">
        <f>SUM(G9:G12)</f>
        <v>-48255256.729000002</v>
      </c>
      <c r="H13" s="135"/>
      <c r="I13" s="149">
        <f>SUM(I9:I12)</f>
        <v>7055.72</v>
      </c>
      <c r="J13" s="136"/>
      <c r="K13" s="149">
        <f>SUM(K9:K12)</f>
        <v>-1731052.365</v>
      </c>
      <c r="L13" s="135"/>
      <c r="M13" s="149">
        <f>SUM(M9:M12)</f>
        <v>197823.07699999999</v>
      </c>
      <c r="N13" s="135"/>
      <c r="O13" s="149">
        <f>SUM(O9:O12)</f>
        <v>92251.503000002296</v>
      </c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</row>
    <row r="14" spans="1:26" s="62" customFormat="1" ht="22.5" customHeight="1" thickTop="1" x14ac:dyDescent="0.6">
      <c r="C14" s="60"/>
      <c r="E14" s="137"/>
      <c r="F14" s="135"/>
      <c r="G14" s="137"/>
      <c r="H14" s="135"/>
      <c r="I14" s="137"/>
      <c r="J14" s="136"/>
      <c r="K14" s="137"/>
      <c r="L14" s="135"/>
      <c r="M14" s="137"/>
      <c r="N14" s="135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</row>
    <row r="15" spans="1:26" s="62" customFormat="1" ht="22.5" customHeight="1" x14ac:dyDescent="0.6">
      <c r="A15" s="62" t="s">
        <v>104</v>
      </c>
      <c r="C15" s="60"/>
      <c r="E15" s="137">
        <v>1949522</v>
      </c>
      <c r="F15" s="135"/>
      <c r="G15" s="137">
        <v>-304904</v>
      </c>
      <c r="H15" s="135"/>
      <c r="I15" s="137">
        <v>7056</v>
      </c>
      <c r="J15" s="136"/>
      <c r="K15" s="137">
        <v>-1629412</v>
      </c>
      <c r="L15" s="135"/>
      <c r="M15" s="137">
        <v>181445</v>
      </c>
      <c r="N15" s="135"/>
      <c r="O15" s="137">
        <f>SUM(E15:L15)+M15</f>
        <v>203707</v>
      </c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</row>
    <row r="16" spans="1:26" s="62" customFormat="1" ht="22.5" customHeight="1" x14ac:dyDescent="0.6">
      <c r="A16" s="63" t="s">
        <v>101</v>
      </c>
      <c r="C16" s="140"/>
      <c r="E16" s="144">
        <v>47904</v>
      </c>
      <c r="F16" s="139"/>
      <c r="G16" s="144">
        <v>-44168</v>
      </c>
      <c r="H16" s="139"/>
      <c r="I16" s="141">
        <v>0</v>
      </c>
      <c r="J16" s="112"/>
      <c r="K16" s="153">
        <v>0</v>
      </c>
      <c r="L16" s="139"/>
      <c r="M16" s="153">
        <v>0</v>
      </c>
      <c r="N16" s="139"/>
      <c r="O16" s="144">
        <f>SUM(E16:L16)+M16</f>
        <v>3736</v>
      </c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s="62" customFormat="1" ht="22.5" customHeight="1" x14ac:dyDescent="0.6">
      <c r="A17" s="63" t="s">
        <v>102</v>
      </c>
      <c r="C17" s="140"/>
      <c r="E17" s="153">
        <v>0</v>
      </c>
      <c r="F17" s="139"/>
      <c r="G17" s="153">
        <v>0</v>
      </c>
      <c r="H17" s="139"/>
      <c r="I17" s="141">
        <v>0</v>
      </c>
      <c r="J17" s="112"/>
      <c r="K17" s="144">
        <v>563</v>
      </c>
      <c r="L17" s="139"/>
      <c r="M17" s="144">
        <v>-563</v>
      </c>
      <c r="N17" s="139"/>
      <c r="O17" s="153">
        <f>SUM(E17:L17)+M17</f>
        <v>0</v>
      </c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</row>
    <row r="18" spans="1:26" s="62" customFormat="1" ht="22.5" customHeight="1" x14ac:dyDescent="0.6">
      <c r="A18" s="63" t="s">
        <v>83</v>
      </c>
      <c r="C18" s="140"/>
      <c r="E18" s="153">
        <v>0</v>
      </c>
      <c r="F18" s="139"/>
      <c r="G18" s="153">
        <v>0</v>
      </c>
      <c r="H18" s="139"/>
      <c r="I18" s="141">
        <v>0</v>
      </c>
      <c r="J18" s="112"/>
      <c r="K18" s="144">
        <v>-71800</v>
      </c>
      <c r="L18" s="139"/>
      <c r="M18" s="153">
        <v>0</v>
      </c>
      <c r="N18" s="139"/>
      <c r="O18" s="151">
        <f>SUM(E18:L18)+M18</f>
        <v>-71800</v>
      </c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</row>
    <row r="19" spans="1:26" s="62" customFormat="1" ht="22.5" customHeight="1" thickBot="1" x14ac:dyDescent="0.65">
      <c r="A19" s="62" t="s">
        <v>105</v>
      </c>
      <c r="C19" s="140"/>
      <c r="E19" s="148">
        <f>SUM(E15:E18)</f>
        <v>1997426</v>
      </c>
      <c r="F19" s="135"/>
      <c r="G19" s="148">
        <f>SUM(G15:G18)</f>
        <v>-349072</v>
      </c>
      <c r="H19" s="135"/>
      <c r="I19" s="148">
        <f>SUM(I15:I18)</f>
        <v>7056</v>
      </c>
      <c r="J19" s="136"/>
      <c r="K19" s="148">
        <f>SUM(K15:K18)</f>
        <v>-1700649</v>
      </c>
      <c r="L19" s="135"/>
      <c r="M19" s="148">
        <f>SUM(M15:M18)</f>
        <v>180882</v>
      </c>
      <c r="N19" s="135"/>
      <c r="O19" s="148">
        <f>SUM(O15:O18)</f>
        <v>135643</v>
      </c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</row>
    <row r="20" spans="1:26" s="62" customFormat="1" ht="22.5" customHeight="1" thickTop="1" x14ac:dyDescent="0.6">
      <c r="C20" s="60"/>
      <c r="E20" s="137"/>
      <c r="F20" s="135"/>
      <c r="G20" s="137"/>
      <c r="H20" s="135"/>
      <c r="I20" s="137"/>
      <c r="J20" s="136"/>
      <c r="K20" s="137"/>
      <c r="L20" s="135"/>
      <c r="M20" s="137"/>
      <c r="N20" s="135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</row>
    <row r="21" spans="1:26" s="62" customFormat="1" ht="22.5" customHeight="1" x14ac:dyDescent="0.6">
      <c r="C21" s="60"/>
      <c r="E21" s="137"/>
      <c r="F21" s="135"/>
      <c r="G21" s="137"/>
      <c r="H21" s="135"/>
      <c r="I21" s="137"/>
      <c r="J21" s="136"/>
      <c r="K21" s="137"/>
      <c r="L21" s="135"/>
      <c r="M21" s="137"/>
      <c r="N21" s="135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</row>
    <row r="22" spans="1:26" ht="22.5" customHeight="1" x14ac:dyDescent="0.6">
      <c r="C22" s="155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</row>
    <row r="23" spans="1:26" ht="22.5" customHeight="1" x14ac:dyDescent="0.6"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</row>
  </sheetData>
  <mergeCells count="2">
    <mergeCell ref="E4:O4"/>
    <mergeCell ref="I6:K6"/>
  </mergeCells>
  <pageMargins left="0.78740157480314965" right="0.31496062992125984" top="0.59055118110236227" bottom="0.59055118110236227" header="0.51181102362204722" footer="0.51181102362204722"/>
  <pageSetup paperSize="9" scale="80" firstPageNumber="9" fitToHeight="0" orientation="landscape" useFirstPageNumber="1" r:id="rId1"/>
  <headerFooter alignWithMargins="0">
    <oddFooter>&amp;L&amp;"Angsana New,Regular"&amp;16หมายเหตุประกอบข้อมูลทางการเงินเป็นส่วนหนึ่งของข้อมูลทางการเงินระหว่างกาล&amp;R&amp;"Angsana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C5C83-A750-4142-A1C8-77AE947B872A}">
  <sheetPr>
    <tabColor rgb="FF00B0F0"/>
    <pageSetUpPr fitToPage="1"/>
  </sheetPr>
  <dimension ref="A1:U69"/>
  <sheetViews>
    <sheetView tabSelected="1" view="pageBreakPreview" zoomScale="80" zoomScaleNormal="70" zoomScaleSheetLayoutView="80" workbookViewId="0">
      <selection activeCell="F29" sqref="F29"/>
    </sheetView>
  </sheetViews>
  <sheetFormatPr defaultColWidth="7.296875" defaultRowHeight="21.6" x14ac:dyDescent="0.55000000000000004"/>
  <cols>
    <col min="1" max="1" width="2.5" style="160" customWidth="1"/>
    <col min="2" max="3" width="2.8984375" style="160" customWidth="1"/>
    <col min="4" max="4" width="39.296875" style="160" customWidth="1"/>
    <col min="5" max="5" width="0.796875" style="160" customWidth="1"/>
    <col min="6" max="6" width="13.69921875" style="160" customWidth="1"/>
    <col min="7" max="7" width="0.796875" style="160" customWidth="1"/>
    <col min="8" max="8" width="13.69921875" style="160" customWidth="1"/>
    <col min="9" max="9" width="1" style="160" customWidth="1"/>
    <col min="10" max="10" width="13.69921875" style="160" customWidth="1"/>
    <col min="11" max="11" width="0.796875" style="160" customWidth="1"/>
    <col min="12" max="21" width="13.69921875" style="160" customWidth="1"/>
    <col min="22" max="16384" width="7.296875" style="160"/>
  </cols>
  <sheetData>
    <row r="1" spans="1:21" ht="23.4" x14ac:dyDescent="0.6">
      <c r="A1" s="158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</row>
    <row r="2" spans="1:21" ht="23.4" x14ac:dyDescent="0.6">
      <c r="A2" s="50" t="s">
        <v>107</v>
      </c>
      <c r="B2" s="159"/>
      <c r="C2" s="159"/>
      <c r="D2" s="159"/>
      <c r="E2" s="159"/>
      <c r="F2" s="50"/>
      <c r="G2" s="50"/>
      <c r="H2" s="50"/>
      <c r="I2" s="50"/>
      <c r="J2" s="50"/>
      <c r="K2" s="50"/>
      <c r="L2" s="161" t="s">
        <v>9</v>
      </c>
      <c r="M2" s="125"/>
      <c r="N2" s="125"/>
      <c r="O2" s="125"/>
      <c r="P2" s="125"/>
      <c r="Q2" s="125"/>
      <c r="R2" s="125"/>
      <c r="S2" s="125"/>
      <c r="T2" s="125"/>
      <c r="U2" s="125"/>
    </row>
    <row r="3" spans="1:21" ht="23.4" x14ac:dyDescent="0.6">
      <c r="A3" s="162" t="s">
        <v>87</v>
      </c>
      <c r="B3" s="163"/>
      <c r="C3" s="163"/>
      <c r="D3" s="163"/>
      <c r="E3" s="163"/>
      <c r="F3" s="164"/>
      <c r="G3" s="164"/>
      <c r="H3" s="165"/>
      <c r="I3" s="164"/>
      <c r="J3" s="164"/>
      <c r="K3" s="164"/>
      <c r="L3" s="165" t="s">
        <v>3</v>
      </c>
      <c r="M3" s="166"/>
      <c r="N3" s="166"/>
      <c r="O3" s="166"/>
      <c r="P3" s="166"/>
      <c r="Q3" s="166"/>
      <c r="R3" s="166"/>
      <c r="S3" s="166"/>
      <c r="T3" s="166"/>
      <c r="U3" s="166"/>
    </row>
    <row r="4" spans="1:21" ht="23.4" x14ac:dyDescent="0.6">
      <c r="A4" s="167"/>
      <c r="B4" s="167"/>
      <c r="C4" s="167"/>
      <c r="D4" s="167"/>
      <c r="E4" s="167"/>
      <c r="F4" s="199" t="s">
        <v>4</v>
      </c>
      <c r="G4" s="199"/>
      <c r="H4" s="199"/>
      <c r="I4" s="48"/>
      <c r="J4" s="199" t="s">
        <v>5</v>
      </c>
      <c r="K4" s="199"/>
      <c r="L4" s="199"/>
      <c r="M4" s="48"/>
      <c r="N4" s="48"/>
      <c r="O4" s="48"/>
      <c r="P4" s="48"/>
      <c r="Q4" s="48"/>
      <c r="R4" s="48"/>
      <c r="S4" s="48"/>
      <c r="T4" s="48"/>
      <c r="U4" s="48"/>
    </row>
    <row r="5" spans="1:21" ht="23.4" x14ac:dyDescent="0.6">
      <c r="A5" s="167"/>
      <c r="B5" s="167"/>
      <c r="C5" s="167"/>
      <c r="D5" s="167"/>
      <c r="E5" s="168"/>
      <c r="F5" s="169" t="s">
        <v>10</v>
      </c>
      <c r="G5" s="170"/>
      <c r="H5" s="169" t="s">
        <v>11</v>
      </c>
      <c r="I5" s="170"/>
      <c r="J5" s="169" t="s">
        <v>10</v>
      </c>
      <c r="K5" s="170"/>
      <c r="L5" s="169" t="s">
        <v>11</v>
      </c>
      <c r="M5" s="171"/>
      <c r="N5" s="171"/>
      <c r="O5" s="171"/>
      <c r="P5" s="171"/>
      <c r="Q5" s="171"/>
      <c r="R5" s="171"/>
      <c r="S5" s="171"/>
      <c r="T5" s="171"/>
      <c r="U5" s="171"/>
    </row>
    <row r="6" spans="1:21" x14ac:dyDescent="0.55000000000000004">
      <c r="A6" s="167"/>
      <c r="B6" s="167"/>
      <c r="C6" s="167"/>
      <c r="D6" s="167"/>
      <c r="E6" s="168"/>
      <c r="F6" s="172"/>
      <c r="G6" s="172"/>
      <c r="H6" s="167"/>
      <c r="I6" s="172"/>
      <c r="J6" s="172"/>
      <c r="K6" s="172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ht="23.4" x14ac:dyDescent="0.6">
      <c r="A7" s="50" t="s">
        <v>108</v>
      </c>
      <c r="B7" s="64"/>
      <c r="C7" s="64"/>
      <c r="D7" s="64"/>
      <c r="L7" s="173"/>
      <c r="M7" s="173"/>
      <c r="N7" s="173"/>
      <c r="O7" s="173"/>
      <c r="P7" s="173"/>
      <c r="Q7" s="173"/>
      <c r="R7" s="173"/>
      <c r="S7" s="173"/>
      <c r="T7" s="173"/>
      <c r="U7" s="173"/>
    </row>
    <row r="8" spans="1:21" ht="23.4" x14ac:dyDescent="0.6">
      <c r="A8" s="50" t="s">
        <v>81</v>
      </c>
      <c r="B8" s="64"/>
      <c r="C8" s="64"/>
      <c r="D8" s="64"/>
      <c r="E8" s="174"/>
      <c r="F8" s="175">
        <v>-12964</v>
      </c>
      <c r="G8" s="175"/>
      <c r="H8" s="175">
        <v>-32819</v>
      </c>
      <c r="I8" s="175"/>
      <c r="J8" s="175">
        <v>-11629</v>
      </c>
      <c r="K8" s="175"/>
      <c r="L8" s="175">
        <v>-71800</v>
      </c>
      <c r="M8" s="175"/>
      <c r="N8" s="175"/>
      <c r="O8" s="175"/>
      <c r="P8" s="175"/>
      <c r="Q8" s="175"/>
      <c r="R8" s="175"/>
      <c r="S8" s="175"/>
      <c r="T8" s="175"/>
      <c r="U8" s="175"/>
    </row>
    <row r="9" spans="1:21" ht="23.4" x14ac:dyDescent="0.6">
      <c r="A9" s="64" t="s">
        <v>109</v>
      </c>
      <c r="B9" s="64"/>
      <c r="C9" s="64"/>
      <c r="D9" s="64"/>
      <c r="E9" s="174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</row>
    <row r="10" spans="1:21" ht="23.4" x14ac:dyDescent="0.6">
      <c r="A10" s="64"/>
      <c r="B10" s="64" t="s">
        <v>110</v>
      </c>
      <c r="C10" s="64"/>
      <c r="D10" s="64"/>
      <c r="E10" s="174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</row>
    <row r="11" spans="1:21" ht="23.4" x14ac:dyDescent="0.6">
      <c r="A11" s="64" t="s">
        <v>111</v>
      </c>
      <c r="B11" s="64"/>
      <c r="C11" s="64"/>
      <c r="D11" s="64"/>
      <c r="E11" s="176"/>
      <c r="F11" s="175">
        <v>3594</v>
      </c>
      <c r="G11" s="175"/>
      <c r="H11" s="175">
        <v>15753</v>
      </c>
      <c r="I11" s="175"/>
      <c r="J11" s="175">
        <v>3594</v>
      </c>
      <c r="K11" s="175"/>
      <c r="L11" s="175">
        <v>15753</v>
      </c>
      <c r="M11" s="175"/>
      <c r="N11" s="175"/>
      <c r="O11" s="175"/>
      <c r="P11" s="175"/>
      <c r="Q11" s="175"/>
      <c r="R11" s="175"/>
      <c r="S11" s="175"/>
      <c r="T11" s="175"/>
      <c r="U11" s="175"/>
    </row>
    <row r="12" spans="1:21" ht="23.4" x14ac:dyDescent="0.6">
      <c r="A12" s="64" t="s">
        <v>77</v>
      </c>
      <c r="B12" s="64"/>
      <c r="C12" s="64"/>
      <c r="D12" s="64"/>
      <c r="E12" s="176"/>
      <c r="F12" s="175">
        <v>-228</v>
      </c>
      <c r="G12" s="175"/>
      <c r="H12" s="175">
        <v>-13770</v>
      </c>
      <c r="I12" s="175"/>
      <c r="J12" s="175">
        <v>-228</v>
      </c>
      <c r="K12" s="175"/>
      <c r="L12" s="175">
        <v>-13770</v>
      </c>
      <c r="M12" s="175"/>
      <c r="N12" s="175"/>
      <c r="O12" s="175"/>
      <c r="P12" s="175"/>
      <c r="Q12" s="175"/>
      <c r="R12" s="175"/>
      <c r="S12" s="175"/>
      <c r="T12" s="175"/>
      <c r="U12" s="175"/>
    </row>
    <row r="13" spans="1:21" ht="23.4" x14ac:dyDescent="0.6">
      <c r="A13" s="64" t="s">
        <v>112</v>
      </c>
      <c r="B13" s="64"/>
      <c r="C13" s="64"/>
      <c r="D13" s="64"/>
      <c r="E13" s="176"/>
      <c r="F13" s="175">
        <v>1227</v>
      </c>
      <c r="G13" s="175"/>
      <c r="H13" s="175">
        <v>10813</v>
      </c>
      <c r="I13" s="175"/>
      <c r="J13" s="175">
        <v>929</v>
      </c>
      <c r="K13" s="175"/>
      <c r="L13" s="175">
        <v>50918</v>
      </c>
      <c r="M13" s="175"/>
      <c r="N13" s="175"/>
      <c r="O13" s="175"/>
      <c r="P13" s="175"/>
      <c r="Q13" s="175"/>
      <c r="R13" s="175"/>
      <c r="S13" s="175"/>
      <c r="T13" s="175"/>
      <c r="U13" s="175"/>
    </row>
    <row r="14" spans="1:21" s="180" customFormat="1" ht="23.4" hidden="1" x14ac:dyDescent="0.6">
      <c r="A14" s="177" t="s">
        <v>89</v>
      </c>
      <c r="B14" s="177"/>
      <c r="C14" s="177"/>
      <c r="D14" s="177"/>
      <c r="E14" s="178"/>
      <c r="F14" s="175">
        <v>0</v>
      </c>
      <c r="G14" s="175"/>
      <c r="H14" s="175">
        <v>0</v>
      </c>
      <c r="I14" s="175"/>
      <c r="J14" s="175">
        <v>0</v>
      </c>
      <c r="K14" s="175"/>
      <c r="L14" s="175">
        <v>0</v>
      </c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1" s="180" customFormat="1" ht="23.4" hidden="1" x14ac:dyDescent="0.6">
      <c r="A15" s="177" t="s">
        <v>113</v>
      </c>
      <c r="B15" s="177"/>
      <c r="C15" s="177"/>
      <c r="D15" s="177"/>
      <c r="E15" s="178"/>
      <c r="F15" s="175">
        <v>0</v>
      </c>
      <c r="G15" s="175"/>
      <c r="H15" s="175">
        <v>0</v>
      </c>
      <c r="I15" s="175"/>
      <c r="J15" s="175">
        <v>0</v>
      </c>
      <c r="K15" s="175"/>
      <c r="L15" s="175">
        <v>0</v>
      </c>
      <c r="M15" s="179"/>
      <c r="N15" s="179"/>
      <c r="O15" s="179"/>
      <c r="P15" s="179"/>
      <c r="Q15" s="179"/>
      <c r="R15" s="179"/>
      <c r="S15" s="179"/>
      <c r="T15" s="179"/>
      <c r="U15" s="179"/>
    </row>
    <row r="16" spans="1:21" s="180" customFormat="1" ht="23.4" hidden="1" x14ac:dyDescent="0.6">
      <c r="A16" s="177" t="s">
        <v>114</v>
      </c>
      <c r="B16" s="177"/>
      <c r="C16" s="177"/>
      <c r="D16" s="177"/>
      <c r="E16" s="178"/>
      <c r="F16" s="175">
        <v>0</v>
      </c>
      <c r="G16" s="175"/>
      <c r="H16" s="175">
        <v>0</v>
      </c>
      <c r="I16" s="175"/>
      <c r="J16" s="175">
        <v>0</v>
      </c>
      <c r="K16" s="175"/>
      <c r="L16" s="175">
        <v>0</v>
      </c>
      <c r="M16" s="179"/>
      <c r="N16" s="179"/>
      <c r="O16" s="179"/>
      <c r="P16" s="179"/>
      <c r="Q16" s="179"/>
      <c r="R16" s="179"/>
      <c r="S16" s="179"/>
      <c r="T16" s="179"/>
      <c r="U16" s="179"/>
    </row>
    <row r="17" spans="1:21" ht="23.4" x14ac:dyDescent="0.6">
      <c r="A17" s="64" t="s">
        <v>50</v>
      </c>
      <c r="B17" s="64"/>
      <c r="C17" s="64"/>
      <c r="D17" s="64"/>
      <c r="E17" s="176"/>
      <c r="F17" s="175">
        <v>36</v>
      </c>
      <c r="G17" s="175"/>
      <c r="H17" s="175">
        <v>-1045</v>
      </c>
      <c r="I17" s="175"/>
      <c r="J17" s="175">
        <v>36</v>
      </c>
      <c r="K17" s="175"/>
      <c r="L17" s="175">
        <v>-1045</v>
      </c>
      <c r="M17" s="175"/>
      <c r="N17" s="175"/>
      <c r="O17" s="175"/>
      <c r="P17" s="175"/>
      <c r="Q17" s="175"/>
      <c r="R17" s="175"/>
      <c r="S17" s="175"/>
      <c r="T17" s="175"/>
      <c r="U17" s="175"/>
    </row>
    <row r="18" spans="1:21" ht="23.4" x14ac:dyDescent="0.6">
      <c r="A18" s="64" t="s">
        <v>74</v>
      </c>
      <c r="B18" s="64"/>
      <c r="C18" s="64"/>
      <c r="D18" s="64"/>
      <c r="E18" s="176"/>
      <c r="F18" s="175">
        <v>0</v>
      </c>
      <c r="G18" s="175"/>
      <c r="H18" s="175">
        <v>0</v>
      </c>
      <c r="I18" s="175"/>
      <c r="J18" s="175">
        <v>-188</v>
      </c>
      <c r="K18" s="175"/>
      <c r="L18" s="175">
        <v>-2</v>
      </c>
      <c r="M18" s="175"/>
      <c r="N18" s="175"/>
      <c r="O18" s="175"/>
      <c r="P18" s="175"/>
      <c r="Q18" s="175"/>
      <c r="R18" s="175"/>
      <c r="S18" s="175"/>
      <c r="T18" s="175"/>
      <c r="U18" s="175"/>
    </row>
    <row r="19" spans="1:21" ht="23.4" x14ac:dyDescent="0.6">
      <c r="A19" s="64" t="s">
        <v>78</v>
      </c>
      <c r="B19" s="64"/>
      <c r="C19" s="64"/>
      <c r="D19" s="64"/>
      <c r="E19" s="176"/>
      <c r="F19" s="175">
        <v>14678</v>
      </c>
      <c r="G19" s="175"/>
      <c r="H19" s="175">
        <v>14169</v>
      </c>
      <c r="I19" s="175"/>
      <c r="J19" s="175">
        <v>13876</v>
      </c>
      <c r="K19" s="175"/>
      <c r="L19" s="175">
        <v>13262</v>
      </c>
      <c r="M19" s="175"/>
      <c r="N19" s="175"/>
      <c r="O19" s="175"/>
      <c r="P19" s="175"/>
      <c r="Q19" s="175"/>
      <c r="R19" s="175"/>
      <c r="S19" s="175"/>
      <c r="T19" s="175"/>
      <c r="U19" s="175"/>
    </row>
    <row r="20" spans="1:21" ht="23.4" x14ac:dyDescent="0.6">
      <c r="A20" s="64" t="s">
        <v>80</v>
      </c>
      <c r="B20" s="64"/>
      <c r="C20" s="64"/>
      <c r="D20" s="64"/>
      <c r="E20" s="176"/>
      <c r="F20" s="175">
        <v>0</v>
      </c>
      <c r="G20" s="175"/>
      <c r="H20" s="175">
        <v>113</v>
      </c>
      <c r="I20" s="175"/>
      <c r="J20" s="175">
        <v>0</v>
      </c>
      <c r="K20" s="175"/>
      <c r="L20" s="175">
        <v>113</v>
      </c>
      <c r="M20" s="175"/>
      <c r="N20" s="175"/>
      <c r="O20" s="175"/>
      <c r="P20" s="175"/>
      <c r="Q20" s="175"/>
      <c r="R20" s="175"/>
      <c r="S20" s="175"/>
      <c r="T20" s="175"/>
      <c r="U20" s="175"/>
    </row>
    <row r="21" spans="1:21" s="159" customFormat="1" ht="23.4" x14ac:dyDescent="0.6">
      <c r="A21" s="50" t="s">
        <v>115</v>
      </c>
      <c r="B21" s="50"/>
      <c r="C21" s="50"/>
      <c r="D21" s="50"/>
      <c r="E21" s="181"/>
      <c r="F21" s="182">
        <f>SUM(F8:F20)</f>
        <v>6343</v>
      </c>
      <c r="G21" s="183"/>
      <c r="H21" s="182">
        <f>SUM(H8:H20)</f>
        <v>-6786</v>
      </c>
      <c r="I21" s="183"/>
      <c r="J21" s="182">
        <f>SUM(J8:J20)</f>
        <v>6390</v>
      </c>
      <c r="K21" s="183"/>
      <c r="L21" s="182">
        <f>SUM(L8:L20)</f>
        <v>-6571</v>
      </c>
      <c r="M21" s="183"/>
      <c r="N21" s="183"/>
      <c r="O21" s="183"/>
      <c r="P21" s="183"/>
      <c r="Q21" s="183"/>
      <c r="R21" s="183"/>
      <c r="S21" s="183"/>
      <c r="T21" s="183"/>
      <c r="U21" s="183"/>
    </row>
    <row r="22" spans="1:21" ht="23.4" x14ac:dyDescent="0.6">
      <c r="A22" s="50"/>
      <c r="B22" s="50" t="s">
        <v>116</v>
      </c>
      <c r="C22" s="64"/>
      <c r="D22" s="64"/>
      <c r="E22" s="184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</row>
    <row r="23" spans="1:21" ht="23.4" x14ac:dyDescent="0.6">
      <c r="A23" s="50" t="s">
        <v>117</v>
      </c>
      <c r="B23" s="50"/>
      <c r="C23" s="64"/>
      <c r="D23" s="64"/>
      <c r="E23" s="184"/>
      <c r="F23" s="17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</row>
    <row r="24" spans="1:21" ht="23.4" x14ac:dyDescent="0.6">
      <c r="A24" s="64" t="s">
        <v>19</v>
      </c>
      <c r="B24" s="186"/>
      <c r="C24" s="64"/>
      <c r="D24" s="64"/>
      <c r="E24" s="184"/>
      <c r="F24" s="175">
        <v>894</v>
      </c>
      <c r="G24" s="185"/>
      <c r="H24" s="187">
        <v>-1177</v>
      </c>
      <c r="I24" s="185"/>
      <c r="J24" s="175">
        <v>-580</v>
      </c>
      <c r="K24" s="185"/>
      <c r="L24" s="187">
        <v>-1177</v>
      </c>
      <c r="M24" s="187"/>
      <c r="N24" s="187"/>
      <c r="O24" s="187"/>
      <c r="P24" s="187"/>
      <c r="Q24" s="187"/>
      <c r="R24" s="187"/>
      <c r="S24" s="187"/>
      <c r="T24" s="187"/>
      <c r="U24" s="187"/>
    </row>
    <row r="25" spans="1:21" ht="23.4" x14ac:dyDescent="0.6">
      <c r="A25" s="64" t="s">
        <v>22</v>
      </c>
      <c r="B25" s="186"/>
      <c r="C25" s="64"/>
      <c r="D25" s="64"/>
      <c r="E25" s="184"/>
      <c r="F25" s="175">
        <v>0</v>
      </c>
      <c r="G25" s="185"/>
      <c r="H25" s="187">
        <v>104</v>
      </c>
      <c r="I25" s="185"/>
      <c r="J25" s="175">
        <v>0</v>
      </c>
      <c r="K25" s="185"/>
      <c r="L25" s="187">
        <v>104</v>
      </c>
      <c r="M25" s="187"/>
      <c r="N25" s="187"/>
      <c r="O25" s="187"/>
      <c r="P25" s="187"/>
      <c r="Q25" s="187"/>
      <c r="R25" s="187"/>
      <c r="S25" s="187"/>
      <c r="T25" s="187"/>
      <c r="U25" s="187"/>
    </row>
    <row r="26" spans="1:21" ht="23.4" x14ac:dyDescent="0.6">
      <c r="A26" s="64" t="s">
        <v>23</v>
      </c>
      <c r="B26" s="186"/>
      <c r="C26" s="64"/>
      <c r="D26" s="64"/>
      <c r="E26" s="184"/>
      <c r="F26" s="175">
        <v>-4777</v>
      </c>
      <c r="G26" s="185"/>
      <c r="H26" s="187">
        <v>-1991</v>
      </c>
      <c r="I26" s="185"/>
      <c r="J26" s="175">
        <v>-4744</v>
      </c>
      <c r="K26" s="185"/>
      <c r="L26" s="187">
        <v>-1991</v>
      </c>
      <c r="M26" s="187"/>
      <c r="N26" s="187"/>
      <c r="O26" s="187"/>
      <c r="P26" s="187"/>
      <c r="Q26" s="187"/>
      <c r="R26" s="187"/>
      <c r="S26" s="187"/>
      <c r="T26" s="187"/>
      <c r="U26" s="187"/>
    </row>
    <row r="27" spans="1:21" ht="23.4" x14ac:dyDescent="0.6">
      <c r="A27" s="64" t="s">
        <v>30</v>
      </c>
      <c r="B27" s="186"/>
      <c r="C27" s="64"/>
      <c r="D27" s="64"/>
      <c r="E27" s="184"/>
      <c r="F27" s="175">
        <v>-340</v>
      </c>
      <c r="G27" s="185"/>
      <c r="H27" s="187">
        <v>-80</v>
      </c>
      <c r="I27" s="185"/>
      <c r="J27" s="175">
        <v>-340</v>
      </c>
      <c r="K27" s="185"/>
      <c r="L27" s="187">
        <v>-80</v>
      </c>
      <c r="M27" s="187"/>
      <c r="N27" s="187"/>
      <c r="O27" s="187"/>
      <c r="P27" s="187"/>
      <c r="Q27" s="187"/>
      <c r="R27" s="187"/>
      <c r="S27" s="187"/>
      <c r="T27" s="187"/>
      <c r="U27" s="187"/>
    </row>
    <row r="28" spans="1:21" ht="23.4" x14ac:dyDescent="0.6">
      <c r="A28" s="50" t="s">
        <v>118</v>
      </c>
      <c r="B28" s="186"/>
      <c r="C28" s="64"/>
      <c r="D28" s="64"/>
      <c r="E28" s="184"/>
      <c r="F28" s="175"/>
      <c r="G28" s="185"/>
      <c r="H28" s="187"/>
      <c r="I28" s="185"/>
      <c r="J28" s="185"/>
      <c r="K28" s="185"/>
      <c r="L28" s="187"/>
      <c r="M28" s="187"/>
      <c r="N28" s="187"/>
      <c r="O28" s="187"/>
      <c r="P28" s="187"/>
      <c r="Q28" s="187"/>
      <c r="R28" s="187"/>
      <c r="S28" s="187"/>
      <c r="T28" s="187"/>
      <c r="U28" s="187"/>
    </row>
    <row r="29" spans="1:21" ht="23.4" x14ac:dyDescent="0.6">
      <c r="A29" s="64" t="s">
        <v>39</v>
      </c>
      <c r="B29" s="186"/>
      <c r="C29" s="64"/>
      <c r="D29" s="64"/>
      <c r="E29" s="184"/>
      <c r="F29" s="175">
        <v>12129</v>
      </c>
      <c r="G29" s="185"/>
      <c r="H29" s="187">
        <v>12410</v>
      </c>
      <c r="I29" s="185"/>
      <c r="J29" s="175">
        <v>13474</v>
      </c>
      <c r="K29" s="185"/>
      <c r="L29" s="187">
        <v>12303</v>
      </c>
      <c r="M29" s="187"/>
      <c r="N29" s="187"/>
      <c r="O29" s="187"/>
      <c r="P29" s="187"/>
      <c r="Q29" s="187"/>
      <c r="R29" s="187"/>
      <c r="S29" s="187"/>
      <c r="T29" s="187"/>
      <c r="U29" s="187"/>
    </row>
    <row r="30" spans="1:21" ht="23.4" x14ac:dyDescent="0.6">
      <c r="A30" s="64" t="s">
        <v>44</v>
      </c>
      <c r="B30" s="64"/>
      <c r="C30" s="64"/>
      <c r="D30" s="64"/>
      <c r="E30" s="175"/>
      <c r="F30" s="175">
        <v>110</v>
      </c>
      <c r="G30" s="185"/>
      <c r="H30" s="185">
        <v>-2787</v>
      </c>
      <c r="I30" s="185"/>
      <c r="J30" s="175">
        <v>67</v>
      </c>
      <c r="K30" s="185"/>
      <c r="L30" s="185">
        <v>-2787</v>
      </c>
      <c r="M30" s="185"/>
      <c r="N30" s="185"/>
      <c r="O30" s="185"/>
      <c r="P30" s="185"/>
      <c r="Q30" s="185"/>
      <c r="R30" s="185"/>
      <c r="S30" s="185"/>
      <c r="T30" s="185"/>
      <c r="U30" s="185"/>
    </row>
    <row r="31" spans="1:21" s="159" customFormat="1" ht="23.4" x14ac:dyDescent="0.6">
      <c r="A31" s="50" t="s">
        <v>119</v>
      </c>
      <c r="B31" s="50"/>
      <c r="C31" s="50"/>
      <c r="D31" s="50"/>
      <c r="E31" s="181"/>
      <c r="F31" s="188">
        <f>SUM(F21:F30)</f>
        <v>14359</v>
      </c>
      <c r="G31" s="183"/>
      <c r="H31" s="188">
        <f>SUM(H21:H30)</f>
        <v>-307</v>
      </c>
      <c r="I31" s="183"/>
      <c r="J31" s="188">
        <f>SUM(J21:J30)</f>
        <v>14267</v>
      </c>
      <c r="K31" s="183"/>
      <c r="L31" s="188">
        <f>SUM(L21:L30)</f>
        <v>-199</v>
      </c>
      <c r="M31" s="183"/>
      <c r="N31" s="183"/>
      <c r="O31" s="183"/>
      <c r="P31" s="183"/>
      <c r="Q31" s="183"/>
      <c r="R31" s="183"/>
      <c r="S31" s="183"/>
      <c r="T31" s="183"/>
      <c r="U31" s="183"/>
    </row>
    <row r="32" spans="1:21" s="159" customFormat="1" ht="23.4" x14ac:dyDescent="0.6">
      <c r="A32" s="64" t="s">
        <v>120</v>
      </c>
      <c r="B32" s="50"/>
      <c r="C32" s="50"/>
      <c r="D32" s="50"/>
      <c r="E32" s="181"/>
      <c r="F32" s="175">
        <v>0</v>
      </c>
      <c r="G32" s="183"/>
      <c r="H32" s="187">
        <v>494</v>
      </c>
      <c r="I32" s="187"/>
      <c r="J32" s="185">
        <v>0</v>
      </c>
      <c r="K32" s="187"/>
      <c r="L32" s="187">
        <v>494</v>
      </c>
      <c r="M32" s="187"/>
      <c r="N32" s="187"/>
      <c r="O32" s="187"/>
      <c r="P32" s="187"/>
      <c r="Q32" s="187"/>
      <c r="R32" s="187"/>
      <c r="S32" s="187"/>
      <c r="T32" s="187"/>
      <c r="U32" s="187"/>
    </row>
    <row r="33" spans="1:21" s="159" customFormat="1" ht="23.4" x14ac:dyDescent="0.6">
      <c r="A33" s="64" t="s">
        <v>121</v>
      </c>
      <c r="B33" s="50"/>
      <c r="C33" s="50"/>
      <c r="D33" s="50"/>
      <c r="E33" s="181"/>
      <c r="F33" s="175">
        <v>0</v>
      </c>
      <c r="G33" s="183"/>
      <c r="H33" s="175">
        <v>0</v>
      </c>
      <c r="I33" s="187"/>
      <c r="J33" s="175">
        <v>624</v>
      </c>
      <c r="K33" s="187"/>
      <c r="L33" s="175">
        <v>0</v>
      </c>
      <c r="M33" s="187"/>
      <c r="N33" s="187"/>
      <c r="O33" s="187"/>
      <c r="P33" s="187"/>
      <c r="Q33" s="187"/>
      <c r="R33" s="187"/>
      <c r="S33" s="187"/>
      <c r="T33" s="187"/>
      <c r="U33" s="187"/>
    </row>
    <row r="34" spans="1:21" ht="23.4" x14ac:dyDescent="0.6">
      <c r="A34" s="64" t="s">
        <v>122</v>
      </c>
      <c r="B34" s="64"/>
      <c r="C34" s="64"/>
      <c r="D34" s="64"/>
      <c r="E34" s="184"/>
      <c r="F34" s="175">
        <v>-320</v>
      </c>
      <c r="G34" s="185"/>
      <c r="H34" s="175">
        <v>0</v>
      </c>
      <c r="I34" s="185"/>
      <c r="J34" s="175">
        <v>-320</v>
      </c>
      <c r="K34" s="185"/>
      <c r="L34" s="175">
        <v>0</v>
      </c>
      <c r="M34" s="187"/>
      <c r="N34" s="187"/>
      <c r="O34" s="187"/>
      <c r="P34" s="187"/>
      <c r="Q34" s="187"/>
      <c r="R34" s="187"/>
      <c r="S34" s="187"/>
      <c r="T34" s="187"/>
      <c r="U34" s="187"/>
    </row>
    <row r="35" spans="1:21" s="159" customFormat="1" ht="23.4" x14ac:dyDescent="0.6">
      <c r="A35" s="50" t="s">
        <v>123</v>
      </c>
      <c r="B35" s="189"/>
      <c r="C35" s="50"/>
      <c r="D35" s="50"/>
      <c r="E35" s="181"/>
      <c r="F35" s="188">
        <f>SUM(F31:F34)</f>
        <v>14039</v>
      </c>
      <c r="G35" s="190"/>
      <c r="H35" s="188">
        <f>SUM(H31:H34)</f>
        <v>187</v>
      </c>
      <c r="I35" s="190"/>
      <c r="J35" s="188">
        <f>SUM(J31:J34)</f>
        <v>14571</v>
      </c>
      <c r="K35" s="190"/>
      <c r="L35" s="188">
        <f>SUM(L31:L34)</f>
        <v>295</v>
      </c>
      <c r="M35" s="183"/>
      <c r="N35" s="183"/>
      <c r="O35" s="183"/>
      <c r="P35" s="183"/>
      <c r="Q35" s="183"/>
      <c r="R35" s="183"/>
      <c r="S35" s="183"/>
      <c r="T35" s="183"/>
      <c r="U35" s="183"/>
    </row>
    <row r="36" spans="1:21" ht="23.4" x14ac:dyDescent="0.6">
      <c r="A36" s="50"/>
      <c r="B36" s="186"/>
      <c r="C36" s="64"/>
      <c r="D36" s="64"/>
      <c r="E36" s="191"/>
      <c r="F36" s="175"/>
      <c r="G36" s="175"/>
      <c r="H36" s="191"/>
      <c r="I36" s="175"/>
      <c r="J36" s="175"/>
      <c r="K36" s="175"/>
      <c r="L36" s="191"/>
      <c r="M36" s="191"/>
      <c r="N36" s="191"/>
      <c r="O36" s="191"/>
      <c r="P36" s="191"/>
      <c r="Q36" s="191"/>
      <c r="R36" s="191"/>
      <c r="S36" s="191"/>
      <c r="T36" s="191"/>
      <c r="U36" s="191"/>
    </row>
    <row r="37" spans="1:21" ht="23.4" x14ac:dyDescent="0.6">
      <c r="A37" s="50" t="str">
        <f>A1</f>
        <v>บริษัท ควอนตัม ดี ซี จำกัด (มหาชน) และบริษัทย่อย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</row>
    <row r="38" spans="1:21" ht="23.4" x14ac:dyDescent="0.6">
      <c r="A38" s="50" t="s">
        <v>107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161" t="s">
        <v>9</v>
      </c>
      <c r="M38" s="192"/>
      <c r="N38" s="192"/>
      <c r="O38" s="192"/>
      <c r="P38" s="192"/>
      <c r="Q38" s="192"/>
      <c r="R38" s="192"/>
      <c r="S38" s="192"/>
      <c r="T38" s="192"/>
      <c r="U38" s="192"/>
    </row>
    <row r="39" spans="1:21" ht="23.4" x14ac:dyDescent="0.6">
      <c r="A39" s="164" t="str">
        <f>+A3</f>
        <v>สำหรับงวดสามเดือนสิ้นสุดวันที่ 31 มีนาคม 2569</v>
      </c>
      <c r="B39" s="164"/>
      <c r="C39" s="164"/>
      <c r="D39" s="164"/>
      <c r="E39" s="164"/>
      <c r="F39" s="164"/>
      <c r="G39" s="164"/>
      <c r="H39" s="165"/>
      <c r="I39" s="164"/>
      <c r="J39" s="164"/>
      <c r="K39" s="164"/>
      <c r="L39" s="165" t="s">
        <v>3</v>
      </c>
      <c r="M39" s="166"/>
      <c r="N39" s="166"/>
      <c r="O39" s="166"/>
      <c r="P39" s="166"/>
      <c r="Q39" s="166"/>
      <c r="R39" s="166"/>
      <c r="S39" s="166"/>
      <c r="T39" s="166"/>
      <c r="U39" s="166"/>
    </row>
    <row r="40" spans="1:21" ht="23.4" x14ac:dyDescent="0.6">
      <c r="A40" s="193"/>
      <c r="B40" s="193"/>
      <c r="C40" s="193"/>
      <c r="D40" s="193"/>
      <c r="E40" s="194"/>
      <c r="F40" s="199" t="s">
        <v>4</v>
      </c>
      <c r="G40" s="199"/>
      <c r="H40" s="199"/>
      <c r="I40" s="48"/>
      <c r="J40" s="199" t="s">
        <v>5</v>
      </c>
      <c r="K40" s="199"/>
      <c r="L40" s="199"/>
      <c r="M40" s="48"/>
      <c r="N40" s="48"/>
      <c r="O40" s="48"/>
      <c r="P40" s="48"/>
      <c r="Q40" s="48"/>
      <c r="R40" s="48"/>
      <c r="S40" s="48"/>
      <c r="T40" s="48"/>
      <c r="U40" s="48"/>
    </row>
    <row r="41" spans="1:21" ht="23.4" x14ac:dyDescent="0.6">
      <c r="A41" s="45"/>
      <c r="B41" s="45"/>
      <c r="C41" s="45"/>
      <c r="D41" s="45"/>
      <c r="E41" s="195"/>
      <c r="F41" s="169" t="s">
        <v>10</v>
      </c>
      <c r="G41" s="170"/>
      <c r="H41" s="169" t="s">
        <v>11</v>
      </c>
      <c r="I41" s="170"/>
      <c r="J41" s="169" t="s">
        <v>10</v>
      </c>
      <c r="K41" s="170"/>
      <c r="L41" s="169" t="s">
        <v>11</v>
      </c>
      <c r="M41" s="171"/>
      <c r="N41" s="171"/>
      <c r="O41" s="171"/>
      <c r="P41" s="171"/>
      <c r="Q41" s="171"/>
      <c r="R41" s="171"/>
      <c r="S41" s="171"/>
      <c r="T41" s="171"/>
      <c r="U41" s="171"/>
    </row>
    <row r="42" spans="1:21" ht="23.4" x14ac:dyDescent="0.6">
      <c r="A42" s="50" t="s">
        <v>124</v>
      </c>
      <c r="B42" s="45"/>
      <c r="C42" s="45"/>
      <c r="D42" s="45"/>
      <c r="E42" s="191"/>
      <c r="F42" s="185"/>
      <c r="G42" s="185"/>
      <c r="H42" s="196"/>
      <c r="I42" s="185"/>
      <c r="J42" s="185"/>
      <c r="K42" s="185"/>
      <c r="L42" s="196"/>
      <c r="M42" s="196"/>
      <c r="N42" s="196"/>
      <c r="O42" s="196"/>
      <c r="P42" s="196"/>
      <c r="Q42" s="196"/>
      <c r="R42" s="196"/>
      <c r="S42" s="196"/>
      <c r="T42" s="196"/>
      <c r="U42" s="196"/>
    </row>
    <row r="43" spans="1:21" ht="23.4" x14ac:dyDescent="0.6">
      <c r="A43" s="64" t="s">
        <v>125</v>
      </c>
      <c r="B43" s="45"/>
      <c r="C43" s="45"/>
      <c r="D43" s="45"/>
      <c r="E43" s="191"/>
      <c r="F43" s="175">
        <v>-6</v>
      </c>
      <c r="G43" s="185"/>
      <c r="H43" s="196">
        <v>-4673</v>
      </c>
      <c r="I43" s="185"/>
      <c r="J43" s="175">
        <v>-6</v>
      </c>
      <c r="K43" s="185"/>
      <c r="L43" s="196">
        <v>-4673</v>
      </c>
      <c r="M43" s="196"/>
      <c r="N43" s="196"/>
      <c r="O43" s="196"/>
      <c r="P43" s="196"/>
      <c r="Q43" s="196"/>
      <c r="R43" s="196"/>
      <c r="S43" s="196"/>
      <c r="T43" s="196"/>
      <c r="U43" s="196"/>
    </row>
    <row r="44" spans="1:21" ht="23.4" x14ac:dyDescent="0.6">
      <c r="A44" s="64" t="s">
        <v>126</v>
      </c>
      <c r="B44" s="45"/>
      <c r="C44" s="45"/>
      <c r="D44" s="45"/>
      <c r="E44" s="191"/>
      <c r="F44" s="175">
        <v>-109</v>
      </c>
      <c r="G44" s="185"/>
      <c r="H44" s="175">
        <v>0</v>
      </c>
      <c r="I44" s="185"/>
      <c r="J44" s="175">
        <v>-138</v>
      </c>
      <c r="K44" s="185"/>
      <c r="L44" s="187">
        <v>-457</v>
      </c>
      <c r="M44" s="187"/>
      <c r="N44" s="187"/>
      <c r="O44" s="187"/>
      <c r="P44" s="187"/>
      <c r="Q44" s="187"/>
      <c r="R44" s="187"/>
      <c r="S44" s="187"/>
      <c r="T44" s="187"/>
      <c r="U44" s="187"/>
    </row>
    <row r="45" spans="1:21" ht="23.4" x14ac:dyDescent="0.6">
      <c r="A45" s="64" t="s">
        <v>127</v>
      </c>
      <c r="B45" s="45"/>
      <c r="C45" s="45"/>
      <c r="D45" s="45"/>
      <c r="E45" s="191"/>
      <c r="F45" s="175">
        <v>591</v>
      </c>
      <c r="G45" s="185"/>
      <c r="H45" s="175">
        <v>0</v>
      </c>
      <c r="I45" s="185"/>
      <c r="J45" s="175">
        <v>0</v>
      </c>
      <c r="K45" s="185"/>
      <c r="L45" s="175">
        <v>0</v>
      </c>
      <c r="M45" s="187"/>
      <c r="N45" s="187"/>
      <c r="O45" s="187"/>
      <c r="P45" s="187"/>
      <c r="Q45" s="187"/>
      <c r="R45" s="187"/>
      <c r="S45" s="187"/>
      <c r="T45" s="187"/>
      <c r="U45" s="187"/>
    </row>
    <row r="46" spans="1:21" s="159" customFormat="1" ht="23.4" x14ac:dyDescent="0.6">
      <c r="A46" s="50" t="s">
        <v>128</v>
      </c>
      <c r="B46" s="50"/>
      <c r="C46" s="50"/>
      <c r="D46" s="48"/>
      <c r="E46" s="181"/>
      <c r="F46" s="188">
        <f>SUM(F43:F45)</f>
        <v>476</v>
      </c>
      <c r="G46" s="190"/>
      <c r="H46" s="188">
        <f>SUM(H43:H45)</f>
        <v>-4673</v>
      </c>
      <c r="I46" s="190"/>
      <c r="J46" s="188">
        <f>SUM(J43:J45)</f>
        <v>-144</v>
      </c>
      <c r="K46" s="190"/>
      <c r="L46" s="188">
        <f>SUM(L43:L45)</f>
        <v>-5130</v>
      </c>
      <c r="M46" s="183"/>
      <c r="N46" s="183"/>
      <c r="O46" s="183"/>
      <c r="P46" s="183"/>
      <c r="Q46" s="183"/>
      <c r="R46" s="183"/>
      <c r="S46" s="183"/>
      <c r="T46" s="183"/>
      <c r="U46" s="183"/>
    </row>
    <row r="47" spans="1:21" ht="23.4" x14ac:dyDescent="0.6">
      <c r="A47" s="50" t="s">
        <v>129</v>
      </c>
      <c r="B47" s="64"/>
      <c r="C47" s="64"/>
      <c r="D47" s="64"/>
      <c r="E47" s="184"/>
      <c r="F47" s="175"/>
      <c r="G47" s="175"/>
      <c r="H47" s="191"/>
      <c r="I47" s="175"/>
      <c r="J47" s="175"/>
      <c r="K47" s="175"/>
      <c r="L47" s="191"/>
      <c r="M47" s="191"/>
      <c r="N47" s="191"/>
      <c r="O47" s="191"/>
      <c r="P47" s="191"/>
      <c r="Q47" s="191"/>
      <c r="R47" s="191"/>
      <c r="S47" s="191"/>
      <c r="T47" s="191"/>
      <c r="U47" s="191"/>
    </row>
    <row r="48" spans="1:21" ht="23.4" x14ac:dyDescent="0.6">
      <c r="A48" s="64" t="s">
        <v>130</v>
      </c>
      <c r="B48" s="64"/>
      <c r="C48" s="64"/>
      <c r="D48" s="64"/>
      <c r="E48" s="184"/>
      <c r="F48" s="175">
        <v>1782</v>
      </c>
      <c r="G48" s="185"/>
      <c r="H48" s="187">
        <v>1658</v>
      </c>
      <c r="I48" s="185"/>
      <c r="J48" s="175">
        <v>1782</v>
      </c>
      <c r="K48" s="185"/>
      <c r="L48" s="187">
        <v>1658</v>
      </c>
      <c r="M48" s="187"/>
      <c r="N48" s="187"/>
      <c r="O48" s="187"/>
      <c r="P48" s="187"/>
      <c r="Q48" s="187"/>
      <c r="R48" s="187"/>
      <c r="S48" s="187"/>
      <c r="T48" s="187"/>
      <c r="U48" s="187"/>
    </row>
    <row r="49" spans="1:21" ht="23.4" x14ac:dyDescent="0.6">
      <c r="A49" s="64" t="s">
        <v>131</v>
      </c>
      <c r="B49" s="64"/>
      <c r="C49" s="64"/>
      <c r="D49" s="64"/>
      <c r="E49" s="184"/>
      <c r="F49" s="175">
        <v>14892</v>
      </c>
      <c r="G49" s="185"/>
      <c r="H49" s="187">
        <v>14881</v>
      </c>
      <c r="I49" s="185"/>
      <c r="J49" s="175">
        <v>14892</v>
      </c>
      <c r="K49" s="185"/>
      <c r="L49" s="187">
        <v>14881</v>
      </c>
      <c r="M49" s="187"/>
      <c r="N49" s="187"/>
      <c r="O49" s="187"/>
      <c r="P49" s="187"/>
      <c r="Q49" s="187"/>
      <c r="R49" s="187"/>
      <c r="S49" s="187"/>
      <c r="T49" s="187"/>
      <c r="U49" s="187"/>
    </row>
    <row r="50" spans="1:21" ht="23.4" x14ac:dyDescent="0.6">
      <c r="A50" s="64" t="s">
        <v>132</v>
      </c>
      <c r="B50" s="64"/>
      <c r="C50" s="64"/>
      <c r="D50" s="64"/>
      <c r="E50" s="184"/>
      <c r="F50" s="175">
        <v>-59481</v>
      </c>
      <c r="G50" s="185"/>
      <c r="H50" s="187">
        <v>-25238</v>
      </c>
      <c r="I50" s="185"/>
      <c r="J50" s="175">
        <v>-59481</v>
      </c>
      <c r="K50" s="185"/>
      <c r="L50" s="187">
        <v>-25238</v>
      </c>
      <c r="M50" s="187"/>
      <c r="N50" s="187"/>
      <c r="O50" s="187"/>
      <c r="P50" s="187"/>
      <c r="Q50" s="187"/>
      <c r="R50" s="187"/>
      <c r="S50" s="187"/>
      <c r="T50" s="187"/>
      <c r="U50" s="187"/>
    </row>
    <row r="51" spans="1:21" ht="23.4" x14ac:dyDescent="0.6">
      <c r="A51" s="64" t="s">
        <v>133</v>
      </c>
      <c r="B51" s="64"/>
      <c r="C51" s="64"/>
      <c r="D51" s="64"/>
      <c r="E51" s="175"/>
      <c r="F51" s="175">
        <v>0</v>
      </c>
      <c r="G51" s="185"/>
      <c r="H51" s="185">
        <v>-46</v>
      </c>
      <c r="I51" s="185"/>
      <c r="J51" s="175">
        <v>0</v>
      </c>
      <c r="K51" s="185"/>
      <c r="L51" s="175">
        <v>0</v>
      </c>
      <c r="M51" s="185"/>
      <c r="N51" s="185"/>
      <c r="O51" s="185"/>
      <c r="P51" s="185"/>
      <c r="Q51" s="185"/>
      <c r="R51" s="185"/>
      <c r="S51" s="185"/>
      <c r="T51" s="185"/>
      <c r="U51" s="185"/>
    </row>
    <row r="52" spans="1:21" ht="23.4" x14ac:dyDescent="0.6">
      <c r="A52" s="64" t="s">
        <v>134</v>
      </c>
      <c r="B52" s="64"/>
      <c r="C52" s="64"/>
      <c r="D52" s="64"/>
      <c r="E52" s="175"/>
      <c r="F52" s="175">
        <v>20000</v>
      </c>
      <c r="G52" s="185"/>
      <c r="H52" s="185">
        <v>64500</v>
      </c>
      <c r="I52" s="185"/>
      <c r="J52" s="175">
        <v>20000</v>
      </c>
      <c r="K52" s="185"/>
      <c r="L52" s="185">
        <v>64500</v>
      </c>
      <c r="M52" s="185"/>
      <c r="N52" s="185"/>
      <c r="O52" s="185"/>
      <c r="P52" s="185"/>
      <c r="Q52" s="185"/>
      <c r="R52" s="185"/>
      <c r="S52" s="185"/>
      <c r="T52" s="185"/>
      <c r="U52" s="185"/>
    </row>
    <row r="53" spans="1:21" ht="23.4" x14ac:dyDescent="0.6">
      <c r="A53" s="64" t="s">
        <v>135</v>
      </c>
      <c r="B53" s="64"/>
      <c r="C53" s="64"/>
      <c r="D53" s="64"/>
      <c r="E53" s="175"/>
      <c r="F53" s="175">
        <v>-2676</v>
      </c>
      <c r="G53" s="185"/>
      <c r="H53" s="185">
        <v>-66616</v>
      </c>
      <c r="I53" s="185"/>
      <c r="J53" s="185">
        <v>-2676</v>
      </c>
      <c r="K53" s="185"/>
      <c r="L53" s="185">
        <v>-66616</v>
      </c>
      <c r="M53" s="185"/>
      <c r="N53" s="185"/>
      <c r="O53" s="185"/>
      <c r="P53" s="185"/>
      <c r="Q53" s="185"/>
      <c r="R53" s="185"/>
      <c r="S53" s="185"/>
      <c r="T53" s="185"/>
      <c r="U53" s="185"/>
    </row>
    <row r="54" spans="1:21" ht="23.4" x14ac:dyDescent="0.6">
      <c r="A54" s="64" t="s">
        <v>136</v>
      </c>
      <c r="B54" s="64"/>
      <c r="C54" s="64"/>
      <c r="D54" s="64"/>
      <c r="E54" s="184"/>
      <c r="F54" s="175">
        <v>0</v>
      </c>
      <c r="G54" s="90"/>
      <c r="H54" s="187">
        <v>-1495</v>
      </c>
      <c r="I54" s="90"/>
      <c r="J54" s="175">
        <v>0</v>
      </c>
      <c r="K54" s="90"/>
      <c r="L54" s="187">
        <v>-1495</v>
      </c>
      <c r="M54" s="187"/>
      <c r="N54" s="187"/>
      <c r="O54" s="187"/>
      <c r="P54" s="187"/>
      <c r="Q54" s="187"/>
      <c r="R54" s="187"/>
      <c r="S54" s="187"/>
      <c r="T54" s="187"/>
      <c r="U54" s="187"/>
    </row>
    <row r="55" spans="1:21" ht="23.4" x14ac:dyDescent="0.6">
      <c r="A55" s="64" t="s">
        <v>106</v>
      </c>
      <c r="B55" s="64"/>
      <c r="C55" s="64"/>
      <c r="D55" s="64"/>
      <c r="E55" s="184"/>
      <c r="F55" s="175">
        <v>17266</v>
      </c>
      <c r="G55" s="90"/>
      <c r="H55" s="175">
        <v>0</v>
      </c>
      <c r="I55" s="90"/>
      <c r="J55" s="175">
        <v>17266</v>
      </c>
      <c r="K55" s="90"/>
      <c r="L55" s="175">
        <v>0</v>
      </c>
      <c r="M55" s="187"/>
      <c r="N55" s="187"/>
      <c r="O55" s="187"/>
      <c r="P55" s="187"/>
      <c r="Q55" s="187"/>
      <c r="R55" s="187"/>
      <c r="S55" s="187"/>
      <c r="T55" s="187"/>
      <c r="U55" s="187"/>
    </row>
    <row r="56" spans="1:21" ht="23.4" x14ac:dyDescent="0.6">
      <c r="A56" s="64" t="s">
        <v>137</v>
      </c>
      <c r="B56" s="64"/>
      <c r="C56" s="64"/>
      <c r="D56" s="64"/>
      <c r="E56" s="184"/>
      <c r="F56" s="175">
        <v>0</v>
      </c>
      <c r="G56" s="90"/>
      <c r="H56" s="187">
        <v>25000</v>
      </c>
      <c r="I56" s="90"/>
      <c r="J56" s="175">
        <v>0</v>
      </c>
      <c r="K56" s="90"/>
      <c r="L56" s="187">
        <v>25000</v>
      </c>
      <c r="M56" s="187"/>
      <c r="N56" s="187"/>
      <c r="O56" s="187"/>
      <c r="P56" s="187"/>
      <c r="Q56" s="187"/>
      <c r="R56" s="187"/>
      <c r="S56" s="187"/>
      <c r="T56" s="187"/>
      <c r="U56" s="187"/>
    </row>
    <row r="57" spans="1:21" ht="23.4" x14ac:dyDescent="0.6">
      <c r="A57" s="64" t="s">
        <v>138</v>
      </c>
      <c r="B57" s="64"/>
      <c r="C57" s="64"/>
      <c r="D57" s="64"/>
      <c r="E57" s="184"/>
      <c r="F57" s="175">
        <v>-5072</v>
      </c>
      <c r="G57" s="185"/>
      <c r="H57" s="187">
        <v>-8325</v>
      </c>
      <c r="I57" s="185"/>
      <c r="J57" s="175">
        <v>-5072</v>
      </c>
      <c r="K57" s="185"/>
      <c r="L57" s="187">
        <v>-8022</v>
      </c>
      <c r="M57" s="187"/>
      <c r="N57" s="187"/>
      <c r="O57" s="187"/>
      <c r="P57" s="187"/>
      <c r="Q57" s="187"/>
      <c r="R57" s="187"/>
      <c r="S57" s="187"/>
      <c r="T57" s="187"/>
      <c r="U57" s="187"/>
    </row>
    <row r="58" spans="1:21" s="159" customFormat="1" ht="23.4" x14ac:dyDescent="0.6">
      <c r="A58" s="50" t="s">
        <v>139</v>
      </c>
      <c r="B58" s="50"/>
      <c r="C58" s="50"/>
      <c r="D58" s="50"/>
      <c r="E58" s="181"/>
      <c r="F58" s="188">
        <f>SUM(F48:F57)</f>
        <v>-13289</v>
      </c>
      <c r="G58" s="190"/>
      <c r="H58" s="188">
        <f>SUM(H48:H57)</f>
        <v>4319</v>
      </c>
      <c r="I58" s="190"/>
      <c r="J58" s="188">
        <f>SUM(J48:J57)</f>
        <v>-13289</v>
      </c>
      <c r="K58" s="190"/>
      <c r="L58" s="188">
        <f>SUM(L48:L57)</f>
        <v>4668</v>
      </c>
      <c r="M58" s="183"/>
      <c r="N58" s="183"/>
      <c r="O58" s="183"/>
      <c r="P58" s="183"/>
      <c r="Q58" s="183"/>
      <c r="R58" s="183"/>
      <c r="S58" s="183"/>
      <c r="T58" s="183"/>
      <c r="U58" s="183"/>
    </row>
    <row r="59" spans="1:21" s="159" customFormat="1" ht="23.4" x14ac:dyDescent="0.6">
      <c r="A59" s="50" t="s">
        <v>140</v>
      </c>
      <c r="B59" s="50"/>
      <c r="C59" s="50"/>
      <c r="D59" s="50"/>
      <c r="E59" s="181"/>
      <c r="F59" s="183">
        <f>F35+F46+F58</f>
        <v>1226</v>
      </c>
      <c r="G59" s="190"/>
      <c r="H59" s="183">
        <f>H35+H46+H58</f>
        <v>-167</v>
      </c>
      <c r="I59" s="190"/>
      <c r="J59" s="183">
        <f>J35+J46+J58</f>
        <v>1138</v>
      </c>
      <c r="K59" s="190"/>
      <c r="L59" s="183">
        <f>L35+L46+L58</f>
        <v>-167</v>
      </c>
      <c r="M59" s="183"/>
      <c r="N59" s="183"/>
      <c r="O59" s="183"/>
      <c r="P59" s="183"/>
      <c r="Q59" s="183"/>
      <c r="R59" s="183"/>
      <c r="S59" s="183"/>
      <c r="T59" s="183"/>
      <c r="U59" s="183"/>
    </row>
    <row r="60" spans="1:21" ht="23.4" x14ac:dyDescent="0.6">
      <c r="A60" s="64" t="s">
        <v>141</v>
      </c>
      <c r="B60" s="64"/>
      <c r="C60" s="64"/>
      <c r="D60" s="64"/>
      <c r="E60" s="197"/>
      <c r="F60" s="185">
        <v>116</v>
      </c>
      <c r="G60" s="185"/>
      <c r="H60" s="187">
        <v>620</v>
      </c>
      <c r="I60" s="185"/>
      <c r="J60" s="185">
        <v>86</v>
      </c>
      <c r="K60" s="185"/>
      <c r="L60" s="187">
        <v>600</v>
      </c>
      <c r="M60" s="187"/>
      <c r="N60" s="187"/>
      <c r="O60" s="187"/>
      <c r="P60" s="187"/>
      <c r="Q60" s="187"/>
      <c r="R60" s="187"/>
      <c r="S60" s="187"/>
      <c r="T60" s="187"/>
      <c r="U60" s="187"/>
    </row>
    <row r="61" spans="1:21" s="159" customFormat="1" ht="24" thickBot="1" x14ac:dyDescent="0.65">
      <c r="A61" s="50" t="s">
        <v>142</v>
      </c>
      <c r="B61" s="50"/>
      <c r="C61" s="50"/>
      <c r="D61" s="50"/>
      <c r="E61" s="181"/>
      <c r="F61" s="198">
        <f>SUM(F59:F60)</f>
        <v>1342</v>
      </c>
      <c r="G61" s="190"/>
      <c r="H61" s="198">
        <f>SUM(H59:H60)</f>
        <v>453</v>
      </c>
      <c r="I61" s="190"/>
      <c r="J61" s="198">
        <f>SUM(J59:J60)</f>
        <v>1224</v>
      </c>
      <c r="K61" s="190"/>
      <c r="L61" s="198">
        <f>SUM(L59:L60)</f>
        <v>433</v>
      </c>
      <c r="M61" s="183"/>
      <c r="N61" s="183"/>
      <c r="O61" s="183"/>
      <c r="P61" s="183"/>
      <c r="Q61" s="183"/>
      <c r="R61" s="183"/>
      <c r="S61" s="183"/>
      <c r="T61" s="183"/>
      <c r="U61" s="183"/>
    </row>
    <row r="62" spans="1:21" s="159" customFormat="1" ht="24" thickTop="1" x14ac:dyDescent="0.6">
      <c r="A62" s="50"/>
      <c r="B62" s="50"/>
      <c r="C62" s="50"/>
      <c r="D62" s="50"/>
      <c r="E62" s="181"/>
      <c r="F62" s="183"/>
      <c r="G62" s="190"/>
      <c r="H62" s="183"/>
      <c r="I62" s="190"/>
      <c r="J62" s="183"/>
      <c r="K62" s="190"/>
      <c r="L62" s="183"/>
      <c r="M62" s="183"/>
      <c r="N62" s="183"/>
      <c r="O62" s="183"/>
      <c r="P62" s="183"/>
      <c r="Q62" s="183"/>
      <c r="R62" s="183"/>
      <c r="S62" s="183"/>
      <c r="T62" s="183"/>
      <c r="U62" s="183"/>
    </row>
    <row r="63" spans="1:21" s="159" customFormat="1" ht="23.4" x14ac:dyDescent="0.6">
      <c r="A63" s="50" t="s">
        <v>143</v>
      </c>
      <c r="B63" s="50"/>
      <c r="C63" s="50"/>
      <c r="D63" s="50"/>
      <c r="E63" s="181"/>
      <c r="F63" s="183"/>
      <c r="G63" s="190"/>
      <c r="H63" s="183"/>
      <c r="I63" s="190"/>
      <c r="J63" s="183"/>
      <c r="K63" s="190"/>
      <c r="L63" s="183"/>
      <c r="M63" s="183"/>
      <c r="N63" s="183"/>
      <c r="O63" s="183"/>
      <c r="P63" s="183"/>
      <c r="Q63" s="183"/>
      <c r="R63" s="183"/>
      <c r="S63" s="183"/>
      <c r="T63" s="183"/>
      <c r="U63" s="183"/>
    </row>
    <row r="64" spans="1:21" s="159" customFormat="1" ht="23.4" x14ac:dyDescent="0.6">
      <c r="A64" s="64" t="s">
        <v>144</v>
      </c>
      <c r="B64" s="50"/>
      <c r="C64" s="50"/>
      <c r="D64" s="50"/>
      <c r="E64" s="181"/>
      <c r="F64" s="183"/>
      <c r="G64" s="190"/>
      <c r="H64" s="183"/>
      <c r="I64" s="190"/>
      <c r="J64" s="183"/>
      <c r="K64" s="190"/>
      <c r="L64" s="183"/>
      <c r="M64" s="183"/>
      <c r="N64" s="183"/>
      <c r="O64" s="183"/>
      <c r="P64" s="183"/>
      <c r="Q64" s="183"/>
      <c r="R64" s="183"/>
      <c r="S64" s="183"/>
      <c r="T64" s="183"/>
      <c r="U64" s="183"/>
    </row>
    <row r="65" spans="1:21" s="159" customFormat="1" ht="23.4" x14ac:dyDescent="0.6">
      <c r="A65" s="64" t="s">
        <v>145</v>
      </c>
      <c r="B65" s="50"/>
      <c r="C65" s="50"/>
      <c r="D65" s="50"/>
      <c r="E65" s="181"/>
      <c r="F65" s="183"/>
      <c r="G65" s="190"/>
      <c r="H65" s="183"/>
      <c r="I65" s="190"/>
      <c r="J65" s="183"/>
      <c r="K65" s="190"/>
      <c r="L65" s="183"/>
      <c r="M65" s="183"/>
      <c r="N65" s="183"/>
      <c r="O65" s="183"/>
      <c r="P65" s="183"/>
      <c r="Q65" s="183"/>
      <c r="R65" s="183"/>
      <c r="S65" s="183"/>
      <c r="T65" s="183"/>
      <c r="U65" s="183"/>
    </row>
    <row r="66" spans="1:21" s="159" customFormat="1" ht="23.4" x14ac:dyDescent="0.6">
      <c r="A66" s="64" t="s">
        <v>146</v>
      </c>
      <c r="B66" s="50"/>
      <c r="C66" s="50"/>
      <c r="D66" s="50"/>
      <c r="E66" s="181"/>
      <c r="F66" s="175">
        <v>55000</v>
      </c>
      <c r="G66" s="190"/>
      <c r="H66" s="175">
        <v>0</v>
      </c>
      <c r="I66" s="190"/>
      <c r="J66" s="187">
        <v>55000</v>
      </c>
      <c r="K66" s="190"/>
      <c r="L66" s="175">
        <v>0</v>
      </c>
      <c r="M66" s="183"/>
      <c r="N66" s="183"/>
      <c r="O66" s="183"/>
      <c r="P66" s="183"/>
      <c r="Q66" s="183"/>
      <c r="R66" s="183"/>
      <c r="S66" s="183"/>
      <c r="T66" s="183"/>
      <c r="U66" s="183"/>
    </row>
    <row r="67" spans="1:21" s="159" customFormat="1" ht="23.4" x14ac:dyDescent="0.6">
      <c r="A67" s="64" t="s">
        <v>147</v>
      </c>
      <c r="B67" s="50"/>
      <c r="C67" s="50"/>
      <c r="D67" s="50"/>
      <c r="E67" s="181"/>
      <c r="F67" s="187">
        <v>-55000</v>
      </c>
      <c r="G67" s="190"/>
      <c r="H67" s="175">
        <v>0</v>
      </c>
      <c r="I67" s="190"/>
      <c r="J67" s="187">
        <v>-55000</v>
      </c>
      <c r="K67" s="190"/>
      <c r="L67" s="175">
        <v>0</v>
      </c>
      <c r="M67" s="183"/>
      <c r="N67" s="183"/>
      <c r="O67" s="183"/>
      <c r="P67" s="183"/>
      <c r="Q67" s="183"/>
      <c r="R67" s="183"/>
      <c r="S67" s="183"/>
      <c r="T67" s="183"/>
      <c r="U67" s="183"/>
    </row>
    <row r="68" spans="1:21" s="159" customFormat="1" ht="23.4" x14ac:dyDescent="0.6">
      <c r="A68" s="50"/>
      <c r="B68" s="50"/>
      <c r="C68" s="50"/>
      <c r="D68" s="50"/>
      <c r="E68" s="181"/>
      <c r="F68" s="183"/>
      <c r="G68" s="190"/>
      <c r="H68" s="183"/>
      <c r="I68" s="190"/>
      <c r="J68" s="183"/>
      <c r="K68" s="190"/>
      <c r="L68" s="183"/>
      <c r="M68" s="183"/>
      <c r="N68" s="183"/>
      <c r="O68" s="183"/>
      <c r="P68" s="183"/>
      <c r="Q68" s="183"/>
      <c r="R68" s="183"/>
      <c r="S68" s="183"/>
      <c r="T68" s="183"/>
      <c r="U68" s="183"/>
    </row>
    <row r="69" spans="1:21" s="159" customFormat="1" ht="23.4" x14ac:dyDescent="0.6">
      <c r="A69" s="50"/>
      <c r="B69" s="50"/>
      <c r="C69" s="50"/>
      <c r="D69" s="50"/>
      <c r="E69" s="181"/>
      <c r="F69" s="183"/>
      <c r="G69" s="190"/>
      <c r="H69" s="183"/>
      <c r="I69" s="190"/>
      <c r="J69" s="183"/>
      <c r="K69" s="190"/>
      <c r="L69" s="183"/>
      <c r="M69" s="183"/>
      <c r="N69" s="183"/>
      <c r="O69" s="183"/>
      <c r="P69" s="183"/>
      <c r="Q69" s="183"/>
      <c r="R69" s="183"/>
      <c r="S69" s="183"/>
      <c r="T69" s="183"/>
      <c r="U69" s="183"/>
    </row>
  </sheetData>
  <mergeCells count="4">
    <mergeCell ref="F4:H4"/>
    <mergeCell ref="J4:L4"/>
    <mergeCell ref="F40:H40"/>
    <mergeCell ref="J40:L40"/>
  </mergeCells>
  <pageMargins left="0.78740157480314965" right="0.31496062992125984" top="0.59055118110236227" bottom="0.59055118110236227" header="0.51181102362204722" footer="0.51181102362204722"/>
  <pageSetup paperSize="9" scale="81" firstPageNumber="10" fitToHeight="0" orientation="portrait" useFirstPageNumber="1" r:id="rId1"/>
  <headerFooter alignWithMargins="0">
    <oddFooter>&amp;L&amp;"Angsana New,Regular"&amp;16หมายเหตุข้อมูลทางการเงินระหว่างกาลเป็นส่วนเงินของข้อมูลทางการเงินระหว่างกาล&amp;R&amp;"Angsana New,Regular"&amp;18&amp;P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SE_T (Conso)</vt:lpstr>
      <vt:lpstr>SE_T</vt:lpstr>
      <vt:lpstr>CF_T</vt:lpstr>
      <vt:lpstr>BS_T!Print_Area</vt:lpstr>
      <vt:lpstr>CF_T!Print_Area</vt:lpstr>
      <vt:lpstr>PL_T!Print_Area</vt:lpstr>
      <vt:lpstr>SE_T!Print_Area</vt:lpstr>
      <vt:lpstr>'SE_T (Conso)'!Print_Area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Wichitpon Impim</dc:creator>
  <cp:lastModifiedBy>Wichitpon Impim</cp:lastModifiedBy>
  <dcterms:created xsi:type="dcterms:W3CDTF">2026-05-14T11:59:24Z</dcterms:created>
  <dcterms:modified xsi:type="dcterms:W3CDTF">2026-05-15T08:20:23Z</dcterms:modified>
</cp:coreProperties>
</file>